
<file path=[Content_Types].xml><?xml version="1.0" encoding="utf-8"?>
<Types xmlns="http://schemas.openxmlformats.org/package/2006/content-types">
  <Override PartName="/xl/externalLinks/externalLink9.xml" ContentType="application/vnd.openxmlformats-officedocument.spreadsheetml.externalLink+xml"/>
  <Override PartName="/xl/externalLinks/externalLink29.xml" ContentType="application/vnd.openxmlformats-officedocument.spreadsheetml.externalLink+xml"/>
  <Override PartName="/xl/externalLinks/externalLink38.xml" ContentType="application/vnd.openxmlformats-officedocument.spreadsheetml.externalLink+xml"/>
  <Override PartName="/xl/externalLinks/externalLink47.xml" ContentType="application/vnd.openxmlformats-officedocument.spreadsheetml.externalLink+xml"/>
  <Override PartName="/xl/externalLinks/externalLink4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7.xml" ContentType="application/vnd.openxmlformats-officedocument.spreadsheetml.externalLink+xml"/>
  <Override PartName="/xl/externalLinks/externalLink18.xml" ContentType="application/vnd.openxmlformats-officedocument.spreadsheetml.externalLink+xml"/>
  <Override PartName="/xl/externalLinks/externalLink27.xml" ContentType="application/vnd.openxmlformats-officedocument.spreadsheetml.externalLink+xml"/>
  <Override PartName="/xl/externalLinks/externalLink36.xml" ContentType="application/vnd.openxmlformats-officedocument.spreadsheetml.externalLink+xml"/>
  <Override PartName="/xl/externalLinks/externalLink45.xml" ContentType="application/vnd.openxmlformats-officedocument.spreadsheetml.externalLink+xml"/>
  <Override PartName="/xl/drawings/drawing4.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externalLinks/externalLink16.xml" ContentType="application/vnd.openxmlformats-officedocument.spreadsheetml.externalLink+xml"/>
  <Override PartName="/xl/externalLinks/externalLink25.xml" ContentType="application/vnd.openxmlformats-officedocument.spreadsheetml.externalLink+xml"/>
  <Override PartName="/xl/externalLinks/externalLink34.xml" ContentType="application/vnd.openxmlformats-officedocument.spreadsheetml.externalLink+xml"/>
  <Override PartName="/xl/externalLinks/externalLink43.xml" ContentType="application/vnd.openxmlformats-officedocument.spreadsheetml.externalLink+xml"/>
  <Override PartName="/xl/drawings/drawing2.xml" ContentType="application/vnd.openxmlformats-officedocument.drawing+xml"/>
  <Override PartName="/xl/worksheets/sheet3.xml" ContentType="application/vnd.openxmlformats-officedocument.spreadsheetml.worksheet+xml"/>
  <Override PartName="/xl/externalLinks/externalLink3.xml" ContentType="application/vnd.openxmlformats-officedocument.spreadsheetml.externalLink+xml"/>
  <Override PartName="/xl/externalLinks/externalLink14.xml" ContentType="application/vnd.openxmlformats-officedocument.spreadsheetml.externalLink+xml"/>
  <Override PartName="/xl/externalLinks/externalLink23.xml" ContentType="application/vnd.openxmlformats-officedocument.spreadsheetml.externalLink+xml"/>
  <Override PartName="/xl/externalLinks/externalLink32.xml" ContentType="application/vnd.openxmlformats-officedocument.spreadsheetml.externalLink+xml"/>
  <Override PartName="/xl/externalLinks/externalLink41.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40.xml" ContentType="application/vnd.openxmlformats-officedocument.spreadsheetml.externalLink+xml"/>
  <Override PartName="/xl/externalLinks/externalLink50.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externalLinks/externalLink39.xml" ContentType="application/vnd.openxmlformats-officedocument.spreadsheetml.externalLink+xml"/>
  <Override PartName="/xl/externalLinks/externalLink48.xml" ContentType="application/vnd.openxmlformats-officedocument.spreadsheetml.externalLink+xml"/>
  <Override PartName="/xl/worksheets/sheet6.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externalLinks/externalLink28.xml" ContentType="application/vnd.openxmlformats-officedocument.spreadsheetml.externalLink+xml"/>
  <Override PartName="/xl/externalLinks/externalLink37.xml" ContentType="application/vnd.openxmlformats-officedocument.spreadsheetml.externalLink+xml"/>
  <Override PartName="/xl/externalLinks/externalLink46.xml" ContentType="application/vnd.openxmlformats-officedocument.spreadsheetml.externalLink+xml"/>
  <Default Extension="jpeg" ContentType="image/jpeg"/>
  <Default Extension="emf" ContentType="image/x-emf"/>
  <Override PartName="/xl/workbook.xml" ContentType="application/vnd.openxmlformats-officedocument.spreadsheetml.sheet.main+xml"/>
  <Override PartName="/xl/worksheets/sheet4.xml" ContentType="application/vnd.openxmlformats-officedocument.spreadsheetml.worksheet+xml"/>
  <Override PartName="/xl/externalLinks/externalLink4.xml" ContentType="application/vnd.openxmlformats-officedocument.spreadsheetml.externalLink+xml"/>
  <Override PartName="/xl/externalLinks/externalLink15.xml" ContentType="application/vnd.openxmlformats-officedocument.spreadsheetml.externalLink+xml"/>
  <Override PartName="/xl/externalLinks/externalLink24.xml" ContentType="application/vnd.openxmlformats-officedocument.spreadsheetml.externalLink+xml"/>
  <Override PartName="/xl/externalLinks/externalLink26.xml" ContentType="application/vnd.openxmlformats-officedocument.spreadsheetml.externalLink+xml"/>
  <Override PartName="/xl/externalLinks/externalLink35.xml" ContentType="application/vnd.openxmlformats-officedocument.spreadsheetml.externalLink+xml"/>
  <Override PartName="/xl/externalLinks/externalLink44.xml" ContentType="application/vnd.openxmlformats-officedocument.spreadsheetml.externalLink+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externalLinks/externalLink13.xml" ContentType="application/vnd.openxmlformats-officedocument.spreadsheetml.externalLink+xml"/>
  <Override PartName="/xl/externalLinks/externalLink22.xml" ContentType="application/vnd.openxmlformats-officedocument.spreadsheetml.externalLink+xml"/>
  <Override PartName="/xl/externalLinks/externalLink33.xml" ContentType="application/vnd.openxmlformats-officedocument.spreadsheetml.externalLink+xml"/>
  <Override PartName="/xl/externalLinks/externalLink42.xml" ContentType="application/vnd.openxmlformats-officedocument.spreadsheetml.externalLink+xml"/>
  <Override PartName="/xl/externalLinks/externalLink51.xml" ContentType="application/vnd.openxmlformats-officedocument.spreadsheetml.externalLink+xml"/>
  <Override PartName="/xl/drawings/drawing1.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3820"/>
  <bookViews>
    <workbookView xWindow="240" yWindow="135" windowWidth="21075" windowHeight="9795"/>
  </bookViews>
  <sheets>
    <sheet name="ORÇAMENTO" sheetId="11" r:id="rId1"/>
    <sheet name="CRONOGRAMA" sheetId="5" r:id="rId2"/>
    <sheet name="M.C" sheetId="8" r:id="rId3"/>
    <sheet name="COMPOSIÇÃO" sheetId="10" r:id="rId4"/>
    <sheet name="BDI" sheetId="6" r:id="rId5"/>
    <sheet name="CURVA ABC" sheetId="13"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s>
  <definedNames>
    <definedName name="\\\" localSheetId="4" hidden="1">{#N/A,#N/A,FALSE,"RESUMO-BB1";#N/A,#N/A,FALSE,"MOD-A01-R - BB1";#N/A,#N/A,FALSE,"URB-BB1"}</definedName>
    <definedName name="\\\" localSheetId="3" hidden="1">{#N/A,#N/A,FALSE,"RESUMO-BB1";#N/A,#N/A,FALSE,"MOD-A01-R - BB1";#N/A,#N/A,FALSE,"URB-BB1"}</definedName>
    <definedName name="\\\" localSheetId="5" hidden="1">{#N/A,#N/A,FALSE,"RESUMO-BB1";#N/A,#N/A,FALSE,"MOD-A01-R - BB1";#N/A,#N/A,FALSE,"URB-BB1"}</definedName>
    <definedName name="\\\" localSheetId="2" hidden="1">{#N/A,#N/A,FALSE,"RESUMO-BB1";#N/A,#N/A,FALSE,"MOD-A01-R - BB1";#N/A,#N/A,FALSE,"URB-BB1"}</definedName>
    <definedName name="\\\" localSheetId="0" hidden="1">{#N/A,#N/A,FALSE,"RESUMO-BB1";#N/A,#N/A,FALSE,"MOD-A01-R - BB1";#N/A,#N/A,FALSE,"URB-BB1"}</definedName>
    <definedName name="\\\" hidden="1">{#N/A,#N/A,FALSE,"RESUMO-BB1";#N/A,#N/A,FALSE,"MOD-A01-R - BB1";#N/A,#N/A,FALSE,"URB-BB1"}</definedName>
    <definedName name="\0" localSheetId="4">#REF!</definedName>
    <definedName name="\0" localSheetId="3">#REF!</definedName>
    <definedName name="\0" localSheetId="5">#REF!</definedName>
    <definedName name="\0" localSheetId="2">#REF!</definedName>
    <definedName name="\0" localSheetId="0">#REF!</definedName>
    <definedName name="\0">#REF!</definedName>
    <definedName name="\c" localSheetId="4">[1]ORCCONTRATO!#REF!</definedName>
    <definedName name="\c" localSheetId="3">[1]ORCCONTRATO!#REF!</definedName>
    <definedName name="\c" localSheetId="5">[1]ORCCONTRATO!#REF!</definedName>
    <definedName name="\c" localSheetId="2">[1]ORCCONTRATO!#REF!</definedName>
    <definedName name="\c" localSheetId="0">[1]ORCCONTRATO!#REF!</definedName>
    <definedName name="\c">[1]ORCCONTRATO!#REF!</definedName>
    <definedName name="\CC" localSheetId="4">#REF!</definedName>
    <definedName name="\CC" localSheetId="3">#REF!</definedName>
    <definedName name="\CC" localSheetId="5">#REF!</definedName>
    <definedName name="\CC" localSheetId="2">#REF!</definedName>
    <definedName name="\CC" localSheetId="0">#REF!</definedName>
    <definedName name="\CC">#REF!</definedName>
    <definedName name="\d" localSheetId="4">'[2]tabsiurb-jul01'!#REF!</definedName>
    <definedName name="\d" localSheetId="3">'[2]tabsiurb-jul01'!#REF!</definedName>
    <definedName name="\d" localSheetId="5">'[2]tabsiurb-jul01'!#REF!</definedName>
    <definedName name="\d" localSheetId="2">'[2]tabsiurb-jul01'!#REF!</definedName>
    <definedName name="\d" localSheetId="0">'[2]tabsiurb-jul01'!#REF!</definedName>
    <definedName name="\d">'[2]tabsiurb-jul01'!#REF!</definedName>
    <definedName name="\i" localSheetId="4">#REF!</definedName>
    <definedName name="\i" localSheetId="3">#REF!</definedName>
    <definedName name="\i" localSheetId="5">#REF!</definedName>
    <definedName name="\i" localSheetId="2">#REF!</definedName>
    <definedName name="\i" localSheetId="0">#REF!</definedName>
    <definedName name="\i">#REF!</definedName>
    <definedName name="\m" localSheetId="4">#REF!</definedName>
    <definedName name="\m" localSheetId="3">#REF!</definedName>
    <definedName name="\m" localSheetId="5">#REF!</definedName>
    <definedName name="\m" localSheetId="2">#REF!</definedName>
    <definedName name="\m" localSheetId="0">#REF!</definedName>
    <definedName name="\m">#REF!</definedName>
    <definedName name="\M1" localSheetId="4">[3]MEDIÇÃO!#REF!</definedName>
    <definedName name="\M1" localSheetId="3">[3]MEDIÇÃO!#REF!</definedName>
    <definedName name="\M1" localSheetId="5">[3]MEDIÇÃO!#REF!</definedName>
    <definedName name="\M1" localSheetId="2">[3]MEDIÇÃO!#REF!</definedName>
    <definedName name="\M1" localSheetId="0">[3]MEDIÇÃO!#REF!</definedName>
    <definedName name="\M1">[3]MEDIÇÃO!#REF!</definedName>
    <definedName name="\M10" localSheetId="4">#REF!</definedName>
    <definedName name="\M10" localSheetId="3">#REF!</definedName>
    <definedName name="\M10" localSheetId="5">#REF!</definedName>
    <definedName name="\M10" localSheetId="2">#REF!</definedName>
    <definedName name="\M10" localSheetId="0">#REF!</definedName>
    <definedName name="\M10">#REF!</definedName>
    <definedName name="\M11" localSheetId="4">#REF!</definedName>
    <definedName name="\M11" localSheetId="3">#REF!</definedName>
    <definedName name="\M11" localSheetId="5">#REF!</definedName>
    <definedName name="\M11" localSheetId="2">#REF!</definedName>
    <definedName name="\M11" localSheetId="0">#REF!</definedName>
    <definedName name="\M11">#REF!</definedName>
    <definedName name="\M12" localSheetId="4">#REF!</definedName>
    <definedName name="\M12" localSheetId="3">#REF!</definedName>
    <definedName name="\M12" localSheetId="5">#REF!</definedName>
    <definedName name="\M12" localSheetId="2">#REF!</definedName>
    <definedName name="\M12" localSheetId="0">#REF!</definedName>
    <definedName name="\M12">#REF!</definedName>
    <definedName name="\M13" localSheetId="5">#REF!</definedName>
    <definedName name="\M13">#REF!</definedName>
    <definedName name="\M2" localSheetId="5">#REF!</definedName>
    <definedName name="\M2">#REF!</definedName>
    <definedName name="\M3" localSheetId="5">#REF!</definedName>
    <definedName name="\M3">#REF!</definedName>
    <definedName name="\M4" localSheetId="5">#REF!</definedName>
    <definedName name="\M4">#REF!</definedName>
    <definedName name="\M5" localSheetId="5">#REF!</definedName>
    <definedName name="\M5">#REF!</definedName>
    <definedName name="\M6" localSheetId="5">#REF!</definedName>
    <definedName name="\M6">#REF!</definedName>
    <definedName name="\M7" localSheetId="5">#REF!</definedName>
    <definedName name="\M7">#REF!</definedName>
    <definedName name="\M8" localSheetId="5">#REF!</definedName>
    <definedName name="\M8">#REF!</definedName>
    <definedName name="\M9" localSheetId="5">#REF!</definedName>
    <definedName name="\M9">#REF!</definedName>
    <definedName name="\MM" localSheetId="5">#REF!</definedName>
    <definedName name="\MM">#REF!</definedName>
    <definedName name="\O" localSheetId="5">#REF!</definedName>
    <definedName name="\O">#REF!</definedName>
    <definedName name="\p" localSheetId="5">#REF!</definedName>
    <definedName name="\p">#REF!</definedName>
    <definedName name="\PP" localSheetId="5">#REF!</definedName>
    <definedName name="\PP">#REF!</definedName>
    <definedName name="\q" localSheetId="5">#REF!</definedName>
    <definedName name="\q">#REF!</definedName>
    <definedName name="\s" localSheetId="5">'[2]tabsiurb-jul01'!#REF!</definedName>
    <definedName name="\s">'[2]tabsiurb-jul01'!#REF!</definedName>
    <definedName name="\z" localSheetId="4">#REF!</definedName>
    <definedName name="\z" localSheetId="3">#REF!</definedName>
    <definedName name="\z" localSheetId="5">#REF!</definedName>
    <definedName name="\z" localSheetId="2">#REF!</definedName>
    <definedName name="\z" localSheetId="0">#REF!</definedName>
    <definedName name="\z">#REF!</definedName>
    <definedName name="___BXF1392" localSheetId="4">[4]CAMINHÕES!#REF!</definedName>
    <definedName name="___BXF1392" localSheetId="5">[4]CAMINHÕES!#REF!</definedName>
    <definedName name="___BXF1392" localSheetId="2">[4]CAMINHÕES!#REF!</definedName>
    <definedName name="___BXF1392">[4]CAMINHÕES!#REF!</definedName>
    <definedName name="___CRC7674" localSheetId="4">[4]CAMINHÕES!#REF!</definedName>
    <definedName name="___CRC7674" localSheetId="5">[4]CAMINHÕES!#REF!</definedName>
    <definedName name="___CRC7674">[4]CAMINHÕES!#REF!</definedName>
    <definedName name="___CRT2673" localSheetId="5">[4]CAMINHÕES!#REF!</definedName>
    <definedName name="___CRT2673">[4]CAMINHÕES!#REF!</definedName>
    <definedName name="___R" localSheetId="4" hidden="1">{#N/A,#N/A,FALSE,"ORC-ACKE";#N/A,#N/A,FALSE,"RESUMO"}</definedName>
    <definedName name="___R" localSheetId="3" hidden="1">{#N/A,#N/A,FALSE,"ORC-ACKE";#N/A,#N/A,FALSE,"RESUMO"}</definedName>
    <definedName name="___R" localSheetId="5" hidden="1">{#N/A,#N/A,FALSE,"ORC-ACKE";#N/A,#N/A,FALSE,"RESUMO"}</definedName>
    <definedName name="___R" localSheetId="2" hidden="1">{#N/A,#N/A,FALSE,"ORC-ACKE";#N/A,#N/A,FALSE,"RESUMO"}</definedName>
    <definedName name="___R" localSheetId="0" hidden="1">{#N/A,#N/A,FALSE,"ORC-ACKE";#N/A,#N/A,FALSE,"RESUMO"}</definedName>
    <definedName name="___R" hidden="1">{#N/A,#N/A,FALSE,"ORC-ACKE";#N/A,#N/A,FALSE,"RESUMO"}</definedName>
    <definedName name="___tab31">'[5]Tabela 31'!$A$1:$D$3166</definedName>
    <definedName name="__1231123" localSheetId="4" hidden="1">#REF!</definedName>
    <definedName name="__1231123" localSheetId="3" hidden="1">#REF!</definedName>
    <definedName name="__1231123" localSheetId="5" hidden="1">#REF!</definedName>
    <definedName name="__1231123" localSheetId="2" hidden="1">#REF!</definedName>
    <definedName name="__1231123" localSheetId="0" hidden="1">#REF!</definedName>
    <definedName name="__1231123" hidden="1">#REF!</definedName>
    <definedName name="__1234456" localSheetId="4" hidden="1">#REF!</definedName>
    <definedName name="__1234456" localSheetId="3" hidden="1">#REF!</definedName>
    <definedName name="__1234456" localSheetId="5" hidden="1">#REF!</definedName>
    <definedName name="__1234456" localSheetId="2" hidden="1">#REF!</definedName>
    <definedName name="__1234456" localSheetId="0" hidden="1">#REF!</definedName>
    <definedName name="__1234456" hidden="1">#REF!</definedName>
    <definedName name="__123Graph_ASIDECO" localSheetId="4" hidden="1">#REF!</definedName>
    <definedName name="__123Graph_ASIDECO" localSheetId="3" hidden="1">#REF!</definedName>
    <definedName name="__123Graph_ASIDECO" localSheetId="5" hidden="1">#REF!</definedName>
    <definedName name="__123Graph_ASIDECO" localSheetId="2" hidden="1">#REF!</definedName>
    <definedName name="__123Graph_ASIDECO" localSheetId="0" hidden="1">#REF!</definedName>
    <definedName name="__123Graph_ASIDECO" hidden="1">#REF!</definedName>
    <definedName name="__123Graph_BSIDECO" localSheetId="5" hidden="1">#REF!</definedName>
    <definedName name="__123Graph_BSIDECO" hidden="1">#REF!</definedName>
    <definedName name="__123Graph_CSIDECO" localSheetId="5" hidden="1">#REF!</definedName>
    <definedName name="__123Graph_CSIDECO" hidden="1">#REF!</definedName>
    <definedName name="__123Graph_XSIDECO" localSheetId="5" hidden="1">#REF!</definedName>
    <definedName name="__123Graph_XSIDECO" hidden="1">#REF!</definedName>
    <definedName name="__ANT1202" localSheetId="5">[6]FaixasCrit!#REF!</definedName>
    <definedName name="__ANT1202">[6]FaixasCrit!#REF!</definedName>
    <definedName name="__ANT1203" localSheetId="5">[6]FaixasCrit!#REF!</definedName>
    <definedName name="__ANT1203">[6]FaixasCrit!#REF!</definedName>
    <definedName name="__CAB1" localSheetId="4">#REF!</definedName>
    <definedName name="__CAB1" localSheetId="3">#REF!</definedName>
    <definedName name="__CAB1" localSheetId="5">#REF!</definedName>
    <definedName name="__CAB1" localSheetId="2">#REF!</definedName>
    <definedName name="__CAB1" localSheetId="0">#REF!</definedName>
    <definedName name="__CAB1">#REF!</definedName>
    <definedName name="__CAB2" localSheetId="4">#REF!</definedName>
    <definedName name="__CAB2" localSheetId="3">#REF!</definedName>
    <definedName name="__CAB2" localSheetId="5">#REF!</definedName>
    <definedName name="__CAB2" localSheetId="2">#REF!</definedName>
    <definedName name="__CAB2" localSheetId="0">#REF!</definedName>
    <definedName name="__CAB2">#REF!</definedName>
    <definedName name="__CAB3" localSheetId="4">#REF!</definedName>
    <definedName name="__CAB3" localSheetId="3">#REF!</definedName>
    <definedName name="__CAB3" localSheetId="5">#REF!</definedName>
    <definedName name="__CAB3" localSheetId="2">#REF!</definedName>
    <definedName name="__CAB3" localSheetId="0">#REF!</definedName>
    <definedName name="__CAB3">#REF!</definedName>
    <definedName name="__CAB4" localSheetId="5">#REF!</definedName>
    <definedName name="__CAB4">#REF!</definedName>
    <definedName name="__la29" localSheetId="5" hidden="1">#REF!</definedName>
    <definedName name="__la29" hidden="1">#REF!</definedName>
    <definedName name="__la3" localSheetId="5" hidden="1">#REF!</definedName>
    <definedName name="__la3" hidden="1">#REF!</definedName>
    <definedName name="__la31" localSheetId="5" hidden="1">#REF!</definedName>
    <definedName name="__la31" hidden="1">#REF!</definedName>
    <definedName name="__la32" localSheetId="5" hidden="1">#REF!</definedName>
    <definedName name="__la32" hidden="1">#REF!</definedName>
    <definedName name="__la4" localSheetId="5" hidden="1">#REF!</definedName>
    <definedName name="__la4" hidden="1">#REF!</definedName>
    <definedName name="__la5" localSheetId="5" hidden="1">#REF!</definedName>
    <definedName name="__la5" hidden="1">#REF!</definedName>
    <definedName name="__la6" localSheetId="5" hidden="1">#REF!</definedName>
    <definedName name="__la6" hidden="1">#REF!</definedName>
    <definedName name="__la7" localSheetId="5" hidden="1">#REF!</definedName>
    <definedName name="__la7" hidden="1">#REF!</definedName>
    <definedName name="__la8" localSheetId="5" hidden="1">#REF!</definedName>
    <definedName name="__la8" hidden="1">#REF!</definedName>
    <definedName name="__la9" localSheetId="5" hidden="1">#REF!</definedName>
    <definedName name="__la9" hidden="1">#REF!</definedName>
    <definedName name="__lb1" localSheetId="5" hidden="1">#REF!</definedName>
    <definedName name="__lb1" hidden="1">#REF!</definedName>
    <definedName name="__lb10" localSheetId="5" hidden="1">#REF!</definedName>
    <definedName name="__lb10" hidden="1">#REF!</definedName>
    <definedName name="__lb11" localSheetId="5" hidden="1">#REF!</definedName>
    <definedName name="__lb11" hidden="1">#REF!</definedName>
    <definedName name="__lb12" localSheetId="5" hidden="1">#REF!</definedName>
    <definedName name="__lb12" hidden="1">#REF!</definedName>
    <definedName name="__lb13" localSheetId="5" hidden="1">#REF!</definedName>
    <definedName name="__lb13" hidden="1">#REF!</definedName>
    <definedName name="__lb14" localSheetId="5" hidden="1">#REF!</definedName>
    <definedName name="__lb14" hidden="1">#REF!</definedName>
    <definedName name="__lb15" localSheetId="5" hidden="1">#REF!</definedName>
    <definedName name="__lb15" hidden="1">#REF!</definedName>
    <definedName name="__lb16" localSheetId="5" hidden="1">#REF!</definedName>
    <definedName name="__lb16" hidden="1">#REF!</definedName>
    <definedName name="__lb17" localSheetId="5" hidden="1">#REF!</definedName>
    <definedName name="__lb17" hidden="1">#REF!</definedName>
    <definedName name="__lb18" localSheetId="5" hidden="1">#REF!</definedName>
    <definedName name="__lb18" hidden="1">#REF!</definedName>
    <definedName name="__lb19" localSheetId="5" hidden="1">#REF!</definedName>
    <definedName name="__lb19" hidden="1">#REF!</definedName>
    <definedName name="__lb2" localSheetId="5" hidden="1">#REF!</definedName>
    <definedName name="__lb2" hidden="1">#REF!</definedName>
    <definedName name="__lb20" localSheetId="5" hidden="1">#REF!</definedName>
    <definedName name="__lb20" hidden="1">#REF!</definedName>
    <definedName name="__lb21" localSheetId="5" hidden="1">#REF!</definedName>
    <definedName name="__lb21" hidden="1">#REF!</definedName>
    <definedName name="__lb22" localSheetId="5" hidden="1">#REF!</definedName>
    <definedName name="__lb22" hidden="1">#REF!</definedName>
    <definedName name="__lb23" localSheetId="5" hidden="1">#REF!</definedName>
    <definedName name="__lb23" hidden="1">#REF!</definedName>
    <definedName name="__lb24" localSheetId="5" hidden="1">#REF!</definedName>
    <definedName name="__lb24" hidden="1">#REF!</definedName>
    <definedName name="__lb25" localSheetId="5" hidden="1">#REF!</definedName>
    <definedName name="__lb25" hidden="1">#REF!</definedName>
    <definedName name="__lb27" localSheetId="5" hidden="1">#REF!</definedName>
    <definedName name="__lb27" hidden="1">#REF!</definedName>
    <definedName name="__lb28" localSheetId="5" hidden="1">#REF!</definedName>
    <definedName name="__lb28" hidden="1">#REF!</definedName>
    <definedName name="__lb29" localSheetId="5" hidden="1">#REF!</definedName>
    <definedName name="__lb29" hidden="1">#REF!</definedName>
    <definedName name="__lb3" localSheetId="5" hidden="1">#REF!</definedName>
    <definedName name="__lb3" hidden="1">#REF!</definedName>
    <definedName name="__lb30" localSheetId="5" hidden="1">#REF!</definedName>
    <definedName name="__lb30" hidden="1">#REF!</definedName>
    <definedName name="__lb31" localSheetId="5" hidden="1">#REF!</definedName>
    <definedName name="__lb31" hidden="1">#REF!</definedName>
    <definedName name="__lb32" localSheetId="5" hidden="1">#REF!</definedName>
    <definedName name="__lb32" hidden="1">#REF!</definedName>
    <definedName name="__lb4" localSheetId="5" hidden="1">#REF!</definedName>
    <definedName name="__lb4" hidden="1">#REF!</definedName>
    <definedName name="__lb5" localSheetId="5" hidden="1">#REF!</definedName>
    <definedName name="__lb5" hidden="1">#REF!</definedName>
    <definedName name="__lb6" localSheetId="5" hidden="1">#REF!</definedName>
    <definedName name="__lb6" hidden="1">#REF!</definedName>
    <definedName name="__lb7" localSheetId="5" hidden="1">#REF!</definedName>
    <definedName name="__lb7" hidden="1">#REF!</definedName>
    <definedName name="__lb8" localSheetId="5" hidden="1">#REF!</definedName>
    <definedName name="__lb8" hidden="1">#REF!</definedName>
    <definedName name="__lb9" localSheetId="5" hidden="1">#REF!</definedName>
    <definedName name="__lb9" hidden="1">#REF!</definedName>
    <definedName name="__lbc1" localSheetId="5" hidden="1">#REF!</definedName>
    <definedName name="__lbc1" hidden="1">#REF!</definedName>
    <definedName name="__lbc10" localSheetId="5" hidden="1">#REF!</definedName>
    <definedName name="__lbc10" hidden="1">#REF!</definedName>
    <definedName name="__lbc11" localSheetId="5" hidden="1">#REF!</definedName>
    <definedName name="__lbc11" hidden="1">#REF!</definedName>
    <definedName name="__lbc12" localSheetId="5" hidden="1">#REF!</definedName>
    <definedName name="__lbc12" hidden="1">#REF!</definedName>
    <definedName name="__lbc13" localSheetId="5" hidden="1">#REF!</definedName>
    <definedName name="__lbc13" hidden="1">#REF!</definedName>
    <definedName name="__lbc14" localSheetId="5" hidden="1">#REF!</definedName>
    <definedName name="__lbc14" hidden="1">#REF!</definedName>
    <definedName name="__lbc15" localSheetId="5" hidden="1">#REF!</definedName>
    <definedName name="__lbc15" hidden="1">#REF!</definedName>
    <definedName name="__lbc16" localSheetId="5" hidden="1">#REF!</definedName>
    <definedName name="__lbc16" hidden="1">#REF!</definedName>
    <definedName name="__lbc17" localSheetId="5" hidden="1">#REF!</definedName>
    <definedName name="__lbc17" hidden="1">#REF!</definedName>
    <definedName name="__lbc18" localSheetId="5" hidden="1">#REF!</definedName>
    <definedName name="__lbc18" hidden="1">#REF!</definedName>
    <definedName name="__lbc19" localSheetId="5" hidden="1">#REF!</definedName>
    <definedName name="__lbc19" hidden="1">#REF!</definedName>
    <definedName name="__lbc2" localSheetId="5" hidden="1">#REF!</definedName>
    <definedName name="__lbc2" hidden="1">#REF!</definedName>
    <definedName name="__lbc20" localSheetId="5" hidden="1">#REF!</definedName>
    <definedName name="__lbc20" hidden="1">#REF!</definedName>
    <definedName name="__lbc21" localSheetId="5" hidden="1">#REF!</definedName>
    <definedName name="__lbc21" hidden="1">#REF!</definedName>
    <definedName name="__lbc22" localSheetId="5" hidden="1">#REF!</definedName>
    <definedName name="__lbc22" hidden="1">#REF!</definedName>
    <definedName name="__lbc23" localSheetId="5" hidden="1">#REF!</definedName>
    <definedName name="__lbc23" hidden="1">#REF!</definedName>
    <definedName name="__lbc24" localSheetId="5" hidden="1">#REF!</definedName>
    <definedName name="__lbc24" hidden="1">#REF!</definedName>
    <definedName name="__lbc25" localSheetId="5" hidden="1">#REF!</definedName>
    <definedName name="__lbc25" hidden="1">#REF!</definedName>
    <definedName name="__lbc26" localSheetId="5" hidden="1">#REF!</definedName>
    <definedName name="__lbc26" hidden="1">#REF!</definedName>
    <definedName name="__lbc27" localSheetId="5" hidden="1">#REF!</definedName>
    <definedName name="__lbc27" hidden="1">#REF!</definedName>
    <definedName name="__lbc28" localSheetId="5" hidden="1">#REF!</definedName>
    <definedName name="__lbc28" hidden="1">#REF!</definedName>
    <definedName name="__lbc29" localSheetId="5" hidden="1">#REF!</definedName>
    <definedName name="__lbc29" hidden="1">#REF!</definedName>
    <definedName name="__lbc3" localSheetId="5" hidden="1">#REF!</definedName>
    <definedName name="__lbc3" hidden="1">#REF!</definedName>
    <definedName name="__lbc31" localSheetId="5" hidden="1">#REF!</definedName>
    <definedName name="__lbc31" hidden="1">#REF!</definedName>
    <definedName name="__lbc32" localSheetId="5" hidden="1">#REF!</definedName>
    <definedName name="__lbc32" hidden="1">#REF!</definedName>
    <definedName name="__lbc4" localSheetId="5" hidden="1">#REF!</definedName>
    <definedName name="__lbc4" hidden="1">#REF!</definedName>
    <definedName name="__lbc5" localSheetId="5" hidden="1">#REF!</definedName>
    <definedName name="__lbc5" hidden="1">#REF!</definedName>
    <definedName name="__lbc6" localSheetId="5" hidden="1">#REF!</definedName>
    <definedName name="__lbc6" hidden="1">#REF!</definedName>
    <definedName name="__lbc7" localSheetId="5" hidden="1">#REF!</definedName>
    <definedName name="__lbc7" hidden="1">#REF!</definedName>
    <definedName name="__lbc8" localSheetId="5" hidden="1">#REF!</definedName>
    <definedName name="__lbc8" hidden="1">#REF!</definedName>
    <definedName name="__lbc9" localSheetId="5" hidden="1">#REF!</definedName>
    <definedName name="__lbc9" hidden="1">#REF!</definedName>
    <definedName name="__ld26" localSheetId="5" hidden="1">#REF!</definedName>
    <definedName name="__ld26" hidden="1">#REF!</definedName>
    <definedName name="__ld31" localSheetId="5" hidden="1">#REF!</definedName>
    <definedName name="__ld31" hidden="1">#REF!</definedName>
    <definedName name="__le31" localSheetId="5" hidden="1">#REF!</definedName>
    <definedName name="__le31" hidden="1">#REF!</definedName>
    <definedName name="__lf31" localSheetId="5" hidden="1">#REF!</definedName>
    <definedName name="__lf31" hidden="1">#REF!</definedName>
    <definedName name="__LOC1" localSheetId="5">#REF!</definedName>
    <definedName name="__LOC1">#REF!</definedName>
    <definedName name="__LOC10" localSheetId="5">#REF!</definedName>
    <definedName name="__LOC10">#REF!</definedName>
    <definedName name="__LOC11" localSheetId="5">#REF!</definedName>
    <definedName name="__LOC11">#REF!</definedName>
    <definedName name="__LOC12" localSheetId="5">#REF!</definedName>
    <definedName name="__LOC12">#REF!</definedName>
    <definedName name="__LOC13" localSheetId="5">#REF!</definedName>
    <definedName name="__LOC13">#REF!</definedName>
    <definedName name="__LOC14" localSheetId="5">#REF!</definedName>
    <definedName name="__LOC14">#REF!</definedName>
    <definedName name="__LOC15" localSheetId="5">#REF!</definedName>
    <definedName name="__LOC15">#REF!</definedName>
    <definedName name="__LOC16" localSheetId="5">#REF!</definedName>
    <definedName name="__LOC16">#REF!</definedName>
    <definedName name="__LOC17" localSheetId="5">#REF!</definedName>
    <definedName name="__LOC17">#REF!</definedName>
    <definedName name="__LOC18" localSheetId="5">#REF!</definedName>
    <definedName name="__LOC18">#REF!</definedName>
    <definedName name="__LOC19" localSheetId="5">#REF!</definedName>
    <definedName name="__LOC19">#REF!</definedName>
    <definedName name="__LOC2" localSheetId="5">#REF!</definedName>
    <definedName name="__LOC2">#REF!</definedName>
    <definedName name="__LOC20" localSheetId="5">#REF!</definedName>
    <definedName name="__LOC20">#REF!</definedName>
    <definedName name="__LOC21" localSheetId="5">#REF!</definedName>
    <definedName name="__LOC21">#REF!</definedName>
    <definedName name="__LOC22" localSheetId="5">#REF!</definedName>
    <definedName name="__LOC22">#REF!</definedName>
    <definedName name="__LOC23" localSheetId="5">#REF!</definedName>
    <definedName name="__LOC23">#REF!</definedName>
    <definedName name="__LOC24" localSheetId="5">#REF!</definedName>
    <definedName name="__LOC24">#REF!</definedName>
    <definedName name="__LOC25" localSheetId="5">#REF!</definedName>
    <definedName name="__LOC25">#REF!</definedName>
    <definedName name="__LOC26" localSheetId="5">#REF!</definedName>
    <definedName name="__LOC26">#REF!</definedName>
    <definedName name="__LOC27" localSheetId="5">#REF!</definedName>
    <definedName name="__LOC27">#REF!</definedName>
    <definedName name="__LOC28" localSheetId="5">#REF!</definedName>
    <definedName name="__LOC28">#REF!</definedName>
    <definedName name="__LOC29" localSheetId="5">#REF!</definedName>
    <definedName name="__LOC29">#REF!</definedName>
    <definedName name="__LOC3" localSheetId="5">#REF!</definedName>
    <definedName name="__LOC3">#REF!</definedName>
    <definedName name="__LOC30" localSheetId="5">#REF!</definedName>
    <definedName name="__LOC30">#REF!</definedName>
    <definedName name="__LOC31" localSheetId="5">#REF!</definedName>
    <definedName name="__LOC31">#REF!</definedName>
    <definedName name="__LOC32" localSheetId="5">#REF!</definedName>
    <definedName name="__LOC32">#REF!</definedName>
    <definedName name="__LOC33" localSheetId="5">#REF!</definedName>
    <definedName name="__LOC33">#REF!</definedName>
    <definedName name="__LOC34" localSheetId="5">#REF!</definedName>
    <definedName name="__LOC34">#REF!</definedName>
    <definedName name="__LOC35" localSheetId="5">#REF!</definedName>
    <definedName name="__LOC35">#REF!</definedName>
    <definedName name="__LOC36" localSheetId="5">#REF!</definedName>
    <definedName name="__LOC36">#REF!</definedName>
    <definedName name="__LOC37" localSheetId="5">#REF!</definedName>
    <definedName name="__LOC37">#REF!</definedName>
    <definedName name="__LOC38" localSheetId="5">#REF!</definedName>
    <definedName name="__LOC38">#REF!</definedName>
    <definedName name="__LOC39" localSheetId="5">#REF!</definedName>
    <definedName name="__LOC39">#REF!</definedName>
    <definedName name="__LOC4" localSheetId="5">#REF!</definedName>
    <definedName name="__LOC4">#REF!</definedName>
    <definedName name="__LOC40" localSheetId="5">#REF!</definedName>
    <definedName name="__LOC40">#REF!</definedName>
    <definedName name="__LOC41" localSheetId="5">#REF!</definedName>
    <definedName name="__LOC41">#REF!</definedName>
    <definedName name="__LOC42" localSheetId="5">#REF!</definedName>
    <definedName name="__LOC42">#REF!</definedName>
    <definedName name="__LOC5" localSheetId="5">#REF!</definedName>
    <definedName name="__LOC5">#REF!</definedName>
    <definedName name="__LOC6" localSheetId="5">#REF!</definedName>
    <definedName name="__LOC6">#REF!</definedName>
    <definedName name="__LOC7" localSheetId="5">#REF!</definedName>
    <definedName name="__LOC7">#REF!</definedName>
    <definedName name="__LOC8" localSheetId="5">#REF!</definedName>
    <definedName name="__LOC8">#REF!</definedName>
    <definedName name="__LOC9" localSheetId="5">#REF!</definedName>
    <definedName name="__LOC9">#REF!</definedName>
    <definedName name="__MED1202" localSheetId="5">[6]FaixasCrit!#REF!</definedName>
    <definedName name="__MED1202">[6]FaixasCrit!#REF!</definedName>
    <definedName name="__MED1203" localSheetId="5">[6]FaixasCrit!#REF!</definedName>
    <definedName name="__MED1203">[6]FaixasCrit!#REF!</definedName>
    <definedName name="__PU1" localSheetId="4">#REF!</definedName>
    <definedName name="__PU1" localSheetId="3">#REF!</definedName>
    <definedName name="__PU1" localSheetId="5">#REF!</definedName>
    <definedName name="__PU1" localSheetId="2">#REF!</definedName>
    <definedName name="__PU1" localSheetId="0">#REF!</definedName>
    <definedName name="__PU1">#REF!</definedName>
    <definedName name="__RES10" localSheetId="4">[1]ORCCONTRATO!#REF!</definedName>
    <definedName name="__RES10" localSheetId="5">[1]ORCCONTRATO!#REF!</definedName>
    <definedName name="__RES10" localSheetId="2">[1]ORCCONTRATO!#REF!</definedName>
    <definedName name="__RES10">[1]ORCCONTRATO!#REF!</definedName>
    <definedName name="__RES11" localSheetId="4">[1]ORCCONTRATO!#REF!</definedName>
    <definedName name="__RES11" localSheetId="5">[1]ORCCONTRATO!#REF!</definedName>
    <definedName name="__RES11">[1]ORCCONTRATO!#REF!</definedName>
    <definedName name="__RES12" localSheetId="5">[1]ORCCONTRATO!#REF!</definedName>
    <definedName name="__RES12">[1]ORCCONTRATO!#REF!</definedName>
    <definedName name="__RES13" localSheetId="5">[1]ORCCONTRATO!#REF!</definedName>
    <definedName name="__RES13">[1]ORCCONTRATO!#REF!</definedName>
    <definedName name="__RES14" localSheetId="5">[1]ORCCONTRATO!#REF!</definedName>
    <definedName name="__RES14">[1]ORCCONTRATO!#REF!</definedName>
    <definedName name="__RES15" localSheetId="5">[1]ORCCONTRATO!#REF!</definedName>
    <definedName name="__RES15">[1]ORCCONTRATO!#REF!</definedName>
    <definedName name="__RES16" localSheetId="5">[1]ORCCONTRATO!#REF!</definedName>
    <definedName name="__RES16">[1]ORCCONTRATO!#REF!</definedName>
    <definedName name="__RES3" localSheetId="5">[1]ORCCONTRATO!#REF!</definedName>
    <definedName name="__RES3">[1]ORCCONTRATO!#REF!</definedName>
    <definedName name="__RES4" localSheetId="5">[1]ORCCONTRATO!#REF!</definedName>
    <definedName name="__RES4">[1]ORCCONTRATO!#REF!</definedName>
    <definedName name="__RES5" localSheetId="5">[1]ORCCONTRATO!#REF!</definedName>
    <definedName name="__RES5">[1]ORCCONTRATO!#REF!</definedName>
    <definedName name="__RES6" localSheetId="5">[1]ORCCONTRATO!#REF!</definedName>
    <definedName name="__RES6">[1]ORCCONTRATO!#REF!</definedName>
    <definedName name="__RES7" localSheetId="5">[1]ORCCONTRATO!#REF!</definedName>
    <definedName name="__RES7">[1]ORCCONTRATO!#REF!</definedName>
    <definedName name="__RES8" localSheetId="5">[1]ORCCONTRATO!#REF!</definedName>
    <definedName name="__RES8">[1]ORCCONTRATO!#REF!</definedName>
    <definedName name="__RES9" localSheetId="5">[1]ORCCONTRATO!#REF!</definedName>
    <definedName name="__RES9">[1]ORCCONTRATO!#REF!</definedName>
    <definedName name="__TA1" localSheetId="4">#REF!</definedName>
    <definedName name="__TA1" localSheetId="3">#REF!</definedName>
    <definedName name="__TA1" localSheetId="5">#REF!</definedName>
    <definedName name="__TA1" localSheetId="2">#REF!</definedName>
    <definedName name="__TA1" localSheetId="0">#REF!</definedName>
    <definedName name="__TA1">#REF!</definedName>
    <definedName name="__TA2" localSheetId="4">#REF!</definedName>
    <definedName name="__TA2" localSheetId="3">#REF!</definedName>
    <definedName name="__TA2" localSheetId="5">#REF!</definedName>
    <definedName name="__TA2" localSheetId="2">#REF!</definedName>
    <definedName name="__TA2" localSheetId="0">#REF!</definedName>
    <definedName name="__TA2">#REF!</definedName>
    <definedName name="__TAB32" localSheetId="4">#REF!</definedName>
    <definedName name="__TAB32" localSheetId="3">#REF!</definedName>
    <definedName name="__TAB32" localSheetId="5">#REF!</definedName>
    <definedName name="__TAB32" localSheetId="2">#REF!</definedName>
    <definedName name="__TAB32" localSheetId="0">#REF!</definedName>
    <definedName name="__TAB32">#REF!</definedName>
    <definedName name="__TAB33" localSheetId="5">#REF!</definedName>
    <definedName name="__TAB33">#REF!</definedName>
    <definedName name="__TAB34" localSheetId="5">#REF!</definedName>
    <definedName name="__TAB34">#REF!</definedName>
    <definedName name="__x10" localSheetId="5" hidden="1">#REF!</definedName>
    <definedName name="__x10" hidden="1">#REF!</definedName>
    <definedName name="__x11" localSheetId="5" hidden="1">#REF!</definedName>
    <definedName name="__x11" hidden="1">#REF!</definedName>
    <definedName name="__x12" localSheetId="5" hidden="1">#REF!</definedName>
    <definedName name="__x12" hidden="1">#REF!</definedName>
    <definedName name="__x13" localSheetId="5" hidden="1">#REF!</definedName>
    <definedName name="__x13" hidden="1">#REF!</definedName>
    <definedName name="__x14" localSheetId="5" hidden="1">#REF!</definedName>
    <definedName name="__x14" hidden="1">#REF!</definedName>
    <definedName name="__x15" localSheetId="5" hidden="1">#REF!</definedName>
    <definedName name="__x15" hidden="1">#REF!</definedName>
    <definedName name="__x16" localSheetId="5" hidden="1">#REF!</definedName>
    <definedName name="__x16" hidden="1">#REF!</definedName>
    <definedName name="__x17" localSheetId="5" hidden="1">#REF!</definedName>
    <definedName name="__x17" hidden="1">#REF!</definedName>
    <definedName name="__x18" localSheetId="5" hidden="1">#REF!</definedName>
    <definedName name="__x18" hidden="1">#REF!</definedName>
    <definedName name="__x19" localSheetId="5" hidden="1">#REF!</definedName>
    <definedName name="__x19" hidden="1">#REF!</definedName>
    <definedName name="__x20" localSheetId="5" hidden="1">#REF!</definedName>
    <definedName name="__x20" hidden="1">#REF!</definedName>
    <definedName name="__x21" localSheetId="5" hidden="1">#REF!</definedName>
    <definedName name="__x21" hidden="1">#REF!</definedName>
    <definedName name="__x22" localSheetId="5" hidden="1">#REF!</definedName>
    <definedName name="__x22" hidden="1">#REF!</definedName>
    <definedName name="__x23" localSheetId="5" hidden="1">#REF!</definedName>
    <definedName name="__x23" hidden="1">#REF!</definedName>
    <definedName name="__x24" localSheetId="5" hidden="1">#REF!</definedName>
    <definedName name="__x24" hidden="1">#REF!</definedName>
    <definedName name="__x25" localSheetId="5" hidden="1">#REF!</definedName>
    <definedName name="__x25" hidden="1">#REF!</definedName>
    <definedName name="__x28" localSheetId="5" hidden="1">#REF!</definedName>
    <definedName name="__x28" hidden="1">#REF!</definedName>
    <definedName name="__x29" localSheetId="5" hidden="1">#REF!</definedName>
    <definedName name="__x29" hidden="1">#REF!</definedName>
    <definedName name="__x32" localSheetId="5" hidden="1">#REF!</definedName>
    <definedName name="__x32" hidden="1">#REF!</definedName>
    <definedName name="__x4" localSheetId="5" hidden="1">#REF!</definedName>
    <definedName name="__x4" hidden="1">#REF!</definedName>
    <definedName name="__x5" localSheetId="5" hidden="1">#REF!</definedName>
    <definedName name="__x5" hidden="1">#REF!</definedName>
    <definedName name="__x6" localSheetId="5" hidden="1">#REF!</definedName>
    <definedName name="__x6" hidden="1">#REF!</definedName>
    <definedName name="__x7" localSheetId="5" hidden="1">#REF!</definedName>
    <definedName name="__x7" hidden="1">#REF!</definedName>
    <definedName name="__x8" localSheetId="5" hidden="1">#REF!</definedName>
    <definedName name="__x8" hidden="1">#REF!</definedName>
    <definedName name="__x9" localSheetId="5" hidden="1">#REF!</definedName>
    <definedName name="__x9" hidden="1">#REF!</definedName>
    <definedName name="__xlnm.Print_Area_2" localSheetId="5">#REF!</definedName>
    <definedName name="__xlnm.Print_Area_2">#REF!</definedName>
    <definedName name="__xlnm.Print_Titles_1" localSheetId="5">#REF!</definedName>
    <definedName name="__xlnm.Print_Titles_1">#REF!</definedName>
    <definedName name="__xlnm.Print_Titles_2" localSheetId="5">#REF!</definedName>
    <definedName name="__xlnm.Print_Titles_2">#REF!</definedName>
    <definedName name="_0.CURVA_OBRA" localSheetId="5">#REF!</definedName>
    <definedName name="_0.CURVA_OBRA">#REF!</definedName>
    <definedName name="_00.VAR._GASTO" localSheetId="5">#REF!</definedName>
    <definedName name="_00.VAR._GASTO">#REF!</definedName>
    <definedName name="_000.CURVA_FINA" localSheetId="5">#REF!</definedName>
    <definedName name="_000.CURVA_FINA">#REF!</definedName>
    <definedName name="_1" localSheetId="5">#REF!</definedName>
    <definedName name="_1">#REF!</definedName>
    <definedName name="_11.SERV.TECNIC" localSheetId="5">#REF!</definedName>
    <definedName name="_11.SERV.TECNIC">#REF!</definedName>
    <definedName name="_12.GAST_GERAIS" localSheetId="5">#REF!</definedName>
    <definedName name="_12.GAST_GERAIS">#REF!</definedName>
    <definedName name="_13.P._PERMAN." localSheetId="5">#REF!</definedName>
    <definedName name="_13.P._PERMAN.">#REF!</definedName>
    <definedName name="_15.IMPL._CANT" localSheetId="5">#REF!</definedName>
    <definedName name="_15.IMPL._CANT">#REF!</definedName>
    <definedName name="_16.EQUIPAM." localSheetId="5">#REF!</definedName>
    <definedName name="_16.EQUIPAM.">#REF!</definedName>
    <definedName name="_17.OPER._CANT." localSheetId="5">#REF!</definedName>
    <definedName name="_17.OPER._CANT.">#REF!</definedName>
    <definedName name="_19.TRANC_LIMP." localSheetId="5">#REF!</definedName>
    <definedName name="_19.TRANC_LIMP.">#REF!</definedName>
    <definedName name="_25.PREP.TERREN" localSheetId="5">#REF!</definedName>
    <definedName name="_25.PREP.TERREN">#REF!</definedName>
    <definedName name="_27.FUND._ESCOR" localSheetId="5">#REF!</definedName>
    <definedName name="_27.FUND._ESCOR">#REF!</definedName>
    <definedName name="_30_05_2002">"maio"</definedName>
    <definedName name="_31_32_33.C_A" localSheetId="4">#REF!</definedName>
    <definedName name="_31_32_33.C_A" localSheetId="3">#REF!</definedName>
    <definedName name="_31_32_33.C_A" localSheetId="5">#REF!</definedName>
    <definedName name="_31_32_33.C_A" localSheetId="2">#REF!</definedName>
    <definedName name="_31_32_33.C_A" localSheetId="0">#REF!</definedName>
    <definedName name="_31_32_33.C_A">#REF!</definedName>
    <definedName name="_41.ALVENARIA" localSheetId="4">#REF!</definedName>
    <definedName name="_41.ALVENARIA" localSheetId="3">#REF!</definedName>
    <definedName name="_41.ALVENARIA" localSheetId="5">#REF!</definedName>
    <definedName name="_41.ALVENARIA" localSheetId="2">#REF!</definedName>
    <definedName name="_41.ALVENARIA" localSheetId="0">#REF!</definedName>
    <definedName name="_41.ALVENARIA">#REF!</definedName>
    <definedName name="_47.IMP._ISOLA." localSheetId="4">#REF!</definedName>
    <definedName name="_47.IMP._ISOLA." localSheetId="3">#REF!</definedName>
    <definedName name="_47.IMP._ISOLA." localSheetId="5">#REF!</definedName>
    <definedName name="_47.IMP._ISOLA." localSheetId="2">#REF!</definedName>
    <definedName name="_47.IMP._ISOLA." localSheetId="0">#REF!</definedName>
    <definedName name="_47.IMP._ISOLA.">#REF!</definedName>
    <definedName name="_51.REV.ARGAMAS" localSheetId="5">#REF!</definedName>
    <definedName name="_51.REV.ARGAMAS">#REF!</definedName>
    <definedName name="_52.REV.CERAM.I" localSheetId="5">#REF!</definedName>
    <definedName name="_52.REV.CERAM.I">#REF!</definedName>
    <definedName name="_53.REV.CERAM.E" localSheetId="5">#REF!</definedName>
    <definedName name="_53.REV.CERAM.E">#REF!</definedName>
    <definedName name="_54.TACOS_E_ASS" localSheetId="5">#REF!</definedName>
    <definedName name="_54.TACOS_E_ASS">#REF!</definedName>
    <definedName name="_55.MARM._E_GRA" localSheetId="5">#REF!</definedName>
    <definedName name="_55.MARM._E_GRA">#REF!</definedName>
    <definedName name="_56.MARMORITE" localSheetId="5">#REF!</definedName>
    <definedName name="_56.MARMORITE">#REF!</definedName>
    <definedName name="_59.OUTRS_REVES" localSheetId="5">#REF!</definedName>
    <definedName name="_59.OUTRS_REVES">#REF!</definedName>
    <definedName name="_61.ESQUAD._MAD" localSheetId="5">#REF!</definedName>
    <definedName name="_61.ESQUAD._MAD">#REF!</definedName>
    <definedName name="_63.ESQUAD._ALU" localSheetId="5">#REF!</definedName>
    <definedName name="_63.ESQUAD._ALU">#REF!</definedName>
    <definedName name="_65.ESQUAD._FER" localSheetId="5">#REF!</definedName>
    <definedName name="_65.ESQUAD._FER">#REF!</definedName>
    <definedName name="_67.VIDROS" localSheetId="5">#REF!</definedName>
    <definedName name="_67.VIDROS">#REF!</definedName>
    <definedName name="_71_73.I.ELET_H" localSheetId="5">#REF!</definedName>
    <definedName name="_71_73.I.ELET_H">#REF!</definedName>
    <definedName name="_77.OUTRAS_INST." localSheetId="5">#REF!</definedName>
    <definedName name="_77.OUTRAS_INST.">#REF!</definedName>
    <definedName name="_78.ELEVADORES" localSheetId="5">#REF!</definedName>
    <definedName name="_78.ELEVADORES">#REF!</definedName>
    <definedName name="_81.APAR._SANIT" localSheetId="5">#REF!</definedName>
    <definedName name="_81.APAR._SANIT">#REF!</definedName>
    <definedName name="_83_85.PINT_LIM" localSheetId="5">#REF!</definedName>
    <definedName name="_83_85.PINT_LIM">#REF!</definedName>
    <definedName name="_ANT1202" localSheetId="4">[7]FaixasCrit!#REF!</definedName>
    <definedName name="_ANT1202" localSheetId="3">[8]FaixasCrit!#REF!</definedName>
    <definedName name="_ANT1202" localSheetId="5">[8]FaixasCrit!#REF!</definedName>
    <definedName name="_ANT1202" localSheetId="2">[8]FaixasCrit!#REF!</definedName>
    <definedName name="_ANT1202" localSheetId="0">[8]FaixasCrit!#REF!</definedName>
    <definedName name="_ANT1202">[8]FaixasCrit!#REF!</definedName>
    <definedName name="_ANT1203" localSheetId="4">[7]FaixasCrit!#REF!</definedName>
    <definedName name="_ANT1203" localSheetId="3">[8]FaixasCrit!#REF!</definedName>
    <definedName name="_ANT1203" localSheetId="5">[8]FaixasCrit!#REF!</definedName>
    <definedName name="_ANT1203" localSheetId="2">[8]FaixasCrit!#REF!</definedName>
    <definedName name="_ANT1203" localSheetId="0">[8]FaixasCrit!#REF!</definedName>
    <definedName name="_ANT1203">[8]FaixasCrit!#REF!</definedName>
    <definedName name="_BXF1392" localSheetId="4">[4]CAMINHÕES!#REF!</definedName>
    <definedName name="_BXF1392" localSheetId="3">[4]CAMINHÕES!#REF!</definedName>
    <definedName name="_BXF1392" localSheetId="5">[4]CAMINHÕES!#REF!</definedName>
    <definedName name="_BXF1392" localSheetId="2">[4]CAMINHÕES!#REF!</definedName>
    <definedName name="_BXF1392" localSheetId="0">[4]CAMINHÕES!#REF!</definedName>
    <definedName name="_BXF1392">[4]CAMINHÕES!#REF!</definedName>
    <definedName name="_CAB1" localSheetId="4">#REF!</definedName>
    <definedName name="_CAB1" localSheetId="3">#REF!</definedName>
    <definedName name="_CAB1" localSheetId="5">#REF!</definedName>
    <definedName name="_CAB1" localSheetId="2">#REF!</definedName>
    <definedName name="_CAB1" localSheetId="0">#REF!</definedName>
    <definedName name="_CAB1">#REF!</definedName>
    <definedName name="_CAB2" localSheetId="4">#REF!</definedName>
    <definedName name="_CAB2" localSheetId="3">#REF!</definedName>
    <definedName name="_CAB2" localSheetId="5">#REF!</definedName>
    <definedName name="_CAB2" localSheetId="2">#REF!</definedName>
    <definedName name="_CAB2" localSheetId="0">#REF!</definedName>
    <definedName name="_CAB2">#REF!</definedName>
    <definedName name="_CAB3" localSheetId="4">#REF!</definedName>
    <definedName name="_CAB3" localSheetId="3">#REF!</definedName>
    <definedName name="_CAB3" localSheetId="5">#REF!</definedName>
    <definedName name="_CAB3" localSheetId="2">#REF!</definedName>
    <definedName name="_CAB3" localSheetId="0">#REF!</definedName>
    <definedName name="_CAB3">#REF!</definedName>
    <definedName name="_CAB4" localSheetId="5">#REF!</definedName>
    <definedName name="_CAB4">#REF!</definedName>
    <definedName name="_CRC7674" localSheetId="4">[4]CAMINHÕES!#REF!</definedName>
    <definedName name="_CRC7674" localSheetId="3">[4]CAMINHÕES!#REF!</definedName>
    <definedName name="_CRC7674" localSheetId="5">[4]CAMINHÕES!#REF!</definedName>
    <definedName name="_CRC7674" localSheetId="2">[4]CAMINHÕES!#REF!</definedName>
    <definedName name="_CRC7674" localSheetId="0">[4]CAMINHÕES!#REF!</definedName>
    <definedName name="_CRC7674">[4]CAMINHÕES!#REF!</definedName>
    <definedName name="_CRT2673" localSheetId="4">[4]CAMINHÕES!#REF!</definedName>
    <definedName name="_CRT2673" localSheetId="3">[4]CAMINHÕES!#REF!</definedName>
    <definedName name="_CRT2673" localSheetId="5">[4]CAMINHÕES!#REF!</definedName>
    <definedName name="_CRT2673" localSheetId="2">[4]CAMINHÕES!#REF!</definedName>
    <definedName name="_CRT2673" localSheetId="0">[4]CAMINHÕES!#REF!</definedName>
    <definedName name="_CRT2673">[4]CAMINHÕES!#REF!</definedName>
    <definedName name="_Fill" localSheetId="4">!#REF!</definedName>
    <definedName name="_Fill" localSheetId="3" hidden="1">#REF!</definedName>
    <definedName name="_Fill" localSheetId="5" hidden="1">#REF!</definedName>
    <definedName name="_Fill" localSheetId="2" hidden="1">#REF!</definedName>
    <definedName name="_Fill" localSheetId="0" hidden="1">#REF!</definedName>
    <definedName name="_Fill" hidden="1">#REF!</definedName>
    <definedName name="_xlnm._FilterDatabase" localSheetId="5" hidden="1">'CURVA ABC'!$A$10:$H$144</definedName>
    <definedName name="_xlnm._FilterDatabase" localSheetId="2" hidden="1">M.C!$A$10:$D$554</definedName>
    <definedName name="_xlnm._FilterDatabase" localSheetId="0" hidden="1">ORÇAMENTO!$A$10:$H$159</definedName>
    <definedName name="_Key1" localSheetId="4">!#REF!</definedName>
    <definedName name="_Key1" localSheetId="5">!#REF!</definedName>
    <definedName name="_Key1">!#REF!</definedName>
    <definedName name="_Key2" localSheetId="4">!#REF!</definedName>
    <definedName name="_Key2" localSheetId="5">!#REF!</definedName>
    <definedName name="_Key2">!#REF!</definedName>
    <definedName name="_la29" localSheetId="4" hidden="1">#REF!</definedName>
    <definedName name="_la29" localSheetId="3" hidden="1">#REF!</definedName>
    <definedName name="_la29" localSheetId="5" hidden="1">#REF!</definedName>
    <definedName name="_la29" localSheetId="2" hidden="1">#REF!</definedName>
    <definedName name="_la29" localSheetId="0" hidden="1">#REF!</definedName>
    <definedName name="_la29" hidden="1">#REF!</definedName>
    <definedName name="_la3" localSheetId="4" hidden="1">#REF!</definedName>
    <definedName name="_la3" localSheetId="5" hidden="1">#REF!</definedName>
    <definedName name="_la3" localSheetId="2" hidden="1">#REF!</definedName>
    <definedName name="_la3" hidden="1">#REF!</definedName>
    <definedName name="_la31" localSheetId="5" hidden="1">#REF!</definedName>
    <definedName name="_la31" localSheetId="2" hidden="1">#REF!</definedName>
    <definedName name="_la31" hidden="1">#REF!</definedName>
    <definedName name="_la32" localSheetId="5" hidden="1">#REF!</definedName>
    <definedName name="_la32" hidden="1">#REF!</definedName>
    <definedName name="_la4" localSheetId="5" hidden="1">#REF!</definedName>
    <definedName name="_la4" hidden="1">#REF!</definedName>
    <definedName name="_la5" localSheetId="5" hidden="1">#REF!</definedName>
    <definedName name="_la5" hidden="1">#REF!</definedName>
    <definedName name="_la6" localSheetId="5" hidden="1">#REF!</definedName>
    <definedName name="_la6" hidden="1">#REF!</definedName>
    <definedName name="_la7" localSheetId="5" hidden="1">#REF!</definedName>
    <definedName name="_la7" hidden="1">#REF!</definedName>
    <definedName name="_la8" localSheetId="5" hidden="1">#REF!</definedName>
    <definedName name="_la8" hidden="1">#REF!</definedName>
    <definedName name="_la9" localSheetId="5" hidden="1">#REF!</definedName>
    <definedName name="_la9" hidden="1">#REF!</definedName>
    <definedName name="_lb1" localSheetId="5" hidden="1">#REF!</definedName>
    <definedName name="_lb1" hidden="1">#REF!</definedName>
    <definedName name="_lb10" localSheetId="5" hidden="1">#REF!</definedName>
    <definedName name="_lb10" hidden="1">#REF!</definedName>
    <definedName name="_lb11" localSheetId="5" hidden="1">#REF!</definedName>
    <definedName name="_lb11" hidden="1">#REF!</definedName>
    <definedName name="_lb12" localSheetId="5" hidden="1">#REF!</definedName>
    <definedName name="_lb12" hidden="1">#REF!</definedName>
    <definedName name="_lb13" localSheetId="5" hidden="1">#REF!</definedName>
    <definedName name="_lb13" hidden="1">#REF!</definedName>
    <definedName name="_lb14" localSheetId="5" hidden="1">#REF!</definedName>
    <definedName name="_lb14" hidden="1">#REF!</definedName>
    <definedName name="_lb15" localSheetId="5" hidden="1">#REF!</definedName>
    <definedName name="_lb15" hidden="1">#REF!</definedName>
    <definedName name="_lb16" localSheetId="5" hidden="1">#REF!</definedName>
    <definedName name="_lb16" hidden="1">#REF!</definedName>
    <definedName name="_lb17" localSheetId="5" hidden="1">#REF!</definedName>
    <definedName name="_lb17" hidden="1">#REF!</definedName>
    <definedName name="_lb18" localSheetId="5" hidden="1">#REF!</definedName>
    <definedName name="_lb18" hidden="1">#REF!</definedName>
    <definedName name="_lb19" localSheetId="5" hidden="1">#REF!</definedName>
    <definedName name="_lb19" hidden="1">#REF!</definedName>
    <definedName name="_lb2" localSheetId="5" hidden="1">#REF!</definedName>
    <definedName name="_lb2" hidden="1">#REF!</definedName>
    <definedName name="_lb20" localSheetId="5" hidden="1">#REF!</definedName>
    <definedName name="_lb20" hidden="1">#REF!</definedName>
    <definedName name="_lb21" localSheetId="5" hidden="1">#REF!</definedName>
    <definedName name="_lb21" hidden="1">#REF!</definedName>
    <definedName name="_lb22" localSheetId="5" hidden="1">#REF!</definedName>
    <definedName name="_lb22" hidden="1">#REF!</definedName>
    <definedName name="_lb23" localSheetId="5" hidden="1">#REF!</definedName>
    <definedName name="_lb23" hidden="1">#REF!</definedName>
    <definedName name="_lb24" localSheetId="5" hidden="1">#REF!</definedName>
    <definedName name="_lb24" hidden="1">#REF!</definedName>
    <definedName name="_lb25" localSheetId="5" hidden="1">#REF!</definedName>
    <definedName name="_lb25" hidden="1">#REF!</definedName>
    <definedName name="_lb27" localSheetId="5" hidden="1">#REF!</definedName>
    <definedName name="_lb27" hidden="1">#REF!</definedName>
    <definedName name="_lb28" localSheetId="5" hidden="1">#REF!</definedName>
    <definedName name="_lb28" hidden="1">#REF!</definedName>
    <definedName name="_lb29" localSheetId="5" hidden="1">#REF!</definedName>
    <definedName name="_lb29" hidden="1">#REF!</definedName>
    <definedName name="_lb3" localSheetId="5" hidden="1">#REF!</definedName>
    <definedName name="_lb3" hidden="1">#REF!</definedName>
    <definedName name="_lb30" localSheetId="5" hidden="1">#REF!</definedName>
    <definedName name="_lb30" hidden="1">#REF!</definedName>
    <definedName name="_lb31" localSheetId="5" hidden="1">#REF!</definedName>
    <definedName name="_lb31" hidden="1">#REF!</definedName>
    <definedName name="_lb32" localSheetId="5" hidden="1">#REF!</definedName>
    <definedName name="_lb32" hidden="1">#REF!</definedName>
    <definedName name="_lb4" localSheetId="5" hidden="1">#REF!</definedName>
    <definedName name="_lb4" hidden="1">#REF!</definedName>
    <definedName name="_lb5" localSheetId="5" hidden="1">#REF!</definedName>
    <definedName name="_lb5" hidden="1">#REF!</definedName>
    <definedName name="_lb6" localSheetId="5" hidden="1">#REF!</definedName>
    <definedName name="_lb6" hidden="1">#REF!</definedName>
    <definedName name="_lb7" localSheetId="5" hidden="1">#REF!</definedName>
    <definedName name="_lb7" hidden="1">#REF!</definedName>
    <definedName name="_lb8" localSheetId="5" hidden="1">#REF!</definedName>
    <definedName name="_lb8" hidden="1">#REF!</definedName>
    <definedName name="_lb9" localSheetId="5" hidden="1">#REF!</definedName>
    <definedName name="_lb9" hidden="1">#REF!</definedName>
    <definedName name="_lbc1" localSheetId="5" hidden="1">#REF!</definedName>
    <definedName name="_lbc1" hidden="1">#REF!</definedName>
    <definedName name="_lbc10" localSheetId="5" hidden="1">#REF!</definedName>
    <definedName name="_lbc10" hidden="1">#REF!</definedName>
    <definedName name="_lbc11" localSheetId="5" hidden="1">#REF!</definedName>
    <definedName name="_lbc11" hidden="1">#REF!</definedName>
    <definedName name="_lbc12" localSheetId="5" hidden="1">#REF!</definedName>
    <definedName name="_lbc12" hidden="1">#REF!</definedName>
    <definedName name="_lbc13" localSheetId="5" hidden="1">#REF!</definedName>
    <definedName name="_lbc13" hidden="1">#REF!</definedName>
    <definedName name="_lbc14" localSheetId="5" hidden="1">#REF!</definedName>
    <definedName name="_lbc14" hidden="1">#REF!</definedName>
    <definedName name="_lbc15" localSheetId="5" hidden="1">#REF!</definedName>
    <definedName name="_lbc15" hidden="1">#REF!</definedName>
    <definedName name="_lbc16" localSheetId="5" hidden="1">#REF!</definedName>
    <definedName name="_lbc16" hidden="1">#REF!</definedName>
    <definedName name="_lbc17" localSheetId="5" hidden="1">#REF!</definedName>
    <definedName name="_lbc17" hidden="1">#REF!</definedName>
    <definedName name="_lbc18" localSheetId="5" hidden="1">#REF!</definedName>
    <definedName name="_lbc18" hidden="1">#REF!</definedName>
    <definedName name="_lbc19" localSheetId="5" hidden="1">#REF!</definedName>
    <definedName name="_lbc19" hidden="1">#REF!</definedName>
    <definedName name="_lbc2" localSheetId="5" hidden="1">#REF!</definedName>
    <definedName name="_lbc2" hidden="1">#REF!</definedName>
    <definedName name="_lbc20" localSheetId="5" hidden="1">#REF!</definedName>
    <definedName name="_lbc20" hidden="1">#REF!</definedName>
    <definedName name="_lbc21" localSheetId="5" hidden="1">#REF!</definedName>
    <definedName name="_lbc21" hidden="1">#REF!</definedName>
    <definedName name="_lbc22" localSheetId="5" hidden="1">#REF!</definedName>
    <definedName name="_lbc22" hidden="1">#REF!</definedName>
    <definedName name="_lbc23" localSheetId="5" hidden="1">#REF!</definedName>
    <definedName name="_lbc23" hidden="1">#REF!</definedName>
    <definedName name="_lbc24" localSheetId="5" hidden="1">#REF!</definedName>
    <definedName name="_lbc24" hidden="1">#REF!</definedName>
    <definedName name="_lbc25" localSheetId="5" hidden="1">#REF!</definedName>
    <definedName name="_lbc25" hidden="1">#REF!</definedName>
    <definedName name="_lbc26" localSheetId="5" hidden="1">#REF!</definedName>
    <definedName name="_lbc26" hidden="1">#REF!</definedName>
    <definedName name="_lbc27" localSheetId="5" hidden="1">#REF!</definedName>
    <definedName name="_lbc27" hidden="1">#REF!</definedName>
    <definedName name="_lbc28" localSheetId="5" hidden="1">#REF!</definedName>
    <definedName name="_lbc28" hidden="1">#REF!</definedName>
    <definedName name="_lbc29" localSheetId="5" hidden="1">#REF!</definedName>
    <definedName name="_lbc29" hidden="1">#REF!</definedName>
    <definedName name="_lbc3" localSheetId="5" hidden="1">#REF!</definedName>
    <definedName name="_lbc3" hidden="1">#REF!</definedName>
    <definedName name="_lbc31" localSheetId="5" hidden="1">#REF!</definedName>
    <definedName name="_lbc31" hidden="1">#REF!</definedName>
    <definedName name="_lbc32" localSheetId="5" hidden="1">#REF!</definedName>
    <definedName name="_lbc32" hidden="1">#REF!</definedName>
    <definedName name="_lbc4" localSheetId="5" hidden="1">#REF!</definedName>
    <definedName name="_lbc4" hidden="1">#REF!</definedName>
    <definedName name="_lbc5" localSheetId="5" hidden="1">#REF!</definedName>
    <definedName name="_lbc5" hidden="1">#REF!</definedName>
    <definedName name="_lbc6" localSheetId="5" hidden="1">#REF!</definedName>
    <definedName name="_lbc6" hidden="1">#REF!</definedName>
    <definedName name="_lbc7" localSheetId="5" hidden="1">#REF!</definedName>
    <definedName name="_lbc7" hidden="1">#REF!</definedName>
    <definedName name="_lbc8" localSheetId="5" hidden="1">#REF!</definedName>
    <definedName name="_lbc8" hidden="1">#REF!</definedName>
    <definedName name="_lbc9" localSheetId="5" hidden="1">#REF!</definedName>
    <definedName name="_lbc9" hidden="1">#REF!</definedName>
    <definedName name="_ld26" localSheetId="5" hidden="1">#REF!</definedName>
    <definedName name="_ld26" hidden="1">#REF!</definedName>
    <definedName name="_ld31" localSheetId="5" hidden="1">#REF!</definedName>
    <definedName name="_ld31" hidden="1">#REF!</definedName>
    <definedName name="_le31" localSheetId="5" hidden="1">#REF!</definedName>
    <definedName name="_le31" hidden="1">#REF!</definedName>
    <definedName name="_lf31" localSheetId="5" hidden="1">#REF!</definedName>
    <definedName name="_lf31" hidden="1">#REF!</definedName>
    <definedName name="_LOC1" localSheetId="5">#REF!</definedName>
    <definedName name="_LOC1">#REF!</definedName>
    <definedName name="_LOC10" localSheetId="5">#REF!</definedName>
    <definedName name="_LOC10">#REF!</definedName>
    <definedName name="_LOC11" localSheetId="5">#REF!</definedName>
    <definedName name="_LOC11">#REF!</definedName>
    <definedName name="_LOC12" localSheetId="5">#REF!</definedName>
    <definedName name="_LOC12">#REF!</definedName>
    <definedName name="_LOC13" localSheetId="5">#REF!</definedName>
    <definedName name="_LOC13">#REF!</definedName>
    <definedName name="_LOC14" localSheetId="5">#REF!</definedName>
    <definedName name="_LOC14">#REF!</definedName>
    <definedName name="_LOC15" localSheetId="5">#REF!</definedName>
    <definedName name="_LOC15">#REF!</definedName>
    <definedName name="_LOC16" localSheetId="5">#REF!</definedName>
    <definedName name="_LOC16">#REF!</definedName>
    <definedName name="_LOC17" localSheetId="5">#REF!</definedName>
    <definedName name="_LOC17">#REF!</definedName>
    <definedName name="_LOC18" localSheetId="5">#REF!</definedName>
    <definedName name="_LOC18">#REF!</definedName>
    <definedName name="_LOC19" localSheetId="5">#REF!</definedName>
    <definedName name="_LOC19">#REF!</definedName>
    <definedName name="_LOC2" localSheetId="5">#REF!</definedName>
    <definedName name="_LOC2">#REF!</definedName>
    <definedName name="_LOC20" localSheetId="5">#REF!</definedName>
    <definedName name="_LOC20">#REF!</definedName>
    <definedName name="_LOC21" localSheetId="5">#REF!</definedName>
    <definedName name="_LOC21">#REF!</definedName>
    <definedName name="_LOC22" localSheetId="5">#REF!</definedName>
    <definedName name="_LOC22">#REF!</definedName>
    <definedName name="_LOC23" localSheetId="5">#REF!</definedName>
    <definedName name="_LOC23">#REF!</definedName>
    <definedName name="_LOC24" localSheetId="5">#REF!</definedName>
    <definedName name="_LOC24">#REF!</definedName>
    <definedName name="_LOC25" localSheetId="5">#REF!</definedName>
    <definedName name="_LOC25">#REF!</definedName>
    <definedName name="_LOC26" localSheetId="5">#REF!</definedName>
    <definedName name="_LOC26">#REF!</definedName>
    <definedName name="_LOC27" localSheetId="5">#REF!</definedName>
    <definedName name="_LOC27">#REF!</definedName>
    <definedName name="_LOC28" localSheetId="5">#REF!</definedName>
    <definedName name="_LOC28">#REF!</definedName>
    <definedName name="_LOC29" localSheetId="5">#REF!</definedName>
    <definedName name="_LOC29">#REF!</definedName>
    <definedName name="_LOC3" localSheetId="5">#REF!</definedName>
    <definedName name="_LOC3">#REF!</definedName>
    <definedName name="_LOC30" localSheetId="5">#REF!</definedName>
    <definedName name="_LOC30">#REF!</definedName>
    <definedName name="_LOC31" localSheetId="5">#REF!</definedName>
    <definedName name="_LOC31">#REF!</definedName>
    <definedName name="_LOC32" localSheetId="5">#REF!</definedName>
    <definedName name="_LOC32">#REF!</definedName>
    <definedName name="_LOC33" localSheetId="5">#REF!</definedName>
    <definedName name="_LOC33">#REF!</definedName>
    <definedName name="_LOC34" localSheetId="5">#REF!</definedName>
    <definedName name="_LOC34">#REF!</definedName>
    <definedName name="_LOC35" localSheetId="5">#REF!</definedName>
    <definedName name="_LOC35">#REF!</definedName>
    <definedName name="_LOC36" localSheetId="5">#REF!</definedName>
    <definedName name="_LOC36">#REF!</definedName>
    <definedName name="_LOC37" localSheetId="5">#REF!</definedName>
    <definedName name="_LOC37">#REF!</definedName>
    <definedName name="_LOC38" localSheetId="5">#REF!</definedName>
    <definedName name="_LOC38">#REF!</definedName>
    <definedName name="_LOC39" localSheetId="5">#REF!</definedName>
    <definedName name="_LOC39">#REF!</definedName>
    <definedName name="_LOC4" localSheetId="5">#REF!</definedName>
    <definedName name="_LOC4">#REF!</definedName>
    <definedName name="_LOC40" localSheetId="5">#REF!</definedName>
    <definedName name="_LOC40">#REF!</definedName>
    <definedName name="_LOC41" localSheetId="5">#REF!</definedName>
    <definedName name="_LOC41">#REF!</definedName>
    <definedName name="_LOC42" localSheetId="5">#REF!</definedName>
    <definedName name="_LOC42">#REF!</definedName>
    <definedName name="_LOC5" localSheetId="5">#REF!</definedName>
    <definedName name="_LOC5">#REF!</definedName>
    <definedName name="_LOC6" localSheetId="5">#REF!</definedName>
    <definedName name="_LOC6">#REF!</definedName>
    <definedName name="_LOC7" localSheetId="5">#REF!</definedName>
    <definedName name="_LOC7">#REF!</definedName>
    <definedName name="_LOC8" localSheetId="5">#REF!</definedName>
    <definedName name="_LOC8">#REF!</definedName>
    <definedName name="_LOC9" localSheetId="5">#REF!</definedName>
    <definedName name="_LOC9">#REF!</definedName>
    <definedName name="_MED1202" localSheetId="4">[7]FaixasCrit!#REF!</definedName>
    <definedName name="_MED1202" localSheetId="5">[8]FaixasCrit!#REF!</definedName>
    <definedName name="_MED1202">[8]FaixasCrit!#REF!</definedName>
    <definedName name="_MED1203" localSheetId="4">[7]FaixasCrit!#REF!</definedName>
    <definedName name="_MED1203" localSheetId="5">[8]FaixasCrit!#REF!</definedName>
    <definedName name="_MED1203">[8]FaixasCrit!#REF!</definedName>
    <definedName name="_Order1" hidden="1">255</definedName>
    <definedName name="_Order2" hidden="1">255</definedName>
    <definedName name="_PU1" localSheetId="4">#REF!</definedName>
    <definedName name="_PU1" localSheetId="3">#REF!</definedName>
    <definedName name="_PU1" localSheetId="5">#REF!</definedName>
    <definedName name="_PU1" localSheetId="2">#REF!</definedName>
    <definedName name="_PU1" localSheetId="0">#REF!</definedName>
    <definedName name="_PU1">#REF!</definedName>
    <definedName name="_R" localSheetId="4" hidden="1">{#N/A,#N/A,FALSE,"ORC-ACKE";#N/A,#N/A,FALSE,"RESUMO"}</definedName>
    <definedName name="_R" localSheetId="3" hidden="1">{#N/A,#N/A,FALSE,"ORC-ACKE";#N/A,#N/A,FALSE,"RESUMO"}</definedName>
    <definedName name="_R" localSheetId="5" hidden="1">{#N/A,#N/A,FALSE,"ORC-ACKE";#N/A,#N/A,FALSE,"RESUMO"}</definedName>
    <definedName name="_R" localSheetId="2" hidden="1">{#N/A,#N/A,FALSE,"ORC-ACKE";#N/A,#N/A,FALSE,"RESUMO"}</definedName>
    <definedName name="_R" localSheetId="0" hidden="1">{#N/A,#N/A,FALSE,"ORC-ACKE";#N/A,#N/A,FALSE,"RESUMO"}</definedName>
    <definedName name="_R" hidden="1">{#N/A,#N/A,FALSE,"ORC-ACKE";#N/A,#N/A,FALSE,"RESUMO"}</definedName>
    <definedName name="_RES10" localSheetId="4">[1]ORCCONTRATO!#REF!</definedName>
    <definedName name="_RES10" localSheetId="5">[1]ORCCONTRATO!#REF!</definedName>
    <definedName name="_RES10" localSheetId="2">[1]ORCCONTRATO!#REF!</definedName>
    <definedName name="_RES10">[1]ORCCONTRATO!#REF!</definedName>
    <definedName name="_RES11" localSheetId="4">[1]ORCCONTRATO!#REF!</definedName>
    <definedName name="_RES11" localSheetId="5">[1]ORCCONTRATO!#REF!</definedName>
    <definedName name="_RES11">[1]ORCCONTRATO!#REF!</definedName>
    <definedName name="_RES12" localSheetId="4">[1]ORCCONTRATO!#REF!</definedName>
    <definedName name="_RES12" localSheetId="5">[1]ORCCONTRATO!#REF!</definedName>
    <definedName name="_RES12">[1]ORCCONTRATO!#REF!</definedName>
    <definedName name="_RES13" localSheetId="4">[1]ORCCONTRATO!#REF!</definedName>
    <definedName name="_RES13" localSheetId="5">[1]ORCCONTRATO!#REF!</definedName>
    <definedName name="_RES13">[1]ORCCONTRATO!#REF!</definedName>
    <definedName name="_RES14" localSheetId="4">[1]ORCCONTRATO!#REF!</definedName>
    <definedName name="_RES14" localSheetId="5">[1]ORCCONTRATO!#REF!</definedName>
    <definedName name="_RES14">[1]ORCCONTRATO!#REF!</definedName>
    <definedName name="_RES15" localSheetId="4">[1]ORCCONTRATO!#REF!</definedName>
    <definedName name="_RES15" localSheetId="5">[1]ORCCONTRATO!#REF!</definedName>
    <definedName name="_RES15">[1]ORCCONTRATO!#REF!</definedName>
    <definedName name="_RES16" localSheetId="4">[1]ORCCONTRATO!#REF!</definedName>
    <definedName name="_RES16" localSheetId="5">[1]ORCCONTRATO!#REF!</definedName>
    <definedName name="_RES16">[1]ORCCONTRATO!#REF!</definedName>
    <definedName name="_RES3" localSheetId="4">[1]ORCCONTRATO!#REF!</definedName>
    <definedName name="_RES3" localSheetId="5">[1]ORCCONTRATO!#REF!</definedName>
    <definedName name="_RES3">[1]ORCCONTRATO!#REF!</definedName>
    <definedName name="_RES4" localSheetId="4">[1]ORCCONTRATO!#REF!</definedName>
    <definedName name="_RES4" localSheetId="5">[1]ORCCONTRATO!#REF!</definedName>
    <definedName name="_RES4">[1]ORCCONTRATO!#REF!</definedName>
    <definedName name="_RES5" localSheetId="4">[1]ORCCONTRATO!#REF!</definedName>
    <definedName name="_RES5" localSheetId="5">[1]ORCCONTRATO!#REF!</definedName>
    <definedName name="_RES5">[1]ORCCONTRATO!#REF!</definedName>
    <definedName name="_RES6" localSheetId="4">[1]ORCCONTRATO!#REF!</definedName>
    <definedName name="_RES6" localSheetId="5">[1]ORCCONTRATO!#REF!</definedName>
    <definedName name="_RES6">[1]ORCCONTRATO!#REF!</definedName>
    <definedName name="_RES7" localSheetId="4">[1]ORCCONTRATO!#REF!</definedName>
    <definedName name="_RES7" localSheetId="5">[1]ORCCONTRATO!#REF!</definedName>
    <definedName name="_RES7">[1]ORCCONTRATO!#REF!</definedName>
    <definedName name="_RES8" localSheetId="4">[1]ORCCONTRATO!#REF!</definedName>
    <definedName name="_RES8" localSheetId="5">[1]ORCCONTRATO!#REF!</definedName>
    <definedName name="_RES8">[1]ORCCONTRATO!#REF!</definedName>
    <definedName name="_RES9" localSheetId="4">[1]ORCCONTRATO!#REF!</definedName>
    <definedName name="_RES9" localSheetId="5">[1]ORCCONTRATO!#REF!</definedName>
    <definedName name="_RES9">[1]ORCCONTRATO!#REF!</definedName>
    <definedName name="_Sort" localSheetId="4">!#REF!</definedName>
    <definedName name="_Sort" localSheetId="5">!#REF!</definedName>
    <definedName name="_Sort">!#REF!</definedName>
    <definedName name="_TA1" localSheetId="4">#REF!</definedName>
    <definedName name="_TA1" localSheetId="3">#REF!</definedName>
    <definedName name="_TA1" localSheetId="5">#REF!</definedName>
    <definedName name="_TA1" localSheetId="2">#REF!</definedName>
    <definedName name="_TA1" localSheetId="0">#REF!</definedName>
    <definedName name="_TA1">#REF!</definedName>
    <definedName name="_TA2" localSheetId="4">#REF!</definedName>
    <definedName name="_TA2" localSheetId="3">#REF!</definedName>
    <definedName name="_TA2" localSheetId="5">#REF!</definedName>
    <definedName name="_TA2" localSheetId="2">#REF!</definedName>
    <definedName name="_TA2" localSheetId="0">#REF!</definedName>
    <definedName name="_TA2">#REF!</definedName>
    <definedName name="_tab31">'[5]Tabela 31'!$A$1:$D$3166</definedName>
    <definedName name="_TAB32" localSheetId="4">#REF!</definedName>
    <definedName name="_TAB32" localSheetId="3">#REF!</definedName>
    <definedName name="_TAB32" localSheetId="5">#REF!</definedName>
    <definedName name="_TAB32" localSheetId="2">#REF!</definedName>
    <definedName name="_TAB32" localSheetId="0">#REF!</definedName>
    <definedName name="_TAB32">#REF!</definedName>
    <definedName name="_TAB33" localSheetId="4">#REF!</definedName>
    <definedName name="_TAB33" localSheetId="3">#REF!</definedName>
    <definedName name="_TAB33" localSheetId="5">#REF!</definedName>
    <definedName name="_TAB33" localSheetId="2">#REF!</definedName>
    <definedName name="_TAB33" localSheetId="0">#REF!</definedName>
    <definedName name="_TAB33">#REF!</definedName>
    <definedName name="_TAB34" localSheetId="4">#REF!</definedName>
    <definedName name="_TAB34" localSheetId="3">#REF!</definedName>
    <definedName name="_TAB34" localSheetId="5">#REF!</definedName>
    <definedName name="_TAB34" localSheetId="2">#REF!</definedName>
    <definedName name="_TAB34" localSheetId="0">#REF!</definedName>
    <definedName name="_TAB34">#REF!</definedName>
    <definedName name="_x10" localSheetId="4" hidden="1">#REF!</definedName>
    <definedName name="_x10" localSheetId="5" hidden="1">#REF!</definedName>
    <definedName name="_x10" hidden="1">#REF!</definedName>
    <definedName name="_x11" localSheetId="5" hidden="1">#REF!</definedName>
    <definedName name="_x11" hidden="1">#REF!</definedName>
    <definedName name="_x12" localSheetId="5" hidden="1">#REF!</definedName>
    <definedName name="_x12" hidden="1">#REF!</definedName>
    <definedName name="_x13" localSheetId="5" hidden="1">#REF!</definedName>
    <definedName name="_x13" hidden="1">#REF!</definedName>
    <definedName name="_x14" localSheetId="5" hidden="1">#REF!</definedName>
    <definedName name="_x14" hidden="1">#REF!</definedName>
    <definedName name="_x15" localSheetId="5" hidden="1">#REF!</definedName>
    <definedName name="_x15" hidden="1">#REF!</definedName>
    <definedName name="_x16" localSheetId="5" hidden="1">#REF!</definedName>
    <definedName name="_x16" hidden="1">#REF!</definedName>
    <definedName name="_x17" localSheetId="5" hidden="1">#REF!</definedName>
    <definedName name="_x17" hidden="1">#REF!</definedName>
    <definedName name="_x18" localSheetId="5" hidden="1">#REF!</definedName>
    <definedName name="_x18" hidden="1">#REF!</definedName>
    <definedName name="_x19" localSheetId="5" hidden="1">#REF!</definedName>
    <definedName name="_x19" hidden="1">#REF!</definedName>
    <definedName name="_x20" localSheetId="5" hidden="1">#REF!</definedName>
    <definedName name="_x20" hidden="1">#REF!</definedName>
    <definedName name="_x21" localSheetId="5" hidden="1">#REF!</definedName>
    <definedName name="_x21" hidden="1">#REF!</definedName>
    <definedName name="_x22" localSheetId="5" hidden="1">#REF!</definedName>
    <definedName name="_x22" hidden="1">#REF!</definedName>
    <definedName name="_x23" localSheetId="5" hidden="1">#REF!</definedName>
    <definedName name="_x23" hidden="1">#REF!</definedName>
    <definedName name="_x24" localSheetId="5" hidden="1">#REF!</definedName>
    <definedName name="_x24" hidden="1">#REF!</definedName>
    <definedName name="_x25" localSheetId="5" hidden="1">#REF!</definedName>
    <definedName name="_x25" hidden="1">#REF!</definedName>
    <definedName name="_x28" localSheetId="5" hidden="1">#REF!</definedName>
    <definedName name="_x28" hidden="1">#REF!</definedName>
    <definedName name="_x29" localSheetId="5" hidden="1">#REF!</definedName>
    <definedName name="_x29" hidden="1">#REF!</definedName>
    <definedName name="_x32" localSheetId="5" hidden="1">#REF!</definedName>
    <definedName name="_x32" hidden="1">#REF!</definedName>
    <definedName name="_x4" localSheetId="5" hidden="1">#REF!</definedName>
    <definedName name="_x4" hidden="1">#REF!</definedName>
    <definedName name="_x5" localSheetId="5" hidden="1">#REF!</definedName>
    <definedName name="_x5" hidden="1">#REF!</definedName>
    <definedName name="_x6" localSheetId="5" hidden="1">#REF!</definedName>
    <definedName name="_x6" hidden="1">#REF!</definedName>
    <definedName name="_x7" localSheetId="5" hidden="1">#REF!</definedName>
    <definedName name="_x7" hidden="1">#REF!</definedName>
    <definedName name="_x8" localSheetId="5" hidden="1">#REF!</definedName>
    <definedName name="_x8" hidden="1">#REF!</definedName>
    <definedName name="_x9" localSheetId="5" hidden="1">#REF!</definedName>
    <definedName name="_x9" hidden="1">#REF!</definedName>
    <definedName name="A" localSheetId="4">#REF!</definedName>
    <definedName name="A" localSheetId="3">[9]Cronograma!#REF!</definedName>
    <definedName name="A" localSheetId="5">[9]Cronograma!#REF!</definedName>
    <definedName name="A" localSheetId="2">[10]Cronograma!#REF!</definedName>
    <definedName name="A" localSheetId="0">[9]Cronograma!#REF!</definedName>
    <definedName name="A">[11]Cronograma!#REF!</definedName>
    <definedName name="aa" localSheetId="4">#REF!</definedName>
    <definedName name="aa" localSheetId="3">#REF!</definedName>
    <definedName name="aa" localSheetId="5">#REF!</definedName>
    <definedName name="aa" localSheetId="2">#REF!</definedName>
    <definedName name="aa" localSheetId="0">#REF!</definedName>
    <definedName name="aa">#REF!</definedName>
    <definedName name="achar18" localSheetId="4" hidden="1">#REF!</definedName>
    <definedName name="achar18" localSheetId="5" hidden="1">#REF!</definedName>
    <definedName name="achar18" localSheetId="2" hidden="1">#REF!</definedName>
    <definedName name="achar18" hidden="1">#REF!</definedName>
    <definedName name="achar19" localSheetId="4" hidden="1">#REF!</definedName>
    <definedName name="achar19" localSheetId="5" hidden="1">#REF!</definedName>
    <definedName name="achar19" localSheetId="2" hidden="1">#REF!</definedName>
    <definedName name="achar19" hidden="1">#REF!</definedName>
    <definedName name="achart1" localSheetId="5" hidden="1">#REF!</definedName>
    <definedName name="achart1" hidden="1">#REF!</definedName>
    <definedName name="achart10" localSheetId="5" hidden="1">#REF!</definedName>
    <definedName name="achart10" hidden="1">#REF!</definedName>
    <definedName name="achart11" localSheetId="5" hidden="1">#REF!</definedName>
    <definedName name="achart11" hidden="1">#REF!</definedName>
    <definedName name="achart12" localSheetId="5" hidden="1">#REF!</definedName>
    <definedName name="achart12" hidden="1">#REF!</definedName>
    <definedName name="achart13" localSheetId="5" hidden="1">#REF!</definedName>
    <definedName name="achart13" hidden="1">#REF!</definedName>
    <definedName name="achart14" localSheetId="5" hidden="1">#REF!</definedName>
    <definedName name="achart14" hidden="1">#REF!</definedName>
    <definedName name="achart15" localSheetId="5" hidden="1">#REF!</definedName>
    <definedName name="achart15" hidden="1">#REF!</definedName>
    <definedName name="achart16" localSheetId="5" hidden="1">#REF!</definedName>
    <definedName name="achart16" hidden="1">#REF!</definedName>
    <definedName name="achart17" localSheetId="5" hidden="1">#REF!</definedName>
    <definedName name="achart17" hidden="1">#REF!</definedName>
    <definedName name="achart2" localSheetId="5" hidden="1">#REF!</definedName>
    <definedName name="achart2" hidden="1">#REF!</definedName>
    <definedName name="achart20" localSheetId="5" hidden="1">#REF!</definedName>
    <definedName name="achart20" hidden="1">#REF!</definedName>
    <definedName name="achart21" localSheetId="5" hidden="1">#REF!</definedName>
    <definedName name="achart21" hidden="1">#REF!</definedName>
    <definedName name="achart22" localSheetId="5" hidden="1">#REF!</definedName>
    <definedName name="achart22" hidden="1">#REF!</definedName>
    <definedName name="achart23" localSheetId="5" hidden="1">#REF!</definedName>
    <definedName name="achart23" hidden="1">#REF!</definedName>
    <definedName name="achart24" localSheetId="5" hidden="1">#REF!</definedName>
    <definedName name="achart24" hidden="1">#REF!</definedName>
    <definedName name="achart25" localSheetId="5" hidden="1">#REF!</definedName>
    <definedName name="achart25" hidden="1">#REF!</definedName>
    <definedName name="achart26" localSheetId="5" hidden="1">#REF!</definedName>
    <definedName name="achart26" hidden="1">#REF!</definedName>
    <definedName name="achart27" localSheetId="5" hidden="1">#REF!</definedName>
    <definedName name="achart27" hidden="1">#REF!</definedName>
    <definedName name="achart28" localSheetId="5" hidden="1">#REF!</definedName>
    <definedName name="achart28" hidden="1">#REF!</definedName>
    <definedName name="achart29" localSheetId="5" hidden="1">#REF!</definedName>
    <definedName name="achart29" hidden="1">#REF!</definedName>
    <definedName name="achart3" localSheetId="5" hidden="1">#REF!</definedName>
    <definedName name="achart3" hidden="1">#REF!</definedName>
    <definedName name="achart30" localSheetId="5" hidden="1">#REF!</definedName>
    <definedName name="achart30" hidden="1">#REF!</definedName>
    <definedName name="achart31" localSheetId="5" hidden="1">#REF!</definedName>
    <definedName name="achart31" hidden="1">#REF!</definedName>
    <definedName name="achart32" localSheetId="5" hidden="1">#REF!</definedName>
    <definedName name="achart32" hidden="1">#REF!</definedName>
    <definedName name="achart4" localSheetId="5" hidden="1">#REF!</definedName>
    <definedName name="achart4" hidden="1">#REF!</definedName>
    <definedName name="achart5" localSheetId="5" hidden="1">#REF!</definedName>
    <definedName name="achart5" hidden="1">#REF!</definedName>
    <definedName name="achart6" localSheetId="5" hidden="1">#REF!</definedName>
    <definedName name="achart6" hidden="1">#REF!</definedName>
    <definedName name="achart7" localSheetId="5" hidden="1">#REF!</definedName>
    <definedName name="achart7" hidden="1">#REF!</definedName>
    <definedName name="achart8" localSheetId="5" hidden="1">#REF!</definedName>
    <definedName name="achart8" hidden="1">#REF!</definedName>
    <definedName name="achart9" localSheetId="5" hidden="1">#REF!</definedName>
    <definedName name="achart9" hidden="1">#REF!</definedName>
    <definedName name="ACOMP" localSheetId="5">#REF!</definedName>
    <definedName name="ACOMP">#REF!</definedName>
    <definedName name="ACRE" localSheetId="5">!#REF!</definedName>
    <definedName name="ACRE">!#REF!</definedName>
    <definedName name="ad" localSheetId="4"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 localSheetId="3"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 localSheetId="5"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 localSheetId="2"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emir">"{#N/A;#N/A;FALSE;""Cronograma""|#N/A;#N/A;FALSE;""Cronogr. 2""}"</definedName>
    <definedName name="ADM.EXTERNA" localSheetId="4">#REF!</definedName>
    <definedName name="ADM.EXTERNA" localSheetId="3">#REF!</definedName>
    <definedName name="ADM.EXTERNA" localSheetId="5">#REF!</definedName>
    <definedName name="ADM.EXTERNA" localSheetId="2">#REF!</definedName>
    <definedName name="ADM.EXTERNA" localSheetId="0">#REF!</definedName>
    <definedName name="ADM.EXTERNA">#REF!</definedName>
    <definedName name="AGAS" localSheetId="4" hidden="1">{#N/A,#N/A,FALSE,"ORC-ACKE";#N/A,#N/A,FALSE,"RESUMO"}</definedName>
    <definedName name="AGAS" localSheetId="3" hidden="1">{#N/A,#N/A,FALSE,"ORC-ACKE";#N/A,#N/A,FALSE,"RESUMO"}</definedName>
    <definedName name="AGAS" localSheetId="5" hidden="1">{#N/A,#N/A,FALSE,"ORC-ACKE";#N/A,#N/A,FALSE,"RESUMO"}</definedName>
    <definedName name="AGAS" localSheetId="2" hidden="1">{#N/A,#N/A,FALSE,"ORC-ACKE";#N/A,#N/A,FALSE,"RESUMO"}</definedName>
    <definedName name="AGAS" localSheetId="0" hidden="1">{#N/A,#N/A,FALSE,"ORC-ACKE";#N/A,#N/A,FALSE,"RESUMO"}</definedName>
    <definedName name="AGAS" hidden="1">{#N/A,#N/A,FALSE,"ORC-ACKE";#N/A,#N/A,FALSE,"RESUMO"}</definedName>
    <definedName name="AGORA" localSheetId="4">#REF!</definedName>
    <definedName name="AGORA" localSheetId="3">#REF!</definedName>
    <definedName name="AGORA" localSheetId="5">#REF!</definedName>
    <definedName name="AGORA" localSheetId="2">#REF!</definedName>
    <definedName name="AGORA" localSheetId="0">#REF!</definedName>
    <definedName name="AGORA">#REF!</definedName>
    <definedName name="anscount" hidden="1">1</definedName>
    <definedName name="area">[12]Alterar!$D$15</definedName>
    <definedName name="_xlnm.Print_Area" localSheetId="4">[13]Plan1!#REF!</definedName>
    <definedName name="_xlnm.Print_Area" localSheetId="3">COMPOSIÇÃO!$B$2:$H$51</definedName>
    <definedName name="_xlnm.Print_Area" localSheetId="1">CRONOGRAMA!$A$1:$E$37</definedName>
    <definedName name="_xlnm.Print_Area" localSheetId="5">'CURVA ABC'!$A$1:$H$144</definedName>
    <definedName name="_xlnm.Print_Area" localSheetId="2">M.C!$A$1:$D$566</definedName>
    <definedName name="_xlnm.Print_Area" localSheetId="0">ORÇAMENTO!$A$1:$H$166</definedName>
    <definedName name="_xlnm.Print_Area">[13]Plan1!#REF!</definedName>
    <definedName name="Área_impressão_IM" localSheetId="4">#REF!</definedName>
    <definedName name="Área_impressão_IM" localSheetId="3">#REF!</definedName>
    <definedName name="Área_impressão_IM" localSheetId="5">#REF!</definedName>
    <definedName name="Área_impressão_IM" localSheetId="2">#REF!</definedName>
    <definedName name="Área_impressão_IM" localSheetId="0">#REF!</definedName>
    <definedName name="Área_impressão_IM">#REF!</definedName>
    <definedName name="AREACPLM" localSheetId="4">#REF!</definedName>
    <definedName name="AREACPLM" localSheetId="5">#REF!</definedName>
    <definedName name="AREACPLM" localSheetId="2">#REF!</definedName>
    <definedName name="AREACPLM">#REF!</definedName>
    <definedName name="AREADREN" localSheetId="4">#REF!</definedName>
    <definedName name="AREADREN" localSheetId="5">#REF!</definedName>
    <definedName name="AREADREN" localSheetId="2">#REF!</definedName>
    <definedName name="AREADREN">#REF!</definedName>
    <definedName name="AREAPAV" localSheetId="5">#REF!</definedName>
    <definedName name="AREAPAV">#REF!</definedName>
    <definedName name="AREARESUMO" localSheetId="5">#REF!</definedName>
    <definedName name="AREARESUMO">#REF!</definedName>
    <definedName name="as" localSheetId="4" hidden="1">{#N/A,#N/A,FALSE,"BETER -1";#N/A,#N/A,FALSE,"BETER -2";#N/A,#N/A,FALSE,"BETER -3";#N/A,#N/A,FALSE,"BETER -urb";#N/A,#N/A,FALSE,"BETER -RESUMO"}</definedName>
    <definedName name="as" localSheetId="3" hidden="1">{#N/A,#N/A,FALSE,"BETER -1";#N/A,#N/A,FALSE,"BETER -2";#N/A,#N/A,FALSE,"BETER -3";#N/A,#N/A,FALSE,"BETER -urb";#N/A,#N/A,FALSE,"BETER -RESUMO"}</definedName>
    <definedName name="as" localSheetId="5" hidden="1">{#N/A,#N/A,FALSE,"BETER -1";#N/A,#N/A,FALSE,"BETER -2";#N/A,#N/A,FALSE,"BETER -3";#N/A,#N/A,FALSE,"BETER -urb";#N/A,#N/A,FALSE,"BETER -RESUMO"}</definedName>
    <definedName name="as" localSheetId="2" hidden="1">{#N/A,#N/A,FALSE,"BETER -1";#N/A,#N/A,FALSE,"BETER -2";#N/A,#N/A,FALSE,"BETER -3";#N/A,#N/A,FALSE,"BETER -urb";#N/A,#N/A,FALSE,"BETER -RESUMO"}</definedName>
    <definedName name="as" localSheetId="0" hidden="1">{#N/A,#N/A,FALSE,"BETER -1";#N/A,#N/A,FALSE,"BETER -2";#N/A,#N/A,FALSE,"BETER -3";#N/A,#N/A,FALSE,"BETER -urb";#N/A,#N/A,FALSE,"BETER -RESUMO"}</definedName>
    <definedName name="as" hidden="1">{#N/A,#N/A,FALSE,"BETER -1";#N/A,#N/A,FALSE,"BETER -2";#N/A,#N/A,FALSE,"BETER -3";#N/A,#N/A,FALSE,"BETER -urb";#N/A,#N/A,FALSE,"BETER -RESUMO"}</definedName>
    <definedName name="ASDF" localSheetId="4" hidden="1">{#N/A,#N/A,FALSE,"RESUMO-BB1";#N/A,#N/A,FALSE,"MOD-A01-R - BB1";#N/A,#N/A,FALSE,"URB-BB1"}</definedName>
    <definedName name="ASDF" localSheetId="3" hidden="1">{#N/A,#N/A,FALSE,"RESUMO-BB1";#N/A,#N/A,FALSE,"MOD-A01-R - BB1";#N/A,#N/A,FALSE,"URB-BB1"}</definedName>
    <definedName name="ASDF" localSheetId="5" hidden="1">{#N/A,#N/A,FALSE,"RESUMO-BB1";#N/A,#N/A,FALSE,"MOD-A01-R - BB1";#N/A,#N/A,FALSE,"URB-BB1"}</definedName>
    <definedName name="ASDF" localSheetId="2" hidden="1">{#N/A,#N/A,FALSE,"RESUMO-BB1";#N/A,#N/A,FALSE,"MOD-A01-R - BB1";#N/A,#N/A,FALSE,"URB-BB1"}</definedName>
    <definedName name="ASDF" localSheetId="0" hidden="1">{#N/A,#N/A,FALSE,"RESUMO-BB1";#N/A,#N/A,FALSE,"MOD-A01-R - BB1";#N/A,#N/A,FALSE,"URB-BB1"}</definedName>
    <definedName name="ASDF" hidden="1">{#N/A,#N/A,FALSE,"RESUMO-BB1";#N/A,#N/A,FALSE,"MOD-A01-R - BB1";#N/A,#N/A,FALSE,"URB-BB1"}</definedName>
    <definedName name="ASDFG" localSheetId="4" hidden="1">{#N/A,#N/A,FALSE,"RESUMO-BB1";#N/A,#N/A,FALSE,"MOD-A01-R - BB1";#N/A,#N/A,FALSE,"URB-BB1"}</definedName>
    <definedName name="ASDFG" localSheetId="3" hidden="1">{#N/A,#N/A,FALSE,"RESUMO-BB1";#N/A,#N/A,FALSE,"MOD-A01-R - BB1";#N/A,#N/A,FALSE,"URB-BB1"}</definedName>
    <definedName name="ASDFG" localSheetId="5" hidden="1">{#N/A,#N/A,FALSE,"RESUMO-BB1";#N/A,#N/A,FALSE,"MOD-A01-R - BB1";#N/A,#N/A,FALSE,"URB-BB1"}</definedName>
    <definedName name="ASDFG" localSheetId="2" hidden="1">{#N/A,#N/A,FALSE,"RESUMO-BB1";#N/A,#N/A,FALSE,"MOD-A01-R - BB1";#N/A,#N/A,FALSE,"URB-BB1"}</definedName>
    <definedName name="ASDFG" localSheetId="0" hidden="1">{#N/A,#N/A,FALSE,"RESUMO-BB1";#N/A,#N/A,FALSE,"MOD-A01-R - BB1";#N/A,#N/A,FALSE,"URB-BB1"}</definedName>
    <definedName name="ASDFG" hidden="1">{#N/A,#N/A,FALSE,"RESUMO-BB1";#N/A,#N/A,FALSE,"MOD-A01-R - BB1";#N/A,#N/A,FALSE,"URB-BB1"}</definedName>
    <definedName name="atual">[14]Imai03!$A$2:$D$3535</definedName>
    <definedName name="AUXILIARES" localSheetId="4">[15]AUXILIARES!$A$1:$G$149</definedName>
    <definedName name="AUXILIARES">[16]AUXILIARES!$A$1:$G$149</definedName>
    <definedName name="B" localSheetId="4" hidden="1">{#N/A,#N/A,FALSE,"ORC-ACKE";#N/A,#N/A,FALSE,"RESUMO"}</definedName>
    <definedName name="B" localSheetId="3" hidden="1">{#N/A,#N/A,FALSE,"ORC-ACKE";#N/A,#N/A,FALSE,"RESUMO"}</definedName>
    <definedName name="B" localSheetId="5" hidden="1">{#N/A,#N/A,FALSE,"ORC-ACKE";#N/A,#N/A,FALSE,"RESUMO"}</definedName>
    <definedName name="B" localSheetId="2" hidden="1">{#N/A,#N/A,FALSE,"ORC-ACKE";#N/A,#N/A,FALSE,"RESUMO"}</definedName>
    <definedName name="B" localSheetId="0" hidden="1">{#N/A,#N/A,FALSE,"ORC-ACKE";#N/A,#N/A,FALSE,"RESUMO"}</definedName>
    <definedName name="B" hidden="1">{#N/A,#N/A,FALSE,"ORC-ACKE";#N/A,#N/A,FALSE,"RESUMO"}</definedName>
    <definedName name="_xlnm.Database" localSheetId="4">#REF!</definedName>
    <definedName name="_xlnm.Database" localSheetId="3">#REF!</definedName>
    <definedName name="_xlnm.Database" localSheetId="5">#REF!</definedName>
    <definedName name="_xlnm.Database" localSheetId="2">#REF!</definedName>
    <definedName name="_xlnm.Database" localSheetId="0">#REF!</definedName>
    <definedName name="_xlnm.Database">#REF!</definedName>
    <definedName name="BARRETE" localSheetId="4">#REF!</definedName>
    <definedName name="BARRETE" localSheetId="3">#REF!</definedName>
    <definedName name="BARRETE" localSheetId="5">#REF!</definedName>
    <definedName name="BARRETE" localSheetId="2">#REF!</definedName>
    <definedName name="BARRETE" localSheetId="0">#REF!</definedName>
    <definedName name="BARRETE">#REF!</definedName>
    <definedName name="BB" localSheetId="4" hidden="1">{#N/A,#N/A,FALSE,"RESUMO";#N/A,#N/A,FALSE,"EXTR-CRONO";#N/A,#N/A,FALSE,"REAJUSTE";#N/A,#N/A,FALSE,"ACOMP-OBRA";#N/A,#N/A,FALSE,"MEDIÇÃO";#N/A,#N/A,FALSE,"POSIÇÃO FÍSICA";#N/A,#N/A,FALSE,"GRÁFICO"}</definedName>
    <definedName name="BB" localSheetId="3" hidden="1">{#N/A,#N/A,FALSE,"RESUMO";#N/A,#N/A,FALSE,"EXTR-CRONO";#N/A,#N/A,FALSE,"REAJUSTE";#N/A,#N/A,FALSE,"ACOMP-OBRA";#N/A,#N/A,FALSE,"MEDIÇÃO";#N/A,#N/A,FALSE,"POSIÇÃO FÍSICA";#N/A,#N/A,FALSE,"GRÁFICO"}</definedName>
    <definedName name="BB" localSheetId="5" hidden="1">{#N/A,#N/A,FALSE,"RESUMO";#N/A,#N/A,FALSE,"EXTR-CRONO";#N/A,#N/A,FALSE,"REAJUSTE";#N/A,#N/A,FALSE,"ACOMP-OBRA";#N/A,#N/A,FALSE,"MEDIÇÃO";#N/A,#N/A,FALSE,"POSIÇÃO FÍSICA";#N/A,#N/A,FALSE,"GRÁFICO"}</definedName>
    <definedName name="BB" localSheetId="2" hidden="1">{#N/A,#N/A,FALSE,"RESUMO";#N/A,#N/A,FALSE,"EXTR-CRONO";#N/A,#N/A,FALSE,"REAJUSTE";#N/A,#N/A,FALSE,"ACOMP-OBRA";#N/A,#N/A,FALSE,"MEDIÇÃO";#N/A,#N/A,FALSE,"POSIÇÃO FÍSICA";#N/A,#N/A,FALSE,"GRÁFICO"}</definedName>
    <definedName name="BB" localSheetId="0" hidden="1">{#N/A,#N/A,FALSE,"RESUMO";#N/A,#N/A,FALSE,"EXTR-CRONO";#N/A,#N/A,FALSE,"REAJUSTE";#N/A,#N/A,FALSE,"ACOMP-OBRA";#N/A,#N/A,FALSE,"MEDIÇÃO";#N/A,#N/A,FALSE,"POSIÇÃO FÍSICA";#N/A,#N/A,FALSE,"GRÁFICO"}</definedName>
    <definedName name="BB" hidden="1">{#N/A,#N/A,FALSE,"RESUMO";#N/A,#N/A,FALSE,"EXTR-CRONO";#N/A,#N/A,FALSE,"REAJUSTE";#N/A,#N/A,FALSE,"ACOMP-OBRA";#N/A,#N/A,FALSE,"MEDIÇÃO";#N/A,#N/A,FALSE,"POSIÇÃO FÍSICA";#N/A,#N/A,FALSE,"GRÁFICO"}</definedName>
    <definedName name="bchar10" localSheetId="4" hidden="1">#REF!</definedName>
    <definedName name="bchar10" localSheetId="3" hidden="1">#REF!</definedName>
    <definedName name="bchar10" localSheetId="5" hidden="1">#REF!</definedName>
    <definedName name="bchar10" localSheetId="2" hidden="1">#REF!</definedName>
    <definedName name="bchar10" localSheetId="0" hidden="1">#REF!</definedName>
    <definedName name="bchar10" hidden="1">#REF!</definedName>
    <definedName name="bchart1" localSheetId="4" hidden="1">#REF!</definedName>
    <definedName name="bchart1" localSheetId="3" hidden="1">#REF!</definedName>
    <definedName name="bchart1" localSheetId="5" hidden="1">#REF!</definedName>
    <definedName name="bchart1" localSheetId="2" hidden="1">#REF!</definedName>
    <definedName name="bchart1" localSheetId="0" hidden="1">#REF!</definedName>
    <definedName name="bchart1" hidden="1">#REF!</definedName>
    <definedName name="bchart11" localSheetId="4" hidden="1">#REF!</definedName>
    <definedName name="bchart11" localSheetId="3" hidden="1">#REF!</definedName>
    <definedName name="bchart11" localSheetId="5" hidden="1">#REF!</definedName>
    <definedName name="bchart11" localSheetId="2" hidden="1">#REF!</definedName>
    <definedName name="bchart11" localSheetId="0" hidden="1">#REF!</definedName>
    <definedName name="bchart11" hidden="1">#REF!</definedName>
    <definedName name="bchart12" localSheetId="5" hidden="1">#REF!</definedName>
    <definedName name="bchart12" hidden="1">#REF!</definedName>
    <definedName name="bchart13" localSheetId="5" hidden="1">#REF!</definedName>
    <definedName name="bchart13" hidden="1">#REF!</definedName>
    <definedName name="bchart14" localSheetId="5" hidden="1">#REF!</definedName>
    <definedName name="bchart14" hidden="1">#REF!</definedName>
    <definedName name="bchart15" localSheetId="5" hidden="1">#REF!</definedName>
    <definedName name="bchart15" hidden="1">#REF!</definedName>
    <definedName name="bchart16" localSheetId="5" hidden="1">#REF!</definedName>
    <definedName name="bchart16" hidden="1">#REF!</definedName>
    <definedName name="bchart17" localSheetId="5" hidden="1">#REF!</definedName>
    <definedName name="bchart17" hidden="1">#REF!</definedName>
    <definedName name="bchart18" localSheetId="5" hidden="1">#REF!</definedName>
    <definedName name="bchart18" hidden="1">#REF!</definedName>
    <definedName name="bchart19" localSheetId="5" hidden="1">#REF!</definedName>
    <definedName name="bchart19" hidden="1">#REF!</definedName>
    <definedName name="bchart2" localSheetId="5" hidden="1">#REF!</definedName>
    <definedName name="bchart2" hidden="1">#REF!</definedName>
    <definedName name="bchart20" localSheetId="5" hidden="1">#REF!</definedName>
    <definedName name="bchart20" hidden="1">#REF!</definedName>
    <definedName name="bchart21" localSheetId="5" hidden="1">#REF!</definedName>
    <definedName name="bchart21" hidden="1">#REF!</definedName>
    <definedName name="bchart22" localSheetId="5" hidden="1">#REF!</definedName>
    <definedName name="bchart22" hidden="1">#REF!</definedName>
    <definedName name="bchart23" localSheetId="5" hidden="1">#REF!</definedName>
    <definedName name="bchart23" hidden="1">#REF!</definedName>
    <definedName name="bchart24" localSheetId="5" hidden="1">#REF!</definedName>
    <definedName name="bchart24" hidden="1">#REF!</definedName>
    <definedName name="bchart25" localSheetId="5" hidden="1">#REF!</definedName>
    <definedName name="bchart25" hidden="1">#REF!</definedName>
    <definedName name="bchart26" localSheetId="5" hidden="1">#REF!</definedName>
    <definedName name="bchart26" hidden="1">#REF!</definedName>
    <definedName name="bchart27" localSheetId="5" hidden="1">#REF!</definedName>
    <definedName name="bchart27" hidden="1">#REF!</definedName>
    <definedName name="bchart28" localSheetId="5" hidden="1">#REF!</definedName>
    <definedName name="bchart28" hidden="1">#REF!</definedName>
    <definedName name="bchart29" localSheetId="5" hidden="1">#REF!</definedName>
    <definedName name="bchart29" hidden="1">#REF!</definedName>
    <definedName name="bchart3" localSheetId="5" hidden="1">#REF!</definedName>
    <definedName name="bchart3" hidden="1">#REF!</definedName>
    <definedName name="bchart30" localSheetId="5" hidden="1">#REF!</definedName>
    <definedName name="bchart30" hidden="1">#REF!</definedName>
    <definedName name="bchart31" localSheetId="5" hidden="1">#REF!</definedName>
    <definedName name="bchart31" hidden="1">#REF!</definedName>
    <definedName name="bchart32" localSheetId="5" hidden="1">#REF!</definedName>
    <definedName name="bchart32" hidden="1">#REF!</definedName>
    <definedName name="bchart4" localSheetId="5" hidden="1">#REF!</definedName>
    <definedName name="bchart4" hidden="1">#REF!</definedName>
    <definedName name="bchart5" localSheetId="5" hidden="1">#REF!</definedName>
    <definedName name="bchart5" hidden="1">#REF!</definedName>
    <definedName name="bchart6" localSheetId="5" hidden="1">#REF!</definedName>
    <definedName name="bchart6" hidden="1">#REF!</definedName>
    <definedName name="bchart7" localSheetId="5" hidden="1">#REF!</definedName>
    <definedName name="bchart7" hidden="1">#REF!</definedName>
    <definedName name="bchart8" localSheetId="5" hidden="1">#REF!</definedName>
    <definedName name="bchart8" hidden="1">#REF!</definedName>
    <definedName name="bchart9" localSheetId="5" hidden="1">#REF!</definedName>
    <definedName name="bchart9" hidden="1">#REF!</definedName>
    <definedName name="BDI" localSheetId="5">#REF!</definedName>
    <definedName name="BDI">#REF!</definedName>
    <definedName name="BDI.Opcao" localSheetId="4" hidden="1">[17]DADOS!$F$18</definedName>
    <definedName name="BDI.Opcao" hidden="1">[17]DADOS!$F$18</definedName>
    <definedName name="BDI.TipoObra" localSheetId="4" hidden="1">[17]BDI!$A$138:$A$146</definedName>
    <definedName name="BDI.TipoObra" hidden="1">[17]BDI!$A$138:$A$146</definedName>
    <definedName name="bonificação" localSheetId="4">#REF!</definedName>
    <definedName name="bonificação" localSheetId="5">#REF!</definedName>
    <definedName name="bonificação" localSheetId="2">#REF!</definedName>
    <definedName name="bonificação">#REF!</definedName>
    <definedName name="bosta">"{#N/A;#N/A;FALSE;""Cronograma""|#N/A;#N/A;FALSE;""Cronogr. 2""}"</definedName>
    <definedName name="BXQHSWXMRV" localSheetId="4" hidden="1">#REF!</definedName>
    <definedName name="BXQHSWXMRV" localSheetId="5" hidden="1">#REF!</definedName>
    <definedName name="BXQHSWXMRV" localSheetId="2" hidden="1">#REF!</definedName>
    <definedName name="BXQHSWXMRV" hidden="1">#REF!</definedName>
    <definedName name="CA´L">"{#N/A;#N/A;FALSE;""Cronograma""|#N/A;#N/A;FALSE;""Cronogr. 2""}"</definedName>
    <definedName name="cab" localSheetId="4">#REF!</definedName>
    <definedName name="cab" localSheetId="5">#REF!</definedName>
    <definedName name="cab" localSheetId="2">#REF!</definedName>
    <definedName name="cab">#REF!</definedName>
    <definedName name="Caix120" localSheetId="4">#REF!</definedName>
    <definedName name="Caix120" localSheetId="5">#REF!</definedName>
    <definedName name="Caix120">#REF!</definedName>
    <definedName name="Caix160" localSheetId="4">#REF!</definedName>
    <definedName name="Caix160" localSheetId="5">#REF!</definedName>
    <definedName name="Caix160">#REF!</definedName>
    <definedName name="CaixMax" localSheetId="5">#REF!</definedName>
    <definedName name="CaixMax">#REF!</definedName>
    <definedName name="CAPAO" localSheetId="5">#REF!</definedName>
    <definedName name="CAPAO">#REF!</definedName>
    <definedName name="CARTÃO4" localSheetId="5">#REF!</definedName>
    <definedName name="CARTÃO4">#REF!</definedName>
    <definedName name="cc" localSheetId="4" hidden="1">{#N/A,#N/A,FALSE,"RESUMO";#N/A,#N/A,FALSE,"EXTR-CRONO";#N/A,#N/A,FALSE,"REAJUSTE";#N/A,#N/A,FALSE,"ACOMP-OBRA";#N/A,#N/A,FALSE,"MEDIÇÃO";#N/A,#N/A,FALSE,"POSIÇÃO FÍSICA";#N/A,#N/A,FALSE,"GRÁFICO"}</definedName>
    <definedName name="cc" localSheetId="3" hidden="1">{#N/A,#N/A,FALSE,"RESUMO";#N/A,#N/A,FALSE,"EXTR-CRONO";#N/A,#N/A,FALSE,"REAJUSTE";#N/A,#N/A,FALSE,"ACOMP-OBRA";#N/A,#N/A,FALSE,"MEDIÇÃO";#N/A,#N/A,FALSE,"POSIÇÃO FÍSICA";#N/A,#N/A,FALSE,"GRÁFICO"}</definedName>
    <definedName name="cc" localSheetId="5" hidden="1">{#N/A,#N/A,FALSE,"RESUMO";#N/A,#N/A,FALSE,"EXTR-CRONO";#N/A,#N/A,FALSE,"REAJUSTE";#N/A,#N/A,FALSE,"ACOMP-OBRA";#N/A,#N/A,FALSE,"MEDIÇÃO";#N/A,#N/A,FALSE,"POSIÇÃO FÍSICA";#N/A,#N/A,FALSE,"GRÁFICO"}</definedName>
    <definedName name="cc" localSheetId="2" hidden="1">{#N/A,#N/A,FALSE,"RESUMO";#N/A,#N/A,FALSE,"EXTR-CRONO";#N/A,#N/A,FALSE,"REAJUSTE";#N/A,#N/A,FALSE,"ACOMP-OBRA";#N/A,#N/A,FALSE,"MEDIÇÃO";#N/A,#N/A,FALSE,"POSIÇÃO FÍSICA";#N/A,#N/A,FALSE,"GRÁFICO"}</definedName>
    <definedName name="cc" localSheetId="0" hidden="1">{#N/A,#N/A,FALSE,"RESUMO";#N/A,#N/A,FALSE,"EXTR-CRONO";#N/A,#N/A,FALSE,"REAJUSTE";#N/A,#N/A,FALSE,"ACOMP-OBRA";#N/A,#N/A,FALSE,"MEDIÇÃO";#N/A,#N/A,FALSE,"POSIÇÃO FÍSICA";#N/A,#N/A,FALSE,"GRÁFICO"}</definedName>
    <definedName name="cc" hidden="1">{#N/A,#N/A,FALSE,"RESUMO";#N/A,#N/A,FALSE,"EXTR-CRONO";#N/A,#N/A,FALSE,"REAJUSTE";#N/A,#N/A,FALSE,"ACOMP-OBRA";#N/A,#N/A,FALSE,"MEDIÇÃO";#N/A,#N/A,FALSE,"POSIÇÃO FÍSICA";#N/A,#N/A,FALSE,"GRÁFICO"}</definedName>
    <definedName name="cchart1" localSheetId="4" hidden="1">#REF!</definedName>
    <definedName name="cchart1" localSheetId="3" hidden="1">#REF!</definedName>
    <definedName name="cchart1" localSheetId="5" hidden="1">#REF!</definedName>
    <definedName name="cchart1" localSheetId="2" hidden="1">#REF!</definedName>
    <definedName name="cchart1" localSheetId="0" hidden="1">#REF!</definedName>
    <definedName name="cchart1" hidden="1">#REF!</definedName>
    <definedName name="cchart10" localSheetId="4" hidden="1">#REF!</definedName>
    <definedName name="cchart10" localSheetId="3" hidden="1">#REF!</definedName>
    <definedName name="cchart10" localSheetId="5" hidden="1">#REF!</definedName>
    <definedName name="cchart10" localSheetId="2" hidden="1">#REF!</definedName>
    <definedName name="cchart10" localSheetId="0" hidden="1">#REF!</definedName>
    <definedName name="cchart10" hidden="1">#REF!</definedName>
    <definedName name="cchart11" localSheetId="4" hidden="1">#REF!</definedName>
    <definedName name="cchart11" localSheetId="3" hidden="1">#REF!</definedName>
    <definedName name="cchart11" localSheetId="5" hidden="1">#REF!</definedName>
    <definedName name="cchart11" localSheetId="2" hidden="1">#REF!</definedName>
    <definedName name="cchart11" localSheetId="0" hidden="1">#REF!</definedName>
    <definedName name="cchart11" hidden="1">#REF!</definedName>
    <definedName name="cchart12" localSheetId="5" hidden="1">#REF!</definedName>
    <definedName name="cchart12" hidden="1">#REF!</definedName>
    <definedName name="cchart13" localSheetId="5" hidden="1">#REF!</definedName>
    <definedName name="cchart13" hidden="1">#REF!</definedName>
    <definedName name="cchart14" localSheetId="5" hidden="1">#REF!</definedName>
    <definedName name="cchart14" hidden="1">#REF!</definedName>
    <definedName name="cchart15" localSheetId="5" hidden="1">#REF!</definedName>
    <definedName name="cchart15" hidden="1">#REF!</definedName>
    <definedName name="cchart16" localSheetId="5" hidden="1">#REF!</definedName>
    <definedName name="cchart16" hidden="1">#REF!</definedName>
    <definedName name="cchart17" localSheetId="5" hidden="1">#REF!</definedName>
    <definedName name="cchart17" hidden="1">#REF!</definedName>
    <definedName name="cchart18" localSheetId="5" hidden="1">#REF!</definedName>
    <definedName name="cchart18" hidden="1">#REF!</definedName>
    <definedName name="cchart19" localSheetId="5" hidden="1">#REF!</definedName>
    <definedName name="cchart19" hidden="1">#REF!</definedName>
    <definedName name="cchart2" localSheetId="5" hidden="1">#REF!</definedName>
    <definedName name="cchart2" hidden="1">#REF!</definedName>
    <definedName name="cchart20" localSheetId="5" hidden="1">#REF!</definedName>
    <definedName name="cchart20" hidden="1">#REF!</definedName>
    <definedName name="cchart21" localSheetId="5" hidden="1">#REF!</definedName>
    <definedName name="cchart21" hidden="1">#REF!</definedName>
    <definedName name="cchart22" localSheetId="5" hidden="1">#REF!</definedName>
    <definedName name="cchart22" hidden="1">#REF!</definedName>
    <definedName name="cchart23" localSheetId="5" hidden="1">#REF!</definedName>
    <definedName name="cchart23" hidden="1">#REF!</definedName>
    <definedName name="cchart24" localSheetId="5" hidden="1">#REF!</definedName>
    <definedName name="cchart24" hidden="1">#REF!</definedName>
    <definedName name="cchart25" localSheetId="5" hidden="1">#REF!</definedName>
    <definedName name="cchart25" hidden="1">#REF!</definedName>
    <definedName name="cchart26" localSheetId="5" hidden="1">#REF!</definedName>
    <definedName name="cchart26" hidden="1">#REF!</definedName>
    <definedName name="cchart27" localSheetId="5" hidden="1">#REF!</definedName>
    <definedName name="cchart27" hidden="1">#REF!</definedName>
    <definedName name="cchart28" localSheetId="5" hidden="1">#REF!</definedName>
    <definedName name="cchart28" hidden="1">#REF!</definedName>
    <definedName name="cchart29" localSheetId="5" hidden="1">#REF!</definedName>
    <definedName name="cchart29" hidden="1">#REF!</definedName>
    <definedName name="cchart3" localSheetId="5" hidden="1">#REF!</definedName>
    <definedName name="cchart3" hidden="1">#REF!</definedName>
    <definedName name="cchart31" localSheetId="5" hidden="1">#REF!</definedName>
    <definedName name="cchart31" hidden="1">#REF!</definedName>
    <definedName name="cchart32" localSheetId="5" hidden="1">#REF!</definedName>
    <definedName name="cchart32" hidden="1">#REF!</definedName>
    <definedName name="cchart4" localSheetId="5" hidden="1">#REF!</definedName>
    <definedName name="cchart4" hidden="1">#REF!</definedName>
    <definedName name="cchart5" localSheetId="5" hidden="1">#REF!</definedName>
    <definedName name="cchart5" hidden="1">#REF!</definedName>
    <definedName name="cchart6" localSheetId="5" hidden="1">#REF!</definedName>
    <definedName name="cchart6" hidden="1">#REF!</definedName>
    <definedName name="cchart7" localSheetId="5" hidden="1">#REF!</definedName>
    <definedName name="cchart7" hidden="1">#REF!</definedName>
    <definedName name="cchart8" localSheetId="5" hidden="1">#REF!</definedName>
    <definedName name="cchart8" hidden="1">#REF!</definedName>
    <definedName name="cchart9" localSheetId="5" hidden="1">#REF!</definedName>
    <definedName name="cchart9" hidden="1">#REF!</definedName>
    <definedName name="completo" localSheetId="5">#REF!</definedName>
    <definedName name="completo">#REF!</definedName>
    <definedName name="COMPOSICAO" localSheetId="5">#REF!</definedName>
    <definedName name="COMPOSICAO">#REF!</definedName>
    <definedName name="concorrentes">"{#N/A;#N/A;FALSE;""Cronograma""|#N/A;#N/A;FALSE;""Cronogr. 2""}"</definedName>
    <definedName name="cortina_1" localSheetId="4">#REF!</definedName>
    <definedName name="cortina_1" localSheetId="5">#REF!</definedName>
    <definedName name="cortina_1" localSheetId="2">#REF!</definedName>
    <definedName name="cortina_1">#REF!</definedName>
    <definedName name="cortina_2" localSheetId="4">[18]talude!#REF!</definedName>
    <definedName name="cortina_2" localSheetId="3">[18]talude!#REF!</definedName>
    <definedName name="cortina_2" localSheetId="5">[18]talude!#REF!</definedName>
    <definedName name="cortina_2" localSheetId="2">[18]talude!#REF!</definedName>
    <definedName name="cortina_2" localSheetId="0">[18]talude!#REF!</definedName>
    <definedName name="cortina_2">[18]talude!#REF!</definedName>
    <definedName name="CPOS" localSheetId="4">#REF!</definedName>
    <definedName name="CPOS" localSheetId="5">#REF!</definedName>
    <definedName name="CPOS">#REF!</definedName>
    <definedName name="CPOS173" localSheetId="5">#REF!</definedName>
    <definedName name="CPOS173">#REF!</definedName>
    <definedName name="Cria_10" localSheetId="4">#REF!</definedName>
    <definedName name="Cria_10" localSheetId="3">#REF!</definedName>
    <definedName name="Cria_10" localSheetId="5">#REF!</definedName>
    <definedName name="Cria_10" localSheetId="2">#REF!</definedName>
    <definedName name="Cria_10" localSheetId="0">#REF!</definedName>
    <definedName name="Cria_10">#REF!</definedName>
    <definedName name="Cria_11" localSheetId="4">#REF!</definedName>
    <definedName name="Cria_11" localSheetId="5">#REF!</definedName>
    <definedName name="Cria_11" localSheetId="2">#REF!</definedName>
    <definedName name="Cria_11">#REF!</definedName>
    <definedName name="Cria_12" localSheetId="4">#REF!</definedName>
    <definedName name="Cria_12" localSheetId="5">#REF!</definedName>
    <definedName name="Cria_12" localSheetId="2">#REF!</definedName>
    <definedName name="Cria_12">#REF!</definedName>
    <definedName name="Cria_4" localSheetId="5">#REF!</definedName>
    <definedName name="Cria_4">#REF!</definedName>
    <definedName name="Cria_5" localSheetId="5">#REF!</definedName>
    <definedName name="Cria_5">#REF!</definedName>
    <definedName name="Cria_6" localSheetId="5">#REF!</definedName>
    <definedName name="Cria_6">#REF!</definedName>
    <definedName name="Cria_7" localSheetId="5">#REF!</definedName>
    <definedName name="Cria_7">#REF!</definedName>
    <definedName name="Cria_8" localSheetId="5">#REF!</definedName>
    <definedName name="Cria_8">#REF!</definedName>
    <definedName name="Cria_9" localSheetId="5">#REF!</definedName>
    <definedName name="Cria_9">#REF!</definedName>
    <definedName name="_xlnm.Criteria" localSheetId="5">#REF!</definedName>
    <definedName name="_xlnm.Criteria">#REF!</definedName>
    <definedName name="Critérios_IM" localSheetId="5">#REF!</definedName>
    <definedName name="Critérios_IM">#REF!</definedName>
    <definedName name="crong" localSheetId="5">#REF!</definedName>
    <definedName name="crong">#REF!</definedName>
    <definedName name="CRONO" localSheetId="4">'[19]Estrada São Bento - 3ª Etapa'!#REF!</definedName>
    <definedName name="CRONO" localSheetId="3">'[19]Estrada São Bento - 3ª Etapa'!#REF!</definedName>
    <definedName name="CRONO" localSheetId="5">'[19]Estrada São Bento - 3ª Etapa'!#REF!</definedName>
    <definedName name="CRONO" localSheetId="2">'[19]Estrada São Bento - 3ª Etapa'!#REF!</definedName>
    <definedName name="CRONO" localSheetId="0">'[19]Estrada São Bento - 3ª Etapa'!#REF!</definedName>
    <definedName name="CRONO">'[19]Estrada São Bento - 3ª Etapa'!#REF!</definedName>
    <definedName name="CRONOGRAMA_FÍSICO_FINANCEIRO" localSheetId="4">#REF!</definedName>
    <definedName name="CRONOGRAMA_FÍSICO_FINANCEIRO" localSheetId="3">#REF!</definedName>
    <definedName name="CRONOGRAMA_FÍSICO_FINANCEIRO" localSheetId="5">#REF!</definedName>
    <definedName name="CRONOGRAMA_FÍSICO_FINANCEIRO" localSheetId="2">#REF!</definedName>
    <definedName name="CRONOGRAMA_FÍSICO_FINANCEIRO" localSheetId="0">#REF!</definedName>
    <definedName name="CRONOGRAMA_FÍSICO_FINANCEIRO">#REF!</definedName>
    <definedName name="CS">'[13]CS#'!$A$3:$K$12</definedName>
    <definedName name="CURRENCY" localSheetId="4">#REF!</definedName>
    <definedName name="CURRENCY" localSheetId="3">#REF!</definedName>
    <definedName name="CURRENCY" localSheetId="5">#REF!</definedName>
    <definedName name="CURRENCY" localSheetId="2">#REF!</definedName>
    <definedName name="CURRENCY" localSheetId="0">#REF!</definedName>
    <definedName name="CURRENCY">#REF!</definedName>
    <definedName name="custo" localSheetId="4">#REF!</definedName>
    <definedName name="custo" localSheetId="5">#REF!</definedName>
    <definedName name="custo" localSheetId="2">#REF!</definedName>
    <definedName name="custo">#REF!</definedName>
    <definedName name="D" localSheetId="4">[20]Orçamento!#REF!</definedName>
    <definedName name="D" localSheetId="5">[20]Orçamento!#REF!</definedName>
    <definedName name="D" localSheetId="2">[20]Orçamento!#REF!</definedName>
    <definedName name="D">[20]Orçamento!#REF!</definedName>
    <definedName name="D_numericos2" localSheetId="4">#REF!</definedName>
    <definedName name="D_numericos2" localSheetId="3">#REF!</definedName>
    <definedName name="D_numericos2" localSheetId="5">#REF!</definedName>
    <definedName name="D_numericos2" localSheetId="2">#REF!</definedName>
    <definedName name="D_numericos2" localSheetId="0">#REF!</definedName>
    <definedName name="D_numericos2">#REF!</definedName>
    <definedName name="D_numericos3" localSheetId="4">#REF!</definedName>
    <definedName name="D_numericos3" localSheetId="5">#REF!</definedName>
    <definedName name="D_numericos3" localSheetId="2">#REF!</definedName>
    <definedName name="D_numericos3">#REF!</definedName>
    <definedName name="D_numericos4" localSheetId="4">#REF!</definedName>
    <definedName name="D_numericos4" localSheetId="5">#REF!</definedName>
    <definedName name="D_numericos4" localSheetId="2">#REF!</definedName>
    <definedName name="D_numericos4">#REF!</definedName>
    <definedName name="dados" localSheetId="4">#REF!,#REF!,#REF!</definedName>
    <definedName name="dados" localSheetId="3">#REF!,#REF!,#REF!</definedName>
    <definedName name="dados" localSheetId="5">#REF!,#REF!,#REF!</definedName>
    <definedName name="dados" localSheetId="2">#REF!,#REF!,#REF!</definedName>
    <definedName name="dados" localSheetId="0">#REF!,#REF!,#REF!</definedName>
    <definedName name="dados">#REF!,#REF!,#REF!</definedName>
    <definedName name="daf" localSheetId="4" hidden="1">{#N/A,#N/A,FALSE,"RESUMO-BB1";#N/A,#N/A,FALSE,"MOD-A01-R - BB1";#N/A,#N/A,FALSE,"URB-BB1"}</definedName>
    <definedName name="daf" localSheetId="3" hidden="1">{#N/A,#N/A,FALSE,"RESUMO-BB1";#N/A,#N/A,FALSE,"MOD-A01-R - BB1";#N/A,#N/A,FALSE,"URB-BB1"}</definedName>
    <definedName name="daf" localSheetId="5" hidden="1">{#N/A,#N/A,FALSE,"RESUMO-BB1";#N/A,#N/A,FALSE,"MOD-A01-R - BB1";#N/A,#N/A,FALSE,"URB-BB1"}</definedName>
    <definedName name="daf" localSheetId="2" hidden="1">{#N/A,#N/A,FALSE,"RESUMO-BB1";#N/A,#N/A,FALSE,"MOD-A01-R - BB1";#N/A,#N/A,FALSE,"URB-BB1"}</definedName>
    <definedName name="daf" localSheetId="0" hidden="1">{#N/A,#N/A,FALSE,"RESUMO-BB1";#N/A,#N/A,FALSE,"MOD-A01-R - BB1";#N/A,#N/A,FALSE,"URB-BB1"}</definedName>
    <definedName name="daf" hidden="1">{#N/A,#N/A,FALSE,"RESUMO-BB1";#N/A,#N/A,FALSE,"MOD-A01-R - BB1";#N/A,#N/A,FALSE,"URB-BB1"}</definedName>
    <definedName name="DAIKOLXHXC" localSheetId="4" hidden="1">#REF!</definedName>
    <definedName name="DAIKOLXHXC" localSheetId="3" hidden="1">#REF!</definedName>
    <definedName name="DAIKOLXHXC" localSheetId="5" hidden="1">#REF!</definedName>
    <definedName name="DAIKOLXHXC" localSheetId="2" hidden="1">#REF!</definedName>
    <definedName name="DAIKOLXHXC" localSheetId="0" hidden="1">#REF!</definedName>
    <definedName name="DAIKOLXHXC" hidden="1">#REF!</definedName>
    <definedName name="dchart26" localSheetId="4" hidden="1">#REF!</definedName>
    <definedName name="dchart26" localSheetId="3" hidden="1">#REF!</definedName>
    <definedName name="dchart26" localSheetId="5" hidden="1">#REF!</definedName>
    <definedName name="dchart26" localSheetId="2" hidden="1">#REF!</definedName>
    <definedName name="dchart26" localSheetId="0" hidden="1">#REF!</definedName>
    <definedName name="dchart26" hidden="1">#REF!</definedName>
    <definedName name="dchart31" localSheetId="4" hidden="1">#REF!</definedName>
    <definedName name="dchart31" localSheetId="3" hidden="1">#REF!</definedName>
    <definedName name="dchart31" localSheetId="5" hidden="1">#REF!</definedName>
    <definedName name="dchart31" localSheetId="2" hidden="1">#REF!</definedName>
    <definedName name="dchart31" localSheetId="0" hidden="1">#REF!</definedName>
    <definedName name="dchart31" hidden="1">#REF!</definedName>
    <definedName name="DDD" localSheetId="4" hidden="1">{#N/A,#N/A,FALSE,"RESUMO-BB1";#N/A,#N/A,FALSE,"MOD-A01-R - BB1";#N/A,#N/A,FALSE,"URB-BB1"}</definedName>
    <definedName name="DDD" localSheetId="3" hidden="1">{#N/A,#N/A,FALSE,"RESUMO-BB1";#N/A,#N/A,FALSE,"MOD-A01-R - BB1";#N/A,#N/A,FALSE,"URB-BB1"}</definedName>
    <definedName name="DDD" localSheetId="5" hidden="1">{#N/A,#N/A,FALSE,"RESUMO-BB1";#N/A,#N/A,FALSE,"MOD-A01-R - BB1";#N/A,#N/A,FALSE,"URB-BB1"}</definedName>
    <definedName name="DDD" localSheetId="2" hidden="1">{#N/A,#N/A,FALSE,"RESUMO-BB1";#N/A,#N/A,FALSE,"MOD-A01-R - BB1";#N/A,#N/A,FALSE,"URB-BB1"}</definedName>
    <definedName name="DDD" localSheetId="0" hidden="1">{#N/A,#N/A,FALSE,"RESUMO-BB1";#N/A,#N/A,FALSE,"MOD-A01-R - BB1";#N/A,#N/A,FALSE,"URB-BB1"}</definedName>
    <definedName name="DDD" hidden="1">{#N/A,#N/A,FALSE,"RESUMO-BB1";#N/A,#N/A,FALSE,"MOD-A01-R - BB1";#N/A,#N/A,FALSE,"URB-BB1"}</definedName>
    <definedName name="DESCRICAO" localSheetId="4">#REF!</definedName>
    <definedName name="DESCRICAO" localSheetId="3">#REF!</definedName>
    <definedName name="DESCRICAO" localSheetId="5">#REF!</definedName>
    <definedName name="DESCRICAO" localSheetId="2">#REF!</definedName>
    <definedName name="DESCRICAO" localSheetId="0">#REF!</definedName>
    <definedName name="DESCRICAO">#REF!</definedName>
    <definedName name="DESNIVEL" localSheetId="4" hidden="1">{#N/A,#N/A,FALSE,"RESUMO-BB1";#N/A,#N/A,FALSE,"MOD-A01-R - BB1";#N/A,#N/A,FALSE,"URB-BB1"}</definedName>
    <definedName name="DESNIVEL" localSheetId="3" hidden="1">{#N/A,#N/A,FALSE,"RESUMO-BB1";#N/A,#N/A,FALSE,"MOD-A01-R - BB1";#N/A,#N/A,FALSE,"URB-BB1"}</definedName>
    <definedName name="DESNIVEL" localSheetId="5" hidden="1">{#N/A,#N/A,FALSE,"RESUMO-BB1";#N/A,#N/A,FALSE,"MOD-A01-R - BB1";#N/A,#N/A,FALSE,"URB-BB1"}</definedName>
    <definedName name="DESNIVEL" localSheetId="2" hidden="1">{#N/A,#N/A,FALSE,"RESUMO-BB1";#N/A,#N/A,FALSE,"MOD-A01-R - BB1";#N/A,#N/A,FALSE,"URB-BB1"}</definedName>
    <definedName name="DESNIVEL" localSheetId="0" hidden="1">{#N/A,#N/A,FALSE,"RESUMO-BB1";#N/A,#N/A,FALSE,"MOD-A01-R - BB1";#N/A,#N/A,FALSE,"URB-BB1"}</definedName>
    <definedName name="DESNIVEL" hidden="1">{#N/A,#N/A,FALSE,"RESUMO-BB1";#N/A,#N/A,FALSE,"MOD-A01-R - BB1";#N/A,#N/A,FALSE,"URB-BB1"}</definedName>
    <definedName name="DESONERACAO" localSheetId="4" hidden="1">IF(OR(BDI!Import.Desoneracao="DESONERADO",BDI!Import.Desoneracao="SIM"),"SIM","NÃO")</definedName>
    <definedName name="DESONERACAO" hidden="1">IF(OR(Import.Desoneracao="DESONERADO",Import.Desoneracao="SIM"),"SIM","NÃO")</definedName>
    <definedName name="DIAFPREMOLD" localSheetId="4">#REF!</definedName>
    <definedName name="DIAFPREMOLD" localSheetId="3">#REF!</definedName>
    <definedName name="DIAFPREMOLD" localSheetId="5">#REF!</definedName>
    <definedName name="DIAFPREMOLD" localSheetId="2">#REF!</definedName>
    <definedName name="DIAFPREMOLD" localSheetId="0">#REF!</definedName>
    <definedName name="DIAFPREMOLD">#REF!</definedName>
    <definedName name="DIAFRAF_INLOCO" localSheetId="4">#REF!</definedName>
    <definedName name="DIAFRAF_INLOCO" localSheetId="3">#REF!</definedName>
    <definedName name="DIAFRAF_INLOCO" localSheetId="5">#REF!</definedName>
    <definedName name="DIAFRAF_INLOCO" localSheetId="2">#REF!</definedName>
    <definedName name="DIAFRAF_INLOCO" localSheetId="0">#REF!</definedName>
    <definedName name="DIAFRAF_INLOCO">#REF!</definedName>
    <definedName name="DIAFRAINLOCO" localSheetId="4">#REF!</definedName>
    <definedName name="DIAFRAINLOCO" localSheetId="3">#REF!</definedName>
    <definedName name="DIAFRAINLOCO" localSheetId="5">#REF!</definedName>
    <definedName name="DIAFRAINLOCO" localSheetId="2">#REF!</definedName>
    <definedName name="DIAFRAINLOCO" localSheetId="0">#REF!</definedName>
    <definedName name="DIAFRAINLOCO">#REF!</definedName>
    <definedName name="DIAFRAPREMOL" localSheetId="5">#REF!</definedName>
    <definedName name="DIAFRAPREMOL">#REF!</definedName>
    <definedName name="DRENAGEM" localSheetId="5">#REF!</definedName>
    <definedName name="DRENAGEM">#REF!</definedName>
    <definedName name="DSSD" localSheetId="4" hidden="1">{#N/A,#N/A,FALSE,"ORC-ACKE";#N/A,#N/A,FALSE,"RESUMO"}</definedName>
    <definedName name="DSSD" localSheetId="3" hidden="1">{#N/A,#N/A,FALSE,"ORC-ACKE";#N/A,#N/A,FALSE,"RESUMO"}</definedName>
    <definedName name="DSSD" localSheetId="5" hidden="1">{#N/A,#N/A,FALSE,"ORC-ACKE";#N/A,#N/A,FALSE,"RESUMO"}</definedName>
    <definedName name="DSSD" localSheetId="2" hidden="1">{#N/A,#N/A,FALSE,"ORC-ACKE";#N/A,#N/A,FALSE,"RESUMO"}</definedName>
    <definedName name="DSSD" localSheetId="0" hidden="1">{#N/A,#N/A,FALSE,"ORC-ACKE";#N/A,#N/A,FALSE,"RESUMO"}</definedName>
    <definedName name="DSSD" hidden="1">{#N/A,#N/A,FALSE,"ORC-ACKE";#N/A,#N/A,FALSE,"RESUMO"}</definedName>
    <definedName name="E" localSheetId="4"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 localSheetId="3"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 localSheetId="5"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 localSheetId="2"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localSheetId="4"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localSheetId="3"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localSheetId="5"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localSheetId="2"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chart31" localSheetId="4" hidden="1">#REF!</definedName>
    <definedName name="echart31" localSheetId="3" hidden="1">#REF!</definedName>
    <definedName name="echart31" localSheetId="5" hidden="1">#REF!</definedName>
    <definedName name="echart31" localSheetId="2" hidden="1">#REF!</definedName>
    <definedName name="echart31" localSheetId="0" hidden="1">#REF!</definedName>
    <definedName name="echart31" hidden="1">#REF!</definedName>
    <definedName name="EDIF" localSheetId="4">#REF!</definedName>
    <definedName name="EDIF" localSheetId="5">#REF!</definedName>
    <definedName name="EDIF">#REF!</definedName>
    <definedName name="ee" localSheetId="4">#REF!</definedName>
    <definedName name="ee" localSheetId="3">#REF!</definedName>
    <definedName name="ee" localSheetId="5">#REF!</definedName>
    <definedName name="ee" localSheetId="2">#REF!</definedName>
    <definedName name="ee" localSheetId="0">#REF!</definedName>
    <definedName name="ee">#REF!</definedName>
    <definedName name="EEGPZEHVUR" localSheetId="4" hidden="1">#REF!</definedName>
    <definedName name="EEGPZEHVUR" localSheetId="3" hidden="1">#REF!</definedName>
    <definedName name="EEGPZEHVUR" localSheetId="5" hidden="1">#REF!</definedName>
    <definedName name="EEGPZEHVUR" localSheetId="2" hidden="1">#REF!</definedName>
    <definedName name="EEGPZEHVUR" localSheetId="0" hidden="1">#REF!</definedName>
    <definedName name="EEGPZEHVUR" hidden="1">#REF!</definedName>
    <definedName name="ef" localSheetId="4" hidden="1">{#N/A,#N/A,FALSE,"BETER -1";#N/A,#N/A,FALSE,"BETER -2";#N/A,#N/A,FALSE,"BETER -3";#N/A,#N/A,FALSE,"BETER -urb";#N/A,#N/A,FALSE,"BETER -RESUMO"}</definedName>
    <definedName name="ef" localSheetId="3" hidden="1">{#N/A,#N/A,FALSE,"BETER -1";#N/A,#N/A,FALSE,"BETER -2";#N/A,#N/A,FALSE,"BETER -3";#N/A,#N/A,FALSE,"BETER -urb";#N/A,#N/A,FALSE,"BETER -RESUMO"}</definedName>
    <definedName name="ef" localSheetId="5" hidden="1">{#N/A,#N/A,FALSE,"BETER -1";#N/A,#N/A,FALSE,"BETER -2";#N/A,#N/A,FALSE,"BETER -3";#N/A,#N/A,FALSE,"BETER -urb";#N/A,#N/A,FALSE,"BETER -RESUMO"}</definedName>
    <definedName name="ef" localSheetId="2" hidden="1">{#N/A,#N/A,FALSE,"BETER -1";#N/A,#N/A,FALSE,"BETER -2";#N/A,#N/A,FALSE,"BETER -3";#N/A,#N/A,FALSE,"BETER -urb";#N/A,#N/A,FALSE,"BETER -RESUMO"}</definedName>
    <definedName name="ef" localSheetId="0" hidden="1">{#N/A,#N/A,FALSE,"BETER -1";#N/A,#N/A,FALSE,"BETER -2";#N/A,#N/A,FALSE,"BETER -3";#N/A,#N/A,FALSE,"BETER -urb";#N/A,#N/A,FALSE,"BETER -RESUMO"}</definedName>
    <definedName name="ef" hidden="1">{#N/A,#N/A,FALSE,"BETER -1";#N/A,#N/A,FALSE,"BETER -2";#N/A,#N/A,FALSE,"BETER -3";#N/A,#N/A,FALSE,"BETER -urb";#N/A,#N/A,FALSE,"BETER -RESUMO"}</definedName>
    <definedName name="equip" localSheetId="4">#REF!</definedName>
    <definedName name="equip" localSheetId="3">#REF!</definedName>
    <definedName name="equip" localSheetId="5">#REF!</definedName>
    <definedName name="equip" localSheetId="2">#REF!</definedName>
    <definedName name="equip" localSheetId="0">#REF!</definedName>
    <definedName name="equip">#REF!</definedName>
    <definedName name="ERA" localSheetId="4" hidden="1">{#N/A,#N/A,FALSE,"ORC-ACKE";#N/A,#N/A,FALSE,"RESUMO"}</definedName>
    <definedName name="ERA" localSheetId="3" hidden="1">{#N/A,#N/A,FALSE,"ORC-ACKE";#N/A,#N/A,FALSE,"RESUMO"}</definedName>
    <definedName name="ERA" localSheetId="5" hidden="1">{#N/A,#N/A,FALSE,"ORC-ACKE";#N/A,#N/A,FALSE,"RESUMO"}</definedName>
    <definedName name="ERA" localSheetId="2" hidden="1">{#N/A,#N/A,FALSE,"ORC-ACKE";#N/A,#N/A,FALSE,"RESUMO"}</definedName>
    <definedName name="ERA" localSheetId="0" hidden="1">{#N/A,#N/A,FALSE,"ORC-ACKE";#N/A,#N/A,FALSE,"RESUMO"}</definedName>
    <definedName name="ERA" hidden="1">{#N/A,#N/A,FALSE,"ORC-ACKE";#N/A,#N/A,FALSE,"RESUMO"}</definedName>
    <definedName name="ESTESCAVADA" localSheetId="4">#REF!</definedName>
    <definedName name="ESTESCAVADA" localSheetId="3">#REF!</definedName>
    <definedName name="ESTESCAVADA" localSheetId="5">#REF!</definedName>
    <definedName name="ESTESCAVADA" localSheetId="2">#REF!</definedName>
    <definedName name="ESTESCAVADA" localSheetId="0">#REF!</definedName>
    <definedName name="ESTESCAVADA">#REF!</definedName>
    <definedName name="ESTFRANKI" localSheetId="4">#REF!</definedName>
    <definedName name="ESTFRANKI" localSheetId="3">#REF!</definedName>
    <definedName name="ESTFRANKI" localSheetId="5">#REF!</definedName>
    <definedName name="ESTFRANKI" localSheetId="2">#REF!</definedName>
    <definedName name="ESTFRANKI" localSheetId="0">#REF!</definedName>
    <definedName name="ESTFRANKI">#REF!</definedName>
    <definedName name="ESTMETAL" localSheetId="4">#REF!</definedName>
    <definedName name="ESTMETAL" localSheetId="3">#REF!</definedName>
    <definedName name="ESTMETAL" localSheetId="5">#REF!</definedName>
    <definedName name="ESTMETAL" localSheetId="2">#REF!</definedName>
    <definedName name="ESTMETAL" localSheetId="0">#REF!</definedName>
    <definedName name="ESTMETAL">#REF!</definedName>
    <definedName name="ESTPREMOLD" localSheetId="5">#REF!</definedName>
    <definedName name="ESTPREMOLD">#REF!</definedName>
    <definedName name="ESTRAIZ" localSheetId="5">#REF!</definedName>
    <definedName name="ESTRAIZ">#REF!</definedName>
    <definedName name="FASDF" localSheetId="4" hidden="1">{#N/A,#N/A,FALSE,"ORC-ACKE";#N/A,#N/A,FALSE,"RESUMO"}</definedName>
    <definedName name="FASDF" localSheetId="3" hidden="1">{#N/A,#N/A,FALSE,"ORC-ACKE";#N/A,#N/A,FALSE,"RESUMO"}</definedName>
    <definedName name="FASDF" localSheetId="5" hidden="1">{#N/A,#N/A,FALSE,"ORC-ACKE";#N/A,#N/A,FALSE,"RESUMO"}</definedName>
    <definedName name="FASDF" localSheetId="2" hidden="1">{#N/A,#N/A,FALSE,"ORC-ACKE";#N/A,#N/A,FALSE,"RESUMO"}</definedName>
    <definedName name="FASDF" localSheetId="0" hidden="1">{#N/A,#N/A,FALSE,"ORC-ACKE";#N/A,#N/A,FALSE,"RESUMO"}</definedName>
    <definedName name="FASDF" hidden="1">{#N/A,#N/A,FALSE,"ORC-ACKE";#N/A,#N/A,FALSE,"RESUMO"}</definedName>
    <definedName name="fchart31" localSheetId="4" hidden="1">#REF!</definedName>
    <definedName name="fchart31" localSheetId="3" hidden="1">#REF!</definedName>
    <definedName name="fchart31" localSheetId="5" hidden="1">#REF!</definedName>
    <definedName name="fchart31" localSheetId="2" hidden="1">#REF!</definedName>
    <definedName name="fchart31" localSheetId="0" hidden="1">#REF!</definedName>
    <definedName name="fchart31" hidden="1">#REF!</definedName>
    <definedName name="FDE" localSheetId="4">#REF!</definedName>
    <definedName name="FDE" localSheetId="5">#REF!</definedName>
    <definedName name="FDE">#REF!</definedName>
    <definedName name="FL_1" localSheetId="4">#REF!</definedName>
    <definedName name="FL_1" localSheetId="3">#REF!</definedName>
    <definedName name="FL_1" localSheetId="5">#REF!</definedName>
    <definedName name="FL_1" localSheetId="2">#REF!</definedName>
    <definedName name="FL_1" localSheetId="0">#REF!</definedName>
    <definedName name="FL_1">#REF!</definedName>
    <definedName name="fluxo" localSheetId="4">'[21]450'!#REF!</definedName>
    <definedName name="fluxo" localSheetId="3">'[21]450'!#REF!</definedName>
    <definedName name="fluxo" localSheetId="5">'[21]450'!#REF!</definedName>
    <definedName name="fluxo" localSheetId="2">'[21]450'!#REF!</definedName>
    <definedName name="fluxo" localSheetId="0">'[21]450'!#REF!</definedName>
    <definedName name="fluxo">'[21]450'!#REF!</definedName>
    <definedName name="g" localSheetId="4" hidden="1">{#N/A,#N/A,FALSE,"RESUMO-BB1";#N/A,#N/A,FALSE,"MOD-A01-R - BB1";#N/A,#N/A,FALSE,"URB-BB1"}</definedName>
    <definedName name="g" localSheetId="3" hidden="1">{#N/A,#N/A,FALSE,"RESUMO-BB1";#N/A,#N/A,FALSE,"MOD-A01-R - BB1";#N/A,#N/A,FALSE,"URB-BB1"}</definedName>
    <definedName name="g" localSheetId="5" hidden="1">{#N/A,#N/A,FALSE,"RESUMO-BB1";#N/A,#N/A,FALSE,"MOD-A01-R - BB1";#N/A,#N/A,FALSE,"URB-BB1"}</definedName>
    <definedName name="g" localSheetId="2" hidden="1">{#N/A,#N/A,FALSE,"RESUMO-BB1";#N/A,#N/A,FALSE,"MOD-A01-R - BB1";#N/A,#N/A,FALSE,"URB-BB1"}</definedName>
    <definedName name="g" localSheetId="0" hidden="1">{#N/A,#N/A,FALSE,"RESUMO-BB1";#N/A,#N/A,FALSE,"MOD-A01-R - BB1";#N/A,#N/A,FALSE,"URB-BB1"}</definedName>
    <definedName name="g" hidden="1">{#N/A,#N/A,FALSE,"RESUMO-BB1";#N/A,#N/A,FALSE,"MOD-A01-R - BB1";#N/A,#N/A,FALSE,"URB-BB1"}</definedName>
    <definedName name="g_10" localSheetId="4">#REF!</definedName>
    <definedName name="g_10" localSheetId="3">#REF!</definedName>
    <definedName name="g_10" localSheetId="5">#REF!</definedName>
    <definedName name="g_10" localSheetId="2">#REF!</definedName>
    <definedName name="g_10" localSheetId="0">#REF!</definedName>
    <definedName name="g_10">#REF!</definedName>
    <definedName name="g_11" localSheetId="4">#REF!</definedName>
    <definedName name="g_11" localSheetId="3">#REF!</definedName>
    <definedName name="g_11" localSheetId="5">#REF!</definedName>
    <definedName name="g_11" localSheetId="2">#REF!</definedName>
    <definedName name="g_11" localSheetId="0">#REF!</definedName>
    <definedName name="g_11">#REF!</definedName>
    <definedName name="g_12" localSheetId="4">#REF!</definedName>
    <definedName name="g_12" localSheetId="3">#REF!</definedName>
    <definedName name="g_12" localSheetId="5">#REF!</definedName>
    <definedName name="g_12" localSheetId="2">#REF!</definedName>
    <definedName name="g_12" localSheetId="0">#REF!</definedName>
    <definedName name="g_12">#REF!</definedName>
    <definedName name="g_13" localSheetId="5">#REF!</definedName>
    <definedName name="g_13">#REF!</definedName>
    <definedName name="G_15" localSheetId="5">#REF!</definedName>
    <definedName name="G_15">#REF!</definedName>
    <definedName name="G_16" localSheetId="5">#REF!</definedName>
    <definedName name="G_16">#REF!</definedName>
    <definedName name="G_17" localSheetId="5">#REF!</definedName>
    <definedName name="G_17">#REF!</definedName>
    <definedName name="G_19" localSheetId="5">#REF!</definedName>
    <definedName name="G_19">#REF!</definedName>
    <definedName name="g_21" localSheetId="5">#REF!</definedName>
    <definedName name="g_21">#REF!</definedName>
    <definedName name="G_25" localSheetId="4">'[22]orc_raso sp'!#REF!</definedName>
    <definedName name="G_25" localSheetId="5">'[23]orc_raso sp'!#REF!</definedName>
    <definedName name="G_25">'[23]orc_raso sp'!#REF!</definedName>
    <definedName name="G_27" localSheetId="4">#REF!</definedName>
    <definedName name="G_27" localSheetId="3">#REF!</definedName>
    <definedName name="G_27" localSheetId="5">#REF!</definedName>
    <definedName name="G_27" localSheetId="2">#REF!</definedName>
    <definedName name="G_27" localSheetId="0">#REF!</definedName>
    <definedName name="G_27">#REF!</definedName>
    <definedName name="G_31" localSheetId="4">#REF!</definedName>
    <definedName name="G_31" localSheetId="5">#REF!</definedName>
    <definedName name="G_31" localSheetId="2">#REF!</definedName>
    <definedName name="G_31">#REF!</definedName>
    <definedName name="G_32" localSheetId="4">#REF!</definedName>
    <definedName name="G_32" localSheetId="5">#REF!</definedName>
    <definedName name="G_32" localSheetId="2">#REF!</definedName>
    <definedName name="G_32">#REF!</definedName>
    <definedName name="G_33" localSheetId="5">#REF!</definedName>
    <definedName name="G_33">#REF!</definedName>
    <definedName name="g_34" localSheetId="4">'[22]orc_raso sp'!#REF!</definedName>
    <definedName name="g_34" localSheetId="5">'[23]orc_raso sp'!#REF!</definedName>
    <definedName name="g_34">'[23]orc_raso sp'!#REF!</definedName>
    <definedName name="G_35" localSheetId="4">#REF!</definedName>
    <definedName name="G_35" localSheetId="3">#REF!</definedName>
    <definedName name="G_35" localSheetId="5">#REF!</definedName>
    <definedName name="G_35" localSheetId="2">#REF!</definedName>
    <definedName name="G_35" localSheetId="0">#REF!</definedName>
    <definedName name="G_35">#REF!</definedName>
    <definedName name="g_37" localSheetId="4">#REF!</definedName>
    <definedName name="g_37" localSheetId="5">#REF!</definedName>
    <definedName name="g_37" localSheetId="2">#REF!</definedName>
    <definedName name="g_37">#REF!</definedName>
    <definedName name="G_41" localSheetId="4">#REF!</definedName>
    <definedName name="G_41" localSheetId="5">#REF!</definedName>
    <definedName name="G_41" localSheetId="2">#REF!</definedName>
    <definedName name="G_41">#REF!</definedName>
    <definedName name="G_45" localSheetId="5">#REF!</definedName>
    <definedName name="G_45">#REF!</definedName>
    <definedName name="G_47" localSheetId="5">#REF!</definedName>
    <definedName name="G_47">#REF!</definedName>
    <definedName name="G_51" localSheetId="5">#REF!</definedName>
    <definedName name="G_51">#REF!</definedName>
    <definedName name="G_52" localSheetId="5">#REF!</definedName>
    <definedName name="G_52">#REF!</definedName>
    <definedName name="G_53" localSheetId="5">#REF!</definedName>
    <definedName name="G_53">#REF!</definedName>
    <definedName name="G_54" localSheetId="5">#REF!</definedName>
    <definedName name="G_54">#REF!</definedName>
    <definedName name="G_55" localSheetId="5">#REF!</definedName>
    <definedName name="G_55">#REF!</definedName>
    <definedName name="G_56" localSheetId="5">#REF!</definedName>
    <definedName name="G_56">#REF!</definedName>
    <definedName name="G_57" localSheetId="5">#REF!</definedName>
    <definedName name="G_57">#REF!</definedName>
    <definedName name="G_58" localSheetId="5">#REF!</definedName>
    <definedName name="G_58">#REF!</definedName>
    <definedName name="G_59" localSheetId="5">#REF!</definedName>
    <definedName name="G_59">#REF!</definedName>
    <definedName name="G_61" localSheetId="5">#REF!</definedName>
    <definedName name="G_61">#REF!</definedName>
    <definedName name="G_63" localSheetId="5">#REF!</definedName>
    <definedName name="G_63">#REF!</definedName>
    <definedName name="g_65" localSheetId="5">#REF!</definedName>
    <definedName name="g_65">#REF!</definedName>
    <definedName name="G_67" localSheetId="5">#REF!</definedName>
    <definedName name="G_67">#REF!</definedName>
    <definedName name="g_68" localSheetId="5">#REF!</definedName>
    <definedName name="g_68">#REF!</definedName>
    <definedName name="g_69" localSheetId="5">#REF!</definedName>
    <definedName name="g_69">#REF!</definedName>
    <definedName name="G_71" localSheetId="5">#REF!</definedName>
    <definedName name="G_71">#REF!</definedName>
    <definedName name="G_73" localSheetId="5">#REF!</definedName>
    <definedName name="G_73">#REF!</definedName>
    <definedName name="G_75" localSheetId="5">#REF!</definedName>
    <definedName name="G_75">#REF!</definedName>
    <definedName name="G_77" localSheetId="5">#REF!</definedName>
    <definedName name="G_77">#REF!</definedName>
    <definedName name="G_78" localSheetId="5">#REF!</definedName>
    <definedName name="G_78">#REF!</definedName>
    <definedName name="G_81" localSheetId="5">#REF!</definedName>
    <definedName name="G_81">#REF!</definedName>
    <definedName name="G_83" localSheetId="5">#REF!</definedName>
    <definedName name="G_83">#REF!</definedName>
    <definedName name="G_85" localSheetId="5">#REF!</definedName>
    <definedName name="G_85">#REF!</definedName>
    <definedName name="G_87" localSheetId="5">#REF!</definedName>
    <definedName name="G_87">#REF!</definedName>
    <definedName name="G_90" localSheetId="4">'[22]orc_raso sp'!#REF!</definedName>
    <definedName name="G_90" localSheetId="5">'[23]orc_raso sp'!#REF!</definedName>
    <definedName name="G_90">'[23]orc_raso sp'!#REF!</definedName>
    <definedName name="G_91" localSheetId="4">'[22]orc_raso sp'!#REF!</definedName>
    <definedName name="G_91" localSheetId="5">'[23]orc_raso sp'!#REF!</definedName>
    <definedName name="G_91">'[23]orc_raso sp'!#REF!</definedName>
    <definedName name="G_92" localSheetId="4">'[22]orc_raso sp'!#REF!</definedName>
    <definedName name="G_92" localSheetId="5">'[23]orc_raso sp'!#REF!</definedName>
    <definedName name="G_92">'[23]orc_raso sp'!#REF!</definedName>
    <definedName name="G_94" localSheetId="4">'[22]orc_raso sp'!#REF!</definedName>
    <definedName name="G_94" localSheetId="5">'[23]orc_raso sp'!#REF!</definedName>
    <definedName name="G_94">'[23]orc_raso sp'!#REF!</definedName>
    <definedName name="G_95" localSheetId="5">[24]PadrãoSemGC!#REF!</definedName>
    <definedName name="G_95">[24]PadrãoSemGC!#REF!</definedName>
    <definedName name="G_96" localSheetId="5">[24]PadrãoSemGC!#REF!</definedName>
    <definedName name="G_96">[24]PadrãoSemGC!#REF!</definedName>
    <definedName name="GASE" localSheetId="4" hidden="1">{#N/A,#N/A,FALSE,"RESUMO-BB1";#N/A,#N/A,FALSE,"MOD-A01-R - BB1";#N/A,#N/A,FALSE,"URB-BB1"}</definedName>
    <definedName name="GASE" localSheetId="3" hidden="1">{#N/A,#N/A,FALSE,"RESUMO-BB1";#N/A,#N/A,FALSE,"MOD-A01-R - BB1";#N/A,#N/A,FALSE,"URB-BB1"}</definedName>
    <definedName name="GASE" localSheetId="5" hidden="1">{#N/A,#N/A,FALSE,"RESUMO-BB1";#N/A,#N/A,FALSE,"MOD-A01-R - BB1";#N/A,#N/A,FALSE,"URB-BB1"}</definedName>
    <definedName name="GASE" localSheetId="2" hidden="1">{#N/A,#N/A,FALSE,"RESUMO-BB1";#N/A,#N/A,FALSE,"MOD-A01-R - BB1";#N/A,#N/A,FALSE,"URB-BB1"}</definedName>
    <definedName name="GASE" localSheetId="0" hidden="1">{#N/A,#N/A,FALSE,"RESUMO-BB1";#N/A,#N/A,FALSE,"MOD-A01-R - BB1";#N/A,#N/A,FALSE,"URB-BB1"}</definedName>
    <definedName name="GASE" hidden="1">{#N/A,#N/A,FALSE,"RESUMO-BB1";#N/A,#N/A,FALSE,"MOD-A01-R - BB1";#N/A,#N/A,FALSE,"URB-BB1"}</definedName>
    <definedName name="gf" localSheetId="4" hidden="1">{#N/A,#N/A,FALSE,"ORC-ACKE";#N/A,#N/A,FALSE,"RESUMO"}</definedName>
    <definedName name="gf" localSheetId="3" hidden="1">{#N/A,#N/A,FALSE,"ORC-ACKE";#N/A,#N/A,FALSE,"RESUMO"}</definedName>
    <definedName name="gf" localSheetId="5" hidden="1">{#N/A,#N/A,FALSE,"ORC-ACKE";#N/A,#N/A,FALSE,"RESUMO"}</definedName>
    <definedName name="gf" localSheetId="2" hidden="1">{#N/A,#N/A,FALSE,"ORC-ACKE";#N/A,#N/A,FALSE,"RESUMO"}</definedName>
    <definedName name="gf" localSheetId="0" hidden="1">{#N/A,#N/A,FALSE,"ORC-ACKE";#N/A,#N/A,FALSE,"RESUMO"}</definedName>
    <definedName name="gf" hidden="1">{#N/A,#N/A,FALSE,"ORC-ACKE";#N/A,#N/A,FALSE,"RESUMO"}</definedName>
    <definedName name="GLOBAL" localSheetId="4">#REF!</definedName>
    <definedName name="GLOBAL" localSheetId="3">#REF!</definedName>
    <definedName name="GLOBAL" localSheetId="5">#REF!</definedName>
    <definedName name="GLOBAL" localSheetId="2">#REF!</definedName>
    <definedName name="GLOBAL" localSheetId="0">#REF!</definedName>
    <definedName name="GLOBAL">#REF!</definedName>
    <definedName name="gr_25" localSheetId="4">'[25]11 ao 19'!#REF!</definedName>
    <definedName name="gr_25" localSheetId="3">'[25]11 ao 19'!#REF!</definedName>
    <definedName name="gr_25" localSheetId="5">'[25]11 ao 19'!#REF!</definedName>
    <definedName name="gr_25" localSheetId="2">'[25]11 ao 19'!#REF!</definedName>
    <definedName name="gr_25" localSheetId="0">'[25]11 ao 19'!#REF!</definedName>
    <definedName name="gr_25">'[25]11 ao 19'!#REF!</definedName>
    <definedName name="graf" localSheetId="4">'[26]FLUXO - EXECUÇÃO PRÓPRIA'!#REF!</definedName>
    <definedName name="graf" localSheetId="3">'[26]FLUXO - EXECUÇÃO PRÓPRIA'!#REF!</definedName>
    <definedName name="graf" localSheetId="5">'[26]FLUXO - EXECUÇÃO PRÓPRIA'!#REF!</definedName>
    <definedName name="graf" localSheetId="2">'[26]FLUXO - EXECUÇÃO PRÓPRIA'!#REF!</definedName>
    <definedName name="graf" localSheetId="0">'[26]FLUXO - EXECUÇÃO PRÓPRIA'!#REF!</definedName>
    <definedName name="graf">'[26]FLUXO - EXECUÇÃO PRÓPRIA'!#REF!</definedName>
    <definedName name="_xlnm.Recorder" localSheetId="4">#REF!</definedName>
    <definedName name="_xlnm.Recorder" localSheetId="3">#REF!</definedName>
    <definedName name="_xlnm.Recorder" localSheetId="5">#REF!</definedName>
    <definedName name="_xlnm.Recorder" localSheetId="2">#REF!</definedName>
    <definedName name="_xlnm.Recorder" localSheetId="0">#REF!</definedName>
    <definedName name="_xlnm.Recorder">#REF!</definedName>
    <definedName name="grf" localSheetId="4" hidden="1">{#N/A,#N/A,FALSE,"ORC-ACKE";#N/A,#N/A,FALSE,"RESUMO"}</definedName>
    <definedName name="grf" localSheetId="3" hidden="1">{#N/A,#N/A,FALSE,"ORC-ACKE";#N/A,#N/A,FALSE,"RESUMO"}</definedName>
    <definedName name="grf" localSheetId="5" hidden="1">{#N/A,#N/A,FALSE,"ORC-ACKE";#N/A,#N/A,FALSE,"RESUMO"}</definedName>
    <definedName name="grf" localSheetId="2" hidden="1">{#N/A,#N/A,FALSE,"ORC-ACKE";#N/A,#N/A,FALSE,"RESUMO"}</definedName>
    <definedName name="grf" localSheetId="0" hidden="1">{#N/A,#N/A,FALSE,"ORC-ACKE";#N/A,#N/A,FALSE,"RESUMO"}</definedName>
    <definedName name="grf" hidden="1">{#N/A,#N/A,FALSE,"ORC-ACKE";#N/A,#N/A,FALSE,"RESUMO"}</definedName>
    <definedName name="h" localSheetId="4">'[27]Recanto Mônica'!#REF!</definedName>
    <definedName name="h" localSheetId="3">'[27]Recanto Mônica'!#REF!</definedName>
    <definedName name="h" localSheetId="5">'[27]Recanto Mônica'!#REF!</definedName>
    <definedName name="h" localSheetId="2">'[27]Recanto Mônica'!#REF!</definedName>
    <definedName name="h" localSheetId="0">'[27]Recanto Mônica'!#REF!</definedName>
    <definedName name="h">'[27]Recanto Mônica'!#REF!</definedName>
    <definedName name="HFJZVXGIKG" localSheetId="4" hidden="1">#REF!</definedName>
    <definedName name="HFJZVXGIKG" localSheetId="3" hidden="1">#REF!</definedName>
    <definedName name="HFJZVXGIKG" localSheetId="5" hidden="1">#REF!</definedName>
    <definedName name="HFJZVXGIKG" localSheetId="2" hidden="1">#REF!</definedName>
    <definedName name="HFJZVXGIKG" localSheetId="0" hidden="1">#REF!</definedName>
    <definedName name="HFJZVXGIKG" hidden="1">#REF!</definedName>
    <definedName name="HONORARIOS" localSheetId="4">#REF!</definedName>
    <definedName name="HONORARIOS" localSheetId="5">#REF!</definedName>
    <definedName name="HONORARIOS" localSheetId="2">#REF!</definedName>
    <definedName name="HONORARIOS">#REF!</definedName>
    <definedName name="HRA" localSheetId="4" hidden="1">{#N/A,#N/A,FALSE,"ORC-ACKE";#N/A,#N/A,FALSE,"RESUMO"}</definedName>
    <definedName name="HRA" localSheetId="3" hidden="1">{#N/A,#N/A,FALSE,"ORC-ACKE";#N/A,#N/A,FALSE,"RESUMO"}</definedName>
    <definedName name="HRA" localSheetId="5" hidden="1">{#N/A,#N/A,FALSE,"ORC-ACKE";#N/A,#N/A,FALSE,"RESUMO"}</definedName>
    <definedName name="HRA" localSheetId="2" hidden="1">{#N/A,#N/A,FALSE,"ORC-ACKE";#N/A,#N/A,FALSE,"RESUMO"}</definedName>
    <definedName name="HRA" localSheetId="0" hidden="1">{#N/A,#N/A,FALSE,"ORC-ACKE";#N/A,#N/A,FALSE,"RESUMO"}</definedName>
    <definedName name="HRA" hidden="1">{#N/A,#N/A,FALSE,"ORC-ACKE";#N/A,#N/A,FALSE,"RESUMO"}</definedName>
    <definedName name="HTML_CodePage" hidden="1">1252</definedName>
    <definedName name="HTML_Control" localSheetId="4" hidden="1">{"'Índice'!$A$1:$K$49"}</definedName>
    <definedName name="HTML_Control" localSheetId="3" hidden="1">{"'Índice'!$A$1:$K$49"}</definedName>
    <definedName name="HTML_Control" localSheetId="5" hidden="1">{"'Índice'!$A$1:$K$49"}</definedName>
    <definedName name="HTML_Control" localSheetId="2" hidden="1">{"'Índice'!$A$1:$K$49"}</definedName>
    <definedName name="HTML_Control" localSheetId="0" hidden="1">{"'Índice'!$A$1:$K$49"}</definedName>
    <definedName name="HTML_Control" hidden="1">{"'Índice'!$A$1:$K$49"}</definedName>
    <definedName name="HTML_Description" hidden="1">""</definedName>
    <definedName name="HTML_Email" hidden="1">""</definedName>
    <definedName name="HTML_Header" hidden="1">"Índice"</definedName>
    <definedName name="HTML_LastUpdate" hidden="1">"12/08/1999"</definedName>
    <definedName name="HTML_LineAfter" hidden="1">FALSE</definedName>
    <definedName name="HTML_LineBefore" hidden="1">FALSE</definedName>
    <definedName name="HTML_Name" hidden="1">"Rodovia das Cataratas"</definedName>
    <definedName name="HTML_OBDlg2" hidden="1">TRUE</definedName>
    <definedName name="HTML_OBDlg4" hidden="1">TRUE</definedName>
    <definedName name="HTML_OS" hidden="1">0</definedName>
    <definedName name="HTML_PathFile" hidden="1">"\\Server_1\sig\07 Julho\Informe\MeuHTML.htm"</definedName>
    <definedName name="HTML_Title" hidden="1">"Gerência de Administração e Controle de Gestão"</definedName>
    <definedName name="I" localSheetId="4">#REF!</definedName>
    <definedName name="I" localSheetId="3">#REF!</definedName>
    <definedName name="I" localSheetId="5">#REF!</definedName>
    <definedName name="I" localSheetId="2">#REF!</definedName>
    <definedName name="I" localSheetId="0">#REF!</definedName>
    <definedName name="I">#REF!</definedName>
    <definedName name="IGUAIS" localSheetId="4">#REF!</definedName>
    <definedName name="IGUAIS" localSheetId="3">#REF!</definedName>
    <definedName name="IGUAIS" localSheetId="5">#REF!</definedName>
    <definedName name="IGUAIS" localSheetId="2">#REF!</definedName>
    <definedName name="IGUAIS" localSheetId="0">#REF!</definedName>
    <definedName name="IGUAIS">#REF!</definedName>
    <definedName name="Import.DescLote" hidden="1">[28]DADOS!$F$17</definedName>
    <definedName name="Import.Desoneracao" localSheetId="4" hidden="1">OFFSET([29]DADOS!$G$18,0,-1)</definedName>
    <definedName name="Import.Desoneracao" hidden="1">OFFSET([29]DADOS!$G$18,0,-1)</definedName>
    <definedName name="Import.Município" localSheetId="4" hidden="1">[17]DADOS!$F$6</definedName>
    <definedName name="Import.Município" hidden="1">[17]DADOS!$F$6</definedName>
    <definedName name="Import.RespOrçamento" localSheetId="4" hidden="1">[17]DADOS!$F$22:$F$24</definedName>
    <definedName name="Import.RespOrçamento" hidden="1">[17]DADOS!$F$22:$F$24</definedName>
    <definedName name="IMPOSTO" localSheetId="4">#REF!</definedName>
    <definedName name="IMPOSTO" localSheetId="3">#REF!</definedName>
    <definedName name="IMPOSTO" localSheetId="5">#REF!</definedName>
    <definedName name="IMPOSTO" localSheetId="2">#REF!</definedName>
    <definedName name="IMPOSTO" localSheetId="0">#REF!</definedName>
    <definedName name="IMPOSTO">#REF!</definedName>
    <definedName name="impr" localSheetId="4">#REF!</definedName>
    <definedName name="impr" localSheetId="5">#REF!</definedName>
    <definedName name="impr">#REF!</definedName>
    <definedName name="IMPR1" localSheetId="4">#REF!</definedName>
    <definedName name="IMPR1" localSheetId="5">#REF!</definedName>
    <definedName name="IMPR1">#REF!</definedName>
    <definedName name="IMPR2" localSheetId="5">#REF!</definedName>
    <definedName name="IMPR2">#REF!</definedName>
    <definedName name="IMPR3" localSheetId="5">#REF!</definedName>
    <definedName name="IMPR3">#REF!</definedName>
    <definedName name="IMPR4" localSheetId="5">#REF!</definedName>
    <definedName name="IMPR4">#REF!</definedName>
    <definedName name="IMPUT" localSheetId="5">#REF!</definedName>
    <definedName name="IMPUT">#REF!</definedName>
    <definedName name="INSU_JAN_06">[30]Titulo_Insu!$A$1:$E$2383</definedName>
    <definedName name="INSU_JAN_07">[31]INSU!$A$2:$D$2152</definedName>
    <definedName name="INSU_JUL_07" localSheetId="4">#REF!</definedName>
    <definedName name="INSU_JUL_07" localSheetId="3">#REF!</definedName>
    <definedName name="INSU_JUL_07" localSheetId="5">#REF!</definedName>
    <definedName name="INSU_JUL_07" localSheetId="2">#REF!</definedName>
    <definedName name="INSU_JUL_07" localSheetId="0">#REF!</definedName>
    <definedName name="INSU_JUL_07">#REF!</definedName>
    <definedName name="ITEM" localSheetId="4">#REF!</definedName>
    <definedName name="ITEM" localSheetId="5">#REF!</definedName>
    <definedName name="ITEM" localSheetId="2">#REF!</definedName>
    <definedName name="ITEM">#REF!</definedName>
    <definedName name="j" localSheetId="4" hidden="1">{#N/A,#N/A,FALSE,"ORC-ACKE";#N/A,#N/A,FALSE,"RESUMO"}</definedName>
    <definedName name="j" localSheetId="3" hidden="1">{#N/A,#N/A,FALSE,"ORC-ACKE";#N/A,#N/A,FALSE,"RESUMO"}</definedName>
    <definedName name="j" localSheetId="5" hidden="1">{#N/A,#N/A,FALSE,"ORC-ACKE";#N/A,#N/A,FALSE,"RESUMO"}</definedName>
    <definedName name="j" localSheetId="2" hidden="1">{#N/A,#N/A,FALSE,"ORC-ACKE";#N/A,#N/A,FALSE,"RESUMO"}</definedName>
    <definedName name="j" localSheetId="0" hidden="1">{#N/A,#N/A,FALSE,"ORC-ACKE";#N/A,#N/A,FALSE,"RESUMO"}</definedName>
    <definedName name="j" hidden="1">{#N/A,#N/A,FALSE,"ORC-ACKE";#N/A,#N/A,FALSE,"RESUMO"}</definedName>
    <definedName name="jg" localSheetId="4" hidden="1">{#N/A,#N/A,FALSE,"RESUMO-BB1";#N/A,#N/A,FALSE,"MOD-A01-R - BB1";#N/A,#N/A,FALSE,"URB-BB1"}</definedName>
    <definedName name="jg" localSheetId="3" hidden="1">{#N/A,#N/A,FALSE,"RESUMO-BB1";#N/A,#N/A,FALSE,"MOD-A01-R - BB1";#N/A,#N/A,FALSE,"URB-BB1"}</definedName>
    <definedName name="jg" localSheetId="5" hidden="1">{#N/A,#N/A,FALSE,"RESUMO-BB1";#N/A,#N/A,FALSE,"MOD-A01-R - BB1";#N/A,#N/A,FALSE,"URB-BB1"}</definedName>
    <definedName name="jg" localSheetId="2" hidden="1">{#N/A,#N/A,FALSE,"RESUMO-BB1";#N/A,#N/A,FALSE,"MOD-A01-R - BB1";#N/A,#N/A,FALSE,"URB-BB1"}</definedName>
    <definedName name="jg" localSheetId="0" hidden="1">{#N/A,#N/A,FALSE,"RESUMO-BB1";#N/A,#N/A,FALSE,"MOD-A01-R - BB1";#N/A,#N/A,FALSE,"URB-BB1"}</definedName>
    <definedName name="jg" hidden="1">{#N/A,#N/A,FALSE,"RESUMO-BB1";#N/A,#N/A,FALSE,"MOD-A01-R - BB1";#N/A,#N/A,FALSE,"URB-BB1"}</definedName>
    <definedName name="jgg" localSheetId="4"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g" localSheetId="3"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g" localSheetId="5"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g" localSheetId="2"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g"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g"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OVUEUIZPJ" localSheetId="4" hidden="1">#REF!</definedName>
    <definedName name="JOVUEUIZPJ" localSheetId="3" hidden="1">#REF!</definedName>
    <definedName name="JOVUEUIZPJ" localSheetId="5" hidden="1">#REF!</definedName>
    <definedName name="JOVUEUIZPJ" localSheetId="2" hidden="1">#REF!</definedName>
    <definedName name="JOVUEUIZPJ" localSheetId="0" hidden="1">#REF!</definedName>
    <definedName name="JOVUEUIZPJ" hidden="1">#REF!</definedName>
    <definedName name="JR_PAGE_ANCHOR_0_1" localSheetId="4">[32]orcamento!#REF!</definedName>
    <definedName name="JR_PAGE_ANCHOR_0_1" localSheetId="3">'[33]CUSTO UNITÁRIO'!#REF!</definedName>
    <definedName name="JR_PAGE_ANCHOR_0_1" localSheetId="5">'[33]CUSTO UNITÁRIO'!#REF!</definedName>
    <definedName name="JR_PAGE_ANCHOR_0_1" localSheetId="2">'[34]CUSTO UNITÁRIO'!#REF!</definedName>
    <definedName name="JR_PAGE_ANCHOR_0_1" localSheetId="0">'[33]CUSTO UNITÁRIO'!#REF!</definedName>
    <definedName name="JR_PAGE_ANCHOR_0_1">'[35]CUSTO UNITÁRIO'!#REF!</definedName>
    <definedName name="k" localSheetId="4" hidden="1">{#N/A,#N/A,FALSE,"ORC-ACKE";#N/A,#N/A,FALSE,"RESUMO"}</definedName>
    <definedName name="k" localSheetId="3" hidden="1">{#N/A,#N/A,FALSE,"ORC-ACKE";#N/A,#N/A,FALSE,"RESUMO"}</definedName>
    <definedName name="k" localSheetId="5" hidden="1">{#N/A,#N/A,FALSE,"ORC-ACKE";#N/A,#N/A,FALSE,"RESUMO"}</definedName>
    <definedName name="k" localSheetId="2" hidden="1">{#N/A,#N/A,FALSE,"ORC-ACKE";#N/A,#N/A,FALSE,"RESUMO"}</definedName>
    <definedName name="k" localSheetId="0" hidden="1">{#N/A,#N/A,FALSE,"ORC-ACKE";#N/A,#N/A,FALSE,"RESUMO"}</definedName>
    <definedName name="k" hidden="1">{#N/A,#N/A,FALSE,"ORC-ACKE";#N/A,#N/A,FALSE,"RESUMO"}</definedName>
    <definedName name="LARANJEIRAS">[13]CUSTO_LARANJEIRAS!$A$3:$N$5</definedName>
    <definedName name="lat" localSheetId="4">#REF!</definedName>
    <definedName name="lat" localSheetId="3">#REF!</definedName>
    <definedName name="lat" localSheetId="5">#REF!</definedName>
    <definedName name="lat" localSheetId="2">#REF!</definedName>
    <definedName name="lat" localSheetId="0">#REF!</definedName>
    <definedName name="lat">#REF!</definedName>
    <definedName name="lbla1" localSheetId="4" hidden="1">#REF!</definedName>
    <definedName name="lbla1" localSheetId="5" hidden="1">#REF!</definedName>
    <definedName name="lbla1" localSheetId="2" hidden="1">#REF!</definedName>
    <definedName name="lbla1" hidden="1">#REF!</definedName>
    <definedName name="lbla10" localSheetId="4" hidden="1">#REF!</definedName>
    <definedName name="lbla10" localSheetId="5" hidden="1">#REF!</definedName>
    <definedName name="lbla10" localSheetId="2" hidden="1">#REF!</definedName>
    <definedName name="lbla10" hidden="1">#REF!</definedName>
    <definedName name="lbla11" localSheetId="5" hidden="1">#REF!</definedName>
    <definedName name="lbla11" hidden="1">#REF!</definedName>
    <definedName name="lbla12" localSheetId="5" hidden="1">#REF!</definedName>
    <definedName name="lbla12" hidden="1">#REF!</definedName>
    <definedName name="lbla13" localSheetId="5" hidden="1">#REF!</definedName>
    <definedName name="lbla13" hidden="1">#REF!</definedName>
    <definedName name="lbla14" localSheetId="5" hidden="1">#REF!</definedName>
    <definedName name="lbla14" hidden="1">#REF!</definedName>
    <definedName name="lbla15" localSheetId="5" hidden="1">#REF!</definedName>
    <definedName name="lbla15" hidden="1">#REF!</definedName>
    <definedName name="lbla16" localSheetId="5" hidden="1">#REF!</definedName>
    <definedName name="lbla16" hidden="1">#REF!</definedName>
    <definedName name="lbla17" localSheetId="5" hidden="1">#REF!</definedName>
    <definedName name="lbla17" hidden="1">#REF!</definedName>
    <definedName name="lbla18" localSheetId="5" hidden="1">#REF!</definedName>
    <definedName name="lbla18" hidden="1">#REF!</definedName>
    <definedName name="lbla19" localSheetId="5" hidden="1">#REF!</definedName>
    <definedName name="lbla19" hidden="1">#REF!</definedName>
    <definedName name="lbla2" localSheetId="5" hidden="1">#REF!</definedName>
    <definedName name="lbla2" hidden="1">#REF!</definedName>
    <definedName name="lbla20" localSheetId="5" hidden="1">#REF!</definedName>
    <definedName name="lbla20" hidden="1">#REF!</definedName>
    <definedName name="lbla21" localSheetId="5" hidden="1">#REF!</definedName>
    <definedName name="lbla21" hidden="1">#REF!</definedName>
    <definedName name="lbla22" localSheetId="5" hidden="1">#REF!</definedName>
    <definedName name="lbla22" hidden="1">#REF!</definedName>
    <definedName name="lbla23" localSheetId="5" hidden="1">#REF!</definedName>
    <definedName name="lbla23" hidden="1">#REF!</definedName>
    <definedName name="lbla24" localSheetId="5" hidden="1">#REF!</definedName>
    <definedName name="lbla24" hidden="1">#REF!</definedName>
    <definedName name="lbla25" localSheetId="5" hidden="1">#REF!</definedName>
    <definedName name="lbla25" hidden="1">#REF!</definedName>
    <definedName name="lbla27" localSheetId="5" hidden="1">#REF!</definedName>
    <definedName name="lbla27" hidden="1">#REF!</definedName>
    <definedName name="lbla28" localSheetId="5" hidden="1">#REF!</definedName>
    <definedName name="lbla28" hidden="1">#REF!</definedName>
    <definedName name="loja" localSheetId="4" hidden="1">{#N/A,#N/A,FALSE,"BETER -1";#N/A,#N/A,FALSE,"BETER -2";#N/A,#N/A,FALSE,"BETER -3";#N/A,#N/A,FALSE,"BETER -urb";#N/A,#N/A,FALSE,"BETER -RESUMO"}</definedName>
    <definedName name="loja" localSheetId="3" hidden="1">{#N/A,#N/A,FALSE,"BETER -1";#N/A,#N/A,FALSE,"BETER -2";#N/A,#N/A,FALSE,"BETER -3";#N/A,#N/A,FALSE,"BETER -urb";#N/A,#N/A,FALSE,"BETER -RESUMO"}</definedName>
    <definedName name="loja" localSheetId="5" hidden="1">{#N/A,#N/A,FALSE,"BETER -1";#N/A,#N/A,FALSE,"BETER -2";#N/A,#N/A,FALSE,"BETER -3";#N/A,#N/A,FALSE,"BETER -urb";#N/A,#N/A,FALSE,"BETER -RESUMO"}</definedName>
    <definedName name="loja" localSheetId="2" hidden="1">{#N/A,#N/A,FALSE,"BETER -1";#N/A,#N/A,FALSE,"BETER -2";#N/A,#N/A,FALSE,"BETER -3";#N/A,#N/A,FALSE,"BETER -urb";#N/A,#N/A,FALSE,"BETER -RESUMO"}</definedName>
    <definedName name="loja" localSheetId="0" hidden="1">{#N/A,#N/A,FALSE,"BETER -1";#N/A,#N/A,FALSE,"BETER -2";#N/A,#N/A,FALSE,"BETER -3";#N/A,#N/A,FALSE,"BETER -urb";#N/A,#N/A,FALSE,"BETER -RESUMO"}</definedName>
    <definedName name="loja" hidden="1">{#N/A,#N/A,FALSE,"BETER -1";#N/A,#N/A,FALSE,"BETER -2";#N/A,#N/A,FALSE,"BETER -3";#N/A,#N/A,FALSE,"BETER -urb";#N/A,#N/A,FALSE,"BETER -RESUMO"}</definedName>
    <definedName name="LRANJA">[13]CUSTO_ZONA_SUL!$A$3:$N$21</definedName>
    <definedName name="M1_" localSheetId="4">#REF!</definedName>
    <definedName name="M1_" localSheetId="3">#REF!</definedName>
    <definedName name="M1_" localSheetId="5">#REF!</definedName>
    <definedName name="M1_" localSheetId="2">#REF!</definedName>
    <definedName name="M1_" localSheetId="0">#REF!</definedName>
    <definedName name="M1_">#REF!</definedName>
    <definedName name="MAIORES" localSheetId="4">#REF!</definedName>
    <definedName name="MAIORES" localSheetId="5">#REF!</definedName>
    <definedName name="MAIORES" localSheetId="2">#REF!</definedName>
    <definedName name="MAIORES">#REF!</definedName>
    <definedName name="Máximo" localSheetId="4" hidden="1">{"'Índice'!$A$1:$K$49"}</definedName>
    <definedName name="Máximo" localSheetId="3" hidden="1">{"'Índice'!$A$1:$K$49"}</definedName>
    <definedName name="Máximo" localSheetId="5" hidden="1">{"'Índice'!$A$1:$K$49"}</definedName>
    <definedName name="Máximo" localSheetId="2" hidden="1">{"'Índice'!$A$1:$K$49"}</definedName>
    <definedName name="Máximo" localSheetId="0" hidden="1">{"'Índice'!$A$1:$K$49"}</definedName>
    <definedName name="Máximo" hidden="1">{"'Índice'!$A$1:$K$49"}</definedName>
    <definedName name="MED" localSheetId="5">#REF!</definedName>
    <definedName name="MED">#REF!</definedName>
    <definedName name="MENORES" localSheetId="5">#REF!</definedName>
    <definedName name="MENORES">#REF!</definedName>
    <definedName name="mil">#N/A</definedName>
    <definedName name="mnlm" localSheetId="4" hidden="1">{#N/A,#N/A,FALSE,"RESUMO";#N/A,#N/A,FALSE,"EXTR-CRONO";#N/A,#N/A,FALSE,"REAJUSTE";#N/A,#N/A,FALSE,"ACOMP-OBRA";#N/A,#N/A,FALSE,"MEDIÇÃO";#N/A,#N/A,FALSE,"POSIÇÃO FÍSICA";#N/A,#N/A,FALSE,"GRÁFICO"}</definedName>
    <definedName name="mnlm" localSheetId="3" hidden="1">{#N/A,#N/A,FALSE,"RESUMO";#N/A,#N/A,FALSE,"EXTR-CRONO";#N/A,#N/A,FALSE,"REAJUSTE";#N/A,#N/A,FALSE,"ACOMP-OBRA";#N/A,#N/A,FALSE,"MEDIÇÃO";#N/A,#N/A,FALSE,"POSIÇÃO FÍSICA";#N/A,#N/A,FALSE,"GRÁFICO"}</definedName>
    <definedName name="mnlm" localSheetId="5" hidden="1">{#N/A,#N/A,FALSE,"RESUMO";#N/A,#N/A,FALSE,"EXTR-CRONO";#N/A,#N/A,FALSE,"REAJUSTE";#N/A,#N/A,FALSE,"ACOMP-OBRA";#N/A,#N/A,FALSE,"MEDIÇÃO";#N/A,#N/A,FALSE,"POSIÇÃO FÍSICA";#N/A,#N/A,FALSE,"GRÁFICO"}</definedName>
    <definedName name="mnlm" localSheetId="2" hidden="1">{#N/A,#N/A,FALSE,"RESUMO";#N/A,#N/A,FALSE,"EXTR-CRONO";#N/A,#N/A,FALSE,"REAJUSTE";#N/A,#N/A,FALSE,"ACOMP-OBRA";#N/A,#N/A,FALSE,"MEDIÇÃO";#N/A,#N/A,FALSE,"POSIÇÃO FÍSICA";#N/A,#N/A,FALSE,"GRÁFICO"}</definedName>
    <definedName name="mnlm" localSheetId="0" hidden="1">{#N/A,#N/A,FALSE,"RESUMO";#N/A,#N/A,FALSE,"EXTR-CRONO";#N/A,#N/A,FALSE,"REAJUSTE";#N/A,#N/A,FALSE,"ACOMP-OBRA";#N/A,#N/A,FALSE,"MEDIÇÃO";#N/A,#N/A,FALSE,"POSIÇÃO FÍSICA";#N/A,#N/A,FALSE,"GRÁFICO"}</definedName>
    <definedName name="mnlm" hidden="1">{#N/A,#N/A,FALSE,"RESUMO";#N/A,#N/A,FALSE,"EXTR-CRONO";#N/A,#N/A,FALSE,"REAJUSTE";#N/A,#N/A,FALSE,"ACOMP-OBRA";#N/A,#N/A,FALSE,"MEDIÇÃO";#N/A,#N/A,FALSE,"POSIÇÃO FÍSICA";#N/A,#N/A,FALSE,"GRÁFICO"}</definedName>
    <definedName name="mnlmm" localSheetId="4" hidden="1">{#N/A,#N/A,FALSE,"RESUMO";#N/A,#N/A,FALSE,"EXTR-CRONO";#N/A,#N/A,FALSE,"REAJUSTE";#N/A,#N/A,FALSE,"ACOMP-OBRA";#N/A,#N/A,FALSE,"MEDIÇÃO";#N/A,#N/A,FALSE,"POSIÇÃO FÍSICA";#N/A,#N/A,FALSE,"GRÁFICO"}</definedName>
    <definedName name="mnlmm" localSheetId="3" hidden="1">{#N/A,#N/A,FALSE,"RESUMO";#N/A,#N/A,FALSE,"EXTR-CRONO";#N/A,#N/A,FALSE,"REAJUSTE";#N/A,#N/A,FALSE,"ACOMP-OBRA";#N/A,#N/A,FALSE,"MEDIÇÃO";#N/A,#N/A,FALSE,"POSIÇÃO FÍSICA";#N/A,#N/A,FALSE,"GRÁFICO"}</definedName>
    <definedName name="mnlmm" localSheetId="5" hidden="1">{#N/A,#N/A,FALSE,"RESUMO";#N/A,#N/A,FALSE,"EXTR-CRONO";#N/A,#N/A,FALSE,"REAJUSTE";#N/A,#N/A,FALSE,"ACOMP-OBRA";#N/A,#N/A,FALSE,"MEDIÇÃO";#N/A,#N/A,FALSE,"POSIÇÃO FÍSICA";#N/A,#N/A,FALSE,"GRÁFICO"}</definedName>
    <definedName name="mnlmm" localSheetId="2" hidden="1">{#N/A,#N/A,FALSE,"RESUMO";#N/A,#N/A,FALSE,"EXTR-CRONO";#N/A,#N/A,FALSE,"REAJUSTE";#N/A,#N/A,FALSE,"ACOMP-OBRA";#N/A,#N/A,FALSE,"MEDIÇÃO";#N/A,#N/A,FALSE,"POSIÇÃO FÍSICA";#N/A,#N/A,FALSE,"GRÁFICO"}</definedName>
    <definedName name="mnlmm" localSheetId="0" hidden="1">{#N/A,#N/A,FALSE,"RESUMO";#N/A,#N/A,FALSE,"EXTR-CRONO";#N/A,#N/A,FALSE,"REAJUSTE";#N/A,#N/A,FALSE,"ACOMP-OBRA";#N/A,#N/A,FALSE,"MEDIÇÃO";#N/A,#N/A,FALSE,"POSIÇÃO FÍSICA";#N/A,#N/A,FALSE,"GRÁFICO"}</definedName>
    <definedName name="mnlmm" hidden="1">{#N/A,#N/A,FALSE,"RESUMO";#N/A,#N/A,FALSE,"EXTR-CRONO";#N/A,#N/A,FALSE,"REAJUSTE";#N/A,#N/A,FALSE,"ACOMP-OBRA";#N/A,#N/A,FALSE,"MEDIÇÃO";#N/A,#N/A,FALSE,"POSIÇÃO FÍSICA";#N/A,#N/A,FALSE,"GRÁFICO"}</definedName>
    <definedName name="multa1" localSheetId="4" hidden="1">{#N/A,#N/A,FALSE,"RESUMO FINANC.";#N/A,#N/A,FALSE,"RESUMO POS.FÍS.";#N/A,#N/A,FALSE,"EXTRATO CRON.";#N/A,#N/A,FALSE,"REAJUSTE";#N/A,#N/A,FALSE,"MEDIÇÃO";#N/A,#N/A,FALSE,"POSIÇÃO FÍSICA";#N/A,#N/A,FALSE,"GRÁFICO"}</definedName>
    <definedName name="multa1" localSheetId="3" hidden="1">{#N/A,#N/A,FALSE,"RESUMO FINANC.";#N/A,#N/A,FALSE,"RESUMO POS.FÍS.";#N/A,#N/A,FALSE,"EXTRATO CRON.";#N/A,#N/A,FALSE,"REAJUSTE";#N/A,#N/A,FALSE,"MEDIÇÃO";#N/A,#N/A,FALSE,"POSIÇÃO FÍSICA";#N/A,#N/A,FALSE,"GRÁFICO"}</definedName>
    <definedName name="multa1" localSheetId="5" hidden="1">{#N/A,#N/A,FALSE,"RESUMO FINANC.";#N/A,#N/A,FALSE,"RESUMO POS.FÍS.";#N/A,#N/A,FALSE,"EXTRATO CRON.";#N/A,#N/A,FALSE,"REAJUSTE";#N/A,#N/A,FALSE,"MEDIÇÃO";#N/A,#N/A,FALSE,"POSIÇÃO FÍSICA";#N/A,#N/A,FALSE,"GRÁFICO"}</definedName>
    <definedName name="multa1" localSheetId="2" hidden="1">{#N/A,#N/A,FALSE,"RESUMO FINANC.";#N/A,#N/A,FALSE,"RESUMO POS.FÍS.";#N/A,#N/A,FALSE,"EXTRATO CRON.";#N/A,#N/A,FALSE,"REAJUSTE";#N/A,#N/A,FALSE,"MEDIÇÃO";#N/A,#N/A,FALSE,"POSIÇÃO FÍSICA";#N/A,#N/A,FALSE,"GRÁFICO"}</definedName>
    <definedName name="multa1" localSheetId="0" hidden="1">{#N/A,#N/A,FALSE,"RESUMO FINANC.";#N/A,#N/A,FALSE,"RESUMO POS.FÍS.";#N/A,#N/A,FALSE,"EXTRATO CRON.";#N/A,#N/A,FALSE,"REAJUSTE";#N/A,#N/A,FALSE,"MEDIÇÃO";#N/A,#N/A,FALSE,"POSIÇÃO FÍSICA";#N/A,#N/A,FALSE,"GRÁFICO"}</definedName>
    <definedName name="multa1" hidden="1">{#N/A,#N/A,FALSE,"RESUMO FINANC.";#N/A,#N/A,FALSE,"RESUMO POS.FÍS.";#N/A,#N/A,FALSE,"EXTRATO CRON.";#N/A,#N/A,FALSE,"REAJUSTE";#N/A,#N/A,FALSE,"MEDIÇÃO";#N/A,#N/A,FALSE,"POSIÇÃO FÍSICA";#N/A,#N/A,FALSE,"GRÁFICO"}</definedName>
    <definedName name="N" localSheetId="4" hidden="1">[36]Planilha!#REF!</definedName>
    <definedName name="N" localSheetId="5" hidden="1">[37]Planilha!#REF!</definedName>
    <definedName name="N" hidden="1">[37]Planilha!#REF!</definedName>
    <definedName name="N." localSheetId="4">#REF!</definedName>
    <definedName name="N." localSheetId="3">#REF!</definedName>
    <definedName name="N." localSheetId="5">#REF!</definedName>
    <definedName name="N." localSheetId="2">#REF!</definedName>
    <definedName name="N." localSheetId="0">#REF!</definedName>
    <definedName name="N.">#REF!</definedName>
    <definedName name="nb" localSheetId="4" hidden="1">{#N/A,#N/A,FALSE,"RESUMO-BB1";#N/A,#N/A,FALSE,"MOD-A01-R - BB1";#N/A,#N/A,FALSE,"URB-BB1"}</definedName>
    <definedName name="nb" localSheetId="3" hidden="1">{#N/A,#N/A,FALSE,"RESUMO-BB1";#N/A,#N/A,FALSE,"MOD-A01-R - BB1";#N/A,#N/A,FALSE,"URB-BB1"}</definedName>
    <definedName name="nb" localSheetId="5" hidden="1">{#N/A,#N/A,FALSE,"RESUMO-BB1";#N/A,#N/A,FALSE,"MOD-A01-R - BB1";#N/A,#N/A,FALSE,"URB-BB1"}</definedName>
    <definedName name="nb" localSheetId="2" hidden="1">{#N/A,#N/A,FALSE,"RESUMO-BB1";#N/A,#N/A,FALSE,"MOD-A01-R - BB1";#N/A,#N/A,FALSE,"URB-BB1"}</definedName>
    <definedName name="nb" localSheetId="0" hidden="1">{#N/A,#N/A,FALSE,"RESUMO-BB1";#N/A,#N/A,FALSE,"MOD-A01-R - BB1";#N/A,#N/A,FALSE,"URB-BB1"}</definedName>
    <definedName name="nb" hidden="1">{#N/A,#N/A,FALSE,"RESUMO-BB1";#N/A,#N/A,FALSE,"MOD-A01-R - BB1";#N/A,#N/A,FALSE,"URB-BB1"}</definedName>
    <definedName name="NOMEDIR" localSheetId="4">[7]OBRA!#REF!</definedName>
    <definedName name="NOMEDIR" localSheetId="5">[8]OBRA!#REF!</definedName>
    <definedName name="NOMEDIR" localSheetId="2">[8]OBRA!#REF!</definedName>
    <definedName name="NOMEDIR">[8]OBRA!#REF!</definedName>
    <definedName name="o" localSheetId="4" hidden="1">#REF!</definedName>
    <definedName name="o" localSheetId="3" hidden="1">#REF!</definedName>
    <definedName name="o" localSheetId="5" hidden="1">#REF!</definedName>
    <definedName name="o" localSheetId="2" hidden="1">#REF!</definedName>
    <definedName name="o" localSheetId="0" hidden="1">#REF!</definedName>
    <definedName name="o" hidden="1">#REF!</definedName>
    <definedName name="ok">[14]Imai03!$A$2:$D$3535</definedName>
    <definedName name="one" localSheetId="4">#REF!</definedName>
    <definedName name="one" localSheetId="3">#REF!</definedName>
    <definedName name="one" localSheetId="5">#REF!</definedName>
    <definedName name="one" localSheetId="2">#REF!</definedName>
    <definedName name="one" localSheetId="0">#REF!</definedName>
    <definedName name="one">#REF!</definedName>
    <definedName name="ORÇ" localSheetId="4">#REF!</definedName>
    <definedName name="ORÇ" localSheetId="5">#REF!</definedName>
    <definedName name="ORÇ" localSheetId="2">#REF!</definedName>
    <definedName name="ORÇ">#REF!</definedName>
    <definedName name="ORÇAMENTO.BancoRef" localSheetId="4" hidden="1">'[38]ORÇAMENTO ATUAL'!#REF!</definedName>
    <definedName name="ORÇAMENTO.BancoRef" localSheetId="5" hidden="1">'[39]ORÇAMENTO ATUAL'!#REF!</definedName>
    <definedName name="ORÇAMENTO.BancoRef" hidden="1">'[39]ORÇAMENTO ATUAL'!#REF!</definedName>
    <definedName name="ORDENACAO" localSheetId="4">#REF!</definedName>
    <definedName name="ORDENACAO" localSheetId="5">#REF!</definedName>
    <definedName name="ORDENACAO" localSheetId="2">#REF!</definedName>
    <definedName name="ORDENACAO">#REF!</definedName>
    <definedName name="P2_JUL_07">[40]P2_JUL_07!$A$2:$E$1577</definedName>
    <definedName name="parametros" localSheetId="4">#REF!</definedName>
    <definedName name="parametros" localSheetId="3">#REF!</definedName>
    <definedName name="parametros" localSheetId="5">#REF!</definedName>
    <definedName name="parametros" localSheetId="2">#REF!</definedName>
    <definedName name="parametros" localSheetId="0">#REF!</definedName>
    <definedName name="parametros">#REF!</definedName>
    <definedName name="PLANILHA">#N/A</definedName>
    <definedName name="PMJ" localSheetId="4">#REF!</definedName>
    <definedName name="PMJ" localSheetId="3">#REF!</definedName>
    <definedName name="PMJ" localSheetId="5">#REF!</definedName>
    <definedName name="PMJ" localSheetId="2">#REF!</definedName>
    <definedName name="PMJ" localSheetId="0">#REF!</definedName>
    <definedName name="PMJ">#REF!</definedName>
    <definedName name="Popular">"{#N/A;#N/A;FALSE;""Cronograma""|#N/A;#N/A;FALSE;""Cronogr. 2""}"</definedName>
    <definedName name="PRACHEAM" localSheetId="4">#REF!</definedName>
    <definedName name="PRACHEAM" localSheetId="5">#REF!</definedName>
    <definedName name="PRACHEAM" localSheetId="2">#REF!</definedName>
    <definedName name="PRACHEAM">#REF!</definedName>
    <definedName name="PRANCHEAM" localSheetId="4">#REF!</definedName>
    <definedName name="PRANCHEAM" localSheetId="5">#REF!</definedName>
    <definedName name="PRANCHEAM">#REF!</definedName>
    <definedName name="prazo_obra">[12]Alterar!$D$19</definedName>
    <definedName name="Print_Area_MI" localSheetId="4">[41]TABJUL95!#REF!</definedName>
    <definedName name="Print_Area_MI" localSheetId="3">[41]TABJUL95!#REF!</definedName>
    <definedName name="Print_Area_MI" localSheetId="5">[41]TABJUL95!#REF!</definedName>
    <definedName name="Print_Area_MI" localSheetId="2">[41]TABJUL95!#REF!</definedName>
    <definedName name="Print_Area_MI" localSheetId="0">[41]TABJUL95!#REF!</definedName>
    <definedName name="Print_Area_MI">[41]TABJUL95!#REF!</definedName>
    <definedName name="Print_Titles_MI" localSheetId="4">#REF!</definedName>
    <definedName name="Print_Titles_MI" localSheetId="3">#REF!</definedName>
    <definedName name="Print_Titles_MI" localSheetId="5">#REF!</definedName>
    <definedName name="Print_Titles_MI" localSheetId="2">#REF!</definedName>
    <definedName name="Print_Titles_MI" localSheetId="0">#REF!</definedName>
    <definedName name="Print_Titles_MI">#REF!</definedName>
    <definedName name="QERTT" localSheetId="4" hidden="1">{#N/A,#N/A,FALSE,"ORC-ACKE";#N/A,#N/A,FALSE,"RESUMO"}</definedName>
    <definedName name="QERTT" localSheetId="3" hidden="1">{#N/A,#N/A,FALSE,"ORC-ACKE";#N/A,#N/A,FALSE,"RESUMO"}</definedName>
    <definedName name="QERTT" localSheetId="5" hidden="1">{#N/A,#N/A,FALSE,"ORC-ACKE";#N/A,#N/A,FALSE,"RESUMO"}</definedName>
    <definedName name="QERTT" localSheetId="2" hidden="1">{#N/A,#N/A,FALSE,"ORC-ACKE";#N/A,#N/A,FALSE,"RESUMO"}</definedName>
    <definedName name="QERTT" localSheetId="0" hidden="1">{#N/A,#N/A,FALSE,"ORC-ACKE";#N/A,#N/A,FALSE,"RESUMO"}</definedName>
    <definedName name="QERTT" hidden="1">{#N/A,#N/A,FALSE,"ORC-ACKE";#N/A,#N/A,FALSE,"RESUMO"}</definedName>
    <definedName name="QQQ" localSheetId="4">#REF!:#REF!</definedName>
    <definedName name="QQQ" localSheetId="3">#REF!:#REF!</definedName>
    <definedName name="QQQ" localSheetId="5">#REF!:#REF!</definedName>
    <definedName name="QQQ" localSheetId="2">#REF!:#REF!</definedName>
    <definedName name="QQQ" localSheetId="0">#REF!:#REF!</definedName>
    <definedName name="QQQ">#REF!:#REF!</definedName>
    <definedName name="qwdqswd" localSheetId="4" hidden="1">#REF!</definedName>
    <definedName name="qwdqswd" localSheetId="3" hidden="1">#REF!</definedName>
    <definedName name="qwdqswd" localSheetId="5" hidden="1">#REF!</definedName>
    <definedName name="qwdqswd" localSheetId="2" hidden="1">#REF!</definedName>
    <definedName name="qwdqswd" localSheetId="0" hidden="1">#REF!</definedName>
    <definedName name="qwdqswd" hidden="1">#REF!</definedName>
    <definedName name="QWEFR" localSheetId="4" hidden="1">{#N/A,#N/A,FALSE,"RESUMO-BB1";#N/A,#N/A,FALSE,"MOD-A01-R - BB1";#N/A,#N/A,FALSE,"URB-BB1"}</definedName>
    <definedName name="QWEFR" localSheetId="3" hidden="1">{#N/A,#N/A,FALSE,"RESUMO-BB1";#N/A,#N/A,FALSE,"MOD-A01-R - BB1";#N/A,#N/A,FALSE,"URB-BB1"}</definedName>
    <definedName name="QWEFR" localSheetId="5" hidden="1">{#N/A,#N/A,FALSE,"RESUMO-BB1";#N/A,#N/A,FALSE,"MOD-A01-R - BB1";#N/A,#N/A,FALSE,"URB-BB1"}</definedName>
    <definedName name="QWEFR" localSheetId="2" hidden="1">{#N/A,#N/A,FALSE,"RESUMO-BB1";#N/A,#N/A,FALSE,"MOD-A01-R - BB1";#N/A,#N/A,FALSE,"URB-BB1"}</definedName>
    <definedName name="QWEFR" localSheetId="0" hidden="1">{#N/A,#N/A,FALSE,"RESUMO-BB1";#N/A,#N/A,FALSE,"MOD-A01-R - BB1";#N/A,#N/A,FALSE,"URB-BB1"}</definedName>
    <definedName name="QWEFR" hidden="1">{#N/A,#N/A,FALSE,"RESUMO-BB1";#N/A,#N/A,FALSE,"MOD-A01-R - BB1";#N/A,#N/A,FALSE,"URB-BB1"}</definedName>
    <definedName name="reajuste" localSheetId="4">[42]MEDIÇÃO!#REF!</definedName>
    <definedName name="reajuste" localSheetId="3">[42]MEDIÇÃO!#REF!</definedName>
    <definedName name="reajuste" localSheetId="5">[42]MEDIÇÃO!#REF!</definedName>
    <definedName name="reajuste" localSheetId="2">[42]MEDIÇÃO!#REF!</definedName>
    <definedName name="reajuste" localSheetId="0">[42]MEDIÇÃO!#REF!</definedName>
    <definedName name="reajuste">[42]MEDIÇÃO!#REF!</definedName>
    <definedName name="REBAILENCOL" localSheetId="4">#REF!</definedName>
    <definedName name="REBAILENCOL" localSheetId="3">#REF!</definedName>
    <definedName name="REBAILENCOL" localSheetId="5">#REF!</definedName>
    <definedName name="REBAILENCOL" localSheetId="2">#REF!</definedName>
    <definedName name="REBAILENCOL" localSheetId="0">#REF!</definedName>
    <definedName name="REBAILENCOL">#REF!</definedName>
    <definedName name="REBAIXLENC" localSheetId="4">#REF!</definedName>
    <definedName name="REBAIXLENC" localSheetId="5">#REF!</definedName>
    <definedName name="REBAIXLENC" localSheetId="2">#REF!</definedName>
    <definedName name="REBAIXLENC">#REF!</definedName>
    <definedName name="REDU" localSheetId="4">#REF!</definedName>
    <definedName name="REDU" localSheetId="5">#REF!</definedName>
    <definedName name="REDU" localSheetId="2">#REF!</definedName>
    <definedName name="REDU">#REF!</definedName>
    <definedName name="REF" localSheetId="5">#REF!</definedName>
    <definedName name="REF">#REF!</definedName>
    <definedName name="REFERENCIA.Descricao" localSheetId="4" hidden="1">IF(ISNUMBER('[38]ORÇAMENTO ATUAL'!$AF1),OFFSET(INDIRECT(BDI!ORÇAMENTO.BancoRef),'[38]ORÇAMENTO ATUAL'!$AF1-1,3,1),'[38]ORÇAMENTO ATUAL'!$AF1)</definedName>
    <definedName name="REFERENCIA.Descricao" localSheetId="5" hidden="1">IF(ISNUMBER('[39]ORÇAMENTO ATUAL'!$AF1),OFFSET(INDIRECT('CURVA ABC'!ORÇAMENTO.BancoRef),'[39]ORÇAMENTO ATUAL'!$AF1-1,3,1),'[39]ORÇAMENTO ATUAL'!$AF1)</definedName>
    <definedName name="REFERENCIA.Descricao" hidden="1">IF(ISNUMBER('[39]ORÇAMENTO ATUAL'!$AF1),OFFSET(INDIRECT(ORÇAMENTO.BancoRef),'[39]ORÇAMENTO ATUAL'!$AF1-1,3,1),'[39]ORÇAMENTO ATUAL'!$AF1)</definedName>
    <definedName name="REFERENCIA.Desonerado" hidden="1">#N/A</definedName>
    <definedName name="REFERENCIA.NaoDesonerado" hidden="1">#N/A</definedName>
    <definedName name="REFERENCIA.Unidade" localSheetId="4" hidden="1">IF(ISNUMBER('[38]ORÇAMENTO ATUAL'!$AF1),OFFSET(INDIRECT(BDI!ORÇAMENTO.BancoRef),'[38]ORÇAMENTO ATUAL'!$AF1-1,4,1),"-")</definedName>
    <definedName name="REFERENCIA.Unidade" localSheetId="5" hidden="1">IF(ISNUMBER('[39]ORÇAMENTO ATUAL'!$AF1),OFFSET(INDIRECT('CURVA ABC'!ORÇAMENTO.BancoRef),'[39]ORÇAMENTO ATUAL'!$AF1-1,4,1),"-")</definedName>
    <definedName name="REFERENCIA.Unidade" hidden="1">IF(ISNUMBER('[39]ORÇAMENTO ATUAL'!$AF1),OFFSET(INDIRECT(ORÇAMENTO.BancoRef),'[39]ORÇAMENTO ATUAL'!$AF1-1,4,1),"-")</definedName>
    <definedName name="REL_RJ" localSheetId="4">#REF!</definedName>
    <definedName name="REL_RJ" localSheetId="5">#REF!</definedName>
    <definedName name="REL_RJ" localSheetId="2">#REF!</definedName>
    <definedName name="REL_RJ">#REF!</definedName>
    <definedName name="REL_SP" localSheetId="4">#REF!</definedName>
    <definedName name="REL_SP" localSheetId="5">#REF!</definedName>
    <definedName name="REL_SP">#REF!</definedName>
    <definedName name="resfund" localSheetId="4">#REF!</definedName>
    <definedName name="resfund" localSheetId="5">#REF!</definedName>
    <definedName name="resfund">#REF!</definedName>
    <definedName name="RESUMO" localSheetId="5">#REF!</definedName>
    <definedName name="RESUMO">#REF!</definedName>
    <definedName name="rio">"{#N/A;#N/A;FALSE;""Cronograma""|#N/A;#N/A;FALSE;""Cronogr. 2""}"</definedName>
    <definedName name="rt" localSheetId="4" hidden="1">{#N/A,#N/A,FALSE,"ORC-ACKE";#N/A,#N/A,FALSE,"RESUMO"}</definedName>
    <definedName name="rt" localSheetId="3" hidden="1">{#N/A,#N/A,FALSE,"ORC-ACKE";#N/A,#N/A,FALSE,"RESUMO"}</definedName>
    <definedName name="rt" localSheetId="5" hidden="1">{#N/A,#N/A,FALSE,"ORC-ACKE";#N/A,#N/A,FALSE,"RESUMO"}</definedName>
    <definedName name="rt" localSheetId="2" hidden="1">{#N/A,#N/A,FALSE,"ORC-ACKE";#N/A,#N/A,FALSE,"RESUMO"}</definedName>
    <definedName name="rt" localSheetId="0" hidden="1">{#N/A,#N/A,FALSE,"ORC-ACKE";#N/A,#N/A,FALSE,"RESUMO"}</definedName>
    <definedName name="rt" hidden="1">{#N/A,#N/A,FALSE,"ORC-ACKE";#N/A,#N/A,FALSE,"RESUMO"}</definedName>
    <definedName name="S" localSheetId="4" hidden="1">{#N/A,#N/A,FALSE,"ORC-ACKE";#N/A,#N/A,FALSE,"RESUMO"}</definedName>
    <definedName name="S" localSheetId="3" hidden="1">{#N/A,#N/A,FALSE,"ORC-ACKE";#N/A,#N/A,FALSE,"RESUMO"}</definedName>
    <definedName name="S" localSheetId="5" hidden="1">{#N/A,#N/A,FALSE,"ORC-ACKE";#N/A,#N/A,FALSE,"RESUMO"}</definedName>
    <definedName name="S" localSheetId="2" hidden="1">{#N/A,#N/A,FALSE,"ORC-ACKE";#N/A,#N/A,FALSE,"RESUMO"}</definedName>
    <definedName name="S" localSheetId="0" hidden="1">{#N/A,#N/A,FALSE,"ORC-ACKE";#N/A,#N/A,FALSE,"RESUMO"}</definedName>
    <definedName name="S" hidden="1">{#N/A,#N/A,FALSE,"ORC-ACKE";#N/A,#N/A,FALSE,"RESUMO"}</definedName>
    <definedName name="SAPATA" localSheetId="4">#REF!</definedName>
    <definedName name="SAPATA" localSheetId="3">#REF!</definedName>
    <definedName name="SAPATA" localSheetId="5">#REF!</definedName>
    <definedName name="SAPATA" localSheetId="2">#REF!</definedName>
    <definedName name="SAPATA" localSheetId="0">#REF!</definedName>
    <definedName name="SAPATA">#REF!</definedName>
    <definedName name="SDS" localSheetId="4" hidden="1">{#N/A,#N/A,FALSE,"RESUMO-BB1";#N/A,#N/A,FALSE,"MOD-A01-R - BB1";#N/A,#N/A,FALSE,"URB-BB1"}</definedName>
    <definedName name="SDS" localSheetId="3" hidden="1">{#N/A,#N/A,FALSE,"RESUMO-BB1";#N/A,#N/A,FALSE,"MOD-A01-R - BB1";#N/A,#N/A,FALSE,"URB-BB1"}</definedName>
    <definedName name="SDS" localSheetId="5" hidden="1">{#N/A,#N/A,FALSE,"RESUMO-BB1";#N/A,#N/A,FALSE,"MOD-A01-R - BB1";#N/A,#N/A,FALSE,"URB-BB1"}</definedName>
    <definedName name="SDS" localSheetId="2" hidden="1">{#N/A,#N/A,FALSE,"RESUMO-BB1";#N/A,#N/A,FALSE,"MOD-A01-R - BB1";#N/A,#N/A,FALSE,"URB-BB1"}</definedName>
    <definedName name="SDS" localSheetId="0" hidden="1">{#N/A,#N/A,FALSE,"RESUMO-BB1";#N/A,#N/A,FALSE,"MOD-A01-R - BB1";#N/A,#N/A,FALSE,"URB-BB1"}</definedName>
    <definedName name="SDS" hidden="1">{#N/A,#N/A,FALSE,"RESUMO-BB1";#N/A,#N/A,FALSE,"MOD-A01-R - BB1";#N/A,#N/A,FALSE,"URB-BB1"}</definedName>
    <definedName name="sencount" hidden="1">1</definedName>
    <definedName name="Serviços">[43]Solum!$A$3:$AD$2430</definedName>
    <definedName name="Serviços_1">[44]Serviços!$A$3:$AE$2694</definedName>
    <definedName name="Serviços_10">[44]Serviços!$A$3:$AE$2694</definedName>
    <definedName name="Serviços_11">[44]Serviços!$A$3:$AE$2694</definedName>
    <definedName name="Serviços_12">[44]Serviços!$A$3:$AE$2694</definedName>
    <definedName name="Serviços_2">[44]Serviços!$A$3:$AE$2694</definedName>
    <definedName name="Serviços_3">[44]Serviços!$A$3:$AE$2694</definedName>
    <definedName name="Serviços_4">[44]Serviços!$A$3:$AE$2694</definedName>
    <definedName name="Serviços_5">[44]Serviços!$A$3:$AE$2694</definedName>
    <definedName name="Serviços_6">[44]Serviços!$A$3:$AE$2694</definedName>
    <definedName name="Serviços_7">[44]Serviços!$A$3:$AE$2694</definedName>
    <definedName name="Serviços_8">[44]Serviços!$A$3:$AE$2694</definedName>
    <definedName name="Serviços_9">[44]Serviços!$A$3:$AE$2694</definedName>
    <definedName name="SIECEXEC">'[45]SIEC EXEC'!$A$6:$G$110</definedName>
    <definedName name="SINAPI_AC" localSheetId="4">!#REF!</definedName>
    <definedName name="SINAPI_AC" localSheetId="5">!#REF!</definedName>
    <definedName name="SINAPI_AC">!#REF!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19.66</definedName>
    <definedName name="ss">"{#N/A;#N/A;FALSE;""Cronograma""|#N/A;#N/A;FALSE;""Cronogr. 2""}"</definedName>
    <definedName name="SUBTOTCPL" localSheetId="4">#REF!</definedName>
    <definedName name="SUBTOTCPL" localSheetId="3">#REF!</definedName>
    <definedName name="SUBTOTCPL" localSheetId="5">#REF!</definedName>
    <definedName name="SUBTOTCPL" localSheetId="2">#REF!</definedName>
    <definedName name="SUBTOTCPL" localSheetId="0">#REF!</definedName>
    <definedName name="SUBTOTCPL">#REF!</definedName>
    <definedName name="SUBTOTCPLE" localSheetId="4">#REF!</definedName>
    <definedName name="SUBTOTCPLE" localSheetId="3">#REF!</definedName>
    <definedName name="SUBTOTCPLE" localSheetId="5">#REF!</definedName>
    <definedName name="SUBTOTCPLE" localSheetId="2">#REF!</definedName>
    <definedName name="SUBTOTCPLE" localSheetId="0">#REF!</definedName>
    <definedName name="SUBTOTCPLE">#REF!</definedName>
    <definedName name="SUBTOTDRN" localSheetId="4">#REF!</definedName>
    <definedName name="SUBTOTDRN" localSheetId="3">#REF!</definedName>
    <definedName name="SUBTOTDRN" localSheetId="5">#REF!</definedName>
    <definedName name="SUBTOTDRN" localSheetId="2">#REF!</definedName>
    <definedName name="SUBTOTDRN" localSheetId="0">#REF!</definedName>
    <definedName name="SUBTOTDRN">#REF!</definedName>
    <definedName name="SUBTOTDRNE" localSheetId="5">#REF!</definedName>
    <definedName name="SUBTOTDRNE">#REF!</definedName>
    <definedName name="SUBTOTPAV" localSheetId="5">#REF!</definedName>
    <definedName name="SUBTOTPAV">#REF!</definedName>
    <definedName name="SUBTOTPAVE" localSheetId="5">#REF!</definedName>
    <definedName name="SUBTOTPAVE">#REF!</definedName>
    <definedName name="SUMMERY" localSheetId="5">#REF!</definedName>
    <definedName name="SUMMERY">#REF!</definedName>
    <definedName name="TAB" localSheetId="5">#REF!</definedName>
    <definedName name="TAB">#REF!</definedName>
    <definedName name="TAB_JAN_06">[46]Titulo_Insu!$A$1:$F$3159</definedName>
    <definedName name="TAB_JAN_07">[47]SERV!$A$3:$D$2463</definedName>
    <definedName name="TAB_JUL_07" localSheetId="4">#REF!</definedName>
    <definedName name="TAB_JUL_07" localSheetId="3">#REF!</definedName>
    <definedName name="TAB_JUL_07" localSheetId="5">#REF!</definedName>
    <definedName name="TAB_JUL_07" localSheetId="2">#REF!</definedName>
    <definedName name="TAB_JUL_07" localSheetId="0">#REF!</definedName>
    <definedName name="TAB_JUL_07">#REF!</definedName>
    <definedName name="TAB_P2_JAN_06">[48]TAB33P2!$A$1:$F$1221</definedName>
    <definedName name="TAB_P2_JAN_07">[49]P2_JAN_07!$A$1:$E$1395</definedName>
    <definedName name="tabjul04" localSheetId="4">#REF!</definedName>
    <definedName name="tabjul04" localSheetId="3">#REF!</definedName>
    <definedName name="tabjul04" localSheetId="5">#REF!</definedName>
    <definedName name="tabjul04" localSheetId="2">#REF!</definedName>
    <definedName name="tabjul04" localSheetId="0">#REF!</definedName>
    <definedName name="tabjul04">#REF!</definedName>
    <definedName name="tbjan01" localSheetId="4">#REF!</definedName>
    <definedName name="tbjan01" localSheetId="5">#REF!</definedName>
    <definedName name="tbjan01" localSheetId="2">#REF!</definedName>
    <definedName name="tbjan01">#REF!</definedName>
    <definedName name="TBJAN02" localSheetId="4">#REF!</definedName>
    <definedName name="TBJAN02" localSheetId="5">#REF!</definedName>
    <definedName name="TBJAN02" localSheetId="2">#REF!</definedName>
    <definedName name="TBJAN02">#REF!</definedName>
    <definedName name="TBJAN03" localSheetId="5">#REF!</definedName>
    <definedName name="TBJAN03">#REF!</definedName>
    <definedName name="tbjan04" localSheetId="5">#REF!</definedName>
    <definedName name="tbjan04">#REF!</definedName>
    <definedName name="TBJUL01" localSheetId="5">#REF!</definedName>
    <definedName name="TBJUL01">#REF!</definedName>
    <definedName name="TBJUL02" localSheetId="5">#REF!</definedName>
    <definedName name="TBJUL02">#REF!</definedName>
    <definedName name="test" localSheetId="5">#REF!</definedName>
    <definedName name="test">#REF!</definedName>
    <definedName name="TIPOORCAMENTO" localSheetId="4" hidden="1">IF(VALUE([50]MENU!$O$3)=2,"Licitado","Proposto")</definedName>
    <definedName name="TIPOORCAMENTO" hidden="1">IF(VALUE([50]MENU!$O$3)=2,"Licitado","Proposto")</definedName>
    <definedName name="TIRANTES" localSheetId="4">#REF!</definedName>
    <definedName name="TIRANTES" localSheetId="5">#REF!</definedName>
    <definedName name="TIRANTES" localSheetId="2">#REF!</definedName>
    <definedName name="TIRANTES">#REF!</definedName>
    <definedName name="_xlnm.Print_Titles" localSheetId="5">'CURVA ABC'!$1:$10</definedName>
    <definedName name="_xlnm.Print_Titles" localSheetId="2">M.C!$1:$10</definedName>
    <definedName name="_xlnm.Print_Titles" localSheetId="0">ORÇAMENTO!$1:$10</definedName>
    <definedName name="TOT" localSheetId="4">#REF!</definedName>
    <definedName name="TOT" localSheetId="3">#REF!</definedName>
    <definedName name="TOT" localSheetId="5">#REF!</definedName>
    <definedName name="TOT" localSheetId="2">#REF!</definedName>
    <definedName name="TOT" localSheetId="0">#REF!</definedName>
    <definedName name="TOT">#REF!</definedName>
    <definedName name="two" localSheetId="4">#REF!</definedName>
    <definedName name="two" localSheetId="5">#REF!</definedName>
    <definedName name="two" localSheetId="2">#REF!</definedName>
    <definedName name="two">#REF!</definedName>
    <definedName name="UFGNVOTITV" localSheetId="4" hidden="1">#REF!</definedName>
    <definedName name="UFGNVOTITV" localSheetId="5" hidden="1">#REF!</definedName>
    <definedName name="UFGNVOTITV" localSheetId="2" hidden="1">#REF!</definedName>
    <definedName name="UFGNVOTITV" hidden="1">#REF!</definedName>
    <definedName name="UN" localSheetId="5">#REF!</definedName>
    <definedName name="UN">#REF!</definedName>
    <definedName name="VOLUME1" localSheetId="5">#REF!</definedName>
    <definedName name="VOLUME1">#REF!</definedName>
    <definedName name="VOLUME2" localSheetId="5">#REF!</definedName>
    <definedName name="VOLUME2">#REF!</definedName>
    <definedName name="VOLUME3" localSheetId="5">#REF!</definedName>
    <definedName name="VOLUME3">#REF!</definedName>
    <definedName name="we" localSheetId="4" hidden="1">{#N/A,#N/A,FALSE,"RESUMO-BB1";#N/A,#N/A,FALSE,"MOD-A01-R - BB1";#N/A,#N/A,FALSE,"URB-BB1"}</definedName>
    <definedName name="we" localSheetId="3" hidden="1">{#N/A,#N/A,FALSE,"RESUMO-BB1";#N/A,#N/A,FALSE,"MOD-A01-R - BB1";#N/A,#N/A,FALSE,"URB-BB1"}</definedName>
    <definedName name="we" localSheetId="5" hidden="1">{#N/A,#N/A,FALSE,"RESUMO-BB1";#N/A,#N/A,FALSE,"MOD-A01-R - BB1";#N/A,#N/A,FALSE,"URB-BB1"}</definedName>
    <definedName name="we" localSheetId="2" hidden="1">{#N/A,#N/A,FALSE,"RESUMO-BB1";#N/A,#N/A,FALSE,"MOD-A01-R - BB1";#N/A,#N/A,FALSE,"URB-BB1"}</definedName>
    <definedName name="we" localSheetId="0" hidden="1">{#N/A,#N/A,FALSE,"RESUMO-BB1";#N/A,#N/A,FALSE,"MOD-A01-R - BB1";#N/A,#N/A,FALSE,"URB-BB1"}</definedName>
    <definedName name="we" hidden="1">{#N/A,#N/A,FALSE,"RESUMO-BB1";#N/A,#N/A,FALSE,"MOD-A01-R - BB1";#N/A,#N/A,FALSE,"URB-BB1"}</definedName>
    <definedName name="wrn.BB1." localSheetId="4" hidden="1">{#N/A,#N/A,FALSE,"RESUMO-BB1";#N/A,#N/A,FALSE,"MOD-A01-R - BB1";#N/A,#N/A,FALSE,"URB-BB1"}</definedName>
    <definedName name="wrn.BB1." localSheetId="3" hidden="1">{#N/A,#N/A,FALSE,"RESUMO-BB1";#N/A,#N/A,FALSE,"MOD-A01-R - BB1";#N/A,#N/A,FALSE,"URB-BB1"}</definedName>
    <definedName name="wrn.BB1." localSheetId="5" hidden="1">{#N/A,#N/A,FALSE,"RESUMO-BB1";#N/A,#N/A,FALSE,"MOD-A01-R - BB1";#N/A,#N/A,FALSE,"URB-BB1"}</definedName>
    <definedName name="wrn.BB1." localSheetId="2" hidden="1">{#N/A,#N/A,FALSE,"RESUMO-BB1";#N/A,#N/A,FALSE,"MOD-A01-R - BB1";#N/A,#N/A,FALSE,"URB-BB1"}</definedName>
    <definedName name="wrn.BB1." localSheetId="0" hidden="1">{#N/A,#N/A,FALSE,"RESUMO-BB1";#N/A,#N/A,FALSE,"MOD-A01-R - BB1";#N/A,#N/A,FALSE,"URB-BB1"}</definedName>
    <definedName name="wrn.BB1." hidden="1">{#N/A,#N/A,FALSE,"RESUMO-BB1";#N/A,#N/A,FALSE,"MOD-A01-R - BB1";#N/A,#N/A,FALSE,"URB-BB1"}</definedName>
    <definedName name="wrn.BETER." localSheetId="4" hidden="1">{#N/A,#N/A,FALSE,"BETER -1";#N/A,#N/A,FALSE,"BETER -2";#N/A,#N/A,FALSE,"BETER -3";#N/A,#N/A,FALSE,"BETER -urb";#N/A,#N/A,FALSE,"BETER -RESUMO"}</definedName>
    <definedName name="wrn.BETER." localSheetId="3" hidden="1">{#N/A,#N/A,FALSE,"BETER -1";#N/A,#N/A,FALSE,"BETER -2";#N/A,#N/A,FALSE,"BETER -3";#N/A,#N/A,FALSE,"BETER -urb";#N/A,#N/A,FALSE,"BETER -RESUMO"}</definedName>
    <definedName name="wrn.BETER." localSheetId="5" hidden="1">{#N/A,#N/A,FALSE,"BETER -1";#N/A,#N/A,FALSE,"BETER -2";#N/A,#N/A,FALSE,"BETER -3";#N/A,#N/A,FALSE,"BETER -urb";#N/A,#N/A,FALSE,"BETER -RESUMO"}</definedName>
    <definedName name="wrn.BETER." localSheetId="2" hidden="1">{#N/A,#N/A,FALSE,"BETER -1";#N/A,#N/A,FALSE,"BETER -2";#N/A,#N/A,FALSE,"BETER -3";#N/A,#N/A,FALSE,"BETER -urb";#N/A,#N/A,FALSE,"BETER -RESUMO"}</definedName>
    <definedName name="wrn.BETER." localSheetId="0" hidden="1">{#N/A,#N/A,FALSE,"BETER -1";#N/A,#N/A,FALSE,"BETER -2";#N/A,#N/A,FALSE,"BETER -3";#N/A,#N/A,FALSE,"BETER -urb";#N/A,#N/A,FALSE,"BETER -RESUMO"}</definedName>
    <definedName name="wrn.BETER." hidden="1">{#N/A,#N/A,FALSE,"BETER -1";#N/A,#N/A,FALSE,"BETER -2";#N/A,#N/A,FALSE,"BETER -3";#N/A,#N/A,FALSE,"BETER -urb";#N/A,#N/A,FALSE,"BETER -RESUMO"}</definedName>
    <definedName name="wrn.COMPLETO." localSheetId="4" hidden="1">{#N/A,#N/A,FALSE,"RESUMO";#N/A,#N/A,FALSE,"EXTR.CRON.";#N/A,#N/A,FALSE,"REAJUSTE";#N/A,#N/A,FALSE,"RES.FIN.-APTO";#N/A,#N/A,FALSE,"RES.FÍS.-APTO";#N/A,#N/A,FALSE,"MED-APTO";#N/A,#N/A,FALSE,"RES.FIN.-CASA";#N/A,#N/A,FALSE,"RES.FÍS.-CASA";#N/A,#N/A,FALSE,"MED-CASA";#N/A,#N/A,FALSE,"RES.FIN.-FUND.";#N/A,#N/A,FALSE,"RES.FÍS.-FUND.";#N/A,#N/A,FALSE,"MED-FUND.";#N/A,#N/A,FALSE,"GRÁFICO"}</definedName>
    <definedName name="wrn.COMPLETO." localSheetId="3" hidden="1">{#N/A,#N/A,FALSE,"RESUMO";#N/A,#N/A,FALSE,"EXTR.CRON.";#N/A,#N/A,FALSE,"REAJUSTE";#N/A,#N/A,FALSE,"RES.FIN.-APTO";#N/A,#N/A,FALSE,"RES.FÍS.-APTO";#N/A,#N/A,FALSE,"MED-APTO";#N/A,#N/A,FALSE,"RES.FIN.-CASA";#N/A,#N/A,FALSE,"RES.FÍS.-CASA";#N/A,#N/A,FALSE,"MED-CASA";#N/A,#N/A,FALSE,"RES.FIN.-FUND.";#N/A,#N/A,FALSE,"RES.FÍS.-FUND.";#N/A,#N/A,FALSE,"MED-FUND.";#N/A,#N/A,FALSE,"GRÁFICO"}</definedName>
    <definedName name="wrn.COMPLETO." localSheetId="5" hidden="1">{#N/A,#N/A,FALSE,"RESUMO";#N/A,#N/A,FALSE,"EXTR.CRON.";#N/A,#N/A,FALSE,"REAJUSTE";#N/A,#N/A,FALSE,"RES.FIN.-APTO";#N/A,#N/A,FALSE,"RES.FÍS.-APTO";#N/A,#N/A,FALSE,"MED-APTO";#N/A,#N/A,FALSE,"RES.FIN.-CASA";#N/A,#N/A,FALSE,"RES.FÍS.-CASA";#N/A,#N/A,FALSE,"MED-CASA";#N/A,#N/A,FALSE,"RES.FIN.-FUND.";#N/A,#N/A,FALSE,"RES.FÍS.-FUND.";#N/A,#N/A,FALSE,"MED-FUND.";#N/A,#N/A,FALSE,"GRÁFICO"}</definedName>
    <definedName name="wrn.COMPLETO." localSheetId="2" hidden="1">{#N/A,#N/A,FALSE,"RESUMO";#N/A,#N/A,FALSE,"EXTR.CRON.";#N/A,#N/A,FALSE,"REAJUSTE";#N/A,#N/A,FALSE,"RES.FIN.-APTO";#N/A,#N/A,FALSE,"RES.FÍS.-APTO";#N/A,#N/A,FALSE,"MED-APTO";#N/A,#N/A,FALSE,"RES.FIN.-CASA";#N/A,#N/A,FALSE,"RES.FÍS.-CASA";#N/A,#N/A,FALSE,"MED-CASA";#N/A,#N/A,FALSE,"RES.FIN.-FUND.";#N/A,#N/A,FALSE,"RES.FÍS.-FUND.";#N/A,#N/A,FALSE,"MED-FUND.";#N/A,#N/A,FALSE,"GRÁFICO"}</definedName>
    <definedName name="wrn.COMPLETO." localSheetId="0" hidden="1">{#N/A,#N/A,FALSE,"RESUMO";#N/A,#N/A,FALSE,"EXTR.CRON.";#N/A,#N/A,FALSE,"REAJUSTE";#N/A,#N/A,FALSE,"RES.FIN.-APTO";#N/A,#N/A,FALSE,"RES.FÍS.-APTO";#N/A,#N/A,FALSE,"MED-APTO";#N/A,#N/A,FALSE,"RES.FIN.-CASA";#N/A,#N/A,FALSE,"RES.FÍS.-CASA";#N/A,#N/A,FALSE,"MED-CASA";#N/A,#N/A,FALSE,"RES.FIN.-FUND.";#N/A,#N/A,FALSE,"RES.FÍS.-FUND.";#N/A,#N/A,FALSE,"MED-FUND.";#N/A,#N/A,FALSE,"GRÁFICO"}</definedName>
    <definedName name="wrn.COMPLETO." hidden="1">{#N/A,#N/A,FALSE,"RESUMO";#N/A,#N/A,FALSE,"EXTR.CRON.";#N/A,#N/A,FALSE,"REAJUSTE";#N/A,#N/A,FALSE,"RES.FIN.-APTO";#N/A,#N/A,FALSE,"RES.FÍS.-APTO";#N/A,#N/A,FALSE,"MED-APTO";#N/A,#N/A,FALSE,"RES.FIN.-CASA";#N/A,#N/A,FALSE,"RES.FÍS.-CASA";#N/A,#N/A,FALSE,"MED-CASA";#N/A,#N/A,FALSE,"RES.FIN.-FUND.";#N/A,#N/A,FALSE,"RES.FÍS.-FUND.";#N/A,#N/A,FALSE,"MED-FUND.";#N/A,#N/A,FALSE,"GRÁFICO"}</definedName>
    <definedName name="wrn.Cronograma.">"{#N/A;#N/A;FALSE;""Cronograma""|#N/A;#N/A;FALSE;""Cronogr. 2""}"</definedName>
    <definedName name="wrn.GERAL." localSheetId="4">"{#N/A;#N/A;FALSE;""ET-CAPA""|#N/A;#N/A;FALSE;""ET-PAG1""|#N/A;#N/A;FALSE;""ET-PAG2""|#N/A;#N/A;FALSE;""ET-PAG3""|#N/A;#N/A;FALSE;""ET-PAG4""|#N/A;#N/A;FALSE;""ET-PAG5""}"</definedName>
    <definedName name="wrn.GERAL." localSheetId="3" hidden="1">{#N/A,#N/A,FALSE,"GRÁFICO";#N/A,#N/A,FALSE,"POS-FÍSICA-URBANIZ";#N/A,#N/A,FALSE,"MED-URBANIZ";#N/A,#N/A,FALSE,"RES-URBANIZ";#N/A,#N/A,FALSE,"POS-FÍSICA-BLOCO2";#N/A,#N/A,FALSE,"MED-BLOCO2";#N/A,#N/A,FALSE,"RES-BLOCO2";#N/A,#N/A,FALSE,"POS-FÍSICA-BLOCO1";#N/A,#N/A,FALSE,"MED-BLOCO1";#N/A,#N/A,FALSE,"RES-BLOCO1";#N/A,#N/A,FALSE,"REAJUSTE";#N/A,#N/A,FALSE,"POS-FÍSICA-RESUMO";#N/A,#N/A,FALSE,"EXTCRO";#N/A,#N/A,FALSE,"RES-GERAL";#N/A,#N/A,FALSE,"MULTA"}</definedName>
    <definedName name="wrn.GERAL." localSheetId="5" hidden="1">{#N/A,#N/A,FALSE,"GRÁFICO";#N/A,#N/A,FALSE,"POS-FÍSICA-URBANIZ";#N/A,#N/A,FALSE,"MED-URBANIZ";#N/A,#N/A,FALSE,"RES-URBANIZ";#N/A,#N/A,FALSE,"POS-FÍSICA-BLOCO2";#N/A,#N/A,FALSE,"MED-BLOCO2";#N/A,#N/A,FALSE,"RES-BLOCO2";#N/A,#N/A,FALSE,"POS-FÍSICA-BLOCO1";#N/A,#N/A,FALSE,"MED-BLOCO1";#N/A,#N/A,FALSE,"RES-BLOCO1";#N/A,#N/A,FALSE,"REAJUSTE";#N/A,#N/A,FALSE,"POS-FÍSICA-RESUMO";#N/A,#N/A,FALSE,"EXTCRO";#N/A,#N/A,FALSE,"RES-GERAL";#N/A,#N/A,FALSE,"MULTA"}</definedName>
    <definedName name="wrn.GERAL." localSheetId="2" hidden="1">{#N/A,#N/A,FALSE,"GRÁFICO";#N/A,#N/A,FALSE,"POS-FÍSICA-URBANIZ";#N/A,#N/A,FALSE,"MED-URBANIZ";#N/A,#N/A,FALSE,"RES-URBANIZ";#N/A,#N/A,FALSE,"POS-FÍSICA-BLOCO2";#N/A,#N/A,FALSE,"MED-BLOCO2";#N/A,#N/A,FALSE,"RES-BLOCO2";#N/A,#N/A,FALSE,"POS-FÍSICA-BLOCO1";#N/A,#N/A,FALSE,"MED-BLOCO1";#N/A,#N/A,FALSE,"RES-BLOCO1";#N/A,#N/A,FALSE,"REAJUSTE";#N/A,#N/A,FALSE,"POS-FÍSICA-RESUMO";#N/A,#N/A,FALSE,"EXTCRO";#N/A,#N/A,FALSE,"RES-GERAL";#N/A,#N/A,FALSE,"MULTA"}</definedName>
    <definedName name="wrn.GERAL." localSheetId="0" hidden="1">{#N/A,#N/A,FALSE,"GRÁFICO";#N/A,#N/A,FALSE,"POS-FÍSICA-URBANIZ";#N/A,#N/A,FALSE,"MED-URBANIZ";#N/A,#N/A,FALSE,"RES-URBANIZ";#N/A,#N/A,FALSE,"POS-FÍSICA-BLOCO2";#N/A,#N/A,FALSE,"MED-BLOCO2";#N/A,#N/A,FALSE,"RES-BLOCO2";#N/A,#N/A,FALSE,"POS-FÍSICA-BLOCO1";#N/A,#N/A,FALSE,"MED-BLOCO1";#N/A,#N/A,FALSE,"RES-BLOCO1";#N/A,#N/A,FALSE,"REAJUSTE";#N/A,#N/A,FALSE,"POS-FÍSICA-RESUMO";#N/A,#N/A,FALSE,"EXTCRO";#N/A,#N/A,FALSE,"RES-GERAL";#N/A,#N/A,FALSE,"MULTA"}</definedName>
    <definedName name="wrn.GERAL." hidden="1">{#N/A,#N/A,FALSE,"GRÁFICO";#N/A,#N/A,FALSE,"POS-FÍSICA-URBANIZ";#N/A,#N/A,FALSE,"MED-URBANIZ";#N/A,#N/A,FALSE,"RES-URBANIZ";#N/A,#N/A,FALSE,"POS-FÍSICA-BLOCO2";#N/A,#N/A,FALSE,"MED-BLOCO2";#N/A,#N/A,FALSE,"RES-BLOCO2";#N/A,#N/A,FALSE,"POS-FÍSICA-BLOCO1";#N/A,#N/A,FALSE,"MED-BLOCO1";#N/A,#N/A,FALSE,"RES-BLOCO1";#N/A,#N/A,FALSE,"REAJUSTE";#N/A,#N/A,FALSE,"POS-FÍSICA-RESUMO";#N/A,#N/A,FALSE,"EXTCRO";#N/A,#N/A,FALSE,"RES-GERAL";#N/A,#N/A,FALSE,"MULTA"}</definedName>
    <definedName name="wrn.ORÇAMENTO." localSheetId="4" hidden="1">{#N/A,#N/A,FALSE,"ORC-ACKE";#N/A,#N/A,FALSE,"RESUMO"}</definedName>
    <definedName name="wrn.ORÇAMENTO." localSheetId="3" hidden="1">{#N/A,#N/A,FALSE,"ORC-ACKE";#N/A,#N/A,FALSE,"RESUMO"}</definedName>
    <definedName name="wrn.ORÇAMENTO." localSheetId="5" hidden="1">{#N/A,#N/A,FALSE,"ORC-ACKE";#N/A,#N/A,FALSE,"RESUMO"}</definedName>
    <definedName name="wrn.ORÇAMENTO." localSheetId="2" hidden="1">{#N/A,#N/A,FALSE,"ORC-ACKE";#N/A,#N/A,FALSE,"RESUMO"}</definedName>
    <definedName name="wrn.ORÇAMENTO." localSheetId="0" hidden="1">{#N/A,#N/A,FALSE,"ORC-ACKE";#N/A,#N/A,FALSE,"RESUMO"}</definedName>
    <definedName name="wrn.ORÇAMENTO." hidden="1">{#N/A,#N/A,FALSE,"ORC-ACKE";#N/A,#N/A,FALSE,"RESUMO"}</definedName>
    <definedName name="wrn.PENDENCIAS.">"{#N/A;#N/A;FALSE;""GERAL""|#N/A;#N/A;FALSE;""012-96""|#N/A;#N/A;FALSE;""018-96""|#N/A;#N/A;FALSE;""027-96""|#N/A;#N/A;FALSE;""059-96""|#N/A;#N/A;FALSE;""076-96""|#N/A;#N/A;FALSE;""019-97""|#N/A;#N/A;FALSE;""021-97""|#N/A;#N/A;FALSE;""022-97""|#N/A;#N/A;FALSE;""028-97""}"</definedName>
    <definedName name="wrn.RELATÓRIO." localSheetId="4" hidden="1">{#N/A,#N/A,FALSE,"BET-HEL";#N/A,#N/A,FALSE,"CCAMP-SI";#N/A,#N/A,FALSE,"DELL-ORQ";#N/A,#N/A,FALSE,"LOPES-IT";#N/A,#N/A,FALSE,"MAST-HN";#N/A,#N/A,FALSE,"MULT-CAM";#N/A,#N/A,FALSE,"PLIMA-ASHCAR";#N/A,#N/A,FALSE,"RCOSTA-IVC";#N/A,#N/A,FALSE,"SERG-ACAC";#N/A,#N/A,FALSE,"SERTRY-IPES";#N/A,#N/A,FALSE,"VENDRA-IM";#N/A,#N/A,FALSE,"VM-BBII";#N/A,#N/A,FALSE,"YAZ-CEDROS"}</definedName>
    <definedName name="wrn.RELATÓRIO." localSheetId="3" hidden="1">{#N/A,#N/A,FALSE,"BET-HEL";#N/A,#N/A,FALSE,"CCAMP-SI";#N/A,#N/A,FALSE,"DELL-ORQ";#N/A,#N/A,FALSE,"LOPES-IT";#N/A,#N/A,FALSE,"MAST-HN";#N/A,#N/A,FALSE,"MULT-CAM";#N/A,#N/A,FALSE,"PLIMA-ASHCAR";#N/A,#N/A,FALSE,"RCOSTA-IVC";#N/A,#N/A,FALSE,"SERG-ACAC";#N/A,#N/A,FALSE,"SERTRY-IPES";#N/A,#N/A,FALSE,"VENDRA-IM";#N/A,#N/A,FALSE,"VM-BBII";#N/A,#N/A,FALSE,"YAZ-CEDROS"}</definedName>
    <definedName name="wrn.RELATÓRIO." localSheetId="5" hidden="1">{#N/A,#N/A,FALSE,"BET-HEL";#N/A,#N/A,FALSE,"CCAMP-SI";#N/A,#N/A,FALSE,"DELL-ORQ";#N/A,#N/A,FALSE,"LOPES-IT";#N/A,#N/A,FALSE,"MAST-HN";#N/A,#N/A,FALSE,"MULT-CAM";#N/A,#N/A,FALSE,"PLIMA-ASHCAR";#N/A,#N/A,FALSE,"RCOSTA-IVC";#N/A,#N/A,FALSE,"SERG-ACAC";#N/A,#N/A,FALSE,"SERTRY-IPES";#N/A,#N/A,FALSE,"VENDRA-IM";#N/A,#N/A,FALSE,"VM-BBII";#N/A,#N/A,FALSE,"YAZ-CEDROS"}</definedName>
    <definedName name="wrn.RELATÓRIO." localSheetId="2" hidden="1">{#N/A,#N/A,FALSE,"BET-HEL";#N/A,#N/A,FALSE,"CCAMP-SI";#N/A,#N/A,FALSE,"DELL-ORQ";#N/A,#N/A,FALSE,"LOPES-IT";#N/A,#N/A,FALSE,"MAST-HN";#N/A,#N/A,FALSE,"MULT-CAM";#N/A,#N/A,FALSE,"PLIMA-ASHCAR";#N/A,#N/A,FALSE,"RCOSTA-IVC";#N/A,#N/A,FALSE,"SERG-ACAC";#N/A,#N/A,FALSE,"SERTRY-IPES";#N/A,#N/A,FALSE,"VENDRA-IM";#N/A,#N/A,FALSE,"VM-BBII";#N/A,#N/A,FALSE,"YAZ-CEDROS"}</definedName>
    <definedName name="wrn.RELATÓRIO." localSheetId="0" hidden="1">{#N/A,#N/A,FALSE,"BET-HEL";#N/A,#N/A,FALSE,"CCAMP-SI";#N/A,#N/A,FALSE,"DELL-ORQ";#N/A,#N/A,FALSE,"LOPES-IT";#N/A,#N/A,FALSE,"MAST-HN";#N/A,#N/A,FALSE,"MULT-CAM";#N/A,#N/A,FALSE,"PLIMA-ASHCAR";#N/A,#N/A,FALSE,"RCOSTA-IVC";#N/A,#N/A,FALSE,"SERG-ACAC";#N/A,#N/A,FALSE,"SERTRY-IPES";#N/A,#N/A,FALSE,"VENDRA-IM";#N/A,#N/A,FALSE,"VM-BBII";#N/A,#N/A,FALSE,"YAZ-CEDROS"}</definedName>
    <definedName name="wrn.RELATÓRIO." hidden="1">{#N/A,#N/A,FALSE,"BET-HEL";#N/A,#N/A,FALSE,"CCAMP-SI";#N/A,#N/A,FALSE,"DELL-ORQ";#N/A,#N/A,FALSE,"LOPES-IT";#N/A,#N/A,FALSE,"MAST-HN";#N/A,#N/A,FALSE,"MULT-CAM";#N/A,#N/A,FALSE,"PLIMA-ASHCAR";#N/A,#N/A,FALSE,"RCOSTA-IVC";#N/A,#N/A,FALSE,"SERG-ACAC";#N/A,#N/A,FALSE,"SERTRY-IPES";#N/A,#N/A,FALSE,"VENDRA-IM";#N/A,#N/A,FALSE,"VM-BBII";#N/A,#N/A,FALSE,"YAZ-CEDROS"}</definedName>
    <definedName name="YT" localSheetId="4" hidden="1">{#N/A,#N/A,FALSE,"RESUMO-BB1";#N/A,#N/A,FALSE,"MOD-A01-R - BB1";#N/A,#N/A,FALSE,"URB-BB1"}</definedName>
    <definedName name="YT" localSheetId="3" hidden="1">{#N/A,#N/A,FALSE,"RESUMO-BB1";#N/A,#N/A,FALSE,"MOD-A01-R - BB1";#N/A,#N/A,FALSE,"URB-BB1"}</definedName>
    <definedName name="YT" localSheetId="5" hidden="1">{#N/A,#N/A,FALSE,"RESUMO-BB1";#N/A,#N/A,FALSE,"MOD-A01-R - BB1";#N/A,#N/A,FALSE,"URB-BB1"}</definedName>
    <definedName name="YT" localSheetId="2" hidden="1">{#N/A,#N/A,FALSE,"RESUMO-BB1";#N/A,#N/A,FALSE,"MOD-A01-R - BB1";#N/A,#N/A,FALSE,"URB-BB1"}</definedName>
    <definedName name="YT" localSheetId="0" hidden="1">{#N/A,#N/A,FALSE,"RESUMO-BB1";#N/A,#N/A,FALSE,"MOD-A01-R - BB1";#N/A,#N/A,FALSE,"URB-BB1"}</definedName>
    <definedName name="YT" hidden="1">{#N/A,#N/A,FALSE,"RESUMO-BB1";#N/A,#N/A,FALSE,"MOD-A01-R - BB1";#N/A,#N/A,FALSE,"URB-BB1"}</definedName>
    <definedName name="Z" localSheetId="4">#REF!</definedName>
    <definedName name="Z" localSheetId="3">#REF!</definedName>
    <definedName name="Z" localSheetId="5">#REF!</definedName>
    <definedName name="Z" localSheetId="2">#REF!</definedName>
    <definedName name="Z" localSheetId="0">#REF!</definedName>
    <definedName name="Z">#REF!</definedName>
    <definedName name="ZERF" localSheetId="4" hidden="1">{#N/A,#N/A,FALSE,"BETER -1";#N/A,#N/A,FALSE,"BETER -2";#N/A,#N/A,FALSE,"BETER -3";#N/A,#N/A,FALSE,"BETER -urb";#N/A,#N/A,FALSE,"BETER -RESUMO"}</definedName>
    <definedName name="ZERF" localSheetId="3" hidden="1">{#N/A,#N/A,FALSE,"BETER -1";#N/A,#N/A,FALSE,"BETER -2";#N/A,#N/A,FALSE,"BETER -3";#N/A,#N/A,FALSE,"BETER -urb";#N/A,#N/A,FALSE,"BETER -RESUMO"}</definedName>
    <definedName name="ZERF" localSheetId="5" hidden="1">{#N/A,#N/A,FALSE,"BETER -1";#N/A,#N/A,FALSE,"BETER -2";#N/A,#N/A,FALSE,"BETER -3";#N/A,#N/A,FALSE,"BETER -urb";#N/A,#N/A,FALSE,"BETER -RESUMO"}</definedName>
    <definedName name="ZERF" localSheetId="2" hidden="1">{#N/A,#N/A,FALSE,"BETER -1";#N/A,#N/A,FALSE,"BETER -2";#N/A,#N/A,FALSE,"BETER -3";#N/A,#N/A,FALSE,"BETER -urb";#N/A,#N/A,FALSE,"BETER -RESUMO"}</definedName>
    <definedName name="ZERF" localSheetId="0" hidden="1">{#N/A,#N/A,FALSE,"BETER -1";#N/A,#N/A,FALSE,"BETER -2";#N/A,#N/A,FALSE,"BETER -3";#N/A,#N/A,FALSE,"BETER -urb";#N/A,#N/A,FALSE,"BETER -RESUMO"}</definedName>
    <definedName name="ZERF" hidden="1">{#N/A,#N/A,FALSE,"BETER -1";#N/A,#N/A,FALSE,"BETER -2";#N/A,#N/A,FALSE,"BETER -3";#N/A,#N/A,FALSE,"BETER -urb";#N/A,#N/A,FALSE,"BETER -RESUMO"}</definedName>
    <definedName name="ZONASUL">[13]CUSTO_ZONA_SUL!$A$3:$N$21</definedName>
  </definedNames>
  <calcPr calcId="125725"/>
</workbook>
</file>

<file path=xl/calcChain.xml><?xml version="1.0" encoding="utf-8"?>
<calcChain xmlns="http://schemas.openxmlformats.org/spreadsheetml/2006/main">
  <c r="J13" i="13"/>
  <c r="J14" s="1"/>
  <c r="J15" s="1"/>
  <c r="J16" s="1"/>
  <c r="J17" s="1"/>
  <c r="J18" s="1"/>
  <c r="J19" s="1"/>
  <c r="J20" s="1"/>
  <c r="J21" s="1"/>
  <c r="J22" s="1"/>
  <c r="J23" s="1"/>
  <c r="J24" s="1"/>
  <c r="J25" s="1"/>
  <c r="J26" s="1"/>
  <c r="J27" s="1"/>
  <c r="J28" s="1"/>
  <c r="J29" s="1"/>
  <c r="J30" s="1"/>
  <c r="J31" s="1"/>
  <c r="J32" s="1"/>
  <c r="J33" s="1"/>
  <c r="J34" s="1"/>
  <c r="J35" s="1"/>
  <c r="J36" s="1"/>
  <c r="J37" s="1"/>
  <c r="J38" s="1"/>
  <c r="J39" s="1"/>
  <c r="J40" s="1"/>
  <c r="J41" s="1"/>
  <c r="J42" s="1"/>
  <c r="J43" s="1"/>
  <c r="J44" s="1"/>
  <c r="J45" s="1"/>
  <c r="J46" s="1"/>
  <c r="J47" s="1"/>
  <c r="J48" s="1"/>
  <c r="J49" s="1"/>
  <c r="J50" s="1"/>
  <c r="J51" s="1"/>
  <c r="J52" s="1"/>
  <c r="J53" s="1"/>
  <c r="J54" s="1"/>
  <c r="J55" s="1"/>
  <c r="J56" s="1"/>
  <c r="J57" s="1"/>
  <c r="J58" s="1"/>
  <c r="J59" s="1"/>
  <c r="J60" s="1"/>
  <c r="J61" s="1"/>
  <c r="J62" s="1"/>
  <c r="J63" s="1"/>
  <c r="J64" s="1"/>
  <c r="J65" s="1"/>
  <c r="J66" s="1"/>
  <c r="J67" s="1"/>
  <c r="J68" s="1"/>
  <c r="J69" s="1"/>
  <c r="J70" s="1"/>
  <c r="J71" s="1"/>
  <c r="J72" s="1"/>
  <c r="J73" s="1"/>
  <c r="J74" s="1"/>
  <c r="J75" s="1"/>
  <c r="J76" s="1"/>
  <c r="J77" s="1"/>
  <c r="J78" s="1"/>
  <c r="J79" s="1"/>
  <c r="J80" s="1"/>
  <c r="J81" s="1"/>
  <c r="J82" s="1"/>
  <c r="J83" s="1"/>
  <c r="J84" s="1"/>
  <c r="J85" s="1"/>
  <c r="J86" s="1"/>
  <c r="J87" s="1"/>
  <c r="J88" s="1"/>
  <c r="J89" s="1"/>
  <c r="J90" s="1"/>
  <c r="J91" s="1"/>
  <c r="J92" s="1"/>
  <c r="J93" s="1"/>
  <c r="J94" s="1"/>
  <c r="J95" s="1"/>
  <c r="J96" s="1"/>
  <c r="J97" s="1"/>
  <c r="J98" s="1"/>
  <c r="J99" s="1"/>
  <c r="J100" s="1"/>
  <c r="J101" s="1"/>
  <c r="J102" s="1"/>
  <c r="J103" s="1"/>
  <c r="J104" s="1"/>
  <c r="J105" s="1"/>
  <c r="J106" s="1"/>
  <c r="J107" s="1"/>
  <c r="J108" s="1"/>
  <c r="J109" s="1"/>
  <c r="J110" s="1"/>
  <c r="J111" s="1"/>
  <c r="J112" s="1"/>
  <c r="J113" s="1"/>
  <c r="J114" s="1"/>
  <c r="J115" s="1"/>
  <c r="J116" s="1"/>
  <c r="J117" s="1"/>
  <c r="J118" s="1"/>
  <c r="J119" s="1"/>
  <c r="J120" s="1"/>
  <c r="J121" s="1"/>
  <c r="J122" s="1"/>
  <c r="J123" s="1"/>
  <c r="J124" s="1"/>
  <c r="J125" s="1"/>
  <c r="J126" s="1"/>
  <c r="J127" s="1"/>
  <c r="J128" s="1"/>
  <c r="J129" s="1"/>
  <c r="J130" s="1"/>
  <c r="J131" s="1"/>
  <c r="J132" s="1"/>
  <c r="J133" s="1"/>
  <c r="J134" s="1"/>
  <c r="J135" s="1"/>
  <c r="J136" s="1"/>
  <c r="J137" s="1"/>
  <c r="J138" s="1"/>
  <c r="J139" s="1"/>
  <c r="J140" s="1"/>
  <c r="J141" s="1"/>
  <c r="J142" s="1"/>
  <c r="J143" s="1"/>
  <c r="J144" s="1"/>
  <c r="J12"/>
  <c r="J11"/>
  <c r="I25"/>
  <c r="I26"/>
  <c r="I27"/>
  <c r="I28"/>
  <c r="I29"/>
  <c r="I30"/>
  <c r="I31"/>
  <c r="I32"/>
  <c r="I33"/>
  <c r="I34"/>
  <c r="I35"/>
  <c r="I36"/>
  <c r="I37"/>
  <c r="I38"/>
  <c r="I39"/>
  <c r="I40"/>
  <c r="I41"/>
  <c r="I42"/>
  <c r="I43"/>
  <c r="I44"/>
  <c r="I45"/>
  <c r="I46"/>
  <c r="I47"/>
  <c r="I48"/>
  <c r="I49"/>
  <c r="I50"/>
  <c r="I51"/>
  <c r="I52"/>
  <c r="I53"/>
  <c r="I54"/>
  <c r="I55"/>
  <c r="I56"/>
  <c r="I57"/>
  <c r="I58"/>
  <c r="I59"/>
  <c r="I60"/>
  <c r="I61"/>
  <c r="I62"/>
  <c r="I63"/>
  <c r="I64"/>
  <c r="I65"/>
  <c r="I66"/>
  <c r="I67"/>
  <c r="I68"/>
  <c r="I69"/>
  <c r="I70"/>
  <c r="I71"/>
  <c r="I72"/>
  <c r="I73"/>
  <c r="I74"/>
  <c r="I75"/>
  <c r="I76"/>
  <c r="I77"/>
  <c r="I78"/>
  <c r="I79"/>
  <c r="I80"/>
  <c r="I81"/>
  <c r="I82"/>
  <c r="I83"/>
  <c r="I84"/>
  <c r="I85"/>
  <c r="I86"/>
  <c r="I87"/>
  <c r="I88"/>
  <c r="I89"/>
  <c r="I90"/>
  <c r="I91"/>
  <c r="I92"/>
  <c r="I93"/>
  <c r="I94"/>
  <c r="I95"/>
  <c r="I96"/>
  <c r="I97"/>
  <c r="I98"/>
  <c r="I99"/>
  <c r="I100"/>
  <c r="I101"/>
  <c r="I102"/>
  <c r="I103"/>
  <c r="I104"/>
  <c r="I105"/>
  <c r="I106"/>
  <c r="I107"/>
  <c r="I108"/>
  <c r="I109"/>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2"/>
  <c r="I13"/>
  <c r="I14"/>
  <c r="I15"/>
  <c r="I16"/>
  <c r="I17"/>
  <c r="I18"/>
  <c r="I19"/>
  <c r="I20"/>
  <c r="I21"/>
  <c r="I22"/>
  <c r="I23"/>
  <c r="I24"/>
  <c r="I11"/>
  <c r="H39"/>
  <c r="H125"/>
  <c r="E125"/>
  <c r="D125"/>
  <c r="H109"/>
  <c r="E109"/>
  <c r="D109"/>
  <c r="H107"/>
  <c r="E107"/>
  <c r="D107"/>
  <c r="G17"/>
  <c r="H17" s="1"/>
  <c r="H74"/>
  <c r="E74"/>
  <c r="D74"/>
  <c r="H95"/>
  <c r="E95"/>
  <c r="D95"/>
  <c r="H80"/>
  <c r="E80"/>
  <c r="D80"/>
  <c r="H89"/>
  <c r="E89"/>
  <c r="D89"/>
  <c r="H86"/>
  <c r="E86"/>
  <c r="D86"/>
  <c r="H21"/>
  <c r="E21"/>
  <c r="D21"/>
  <c r="H90"/>
  <c r="E90"/>
  <c r="D90"/>
  <c r="H22"/>
  <c r="E22"/>
  <c r="D22"/>
  <c r="H32"/>
  <c r="E32"/>
  <c r="D32"/>
  <c r="H35"/>
  <c r="E35"/>
  <c r="D35"/>
  <c r="G27"/>
  <c r="H27" s="1"/>
  <c r="E27"/>
  <c r="D27"/>
  <c r="H40"/>
  <c r="E40"/>
  <c r="D40"/>
  <c r="H138"/>
  <c r="E138"/>
  <c r="D138"/>
  <c r="H100"/>
  <c r="E100"/>
  <c r="D100"/>
  <c r="H50"/>
  <c r="E50"/>
  <c r="D50"/>
  <c r="H111"/>
  <c r="E111"/>
  <c r="D111"/>
  <c r="H114"/>
  <c r="E114"/>
  <c r="D114"/>
  <c r="H108"/>
  <c r="E108"/>
  <c r="D108"/>
  <c r="H136"/>
  <c r="E136"/>
  <c r="D136"/>
  <c r="H120"/>
  <c r="E120"/>
  <c r="D120"/>
  <c r="H132"/>
  <c r="E132"/>
  <c r="D132"/>
  <c r="H144"/>
  <c r="E144"/>
  <c r="D144"/>
  <c r="H139"/>
  <c r="E139"/>
  <c r="D139"/>
  <c r="H55"/>
  <c r="E55"/>
  <c r="D55"/>
  <c r="H81"/>
  <c r="E81"/>
  <c r="D81"/>
  <c r="H83"/>
  <c r="E83"/>
  <c r="D83"/>
  <c r="H105"/>
  <c r="E105"/>
  <c r="D105"/>
  <c r="H118"/>
  <c r="E118"/>
  <c r="D118"/>
  <c r="H127"/>
  <c r="E127"/>
  <c r="D127"/>
  <c r="H134"/>
  <c r="E134"/>
  <c r="D134"/>
  <c r="H135"/>
  <c r="E135"/>
  <c r="D135"/>
  <c r="H140"/>
  <c r="E140"/>
  <c r="D140"/>
  <c r="H142"/>
  <c r="E142"/>
  <c r="D142"/>
  <c r="H137"/>
  <c r="E137"/>
  <c r="D137"/>
  <c r="H106"/>
  <c r="H102"/>
  <c r="E102"/>
  <c r="D102"/>
  <c r="H117"/>
  <c r="E117"/>
  <c r="D117"/>
  <c r="H141"/>
  <c r="E141"/>
  <c r="D141"/>
  <c r="H124"/>
  <c r="E124"/>
  <c r="D124"/>
  <c r="H128"/>
  <c r="E128"/>
  <c r="D128"/>
  <c r="H113"/>
  <c r="E113"/>
  <c r="D113"/>
  <c r="H14"/>
  <c r="G19"/>
  <c r="H19" s="1"/>
  <c r="G13"/>
  <c r="H13" s="1"/>
  <c r="H38"/>
  <c r="E38"/>
  <c r="D38"/>
  <c r="H18"/>
  <c r="E18"/>
  <c r="D18"/>
  <c r="H20"/>
  <c r="E20"/>
  <c r="D20"/>
  <c r="G11"/>
  <c r="G24"/>
  <c r="H43"/>
  <c r="E43"/>
  <c r="D43"/>
  <c r="H23"/>
  <c r="E23"/>
  <c r="D23"/>
  <c r="H41"/>
  <c r="E41"/>
  <c r="D41"/>
  <c r="H56"/>
  <c r="E56"/>
  <c r="D56"/>
  <c r="H25"/>
  <c r="E25"/>
  <c r="D25"/>
  <c r="H15"/>
  <c r="E15"/>
  <c r="D15"/>
  <c r="H130"/>
  <c r="E130"/>
  <c r="D130"/>
  <c r="H103"/>
  <c r="E103"/>
  <c r="D103"/>
  <c r="H63"/>
  <c r="E63"/>
  <c r="D63"/>
  <c r="H129"/>
  <c r="E129"/>
  <c r="D129"/>
  <c r="H65"/>
  <c r="E65"/>
  <c r="D65"/>
  <c r="H79"/>
  <c r="E79"/>
  <c r="D79"/>
  <c r="H115"/>
  <c r="E115"/>
  <c r="D115"/>
  <c r="H143"/>
  <c r="E143"/>
  <c r="D143"/>
  <c r="H94"/>
  <c r="E94"/>
  <c r="D94"/>
  <c r="H60"/>
  <c r="E60"/>
  <c r="D60"/>
  <c r="H93"/>
  <c r="E93"/>
  <c r="D93"/>
  <c r="H29"/>
  <c r="E29"/>
  <c r="D29"/>
  <c r="H101"/>
  <c r="E101"/>
  <c r="D101"/>
  <c r="H82"/>
  <c r="E82"/>
  <c r="D82"/>
  <c r="H36"/>
  <c r="E36"/>
  <c r="D36"/>
  <c r="H131"/>
  <c r="E131"/>
  <c r="D131"/>
  <c r="H87"/>
  <c r="E87"/>
  <c r="D87"/>
  <c r="H68"/>
  <c r="E68"/>
  <c r="D68"/>
  <c r="H45"/>
  <c r="E45"/>
  <c r="D45"/>
  <c r="H46"/>
  <c r="E46"/>
  <c r="D46"/>
  <c r="H121"/>
  <c r="E121"/>
  <c r="D121"/>
  <c r="H57"/>
  <c r="E57"/>
  <c r="D57"/>
  <c r="H58"/>
  <c r="E58"/>
  <c r="D58"/>
  <c r="H91"/>
  <c r="E91"/>
  <c r="D91"/>
  <c r="H48"/>
  <c r="E48"/>
  <c r="D48"/>
  <c r="H52"/>
  <c r="E52"/>
  <c r="D52"/>
  <c r="H26"/>
  <c r="E26"/>
  <c r="D26"/>
  <c r="H133"/>
  <c r="E133"/>
  <c r="D133"/>
  <c r="H119"/>
  <c r="E119"/>
  <c r="D119"/>
  <c r="H126"/>
  <c r="E126"/>
  <c r="D126"/>
  <c r="G64"/>
  <c r="H64" s="1"/>
  <c r="E64"/>
  <c r="D64"/>
  <c r="E39"/>
  <c r="D39"/>
  <c r="H69"/>
  <c r="E69"/>
  <c r="D69"/>
  <c r="H104"/>
  <c r="E104"/>
  <c r="D104"/>
  <c r="H75"/>
  <c r="E75"/>
  <c r="D75"/>
  <c r="H51"/>
  <c r="E51"/>
  <c r="D51"/>
  <c r="H34"/>
  <c r="E34"/>
  <c r="D34"/>
  <c r="G92"/>
  <c r="H92" s="1"/>
  <c r="E92"/>
  <c r="D92"/>
  <c r="G76"/>
  <c r="H76" s="1"/>
  <c r="E76"/>
  <c r="D76"/>
  <c r="H70"/>
  <c r="E70"/>
  <c r="D70"/>
  <c r="H61"/>
  <c r="E61"/>
  <c r="D61"/>
  <c r="H62"/>
  <c r="E62"/>
  <c r="D62"/>
  <c r="H12"/>
  <c r="E12"/>
  <c r="D12"/>
  <c r="H67"/>
  <c r="E67"/>
  <c r="D67"/>
  <c r="H16"/>
  <c r="E16"/>
  <c r="D16"/>
  <c r="H49"/>
  <c r="E49"/>
  <c r="D49"/>
  <c r="H98"/>
  <c r="E98"/>
  <c r="D98"/>
  <c r="H77"/>
  <c r="E77"/>
  <c r="D77"/>
  <c r="H42"/>
  <c r="F116"/>
  <c r="H116" s="1"/>
  <c r="E116"/>
  <c r="D116"/>
  <c r="F71"/>
  <c r="H71" s="1"/>
  <c r="E71"/>
  <c r="D71"/>
  <c r="H59"/>
  <c r="H122"/>
  <c r="H123"/>
  <c r="H54"/>
  <c r="E54"/>
  <c r="D54"/>
  <c r="H97"/>
  <c r="H96"/>
  <c r="E96"/>
  <c r="D96"/>
  <c r="H112"/>
  <c r="E112"/>
  <c r="D112"/>
  <c r="H110"/>
  <c r="E110"/>
  <c r="D110"/>
  <c r="H72"/>
  <c r="E72"/>
  <c r="D72"/>
  <c r="H88"/>
  <c r="E88"/>
  <c r="D88"/>
  <c r="F28"/>
  <c r="H28" s="1"/>
  <c r="E28"/>
  <c r="D28"/>
  <c r="F44"/>
  <c r="H44" s="1"/>
  <c r="E44"/>
  <c r="D44"/>
  <c r="H31"/>
  <c r="E31"/>
  <c r="D31"/>
  <c r="H37"/>
  <c r="E37"/>
  <c r="D37"/>
  <c r="H33"/>
  <c r="E33"/>
  <c r="D33"/>
  <c r="H47"/>
  <c r="E47"/>
  <c r="D47"/>
  <c r="H66"/>
  <c r="E66"/>
  <c r="D66"/>
  <c r="H53"/>
  <c r="E53"/>
  <c r="D53"/>
  <c r="H84"/>
  <c r="E84"/>
  <c r="D84"/>
  <c r="H85"/>
  <c r="E85"/>
  <c r="D85"/>
  <c r="H73"/>
  <c r="E73"/>
  <c r="D73"/>
  <c r="H99"/>
  <c r="E99"/>
  <c r="D99"/>
  <c r="H30"/>
  <c r="E30"/>
  <c r="D30"/>
  <c r="H78"/>
  <c r="E78"/>
  <c r="D78"/>
  <c r="A6"/>
  <c r="A5"/>
  <c r="G98" i="11"/>
  <c r="G104"/>
  <c r="G151"/>
  <c r="G106"/>
  <c r="G105"/>
  <c r="G103"/>
  <c r="G97"/>
  <c r="A541" i="8"/>
  <c r="B541"/>
  <c r="E26" i="5"/>
  <c r="E22"/>
  <c r="E16"/>
  <c r="E12"/>
  <c r="E10"/>
  <c r="H11" i="13" l="1"/>
  <c r="H24"/>
  <c r="H45" i="10"/>
  <c r="H44" s="1"/>
  <c r="H43"/>
  <c r="H38" s="1"/>
  <c r="H37" s="1"/>
  <c r="H36"/>
  <c r="H35"/>
  <c r="H34"/>
  <c r="H30" s="1"/>
  <c r="H29"/>
  <c r="H28"/>
  <c r="H27"/>
  <c r="H26"/>
  <c r="H25"/>
  <c r="H21" s="1"/>
  <c r="H20" s="1"/>
  <c r="H19"/>
  <c r="H18"/>
  <c r="H17"/>
  <c r="H16"/>
  <c r="E5" i="13" l="1"/>
  <c r="H14" i="10"/>
  <c r="H13"/>
  <c r="H12"/>
  <c r="H11"/>
  <c r="H7" s="1"/>
  <c r="H6"/>
  <c r="H5"/>
  <c r="H4"/>
  <c r="C560" i="8"/>
  <c r="D559" s="1"/>
  <c r="B559"/>
  <c r="C556"/>
  <c r="D555"/>
  <c r="B555"/>
  <c r="C552"/>
  <c r="D551" s="1"/>
  <c r="B551"/>
  <c r="C547"/>
  <c r="D546" s="1"/>
  <c r="B546"/>
  <c r="H543"/>
  <c r="C543"/>
  <c r="D542" s="1"/>
  <c r="C370"/>
  <c r="D369" s="1"/>
  <c r="C369"/>
  <c r="B369"/>
  <c r="A369"/>
  <c r="C365"/>
  <c r="D364" s="1"/>
  <c r="C364"/>
  <c r="B364"/>
  <c r="C361"/>
  <c r="D360" s="1"/>
  <c r="C360"/>
  <c r="B360"/>
  <c r="C357"/>
  <c r="D356" s="1"/>
  <c r="C356"/>
  <c r="B356"/>
  <c r="C353"/>
  <c r="D352" s="1"/>
  <c r="C352"/>
  <c r="B352"/>
  <c r="C349"/>
  <c r="D348" s="1"/>
  <c r="C348"/>
  <c r="B348"/>
  <c r="C345"/>
  <c r="B344"/>
  <c r="C341"/>
  <c r="D336"/>
  <c r="B336" l="1"/>
  <c r="D333"/>
  <c r="B333"/>
  <c r="D330"/>
  <c r="C311" l="1"/>
  <c r="D310" s="1"/>
  <c r="C307"/>
  <c r="D306" s="1"/>
  <c r="C303"/>
  <c r="D302" s="1"/>
  <c r="C299"/>
  <c r="D298" s="1"/>
  <c r="C295"/>
  <c r="D294" s="1"/>
  <c r="C291"/>
  <c r="D290" s="1"/>
  <c r="C287"/>
  <c r="D286" s="1"/>
  <c r="C283"/>
  <c r="D282" s="1"/>
  <c r="C279"/>
  <c r="D278" s="1"/>
  <c r="C275"/>
  <c r="D274" s="1"/>
  <c r="C271"/>
  <c r="D270" s="1"/>
  <c r="C267"/>
  <c r="D266" s="1"/>
  <c r="C263"/>
  <c r="D262" s="1"/>
  <c r="C259"/>
  <c r="D258" s="1"/>
  <c r="C255"/>
  <c r="D254" s="1"/>
  <c r="C251"/>
  <c r="D250" s="1"/>
  <c r="C247"/>
  <c r="D246" s="1"/>
  <c r="C243"/>
  <c r="D242" s="1"/>
  <c r="C239"/>
  <c r="D238" s="1"/>
  <c r="C235"/>
  <c r="D234" s="1"/>
  <c r="C231"/>
  <c r="D230" s="1"/>
  <c r="C227"/>
  <c r="D226" s="1"/>
  <c r="C223"/>
  <c r="D222" s="1"/>
  <c r="C219"/>
  <c r="D218" s="1"/>
  <c r="C214"/>
  <c r="D213" s="1"/>
  <c r="C213"/>
  <c r="B213"/>
  <c r="C210"/>
  <c r="D209" s="1"/>
  <c r="C209"/>
  <c r="B209"/>
  <c r="C206"/>
  <c r="D205" s="1"/>
  <c r="C205"/>
  <c r="B205"/>
  <c r="C202"/>
  <c r="C199"/>
  <c r="C198"/>
  <c r="C194"/>
  <c r="I190"/>
  <c r="C190"/>
  <c r="D189" s="1"/>
  <c r="C186"/>
  <c r="C183"/>
  <c r="B182"/>
  <c r="C179"/>
  <c r="B178"/>
  <c r="C175"/>
  <c r="C171"/>
  <c r="C167"/>
  <c r="C163"/>
  <c r="I160"/>
  <c r="C159"/>
  <c r="D158" s="1"/>
  <c r="C155"/>
  <c r="C151"/>
  <c r="I148"/>
  <c r="C147"/>
  <c r="D146" s="1"/>
  <c r="C143"/>
  <c r="D142" s="1"/>
  <c r="B142"/>
  <c r="C139"/>
  <c r="D138" s="1"/>
  <c r="B138"/>
  <c r="C116"/>
  <c r="B116"/>
  <c r="D104"/>
  <c r="C104"/>
  <c r="B104"/>
  <c r="A104"/>
  <c r="D100"/>
  <c r="C100"/>
  <c r="B100"/>
  <c r="A100"/>
  <c r="D96"/>
  <c r="C96"/>
  <c r="B96"/>
  <c r="A96"/>
  <c r="D92"/>
  <c r="C92"/>
  <c r="B92"/>
  <c r="A92"/>
  <c r="C88"/>
  <c r="B88"/>
  <c r="A88"/>
  <c r="D84"/>
  <c r="C84"/>
  <c r="B84"/>
  <c r="A84"/>
  <c r="D80"/>
  <c r="C80"/>
  <c r="B80"/>
  <c r="A80"/>
  <c r="D76"/>
  <c r="C76"/>
  <c r="B76"/>
  <c r="A76"/>
  <c r="C72"/>
  <c r="B72"/>
  <c r="A72"/>
  <c r="C68"/>
  <c r="B68"/>
  <c r="A68"/>
  <c r="C57"/>
  <c r="D56" s="1"/>
  <c r="C53"/>
  <c r="D52" s="1"/>
  <c r="C49"/>
  <c r="D48" s="1"/>
  <c r="C45"/>
  <c r="D44" s="1"/>
  <c r="C41"/>
  <c r="D40" s="1"/>
  <c r="C37"/>
  <c r="D36" s="1"/>
  <c r="C33"/>
  <c r="D32" s="1"/>
  <c r="C29"/>
  <c r="D28" s="1"/>
  <c r="C25"/>
  <c r="D24" s="1"/>
  <c r="C21"/>
  <c r="D20" s="1"/>
  <c r="C17"/>
  <c r="D16" s="1"/>
  <c r="A7"/>
  <c r="F27" i="5" l="1"/>
  <c r="F25"/>
  <c r="F23"/>
  <c r="F21"/>
  <c r="F19" l="1"/>
  <c r="F15" l="1"/>
  <c r="F13"/>
  <c r="F11"/>
  <c r="B11"/>
  <c r="C11"/>
  <c r="A6"/>
  <c r="A4"/>
  <c r="D11" l="1"/>
  <c r="H157" i="11"/>
  <c r="E157"/>
  <c r="D157"/>
  <c r="H156"/>
  <c r="E156"/>
  <c r="D156"/>
  <c r="H155"/>
  <c r="E155"/>
  <c r="D155"/>
  <c r="H154"/>
  <c r="E154"/>
  <c r="D154"/>
  <c r="H153"/>
  <c r="E153"/>
  <c r="C542" i="8" s="1"/>
  <c r="D153" i="11"/>
  <c r="B542" i="8" s="1"/>
  <c r="H152" i="11"/>
  <c r="H151" s="1"/>
  <c r="H150"/>
  <c r="E150"/>
  <c r="D150"/>
  <c r="H149"/>
  <c r="E149"/>
  <c r="D149"/>
  <c r="H148"/>
  <c r="E148"/>
  <c r="D148"/>
  <c r="H147"/>
  <c r="E147"/>
  <c r="D147"/>
  <c r="H146"/>
  <c r="E146"/>
  <c r="D146"/>
  <c r="H145"/>
  <c r="E145"/>
  <c r="D145"/>
  <c r="H144"/>
  <c r="E144"/>
  <c r="D144"/>
  <c r="H143"/>
  <c r="E143"/>
  <c r="D143"/>
  <c r="H142"/>
  <c r="E142"/>
  <c r="D142"/>
  <c r="H141"/>
  <c r="E141"/>
  <c r="D141"/>
  <c r="G140"/>
  <c r="E140"/>
  <c r="D140"/>
  <c r="H139"/>
  <c r="E139"/>
  <c r="D139"/>
  <c r="H138"/>
  <c r="E138"/>
  <c r="D138"/>
  <c r="H137"/>
  <c r="E137"/>
  <c r="D137"/>
  <c r="H136"/>
  <c r="E136"/>
  <c r="D136"/>
  <c r="H135"/>
  <c r="E135"/>
  <c r="D135"/>
  <c r="H134"/>
  <c r="E134"/>
  <c r="D134"/>
  <c r="H133"/>
  <c r="E133"/>
  <c r="D133"/>
  <c r="H132"/>
  <c r="E132"/>
  <c r="D132"/>
  <c r="H131"/>
  <c r="E131"/>
  <c r="D131"/>
  <c r="H130"/>
  <c r="E130"/>
  <c r="D130"/>
  <c r="H129"/>
  <c r="E129"/>
  <c r="D129"/>
  <c r="H128"/>
  <c r="E128"/>
  <c r="D128"/>
  <c r="H127"/>
  <c r="E127"/>
  <c r="D127"/>
  <c r="H126"/>
  <c r="E126"/>
  <c r="D126"/>
  <c r="H125"/>
  <c r="E125"/>
  <c r="D125"/>
  <c r="H124"/>
  <c r="E124"/>
  <c r="D124"/>
  <c r="H123"/>
  <c r="E123"/>
  <c r="D123"/>
  <c r="H122"/>
  <c r="E122"/>
  <c r="D122"/>
  <c r="H121"/>
  <c r="E121"/>
  <c r="D121"/>
  <c r="H120"/>
  <c r="E120"/>
  <c r="D120"/>
  <c r="H119"/>
  <c r="E119"/>
  <c r="D119"/>
  <c r="H118"/>
  <c r="E118"/>
  <c r="D118"/>
  <c r="H117"/>
  <c r="E117"/>
  <c r="D117"/>
  <c r="H116"/>
  <c r="H115"/>
  <c r="E115"/>
  <c r="D115"/>
  <c r="H114"/>
  <c r="E114"/>
  <c r="D114"/>
  <c r="H113"/>
  <c r="E113"/>
  <c r="D113"/>
  <c r="H112"/>
  <c r="E112"/>
  <c r="D112"/>
  <c r="H111"/>
  <c r="E111"/>
  <c r="D111"/>
  <c r="H110"/>
  <c r="E110"/>
  <c r="D110"/>
  <c r="H108"/>
  <c r="H107" s="1"/>
  <c r="H106" s="1"/>
  <c r="H102"/>
  <c r="E102"/>
  <c r="D102"/>
  <c r="H101"/>
  <c r="E101"/>
  <c r="D101"/>
  <c r="H100"/>
  <c r="E100"/>
  <c r="D100"/>
  <c r="D99"/>
  <c r="H96"/>
  <c r="E96"/>
  <c r="D96"/>
  <c r="H95"/>
  <c r="E95"/>
  <c r="D95"/>
  <c r="H94"/>
  <c r="E94"/>
  <c r="D94"/>
  <c r="H93"/>
  <c r="E93"/>
  <c r="D93"/>
  <c r="H92"/>
  <c r="E92"/>
  <c r="D92"/>
  <c r="H91"/>
  <c r="E91"/>
  <c r="D91"/>
  <c r="D90"/>
  <c r="H89"/>
  <c r="E89"/>
  <c r="D89"/>
  <c r="H88"/>
  <c r="E88"/>
  <c r="D88"/>
  <c r="H87"/>
  <c r="E87"/>
  <c r="D87"/>
  <c r="H86"/>
  <c r="E86"/>
  <c r="D86"/>
  <c r="H85"/>
  <c r="E85"/>
  <c r="D85"/>
  <c r="H84"/>
  <c r="E84"/>
  <c r="D84"/>
  <c r="H83"/>
  <c r="E83"/>
  <c r="D83"/>
  <c r="H82"/>
  <c r="E82"/>
  <c r="D82"/>
  <c r="H81"/>
  <c r="E81"/>
  <c r="D81"/>
  <c r="H80"/>
  <c r="E80"/>
  <c r="D80"/>
  <c r="H79"/>
  <c r="E79"/>
  <c r="D79"/>
  <c r="H78"/>
  <c r="E78"/>
  <c r="D78"/>
  <c r="H77"/>
  <c r="E77"/>
  <c r="D77"/>
  <c r="H76"/>
  <c r="E76"/>
  <c r="D76"/>
  <c r="H75"/>
  <c r="E75"/>
  <c r="D75"/>
  <c r="H74"/>
  <c r="E74"/>
  <c r="D74"/>
  <c r="H73"/>
  <c r="E73"/>
  <c r="D73"/>
  <c r="H72"/>
  <c r="E72"/>
  <c r="D72"/>
  <c r="H71"/>
  <c r="E71"/>
  <c r="D71"/>
  <c r="H70"/>
  <c r="E70"/>
  <c r="D70"/>
  <c r="H69"/>
  <c r="E69"/>
  <c r="D69"/>
  <c r="H68"/>
  <c r="E68"/>
  <c r="D68"/>
  <c r="H67"/>
  <c r="E67"/>
  <c r="D67"/>
  <c r="H66"/>
  <c r="E66"/>
  <c r="D66"/>
  <c r="H65"/>
  <c r="H64"/>
  <c r="E64"/>
  <c r="D64"/>
  <c r="H63"/>
  <c r="E63"/>
  <c r="D63"/>
  <c r="H62"/>
  <c r="E62"/>
  <c r="D62"/>
  <c r="H61"/>
  <c r="E61"/>
  <c r="D61"/>
  <c r="H60"/>
  <c r="E60"/>
  <c r="D60"/>
  <c r="H59"/>
  <c r="E59"/>
  <c r="D59"/>
  <c r="H58" s="1"/>
  <c r="G58"/>
  <c r="E58"/>
  <c r="D58"/>
  <c r="H57"/>
  <c r="E57"/>
  <c r="D57"/>
  <c r="H56"/>
  <c r="E56"/>
  <c r="D56"/>
  <c r="H55"/>
  <c r="E55"/>
  <c r="D55"/>
  <c r="H54"/>
  <c r="E54"/>
  <c r="D54"/>
  <c r="H53"/>
  <c r="E53"/>
  <c r="D53"/>
  <c r="H52"/>
  <c r="E52"/>
  <c r="D52"/>
  <c r="G51"/>
  <c r="E51"/>
  <c r="D51"/>
  <c r="H50" s="1"/>
  <c r="G50"/>
  <c r="E50"/>
  <c r="D50"/>
  <c r="H49"/>
  <c r="E49"/>
  <c r="D49"/>
  <c r="H48"/>
  <c r="E48"/>
  <c r="D48"/>
  <c r="H47"/>
  <c r="E47"/>
  <c r="D47"/>
  <c r="H46"/>
  <c r="E46"/>
  <c r="D46"/>
  <c r="H45"/>
  <c r="E45"/>
  <c r="D45"/>
  <c r="D44"/>
  <c r="H43"/>
  <c r="E43"/>
  <c r="D43"/>
  <c r="H42"/>
  <c r="E42"/>
  <c r="D42"/>
  <c r="H41"/>
  <c r="E41"/>
  <c r="D41"/>
  <c r="H40"/>
  <c r="E40"/>
  <c r="D40"/>
  <c r="H39"/>
  <c r="H38"/>
  <c r="H37" s="1"/>
  <c r="F37"/>
  <c r="E37"/>
  <c r="D37"/>
  <c r="F36"/>
  <c r="E36"/>
  <c r="D36"/>
  <c r="H35"/>
  <c r="H34"/>
  <c r="H33"/>
  <c r="H32"/>
  <c r="E32"/>
  <c r="D32"/>
  <c r="H31"/>
  <c r="H30"/>
  <c r="E30"/>
  <c r="D30"/>
  <c r="H29"/>
  <c r="E29"/>
  <c r="D29"/>
  <c r="H28"/>
  <c r="E28"/>
  <c r="D28"/>
  <c r="H27"/>
  <c r="E27"/>
  <c r="D27"/>
  <c r="H26"/>
  <c r="E26"/>
  <c r="D26"/>
  <c r="H25" s="1"/>
  <c r="F25"/>
  <c r="E25"/>
  <c r="D25"/>
  <c r="B64" i="8" s="1"/>
  <c r="H24" i="11"/>
  <c r="F24"/>
  <c r="E24"/>
  <c r="D24"/>
  <c r="H23"/>
  <c r="E23"/>
  <c r="D23"/>
  <c r="H22"/>
  <c r="E22"/>
  <c r="D22"/>
  <c r="H21"/>
  <c r="E21"/>
  <c r="D21"/>
  <c r="H20"/>
  <c r="E20"/>
  <c r="D20"/>
  <c r="H19"/>
  <c r="E19"/>
  <c r="D19"/>
  <c r="H18"/>
  <c r="E18"/>
  <c r="D18"/>
  <c r="H17"/>
  <c r="E17"/>
  <c r="D17"/>
  <c r="H16"/>
  <c r="E16"/>
  <c r="D16"/>
  <c r="H15"/>
  <c r="E15"/>
  <c r="D15"/>
  <c r="H14"/>
  <c r="E14"/>
  <c r="D14"/>
  <c r="H13"/>
  <c r="E13"/>
  <c r="D13"/>
  <c r="H12"/>
  <c r="E12"/>
  <c r="D12"/>
  <c r="H98" l="1"/>
  <c r="H104"/>
  <c r="H97"/>
  <c r="H103"/>
  <c r="H140"/>
  <c r="H109" s="1"/>
  <c r="H36"/>
  <c r="B112" i="8"/>
  <c r="B60"/>
  <c r="H51" i="11"/>
  <c r="H44" s="1"/>
  <c r="E14" i="5" s="1"/>
  <c r="D15" s="1"/>
  <c r="H105" i="11"/>
  <c r="H11"/>
  <c r="A6"/>
  <c r="A6" i="8" s="1"/>
  <c r="A5" i="11"/>
  <c r="C315" i="8"/>
  <c r="C318" s="1"/>
  <c r="C321" s="1"/>
  <c r="C324" s="1"/>
  <c r="C327" s="1"/>
  <c r="C330" s="1"/>
  <c r="B330"/>
  <c r="B327"/>
  <c r="B324"/>
  <c r="B321"/>
  <c r="B318"/>
  <c r="B315"/>
  <c r="H99" i="11" l="1"/>
  <c r="E20" i="5" s="1"/>
  <c r="D21" s="1"/>
  <c r="H90" i="11"/>
  <c r="E18" i="5" s="1"/>
  <c r="C19" s="1"/>
  <c r="E24"/>
  <c r="C15"/>
  <c r="B15"/>
  <c r="A5" i="8"/>
  <c r="B17" i="5"/>
  <c r="B27"/>
  <c r="D13"/>
  <c r="D23"/>
  <c r="C13"/>
  <c r="C21" l="1"/>
  <c r="D19"/>
  <c r="H159" i="11"/>
  <c r="H160" s="1"/>
  <c r="H161" s="1"/>
  <c r="C25" i="5"/>
  <c r="B25"/>
  <c r="B29" s="1"/>
  <c r="B30" s="1"/>
  <c r="D28"/>
  <c r="D29"/>
  <c r="D30" s="1"/>
  <c r="C28" l="1"/>
  <c r="C29"/>
  <c r="C30" s="1"/>
  <c r="E30" s="1"/>
  <c r="B31" s="1"/>
  <c r="B32" s="1"/>
  <c r="B28"/>
  <c r="E28" l="1"/>
  <c r="E29"/>
  <c r="C31"/>
  <c r="C32" s="1"/>
  <c r="D31"/>
  <c r="D32" l="1"/>
</calcChain>
</file>

<file path=xl/sharedStrings.xml><?xml version="1.0" encoding="utf-8"?>
<sst xmlns="http://schemas.openxmlformats.org/spreadsheetml/2006/main" count="1654" uniqueCount="698">
  <si>
    <t>VENTILAÇÃO</t>
  </si>
  <si>
    <t>BASES</t>
  </si>
  <si>
    <t>SINAPI</t>
  </si>
  <si>
    <t>SIURB</t>
  </si>
  <si>
    <t>FDE</t>
  </si>
  <si>
    <t>CDHU</t>
  </si>
  <si>
    <t>Item</t>
  </si>
  <si>
    <t>Fonte</t>
  </si>
  <si>
    <t>Código</t>
  </si>
  <si>
    <t>Descrição</t>
  </si>
  <si>
    <t>Qtde</t>
  </si>
  <si>
    <t>Total</t>
  </si>
  <si>
    <t>QUADROS E CABEAMENTO</t>
  </si>
  <si>
    <t>1.1</t>
  </si>
  <si>
    <t>UN</t>
  </si>
  <si>
    <t>1.2</t>
  </si>
  <si>
    <t>1.3</t>
  </si>
  <si>
    <t>37.04.290</t>
  </si>
  <si>
    <t>Quadro de distribuição universal de sobrepor, para disjuntores 56 DIN / 40 Bolt-on - 225 A - sem componentes</t>
  </si>
  <si>
    <t>1.4</t>
  </si>
  <si>
    <t>4.31.26</t>
  </si>
  <si>
    <t>M</t>
  </si>
  <si>
    <t>1.5</t>
  </si>
  <si>
    <t>39.21.010</t>
  </si>
  <si>
    <t>Cabo de cobre flexível de 1,5 mm², isolamento 0,6/1kV - isolação HEPR 90°C</t>
  </si>
  <si>
    <t>1.6</t>
  </si>
  <si>
    <t>39.21.020</t>
  </si>
  <si>
    <t>Cabo de cobre flexível de 2,5 mm², isolamento 0,6/1kV - isolação HEPR 90°C</t>
  </si>
  <si>
    <t>1.7</t>
  </si>
  <si>
    <t>39.21.030</t>
  </si>
  <si>
    <t>Cabo de cobre flexível de 4 mm², isolamento 0,6/1kV - isolação HEPR 90°C</t>
  </si>
  <si>
    <t>1.8</t>
  </si>
  <si>
    <t>39.21.040</t>
  </si>
  <si>
    <t>Cabo de cobre flexível de 6 mm², isolamento 0,6/1kV - isolação HEPR 90°C</t>
  </si>
  <si>
    <t>1.9</t>
  </si>
  <si>
    <t>39.21.050</t>
  </si>
  <si>
    <t>Cabo de cobre flexível de 10 mm², isolamento 0,6/1kV - isolação HEPR 90°C</t>
  </si>
  <si>
    <t>1.10</t>
  </si>
  <si>
    <t>39.21.060</t>
  </si>
  <si>
    <t>Cabo de cobre flexível de 16 mm², isolamento 0,6/1kV - isolação HEPR 90°C</t>
  </si>
  <si>
    <t>1.11</t>
  </si>
  <si>
    <t>39.21.070</t>
  </si>
  <si>
    <t>Cabo de cobre flexível de 25 mm², isolamento 0,6/1kV - isolação HEPR 90°C</t>
  </si>
  <si>
    <t>1.12</t>
  </si>
  <si>
    <t>39.21.080</t>
  </si>
  <si>
    <t>Cabo de cobre flexível de 35 mm², isolamento 0,6/1kV - isolação HEPR 90°C</t>
  </si>
  <si>
    <t>1.13</t>
  </si>
  <si>
    <t>39.21.090</t>
  </si>
  <si>
    <t>Cabo de cobre flexível de 50 mm², isolamento 0,6/1kV - isolação HEPR 90°C</t>
  </si>
  <si>
    <t>1.14</t>
  </si>
  <si>
    <t>39.21.100</t>
  </si>
  <si>
    <t>Cabo de cobre flexível de 70 mm², isolamento 0,6/1kV - isolação HEPR 90°C</t>
  </si>
  <si>
    <t>1.15</t>
  </si>
  <si>
    <t>37.13.650</t>
  </si>
  <si>
    <t>1.16</t>
  </si>
  <si>
    <t>37.13.630</t>
  </si>
  <si>
    <t>1.17</t>
  </si>
  <si>
    <t>09.008.048 (E)</t>
  </si>
  <si>
    <t>1.18</t>
  </si>
  <si>
    <t>09.008.052 (E)</t>
  </si>
  <si>
    <t>1.19</t>
  </si>
  <si>
    <t>09.008.046 (E)</t>
  </si>
  <si>
    <t>1.20</t>
  </si>
  <si>
    <t>Contator de potência 9 A - 2NA + 2NF; ref. LC1D09M7+LADN11 da Schneider, CWM9-22-30D23 da Weg ou equivalente</t>
  </si>
  <si>
    <t>1.21</t>
  </si>
  <si>
    <t>37.24.043</t>
  </si>
  <si>
    <t>1.22</t>
  </si>
  <si>
    <t>09.006.078 (E)</t>
  </si>
  <si>
    <t>BARRAMENTO DE COBRE PARA 400A - 40X7MM</t>
  </si>
  <si>
    <t>1.23</t>
  </si>
  <si>
    <t>09.006.076 (E)</t>
  </si>
  <si>
    <t>BARRAMENTO DE COBRE PARA 150A - 20X4MM</t>
  </si>
  <si>
    <t>1.24</t>
  </si>
  <si>
    <t>09.002.024 (E)</t>
  </si>
  <si>
    <t>ELETRODUTO DE AÇO GALVANIZADO A FOGO, TIPO SEMI-PESADO/ MÉDIO - 1 1/2"</t>
  </si>
  <si>
    <t>1.25</t>
  </si>
  <si>
    <t>09.013.046 (E)</t>
  </si>
  <si>
    <t>ELETROCALHA PERF. GALV. ELETROL. CHAPA 14 - 150X100MM C/ TAMPA E INST.</t>
  </si>
  <si>
    <t>1.26</t>
  </si>
  <si>
    <t>COMPOSIÇÃO PRÓPRIA</t>
  </si>
  <si>
    <t>CPU 1</t>
  </si>
  <si>
    <t>2.1</t>
  </si>
  <si>
    <t>43.05.030</t>
  </si>
  <si>
    <t>Exaustor elétrico em plástico, vazão de 150 a 190m³/h</t>
  </si>
  <si>
    <t>2.2</t>
  </si>
  <si>
    <t>61.14.070</t>
  </si>
  <si>
    <t>Caixa ventiladora com ventilador centrífugo, vazão 1.710 m³/h, pressão 35 mmCA - 220/380 V / 60Hz</t>
  </si>
  <si>
    <t>2.3</t>
  </si>
  <si>
    <t>61.14.080</t>
  </si>
  <si>
    <t>Caixa ventiladora com ventilador centrífugo, vazão 1.190 m³/h, pressão 37 mmCA - 220/380 V / 60Hz</t>
  </si>
  <si>
    <t>2.4</t>
  </si>
  <si>
    <t>61.14.100</t>
  </si>
  <si>
    <t>REPAROS, CONSERVACOES E COMPLEMENTOS</t>
  </si>
  <si>
    <t>3.1</t>
  </si>
  <si>
    <t>61.20.092</t>
  </si>
  <si>
    <t>CJ</t>
  </si>
  <si>
    <t>3.2</t>
  </si>
  <si>
    <t>61.20.450</t>
  </si>
  <si>
    <t>KG</t>
  </si>
  <si>
    <t>3.3</t>
  </si>
  <si>
    <t>Manta de lã de vidro e/ou lã de rocha de 2´</t>
  </si>
  <si>
    <t>M2</t>
  </si>
  <si>
    <t>3.4</t>
  </si>
  <si>
    <t>02.05.202</t>
  </si>
  <si>
    <t>Andaime torre metálico (1,5 x 1,5 m) com piso metálico</t>
  </si>
  <si>
    <t>MXMES</t>
  </si>
  <si>
    <t>3.5</t>
  </si>
  <si>
    <t>02.05.212</t>
  </si>
  <si>
    <t>Andaime tubular fachadeiro com piso metálico e sapatas ajustáveis</t>
  </si>
  <si>
    <t>M2MES</t>
  </si>
  <si>
    <t>3.6</t>
  </si>
  <si>
    <t>03.03.040</t>
  </si>
  <si>
    <t>Demolição manual de revestimento em massa de parede ou teto</t>
  </si>
  <si>
    <t>3.7</t>
  </si>
  <si>
    <t>03.08.060</t>
  </si>
  <si>
    <t>Demolição manual de forro em gesso, inclusive sistema de fixação</t>
  </si>
  <si>
    <t>3.8</t>
  </si>
  <si>
    <t>05.07.040</t>
  </si>
  <si>
    <t>Remoção de entulho separado de obra com caçamba metálica - terra, alvenaria, concreto, argamassa, madeira, papel, plástico ou metal</t>
  </si>
  <si>
    <t>M3</t>
  </si>
  <si>
    <t>3.9</t>
  </si>
  <si>
    <t>05.08.100</t>
  </si>
  <si>
    <t>Transporte de entulho, para distâncias superiores ao 10° km até o 15° km</t>
  </si>
  <si>
    <t>3.10</t>
  </si>
  <si>
    <t>11.04.020</t>
  </si>
  <si>
    <t>Concreto não estrutural executado no local, mínimo 150 kg cimento / m³</t>
  </si>
  <si>
    <t>3.11</t>
  </si>
  <si>
    <t>17.02.140</t>
  </si>
  <si>
    <t>3.12</t>
  </si>
  <si>
    <t>11.11.030</t>
  </si>
  <si>
    <t>3.13</t>
  </si>
  <si>
    <t>09.01.030</t>
  </si>
  <si>
    <t>Forma em madeira comum para estrutura</t>
  </si>
  <si>
    <t>3.14</t>
  </si>
  <si>
    <t>33.10.010</t>
  </si>
  <si>
    <t>Tinta látex antimofo em massa, inclusive preparo</t>
  </si>
  <si>
    <t>3.15</t>
  </si>
  <si>
    <t>16.43.003</t>
  </si>
  <si>
    <t>3.16</t>
  </si>
  <si>
    <t>16.43.005</t>
  </si>
  <si>
    <t>3.17</t>
  </si>
  <si>
    <t>16.43.004</t>
  </si>
  <si>
    <t>3.18</t>
  </si>
  <si>
    <t>22.02.010</t>
  </si>
  <si>
    <t>3.19</t>
  </si>
  <si>
    <t>33.02.060</t>
  </si>
  <si>
    <t>3.20</t>
  </si>
  <si>
    <t>33.02.080</t>
  </si>
  <si>
    <t>CPU 3</t>
  </si>
  <si>
    <t>CPU 4</t>
  </si>
  <si>
    <t>REDE FRIGORIGENA</t>
  </si>
  <si>
    <t>4.1</t>
  </si>
  <si>
    <t>46.27.060</t>
  </si>
  <si>
    <t>Tubo de cobre flexível, espessura 1/32" - diâmetro 1/4", inclusive conexões</t>
  </si>
  <si>
    <t>4.2</t>
  </si>
  <si>
    <t>46.27.080</t>
  </si>
  <si>
    <t>Tubo de cobre flexível, espessura 1/32" - diâmetro 3/8", inclusive conexões</t>
  </si>
  <si>
    <t>4.3</t>
  </si>
  <si>
    <t>46.27.090</t>
  </si>
  <si>
    <t>Tubo de cobre flexível, espessura 1/32" - diâmetro 1/2", inclusive conexões</t>
  </si>
  <si>
    <t>4.4</t>
  </si>
  <si>
    <t>46.27.100</t>
  </si>
  <si>
    <t>Tubo de cobre flexível, espessura 1/32" - diâmetro 5/8", inclusive conexões</t>
  </si>
  <si>
    <t>4.5</t>
  </si>
  <si>
    <t>46.32.002</t>
  </si>
  <si>
    <t>Tubo de cobre sem costura, rígido, espessura 1/16" - diâmetro 1/2", inclusive conexões</t>
  </si>
  <si>
    <t>4.6</t>
  </si>
  <si>
    <t>46.32.003</t>
  </si>
  <si>
    <t>Tubo de cobre sem costura, rígido, espessura 1/16" - diâmetro 5/8", inclusive conexões</t>
  </si>
  <si>
    <t>4.7</t>
  </si>
  <si>
    <t>46.32.004</t>
  </si>
  <si>
    <t>Tubo de cobre sem costura, rígido, espessura 1/16" - diâmetro 3/4", inclusive conexões</t>
  </si>
  <si>
    <t>4.8</t>
  </si>
  <si>
    <t>46.32.005</t>
  </si>
  <si>
    <t>Tubo de cobre sem costura, rígido, espessura 1/16" - diâmetro 7/8", inclusive conexões</t>
  </si>
  <si>
    <t>4.9</t>
  </si>
  <si>
    <t>46.32.006</t>
  </si>
  <si>
    <t>Tubo de cobre sem costura, rígido, espessura 1/16" - diâmetro 1", inclusive conexões</t>
  </si>
  <si>
    <t>4.10</t>
  </si>
  <si>
    <t>46.32.007</t>
  </si>
  <si>
    <t>Tubo de cobre sem costura, rígido, espessura 1/16" - diâmetro 1.1/8", inclusive conexões</t>
  </si>
  <si>
    <t>4.11</t>
  </si>
  <si>
    <t>46.32.008</t>
  </si>
  <si>
    <t>Tubo de cobre sem costura, rígido, espessura 1/16" - diâmetro 1.1/4", inclusive conexões</t>
  </si>
  <si>
    <t>4.12</t>
  </si>
  <si>
    <t>46.32.010</t>
  </si>
  <si>
    <t>Tubo de cobre sem costura, rígido, espessura 1/16" - diâmetro 1.1/2", inclusive conexões</t>
  </si>
  <si>
    <t>4.13</t>
  </si>
  <si>
    <t>46.32.011</t>
  </si>
  <si>
    <t>Tubo de cobre sem costura, rígido, espessura 1/16" - diâmetro 1.5/8", inclusive conexões</t>
  </si>
  <si>
    <t>4.14</t>
  </si>
  <si>
    <t>32.11.270</t>
  </si>
  <si>
    <t>Isolamento térmico em espuma elastomérica, espessura de 9 a 12 mm, para tubulação de 1/4´ (cobre)</t>
  </si>
  <si>
    <t>4.15</t>
  </si>
  <si>
    <t>32.11.280</t>
  </si>
  <si>
    <t>Isolamento térmico em espuma elastomérica, espessura de 9 a 12 mm, para tubulação de 1/2´ (cobre)</t>
  </si>
  <si>
    <t>4.16</t>
  </si>
  <si>
    <t>32.11.290</t>
  </si>
  <si>
    <t>4.17</t>
  </si>
  <si>
    <t>32.11.300</t>
  </si>
  <si>
    <t>Isolamento térmico em espuma elastomérica, espessura de 9 a 12 mm, para tubulação de 1´ (cobre)</t>
  </si>
  <si>
    <t>4.18</t>
  </si>
  <si>
    <t>32.11.310</t>
  </si>
  <si>
    <t>4.19</t>
  </si>
  <si>
    <t>32.11.320</t>
  </si>
  <si>
    <t>4.20</t>
  </si>
  <si>
    <t>32.11.340</t>
  </si>
  <si>
    <t>4.21</t>
  </si>
  <si>
    <t>32.11.350</t>
  </si>
  <si>
    <t>Isolamento térmico em espuma elastomérica, espessura de 19 a 26 mm, para tubulação de 1 1/2´ (ferro)</t>
  </si>
  <si>
    <t>4.22</t>
  </si>
  <si>
    <t>32.11.430</t>
  </si>
  <si>
    <t>4.23</t>
  </si>
  <si>
    <t>32.11.440</t>
  </si>
  <si>
    <t>4.24</t>
  </si>
  <si>
    <t>32.11.230</t>
  </si>
  <si>
    <t>Isolamento térmico em polietileno expandido, espessura de 10 mm, para tubulação de 1 1/4´ (35 mm)</t>
  </si>
  <si>
    <t>APARELHO CONDICIONADOR DE AR</t>
  </si>
  <si>
    <t>5.1</t>
  </si>
  <si>
    <t>5.2</t>
  </si>
  <si>
    <t>5.3</t>
  </si>
  <si>
    <t>5.4</t>
  </si>
  <si>
    <t>5.5</t>
  </si>
  <si>
    <t>5.6</t>
  </si>
  <si>
    <t>5.7</t>
  </si>
  <si>
    <t>5.8</t>
  </si>
  <si>
    <t>EQUIPAMENTOS PARA SISTEMA VRF AR CONDICIONADO</t>
  </si>
  <si>
    <t>6.1</t>
  </si>
  <si>
    <t>43.08.001</t>
  </si>
  <si>
    <t>Condensador para sistema VRF de ar condicionado, capacidade até 6 TR</t>
  </si>
  <si>
    <t>6.2</t>
  </si>
  <si>
    <t>43.08.002</t>
  </si>
  <si>
    <t>6.3</t>
  </si>
  <si>
    <t>43.08.031</t>
  </si>
  <si>
    <t>ENTRADA DE ENERGIA</t>
  </si>
  <si>
    <t>7.1</t>
  </si>
  <si>
    <t>00039588</t>
  </si>
  <si>
    <t>8.1</t>
  </si>
  <si>
    <t>61.10.300</t>
  </si>
  <si>
    <t>Duto flexível aluminizado, seção circular de 10cm (4´)</t>
  </si>
  <si>
    <t>8.2</t>
  </si>
  <si>
    <t>61.10.310</t>
  </si>
  <si>
    <t>Duto flexível aluminizado, seção circular de 15cm (6´)</t>
  </si>
  <si>
    <t>8.3</t>
  </si>
  <si>
    <t>61.10.320</t>
  </si>
  <si>
    <t>Duto flexível aluminizado, seção circular de 20cm (8´)</t>
  </si>
  <si>
    <t>8.4</t>
  </si>
  <si>
    <t>8.5</t>
  </si>
  <si>
    <t>Parafuso francês 5/16´ x 3/4´ com porca e arruela galvanizadas</t>
  </si>
  <si>
    <t>8.6</t>
  </si>
  <si>
    <t>FITA ADESIVA ALUMINIZADA, PARA INSTALACAO DE MANTAS DE SUBCOBERTURA, L = *5* CM</t>
  </si>
  <si>
    <t>8.7</t>
  </si>
  <si>
    <t>FITA / CINTA AUTOADESIVA ELASTOMERICA PARA VEDACAO, L= 50 MM, E = 3 MM</t>
  </si>
  <si>
    <t>8.8</t>
  </si>
  <si>
    <t>FITA ISOLANTE ROLO DE 19MM X 20M - COR PRETA</t>
  </si>
  <si>
    <t>8.9</t>
  </si>
  <si>
    <t>ADESIVO / COLA PARA EPS (ISOPOR) E OUTROS MATERIAIS</t>
  </si>
  <si>
    <t>8.10</t>
  </si>
  <si>
    <t>COTOVELO DE COBRE 90 GRAUS (REF 607) SEM ANEL DE SOLDA, BOLSA X BOLSA, 15 MM</t>
  </si>
  <si>
    <t>8.11</t>
  </si>
  <si>
    <t>COTOVELO DE COBRE 90 GRAUS (REF 607) SEM ANEL DE SOLDA, BOLSA X BOLSA, 22 MM</t>
  </si>
  <si>
    <t>8.12</t>
  </si>
  <si>
    <t>COTOVELO DE COBRE 90 GRAUS (REF 607) SEM ANEL DE SOLDA, BOLSA X BOLSA, 28 MM</t>
  </si>
  <si>
    <t>8.13</t>
  </si>
  <si>
    <t>COTOVELO DE COBRE 90 GRAUS (REF 607) SEM ANEL DE SOLDA, BOLSA X BOLSA, 35 MM</t>
  </si>
  <si>
    <t>8.14</t>
  </si>
  <si>
    <t>COTOVELO DE COBRE 90 GRAUS (REF 607) SEM ANEL DE SOLDA, BOLSA X BOLSA, 42 MM</t>
  </si>
  <si>
    <t>8.15</t>
  </si>
  <si>
    <t>COTOVELO DE COBRE 90 GRAUS (REF 607) SEM ANEL DE SOLDA, BOLSA X BOLSA, 54 MM</t>
  </si>
  <si>
    <t>8.16</t>
  </si>
  <si>
    <t>COTOVELO DE COBRE 90 GRAUS (REF 607) SEM ANEL DE SOLDA, BOLSA X BOLSA, 66 MM</t>
  </si>
  <si>
    <t>8.17</t>
  </si>
  <si>
    <t>COTOVELO DE COBRE 90 GRAUS (REF 607) SEM ANEL DE SOLDA, BOLSA X BOLSA, 79 MM</t>
  </si>
  <si>
    <t>8.18</t>
  </si>
  <si>
    <t>COTOVELO DE COBRE 90 GRAUS (REF 607) SEM ANEL DE SOLDA, BOLSA X BOLSA, 104 MM</t>
  </si>
  <si>
    <t>8.19</t>
  </si>
  <si>
    <t>LUVA DE COBRE (REF 600) SEM ANEL DE SOLDA, BOLSA X BOLSA, 15 MM</t>
  </si>
  <si>
    <t>8.20</t>
  </si>
  <si>
    <t>LUVA DE COBRE (REF 600) SEM ANEL DE SOLDA, BOLSA X BOLSA, 22 MM</t>
  </si>
  <si>
    <t>8.21</t>
  </si>
  <si>
    <t>LUVA DE COBRE (REF 600) SEM ANEL DE SOLDA, BOLSA X BOLSA, 28 MM</t>
  </si>
  <si>
    <t>8.22</t>
  </si>
  <si>
    <t>LUVA DE COBRE (REF 600) SEM ANEL DE SOLDA, BOLSA X BOLSA, 35 MM</t>
  </si>
  <si>
    <t>8.23</t>
  </si>
  <si>
    <t>LUVA DE COBRE (REF 600) SEM ANEL DE SOLDA, BOLSA X BOLSA, 42 MM</t>
  </si>
  <si>
    <t>8.24</t>
  </si>
  <si>
    <t>LUVA DE COBRE (REF 600) SEM ANEL DE SOLDA, BOLSA X BOLSA, 54 MM</t>
  </si>
  <si>
    <t>8.25</t>
  </si>
  <si>
    <t>LUVA DE COBRE (REF 600) SEM ANEL DE SOLDA, BOLSA X BOLSA, 66 MM</t>
  </si>
  <si>
    <t>8.26</t>
  </si>
  <si>
    <t>LUVA DE COBRE (REF 600) SEM ANEL DE SOLDA, BOLSA X BOLSA, 79 MM</t>
  </si>
  <si>
    <t>8.27</t>
  </si>
  <si>
    <t>LUVA DE COBRE (REF 600) SEM ANEL DE SOLDA, BOLSA X BOLSA, 104 MM</t>
  </si>
  <si>
    <t>8.28</t>
  </si>
  <si>
    <t>46.03.040</t>
  </si>
  <si>
    <t>Tubo de PVC rígido PxB com virola e anel de borracha, linha esgoto série reforçada ´R´, DN= 75 mm, inclusive conexões</t>
  </si>
  <si>
    <t>8.29</t>
  </si>
  <si>
    <t>8.30</t>
  </si>
  <si>
    <t>61.10.402</t>
  </si>
  <si>
    <t>Damper de regulagem manual, tamanho: 0,15 m² a 0,20 m²</t>
  </si>
  <si>
    <t>8.31</t>
  </si>
  <si>
    <t>61.10.511</t>
  </si>
  <si>
    <t>Difusor para insuflamento de ar com plenum, multivias e colarinho</t>
  </si>
  <si>
    <t>8.32</t>
  </si>
  <si>
    <t>61.10.574</t>
  </si>
  <si>
    <t>Grelha de retorno/exaustão com registro, tamanho: 0,03 m² a 0,06 m²</t>
  </si>
  <si>
    <t>8.33</t>
  </si>
  <si>
    <t>61.10.581</t>
  </si>
  <si>
    <t>Veneziana com tela e filtro G4</t>
  </si>
  <si>
    <t>8.34</t>
  </si>
  <si>
    <t>61.10.400</t>
  </si>
  <si>
    <t>Damper corta fogo (DCF) tipo comporta, com elemento fusível e chave fim de curso.</t>
  </si>
  <si>
    <t>8.35</t>
  </si>
  <si>
    <t>39.12.510</t>
  </si>
  <si>
    <t>Cabo de cobre flexível blindado de 2 x 1,5 mm², isolamento 600V, isolação em VC/E 105°C - para detecção de incêndio</t>
  </si>
  <si>
    <t>8.36</t>
  </si>
  <si>
    <t>38.04.040</t>
  </si>
  <si>
    <t>8.37</t>
  </si>
  <si>
    <t>39.20.005</t>
  </si>
  <si>
    <t>Conector prensa-cabo de 3/4´</t>
  </si>
  <si>
    <t>8.38</t>
  </si>
  <si>
    <t>47.07.010</t>
  </si>
  <si>
    <t>Válvula de esfera em aço carbono fundido, passagem plena, extremidades rosqueáveis, classe 300 libras para vapor e classe 600 libras para água, óleo e gás, DN= 1/2"</t>
  </si>
  <si>
    <t>8.39</t>
  </si>
  <si>
    <t>47.07.020</t>
  </si>
  <si>
    <t>Válvula de esfera em aço carbono fundido, passagem plena, extremidades rosqueáveis, classe 300 libras para vapor e classe 600 libras para água, óleo e gás, DN= 3/4"</t>
  </si>
  <si>
    <t>8.40</t>
  </si>
  <si>
    <t>47.07.031</t>
  </si>
  <si>
    <t>Válvula de esfera em aço carbono fundido, passagem plena, extremidades rosqueáveis, classe 300 libras para vapor e classe 600 libras para água, óleo e gás, DN= 1.1/4"</t>
  </si>
  <si>
    <t>8.41</t>
  </si>
  <si>
    <t>Válvula de esfera em aço carbono fundido, passagem plena, extremidades rosqueáveis, classe 300 libras para vapor saturado, DN= 2"</t>
  </si>
  <si>
    <t>8.42</t>
  </si>
  <si>
    <t>CPU 2</t>
  </si>
  <si>
    <t>9.1</t>
  </si>
  <si>
    <t>9.2</t>
  </si>
  <si>
    <t>9.3</t>
  </si>
  <si>
    <t>9.4</t>
  </si>
  <si>
    <t>9.5</t>
  </si>
  <si>
    <t>11.18.040</t>
  </si>
  <si>
    <t>TOTAL GERAL</t>
  </si>
  <si>
    <t>BDI 25%</t>
  </si>
  <si>
    <t>TOTAL COM BDI</t>
  </si>
  <si>
    <t>SERV.</t>
  </si>
  <si>
    <t>6.5</t>
  </si>
  <si>
    <t>TRANSPORTES HORIZONTAIS/VERTICAIS E SEGUROS</t>
  </si>
  <si>
    <t>START-UP E REGULAGENS FINAIS</t>
  </si>
  <si>
    <t>6.4</t>
  </si>
  <si>
    <t>Mão de Obra</t>
  </si>
  <si>
    <t>FONTE</t>
  </si>
  <si>
    <t>UNID</t>
  </si>
  <si>
    <t>PREÇO UNITÁRIO</t>
  </si>
  <si>
    <t>TOTAL</t>
  </si>
  <si>
    <t>H</t>
  </si>
  <si>
    <t>TOTAL Mão de Obra</t>
  </si>
  <si>
    <t>TOTA</t>
  </si>
  <si>
    <t>B.01.000.020116</t>
  </si>
  <si>
    <t>Engenheiro senior de civil</t>
  </si>
  <si>
    <t>02211</t>
  </si>
  <si>
    <t>OPERADOR DE GUINDASTE (SGSP)</t>
  </si>
  <si>
    <t>01003</t>
  </si>
  <si>
    <t>AJUDANTE GERAL (SGSP)</t>
  </si>
  <si>
    <t>Equipamento</t>
  </si>
  <si>
    <t>S.03.000.080328</t>
  </si>
  <si>
    <t>Guindaste hidráulico autopropelido, com lança telescópica, para espaços limitados, tração 4x4, capacidade acima de 30 ton, potência 97 KW</t>
  </si>
  <si>
    <t>TOTAL Equipamento</t>
  </si>
  <si>
    <t>00034794</t>
  </si>
  <si>
    <t xml:space="preserve">	MECANICO DE REFRIGERACAO (HORISTA)</t>
  </si>
  <si>
    <t>B.01.000.010115</t>
  </si>
  <si>
    <t>Eletricista</t>
  </si>
  <si>
    <t>MONTADOR ELETROMECÃNICO COM ENCARGOS COMPLEMENTARES</t>
  </si>
  <si>
    <t>Felipe Cândido de Faria Morais</t>
  </si>
  <si>
    <t>CREA/SP 5071315059</t>
  </si>
  <si>
    <t xml:space="preserve">Engenheiro Eletricista </t>
  </si>
  <si>
    <t xml:space="preserve">COMPOSIÇÕES </t>
  </si>
  <si>
    <t>CRONOGRAMA FÍSICO FINANCEIRO</t>
  </si>
  <si>
    <t xml:space="preserve">Descriminação dos Serviços </t>
  </si>
  <si>
    <t>Período de Execução: 3 meses</t>
  </si>
  <si>
    <t>TOTAL (R$)</t>
  </si>
  <si>
    <t>1. QUADROS E CABEAMENTO</t>
  </si>
  <si>
    <t>2. VENTILAÇÃO</t>
  </si>
  <si>
    <t>3. REPAROS, CONSERVACOES E COMPLEMENTOS</t>
  </si>
  <si>
    <t>4. REDE FRIGORIGENA</t>
  </si>
  <si>
    <t>5. APARELHO CONDICIONADOR DE AR</t>
  </si>
  <si>
    <t>6. EQUIPAMENTOS PARA SISTEMA VRF AR CONDICIONADO</t>
  </si>
  <si>
    <t>7. ENTRADA DE ENERGIA</t>
  </si>
  <si>
    <t xml:space="preserve">8. DUTOS E ACESSÓRIOS </t>
  </si>
  <si>
    <t>9. BASES</t>
  </si>
  <si>
    <t>Subtotal</t>
  </si>
  <si>
    <t>BDI</t>
  </si>
  <si>
    <t>TOTAL PERCENTUAL</t>
  </si>
  <si>
    <t xml:space="preserve"> </t>
  </si>
  <si>
    <t>TOTAL PERCENTUAL ACUMULADO</t>
  </si>
  <si>
    <t>BDI 1</t>
  </si>
  <si>
    <t>TIPO DE OBRA</t>
  </si>
  <si>
    <t>Construção e Reforma de Edifícios</t>
  </si>
  <si>
    <t>Itens</t>
  </si>
  <si>
    <t>Siglas</t>
  </si>
  <si>
    <t>% Adotado</t>
  </si>
  <si>
    <t>Administração Central</t>
  </si>
  <si>
    <t>AC</t>
  </si>
  <si>
    <t>Seguro e Garantia</t>
  </si>
  <si>
    <t>SG</t>
  </si>
  <si>
    <t>Risco</t>
  </si>
  <si>
    <t>R</t>
  </si>
  <si>
    <t>Despesas Financeiras</t>
  </si>
  <si>
    <t>DF</t>
  </si>
  <si>
    <t>Lucro</t>
  </si>
  <si>
    <t>L</t>
  </si>
  <si>
    <t>Tributos (impostos COFINS 3%, e  PIS 0,65%)</t>
  </si>
  <si>
    <t>CP</t>
  </si>
  <si>
    <t>Tributos (ISS, variável de acordo com o município)</t>
  </si>
  <si>
    <t>ISS</t>
  </si>
  <si>
    <t>Tributos (Contribuição Previdenciária sobre a Receita Bruta - 0% ou 4,5% - Desoneração)</t>
  </si>
  <si>
    <t>CPRB</t>
  </si>
  <si>
    <t>BDI SEM desoneração (Fórmula Acórdão TCU)</t>
  </si>
  <si>
    <t>BDI PAD</t>
  </si>
  <si>
    <t>Os valores de BDI foram calculados com o emprego da fórmula:</t>
  </si>
  <si>
    <t>BDI =</t>
  </si>
  <si>
    <t>(1+AC + S + R + G)*(1 + DF)*(1+L)</t>
  </si>
  <si>
    <t xml:space="preserve"> - 1</t>
  </si>
  <si>
    <t>(1-CP-ISS-CRPB)</t>
  </si>
  <si>
    <t>Declaro para os devidos fins que, conforme legislação tributária municipal, a base de cálculo deste tipo de obra corresponde à 100%, com a respectiva alíquota de 5%</t>
  </si>
  <si>
    <t>Declaro para os devidos fins que o regime de Contribuição Previdenciária sobre a Receita Bruta adotado para elaboração do orçamento foi SEM Desoneração, e que esta é a alternativa mais adequada para a Administração Pública</t>
  </si>
  <si>
    <t>Observações:</t>
  </si>
  <si>
    <t>Carapicuíba/SP</t>
  </si>
  <si>
    <t>Local</t>
  </si>
  <si>
    <t>Data</t>
  </si>
  <si>
    <t>Responsável Técnico</t>
  </si>
  <si>
    <t>MEMÓRIA DE CÁLCULO</t>
  </si>
  <si>
    <t>Un.Med.</t>
  </si>
  <si>
    <t>02 unidades</t>
  </si>
  <si>
    <t>03 unidades</t>
  </si>
  <si>
    <t xml:space="preserve">CABO BLINDADO (4 X 4,0 MM²) BLINDAGEM METÁLICA 750 V NBR 7289 COLORIDO (ISOLAÇAO NAO HALOGENADO)	</t>
  </si>
  <si>
    <t>A quantidade de cabo foi calculada com base no trajeto total que o cabo percorrerá dentro do projeto. Isso inclui as distâncias entre os quadros de energia, equipamentos de climatização e outros pontos de distribuição elétrica.</t>
  </si>
  <si>
    <t>20 unidades</t>
  </si>
  <si>
    <t>A quantidade de 20 exaustores foi calculada com base na necessidade de ventilação em áreas menores ou locais específicos que exigem renovação de ar com vazões entre 150 e 190 m³/h. A distribuição desses exaustores no projeto é proporcional ao número de ambientes que precisam de exaustão eficiente para manter a qualidade do ar.</t>
  </si>
  <si>
    <t>01 unidade</t>
  </si>
  <si>
    <t>A caixa ventiladora foi especificada em 1 unidade, pois atende a uma área ou sistema que necessita de uma vazão específica de 1.710 m³/h. Esse tipo de ventilador centrífugo é adequado para locais que exigem ventilação mais robusta, como salas técnicas ou áreas com maior concentração de calor e poluentes.</t>
  </si>
  <si>
    <t>06 unidades</t>
  </si>
  <si>
    <t>A quantidade de 6 caixas ventiladoras foi determinada com base nas necessidades do projeto para atender a áreas menores ou sistemas separados que exigem uma vazão de 1.190 m³/h. Esses ventiladores são distribuídos em locais onde há a necessidade de uma ventilação intermediária.</t>
  </si>
  <si>
    <t>Ventilador centrífugo de dupla aspiração "limite-load", vazão 20.000 m³/h, pressão 50 mmCA - 380/660 V / 60 Hz</t>
  </si>
  <si>
    <t>12 unidades</t>
  </si>
  <si>
    <t>500 mxmes</t>
  </si>
  <si>
    <t xml:space="preserve">Os 500 metros-mês de andaime torre metálico foram calculados com base no tempo estimado de uso e na altura necessária para acessar áreas elevadas da obra durante a execução dos serviços.
</t>
  </si>
  <si>
    <t>Os 500 m²-mês de andaime fachadeiro foram estimados com base na área de fachada e outras estruturas verticais que exigem andaimes para execução de serviços externos, como pintura ou instalação de elementos.</t>
  </si>
  <si>
    <t>0,3 x 3333,33 = 1000,00 m²</t>
  </si>
  <si>
    <t>A área de 1.000 m² corresponde ao forro de gesso a ser demolido manualmente, abrangendo tanto o material do forro quanto o sistema de fixação, conforme as alterações previstas no projeto.</t>
  </si>
  <si>
    <t>0,25 x 2000,00 = 500 m³</t>
  </si>
  <si>
    <t>A remoção de 500 m³ de entulho foi calculada com base na estimativa de volume de resíduos gerados durante as atividades de demolição e construção, incluindo materiais como terra, alvenaria, concreto, argamassa e madeira.</t>
  </si>
  <si>
    <t>177,78 x 0,15 x 0,45 = 20 m³</t>
  </si>
  <si>
    <t>A quantidade de 20 m³ foi calculada considerando as áreas onde o concreto não estrutural será utilizado, geralmente em preenchimentos ou estruturas secundárias, com um consumo mínimo de 150 kg de cimento por metro cúbico.</t>
  </si>
  <si>
    <t>50 x 2 = 100 m²</t>
  </si>
  <si>
    <t>A área de 100 m² refere-se ao emboço desempenado, que é uma camada intermediária de revestimento aplicada sobre o chapisco, nivelada com o auxílio de espuma de poliéster.</t>
  </si>
  <si>
    <t>133,33 x 0,15 = 100 m²</t>
  </si>
  <si>
    <t>A área de 100 m² de forma de madeira foi calculada considerando a estrutura a ser moldada, como pilares, vigas ou outros elementos de concreto.</t>
  </si>
  <si>
    <t>Furos em concreto com d=1" e profundidade 30cm</t>
  </si>
  <si>
    <t>Furos em concreto com d=3/4" e profundidade 15cm</t>
  </si>
  <si>
    <t>Furos em concreto com d=3/4" e profundidade 5cm</t>
  </si>
  <si>
    <t>A quantidade de tubo de cobre flexível foi calculada com base nas necessidades de instalação, considerando o trajeto total onde o tubo será aplicado, além da inclusão das conexões necessárias para a adequação do sistema.</t>
  </si>
  <si>
    <t xml:space="preserve"> O cálculo da quantidade foi realizado considerando o total de tubulação que necessitará de isolamento, garantindo que todos os trechos estejam protegidos adequadamente.
</t>
  </si>
  <si>
    <t>Isolamento térmico em espuma elastomérica, espessura de 9 a 12 mm, para tubulação de 5/8´ (cobre) ou 1/4´ (ferro)</t>
  </si>
  <si>
    <t>Isolamento térmico em espuma elastomérica, espessura de 19 a 26 mm, para tubulação de 7/8´ (cobre) ou 1/2´ (ferro)</t>
  </si>
  <si>
    <t>Isolamento térmico em espuma elastomérica, espessura de 19 a 26 mm, para tubulação de 1 1/8´ (cobre) ou 3/4´ (ferro)</t>
  </si>
  <si>
    <t>Isolamento térmico em espuma elastomérica, espessura de 19 a 26 mm, para tubulação de 1 5/8´ (cobre) ou 1 1/4´ (ferro)</t>
  </si>
  <si>
    <t>Isolamento térmico em espuma elastomérica, espessura de 19 a 26 mm, para tubulação de 3/8" (cobre) ou 1/8" (ferro)</t>
  </si>
  <si>
    <t>Isolamento térmico em espuma elastomérica, espessura de 19 a 26 mm, para tubulação de 3/4" (cobre) ou 3/8" (ferro)</t>
  </si>
  <si>
    <t>2,00 unidades</t>
  </si>
  <si>
    <t>3,00 unidades</t>
  </si>
  <si>
    <t xml:space="preserve">A quantidade de três condensadores com capacidade de até 6 TR foi dimensionada para atender às exigências de resfriamento dos ambientes climatizados, garantindo eficiência e continuidade na operação do sistema VRF. Cada condensador foi selecionado considerando a carga térmica total dos espaços que serão servidos.
</t>
  </si>
  <si>
    <t xml:space="preserve">DUTOS E ACESSÓRIOS </t>
  </si>
  <si>
    <t>Parafuso auto-atarraxante/auto-brocante em aço médio carbono, com acabamento zincado brando, de 12 x 38 mm - com arruela de vedação</t>
  </si>
  <si>
    <t xml:space="preserve">	BARRA ROSCADA GALV. 1/4" (TIRANTE) C/ PORCA E CONTRA PORCA APLICAÇÃO: FIO DE SUSTENTAÇÃO P/ COIFA DE CHAPA AÇO GALV</t>
  </si>
  <si>
    <t>A escolha de venezianas com tela e filtro G4 foi feita para assegurar a filtragem do ar antes de sua entrada nos ambientes, contribuindo para a qualidade do ar interno.</t>
  </si>
  <si>
    <t>Eletroduto galvanizado conforme NBR13057 -  3/4´ com acessórios</t>
  </si>
  <si>
    <t>3300 metros lineares</t>
  </si>
  <si>
    <t>1676,40 metros lineares</t>
  </si>
  <si>
    <t>3062,40 metros lineares</t>
  </si>
  <si>
    <t>1584 metros lineares</t>
  </si>
  <si>
    <t>1232,88 metros lineares</t>
  </si>
  <si>
    <t>1729,20 metros lineares</t>
  </si>
  <si>
    <t>752,40 metros lineares</t>
  </si>
  <si>
    <t>1082,40 metros lineares</t>
  </si>
  <si>
    <t>831,60 metros lineares</t>
  </si>
  <si>
    <t>976,80 metros lineares</t>
  </si>
  <si>
    <t>10 conjuntos</t>
  </si>
  <si>
    <t>8370 kg</t>
  </si>
  <si>
    <t xml:space="preserve">O peso total de 8.370 kg de dutos de aço galvanizado foi calculado de acordo com o comprimento e a espessura dos dutos necessários para a distribuição de ar no sistema de ventilação/climatização. A distribuição abrange diversas áreas do projeto, onde há necessidade de condicionar o ar de forma eficiente.
</t>
  </si>
  <si>
    <t xml:space="preserve">A área de 473 m² de manta de lã de vidro ou lã de rocha foi calculada com base na superfície que precisa de isolamento térmico e acústico, principalmente em dutos ou áreas que exigem controle da temperatura e redução de ruído.
</t>
  </si>
  <si>
    <t>12,00 unidades</t>
  </si>
  <si>
    <t>5,00 unidades</t>
  </si>
  <si>
    <t>4,00 unidades</t>
  </si>
  <si>
    <t>38,00 unidades</t>
  </si>
  <si>
    <t>27,00 unidades</t>
  </si>
  <si>
    <t>24,00 unidades</t>
  </si>
  <si>
    <t>6,00 unidades</t>
  </si>
  <si>
    <t>Quinta feira, 07 de Novembro de 2024</t>
  </si>
  <si>
    <t>Nome: Felipe Cândido de Faria Morais</t>
  </si>
  <si>
    <t>CREA/CAU: 5071315059</t>
  </si>
  <si>
    <t>RECURSO: PRÓPRIO</t>
  </si>
  <si>
    <t>1500 metros quadrados</t>
  </si>
  <si>
    <t>39.21.125</t>
  </si>
  <si>
    <t>39.21.140</t>
  </si>
  <si>
    <t>P.29.000.042277</t>
  </si>
  <si>
    <t>1.27</t>
  </si>
  <si>
    <t>38.04.180</t>
  </si>
  <si>
    <t>38.13.040</t>
  </si>
  <si>
    <t>Eletroduto galvanizado conforme NBR13057 -  4´ com acessórios</t>
  </si>
  <si>
    <t>F.07.000.024075</t>
  </si>
  <si>
    <t>43.08.020</t>
  </si>
  <si>
    <t>43.08.021</t>
  </si>
  <si>
    <t>43.08.041</t>
  </si>
  <si>
    <t>43.08.042</t>
  </si>
  <si>
    <t>43.08.043</t>
  </si>
  <si>
    <t>43.08.032</t>
  </si>
  <si>
    <t>REDE HIDRAULICA DE AR CONDICIONADO</t>
  </si>
  <si>
    <t>H/H</t>
  </si>
  <si>
    <t>6.6</t>
  </si>
  <si>
    <t>SERVIÇOS COMPLEMENTARES DE ENGENHARIA</t>
  </si>
  <si>
    <t>6.7</t>
  </si>
  <si>
    <t>GRUPO GERADOR DIESEL, COM CARENAGEM, POTENCIA STANDART ENTRE 250 E 260 KVA, VELOCIDADE DE 1800 RPM, FREQUENCIA DE 60 HZ</t>
  </si>
  <si>
    <t>1584,00 metros lineares</t>
  </si>
  <si>
    <t>18 unidades</t>
  </si>
  <si>
    <t>Quantidade de 2 unidades. Este disjuntor permite ajuste da corrente de disparo e é adequado para proteção de circuitos de maior potência.</t>
  </si>
  <si>
    <t>Quantidade de 1 unidade. Ideal para circuitos de alta potência, com proteção ajustável para adequação ao sistema.</t>
  </si>
  <si>
    <t>04 unidades</t>
  </si>
  <si>
    <t>Quantidade de 4 unidades. Também para proteção ajustável, porém para correntes menores.</t>
  </si>
  <si>
    <t>Este contator é utilizado para controle de motores e equipamentos, permitindo o acionamento e desacionamento remoto.</t>
  </si>
  <si>
    <t>Esse dispositivo é utilizado para proteger o sistema contra surtos elétricos, como raios, absorvendo o excesso de energia e protegendo os equipamentos.</t>
  </si>
  <si>
    <t>Quantidade de 3 metros. Este barramento é utilizado para conduzir grandes correntes elétricas, geralmente em quadros de distribuição e painéis elétricos.</t>
  </si>
  <si>
    <t>09 metros lineares</t>
  </si>
  <si>
    <t>Quantidade de 9 metros. Esse barramento é usado para correntes menores em comparação ao de 400 A, mas também serve para distribuir a corrente em pontos específicos.</t>
  </si>
  <si>
    <t>320 metros lineares</t>
  </si>
  <si>
    <t>Quantidade de 320 metros. Eletrodutos são utilizados para proteger e organizar a passagem de cabos, protegendo-os contra danos físicos.</t>
  </si>
  <si>
    <t>160 metros lineares</t>
  </si>
  <si>
    <t>Eletrocalhas são utilizadas para organizar e sustentar os cabos de forma segura, especialmente em áreas internas de painéis e quadros.</t>
  </si>
  <si>
    <t xml:space="preserve">A quantidade de 10 cortinas de ar foi determinada com base no número de vãos de 1,50 m em locais estratégicos da edificação, como entradas e saídas, que precisam de controle térmico e de pressão. Essas cortinas de ar são necessárias para reduzir a troca de calor entre ambientes.
</t>
  </si>
  <si>
    <t xml:space="preserve">9 x 52,55 = 473 m² </t>
  </si>
  <si>
    <t>0,3 x 1500 = 5000,00 m²</t>
  </si>
  <si>
    <t>A área de 5.000 m² refere-se à extensão de paredes e tetos que precisam ser demolidos manualmente, com a remoção de revestimento em massa, de acordo com o projeto de reestruturação ou manutenção.</t>
  </si>
  <si>
    <t>50 x 8,7 = 435 m²</t>
  </si>
  <si>
    <t xml:space="preserve">A quantidade de 435 m² refere-se à aplicação de tinta látex antimofo, incluindo o preparo da superfície, em áreas com necessidade de proteção adicional contra a umidade.
</t>
  </si>
  <si>
    <t>50 unidades</t>
  </si>
  <si>
    <t xml:space="preserve"> A quantidade de 50 metros de furação foi estimada com base no comprimento total das linhas ou estruturas no projeto que exigem furos contínuos. Estes metros de furação podem ser distribuídos em diversos locais conforme a necessidade da passagem de tubulações ou elementos estruturais</t>
  </si>
  <si>
    <t>1000 metros quadrados</t>
  </si>
  <si>
    <t>O forro em placa de gesso liso é utilizado para acabamento em tetos, proporcionando um visual uniforme e elegante. É fixado de forma contínua, garantindo um acabamento liso e sem emendas aparentes. Este tipo de forro é ideal para esconder instalações elétricas e de ar-condicionado, além de permitir um bom isolamento acústico e térmico.</t>
  </si>
  <si>
    <t>A massa corrida PVA é indicada para uso em ambientes internos, sendo aplicada sobre superfícies de alvenaria ou gesso para nivelar e corrigir imperfeições. Ela proporciona uma base lisa para a pintura, melhorando o acabamento final das paredes e tetos.</t>
  </si>
  <si>
    <t>Esta massa corrida é mais resistente à umidade e pode ser utilizada em áreas internas e externas. Com base acrílica, ela também nivela e corrige imperfeições das superfícies, proporcionando durabilidade e maior resistência, especialmente em áreas que possam ter contato com umidade.</t>
  </si>
  <si>
    <t>304,59 metros lineares</t>
  </si>
  <si>
    <t>476,19 metros lineares</t>
  </si>
  <si>
    <t>448,31 metros lineares</t>
  </si>
  <si>
    <t>32,18 metros lineares</t>
  </si>
  <si>
    <t>323,90 metros lineares</t>
  </si>
  <si>
    <t>287,43 metros lineares</t>
  </si>
  <si>
    <t>107,25 metros lineares</t>
  </si>
  <si>
    <t>51,48 metros lineares</t>
  </si>
  <si>
    <t>4,29 metros lineares</t>
  </si>
  <si>
    <t>242,39 metros lineares</t>
  </si>
  <si>
    <t>42,90 metros lineares</t>
  </si>
  <si>
    <t>15,02 metros lineares</t>
  </si>
  <si>
    <t>296,01 metros lineares</t>
  </si>
  <si>
    <t>772,20 metros lineares</t>
  </si>
  <si>
    <t>Composta pela instalação e manutenção das tubulações e conexões necessárias para o funcionamento adequado do sistema de ar-condicionado. Esse serviço exige a atuação de uma equipe especializada, composta por: Encanador ou Bombeiro Hidráulico com Encargos Complementares, Auxiliar de Encanador ou Bombeiro Hidráulico com Encargos Complementares:</t>
  </si>
  <si>
    <t>SERVIÇOS</t>
  </si>
  <si>
    <t>Envolve a movimentação segura de materiais e equipamentos na obra, tanto no sentido horizontal quanto vertical. Essa atividade exige uma equipe técnica especializada, composta por Engenheiro Civil Sênior, Operador de Guindaste (SGSP - Serviço de Garantia de Segurança Pessoal) e Ajudante Geral (SGSP - Serviço de Garantia de Segurança Pessoal)</t>
  </si>
  <si>
    <t xml:space="preserve">A escolha de três evaporadores tipo cassete com capacidade de 8 TR a 10 TR foi feita para assegurar uma distribuição adequada do ar refrigerado nos ambientes. Essa configuração permite melhor adaptação às características dos espaços, promovendo um ambiente confortável e eficiente no uso do sistema VRF.
</t>
  </si>
  <si>
    <t xml:space="preserve">A escolha de três evaporadores tipo cassete com capacidade de 2 TR foi feita para assegurar uma distribuição adequada do ar refrigerado nos ambientes. Essa configuração permite melhor adaptação às características dos espaços, promovendo um ambiente confortável e eficiente no uso do sistema VRF.
</t>
  </si>
  <si>
    <t>880 horas</t>
  </si>
  <si>
    <t>Abrange uma equipe multidisciplinar de profissionais especializados, responsável por assegurar a execução técnica e segura de diversas áreas do projeto. Essa equipe é composta por: Engenheiro senior de civil, 'Engenheiro senior de elétrica, Engenheiro senior de mecânica, TÉCNICO EM SEGURANÇA DO TRABALHO COM ENCARGOS COMPLEMENTARES</t>
  </si>
  <si>
    <t>Fase de comissionamento e ajustes finais do projeto, assegurando que todos os sistemas estejam operando corretamente e de forma eficiente antes da entrega final. Esta etapa conta com os seguintes profissionais: Mecânico de Refrigeração,Eletricista E Engenheiro Mecânico Sênior</t>
  </si>
  <si>
    <t>Um grupo gerador diesel carenado de 250/260 kVA com variação de ±10% proporciona uma potência confiável para backup em diversas aplicações, garantindo proteção contra intempéries e redução de ruído. Com velocidade de 1800 RPM e frequência de 60 Hz, é ideal para instalações industriais e comerciais. Equipado com sistema de refrigeração líquida e painel de controle digital, esse gerador assegura eficiência operacional e fácil monitoramento, tornando-o uma escolha robusta e versátil para necessidades energéticas.</t>
  </si>
  <si>
    <t>400,00 unidades</t>
  </si>
  <si>
    <t>10,00 unidades</t>
  </si>
  <si>
    <t>A alocação de 10 cotovelos de 104 mm foi determinada para atender a mudanças de direção em tubulações de grande diâmetro, garantindo a eficiência do fluxo.</t>
  </si>
  <si>
    <t>63,00 unidades</t>
  </si>
  <si>
    <t>A quantidade de 63 luvas de cobre foi calculada para permitir a interconexão de tubos de 15 mm, assegurando a continuidade e integridade do sistema.</t>
  </si>
  <si>
    <t>A alocação de 10 luvas de 22 mm foi feita para permitir a conexão entre tubulações, garantindo que o fluxo de fluído seja mantido de forma eficiente.</t>
  </si>
  <si>
    <t>53,00 unidades</t>
  </si>
  <si>
    <t xml:space="preserve">A quantidade de 53 luvas de 28 mm foi dimensionada para atender à necessidade de conexões em tubulações de maior capacidade, assegurando a integridade do sistema.
</t>
  </si>
  <si>
    <t>65,00 unidades</t>
  </si>
  <si>
    <t>A alocação de 65 luvas de 35 mm foi feita para conectar tubos que exigem maior diâmetro, assegurando a eficiência do sistema.</t>
  </si>
  <si>
    <t>A quantidade de 10 luvas de 42 mm foi calculada para permitir conexões em sistemas que exigem maior capacidade, assegurando a continuidade do fluxo.</t>
  </si>
  <si>
    <t>A alocação de 10 luvas de 54 mm foi feita para atender a necessidades de interconexão em tubulações de grande diâmetro, garantindo eficiência no sistema.</t>
  </si>
  <si>
    <t>A alocação de 10 luvas de 79 mm foi feita para assegurar que as conexões em sistemas de maior capacidade sejam mantidas de forma eficiente.</t>
  </si>
  <si>
    <t xml:space="preserve">A quantidade de 10 luvas de 104 mm foi calculada para permitir interconexões em sistemas de grande diâmetro, assegurando a continuidade do fluxo.
</t>
  </si>
  <si>
    <t>48,00 metros lineares</t>
  </si>
  <si>
    <t>A alocação de 48 metros de tubo de PVC de 75 mm foi calculada para atender a sistemas de esgoto que demandam maior capacidade de condução, assegurando a eficiência da instalação.</t>
  </si>
  <si>
    <t>50,00 metros lineares</t>
  </si>
  <si>
    <t xml:space="preserve">A quantidade de 50 metros de barra roscada foi determinada para permitir a fixação e sustentação de estruturas, garantindo a estabilidade do sistema.
</t>
  </si>
  <si>
    <t>20,00 unidades</t>
  </si>
  <si>
    <t>A escolha de 20 dampers foi feita para permitir o controle do fluxo de ar em diferentes seções do sistema de climatização, assegurando que a distribuição de ar seja adequada.</t>
  </si>
  <si>
    <t xml:space="preserve">A alocação de 20 difusores foi calculada para garantir uma distribuição uniforme do ar nos ambientes, maximizando a eficiência do sistema de climatização.
</t>
  </si>
  <si>
    <t xml:space="preserve"> A quantidade de 20 grelhas de retorno/exaustão foi dimensionada para assegurar que o ar retornado ao sistema seja adequadamente gerenciado, garantindo a eficiência do ciclo de climatização.</t>
  </si>
  <si>
    <t>2 x 20 = 40 m²</t>
  </si>
  <si>
    <t>640,00 metros lineares</t>
  </si>
  <si>
    <t xml:space="preserve">A alocação de 640 metros de cabo blindado foi dimensionada para atender às necessidades de segurança e detecção de incêndio, garantindo a proteção das instalações elétricas.
</t>
  </si>
  <si>
    <t>2740,00 metros lineares</t>
  </si>
  <si>
    <t xml:space="preserve">A quantidade de 2740 metros de eletroduto galvanizado foi calculada para assegurar a proteção das fiações elétricas, garantindo a durabilidade e segurança da instalação.
</t>
  </si>
  <si>
    <t xml:space="preserve">A escolha de 400 conectores prensa-cabo foi feita para garantir a fixação segura dos cabos nos eletrodutos, assegurando a integridade das conexões elétricas.
</t>
  </si>
  <si>
    <t>58,00 unidades</t>
  </si>
  <si>
    <t>A quantidade de 58 válvulas de esfera foi dimensionada para garantir o controle de fluídos em diferentes seções do sistema, assegurando a operação eficiente e segura.</t>
  </si>
  <si>
    <t>A alocação de 58 válvulas de 3/4' foi feita para atender a demandas de controle de fluído em áreas críticas do sistema, garantindo segurança e eficiência.</t>
  </si>
  <si>
    <t>19,00 unidades</t>
  </si>
  <si>
    <t>A quantidade de 17 válvulas de 1.1/4' foi determinada para permitir o controle de fluxo em tubulações de maior diâmetro, assegurando a eficiência do sistema.</t>
  </si>
  <si>
    <t>A alocação de 17 válvulas de 2' foi calculada para atender a requisitos específicos de controle de vapor saturado, garantindo a segurança e eficiência do sistema.</t>
  </si>
  <si>
    <t>Abrange a montagem e configuração dos sistemas mecânicos e de resfriamento do equipamento, garantindo sua operação eficiente e segura. Esse processo inclui o trabalho de um Montador Eletromecânico, que executa a instalação dos componentes eletromecânicos, e envolve Encargos Complementares para cobrir custos adicionais como ferramentas específicas, logística, e adaptações necessárias no local.</t>
  </si>
  <si>
    <t>84m² x 0,06 = 5,04 m³</t>
  </si>
  <si>
    <t>9.02</t>
  </si>
  <si>
    <t>Dimensões da base de concreto: 12 m x 7 m</t>
  </si>
  <si>
    <t>Perímetro da base: 38 m</t>
  </si>
  <si>
    <t xml:space="preserve">Altura da forma: 1,164 m </t>
  </si>
  <si>
    <t>9.03</t>
  </si>
  <si>
    <t xml:space="preserve">Para atingir uma quantidade de 217,68 kg de cada tipo de aço, precisamos definir a taxa de consumo de acordo com a área da base.
</t>
  </si>
  <si>
    <t>9.04</t>
  </si>
  <si>
    <t>9.05</t>
  </si>
  <si>
    <t>35 unidades</t>
  </si>
  <si>
    <t>Foram especificadas 35 unidades. Esses disjuntores são utilizados para proteção de circuitos trifásicos, atuando em caso de sobrecarga ou curto-circuito.</t>
  </si>
  <si>
    <t>75 unidades</t>
  </si>
  <si>
    <t>Foram especificadas 75 unidades. São disjuntores utilizados para proteção de circuitos bifásicos, também protegendo contra sobrecargas e curtos.</t>
  </si>
  <si>
    <t>55 metros lineares</t>
  </si>
  <si>
    <t>Quantidade de 55 metros. Eletrodutos são utilizados para proteger e organizar a passagem de cabos, protegendo-os contra danos físicos.</t>
  </si>
  <si>
    <t>77 metros lineares</t>
  </si>
  <si>
    <t>Quantidade de 77 metros. Eletrodutos são utilizados para proteger e organizar a passagem de cabos, protegendo-os contra danos físicos.</t>
  </si>
  <si>
    <t>20m3</t>
  </si>
  <si>
    <t>15,00 unidades</t>
  </si>
  <si>
    <t>SERV</t>
  </si>
  <si>
    <t>CPU 1 - REDE HIDRAULICA DE AR CONDICIONADO (H/H)</t>
  </si>
  <si>
    <t>COEFICIENTE</t>
  </si>
  <si>
    <t>ENCANADOR OU BOMBEIRO HIDRÁULICO COM ENCARGOS COMPLEMENTARES</t>
  </si>
  <si>
    <t>AUXILIAR DE ENCANADOR OU BOMBEIRO HIDRÁULICO COM ENCARGOS COMPLEMENTARES</t>
  </si>
  <si>
    <t>CPU 2 - TRANSPORTES HORIZONTAIS/VERTICAIS E SEGUROS (SERV.)</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</si>
  <si>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</si>
  <si>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</si>
  <si>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</si>
  <si>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CPU 3 - SERVIÇOS COMPLEMENTARES DE ENGENHARIA (SERV.)</t>
  </si>
  <si>
    <t>B.01.000.020118</t>
  </si>
  <si>
    <t>B.01.000.020119</t>
  </si>
  <si>
    <t>Engenheiro senior de elétrica</t>
  </si>
  <si>
    <t>B.01.000.020120</t>
  </si>
  <si>
    <t>Engenheiro senior de mecânica</t>
  </si>
  <si>
    <t>TÉCNICO EM SEGURANÇA DO TRABALHO COM ENCARGOS COMPLEMENTARES</t>
  </si>
  <si>
    <t>CPU 4 - START-UP E REGULAGENS FINAIS (SERV.)</t>
  </si>
  <si>
    <t>CPU 5 - INSTALAÇÃO MECÂNICA E REFRIGERAÇÃO (SERV.)</t>
  </si>
  <si>
    <t>Unitário</t>
  </si>
  <si>
    <t>E.03.000.026653</t>
  </si>
  <si>
    <t>S.04.000.069569</t>
  </si>
  <si>
    <t>47.07.090</t>
  </si>
  <si>
    <t>CPU 5</t>
  </si>
  <si>
    <t>INSTALAÇÃO MECÂNICA E REFRIGERAÇÃO</t>
  </si>
  <si>
    <t>PLANILHA ORÇAMENTARIA</t>
  </si>
  <si>
    <t>QUADROS E CABEAMENTOS</t>
  </si>
  <si>
    <t>ENDEREÇO: RUA SERRA MAILAISKI, CARAPICUIBA- SP.</t>
  </si>
  <si>
    <t>05 unidades</t>
  </si>
  <si>
    <t>A quantidade de 5 quadros de distribuição foi estabelecida com base nas demandas elétricas do projeto. Estes quadros são necessários para distribuir energia de forma segura e organizada para os diversos circuitos elétricos da obra.</t>
  </si>
  <si>
    <t>84,00 metros lineares</t>
  </si>
  <si>
    <t xml:space="preserve">A quantidade de 84 metros de duto flexível aluminizado foi calculada com base na necessidade de condução de ar em sistemas de climatização, considerando o layout das instalações e os trechos que exigem flexibilidade para adaptações.
</t>
  </si>
  <si>
    <t>27,00 metros lineares</t>
  </si>
  <si>
    <t>A quantidade de 27 metros de duto de 15 cm foi dimensionada para atender áreas onde se requer maior capacidade de fluxo de ar, garantindo eficiência na ventilação e climatização dos espaços.</t>
  </si>
  <si>
    <t>35,00 metros lineares</t>
  </si>
  <si>
    <t>A alocação de 35 metros de duto de 20 cm foi calculada para segmentos do sistema que demandam um maior volume de ar, assegurando que a climatização atenda aos requisitos de conforto.</t>
  </si>
  <si>
    <t>A quantidade de 400 parafusos foi determinada para garantir a fixação adequada dos dutos e acessórios, assegurando a integridade das instalações ao longo do sistema.</t>
  </si>
  <si>
    <t>2500,00 metros lineares</t>
  </si>
  <si>
    <t xml:space="preserve">A quantidade de 2.500 metros de fita adesiva aluminizada foi dimensionada para vedação e fixação de mantas térmicas, garantindo a eficiência do isolamento nas instalações.
</t>
  </si>
  <si>
    <t>760,00 metros lineares</t>
  </si>
  <si>
    <t>A alocação de 760 metros de fita de vedação foi calculada para garantir que todas as conexões roscáveis do sistema estejam devidamente vedadas, evitando vazamentos.</t>
  </si>
  <si>
    <t>540,00 metros lineares</t>
  </si>
  <si>
    <t>A quantidade de 540 metros de fita isolante foi dimensionada para garantir a proteção elétrica das conexões e fiações, assegurando segurança e durabilidade.</t>
  </si>
  <si>
    <t>3,60 litros</t>
  </si>
  <si>
    <t>A alocação de 3,60 litros de adesivo foi calculada para atender as necessidades de colagem de materiais em diferentes partes do projeto, assegurando a adesão necessária entre superfícies.</t>
  </si>
  <si>
    <t>30,00 unidades</t>
  </si>
  <si>
    <t>A quantidade de 30 cotovelos de cobre foi determinada para permitir as mudanças de direção nas tubulações de cobre, garantindo a eficiência do fluxo.</t>
  </si>
  <si>
    <t>28,00 unidades</t>
  </si>
  <si>
    <t xml:space="preserve"> A alocação de 28 cotovelos de 22 mm foi calculada para atender a conexões em sistemas que exigem diâmetros maiores, assegurando a continuidade do fluxo de fluído.
</t>
  </si>
  <si>
    <t>23,00 unidades</t>
  </si>
  <si>
    <t xml:space="preserve">A escolha de 23 cotovelos de 28 mm foi feita para facilitar as interconexões em tubulações de maior capacidade, garantindo a funcionalidade do sistema.
</t>
  </si>
  <si>
    <t xml:space="preserve">A quantidade de 10 cotovelos de 35 mm foi dimensionada para atender a mudanças de direção em tubulações que requerem maior diâmetro, assegurando eficiência no sistema.
</t>
  </si>
  <si>
    <t>A alocação de 27 cotovelos de 42 mm foi calculada para garantir que as interconexões em sistemas maiores sejam adequadas e eficientes.</t>
  </si>
  <si>
    <t>A quantidade de 30 cotovelos de 54 mm foi determinada para atender a mudanças de direção em tubulações que requerem maior capacidade de passagem de fluído.</t>
  </si>
  <si>
    <t>A alocação de 24 cotovelos de 66 mm foi feita para permitir interconexões em sistemas que exigem maior diâmetro, garantindo eficiência nas mudanças de direção.</t>
  </si>
  <si>
    <t>A quantidade de 27 cotovelos de 79 mm foi calculada para atender a conexões em sistemas que exigem maior capacidade de fluído, assegurando a funcionalidade do sistema.</t>
  </si>
  <si>
    <t>2400,00 Conjuntos</t>
  </si>
  <si>
    <t xml:space="preserve">A quantidade de 2.400 conuntos de parafusos franceses foi calculada para atender a múltiplas fixações em todo o sistema, assegurando que todas as conexões estejam firmes e seguras.
</t>
  </si>
  <si>
    <t>A quantidade de 12 luvas de 66 mm foi determinada para permitir a interconexão entre tubulações, assegurando a eficiência do fluxo de fluído.</t>
  </si>
  <si>
    <t>DATA: 16/01/2025</t>
  </si>
  <si>
    <t>DATA:16/01/2025</t>
  </si>
  <si>
    <t>DATA 16/01/2025</t>
  </si>
  <si>
    <t>%</t>
  </si>
  <si>
    <t>% ACUMULADA</t>
  </si>
  <si>
    <t>ABC</t>
  </si>
  <si>
    <t>A</t>
  </si>
  <si>
    <t>B</t>
  </si>
  <si>
    <t>C</t>
  </si>
  <si>
    <t>1°MÊS</t>
  </si>
  <si>
    <t>2°MÊS</t>
  </si>
  <si>
    <t>3°MÊS</t>
  </si>
  <si>
    <t>A quantidade de 12 ventiladores foi calculada para atender grandes áreas ou sistemas que exigem uma elevada capacidade de ventilação, com vazões de até 20.000 m³/h. Esses ventiladores centrífugos de dupla aspiração são adequados para ambientes industriais ou grandes espaços que requerem uma renovação de ar em larga escala, garantindo uma pressão adequada de 50 mmCA.</t>
  </si>
  <si>
    <t>9.01</t>
  </si>
  <si>
    <t>A quantidade de 20m² de dampers corta-fogo foi determinada para garantir a segurança em caso de incêndio, assegurando que o ar não se propague entre setores da edificação.</t>
  </si>
  <si>
    <t>20,00 M²</t>
  </si>
</sst>
</file>

<file path=xl/styles.xml><?xml version="1.0" encoding="utf-8"?>
<styleSheet xmlns="http://schemas.openxmlformats.org/spreadsheetml/2006/main">
  <numFmts count="56">
    <numFmt numFmtId="8" formatCode="&quot;R$&quot;\ #,##0.00;[Red]\-&quot;R$&quot;\ #,##0.00"/>
    <numFmt numFmtId="44" formatCode="_-&quot;R$&quot;\ * #,##0.00_-;\-&quot;R$&quot;\ * #,##0.00_-;_-&quot;R$&quot;\ * &quot;-&quot;??_-;_-@_-"/>
    <numFmt numFmtId="43" formatCode="_-* #,##0.00_-;\-* #,##0.00_-;_-* &quot;-&quot;??_-;_-@_-"/>
    <numFmt numFmtId="164" formatCode="&quot;R$&quot;\ #,##0.00000;[Red]\-&quot;R$&quot;\ #,##0.00000"/>
    <numFmt numFmtId="165" formatCode="_-&quot;R$&quot;\ * #,##0.0000000000000_-;\-&quot;R$&quot;\ * #,##0.0000000000000_-;_-&quot;R$&quot;\ * &quot;-&quot;??_-;_-@_-"/>
    <numFmt numFmtId="166" formatCode="_-&quot;R$&quot;\ * #,##0.0000000000_-;\-&quot;R$&quot;\ * #,##0.0000000000_-;_-&quot;R$&quot;\ * &quot;-&quot;??_-;_-@_-"/>
    <numFmt numFmtId="167" formatCode="_-&quot;R$&quot;\ * #,##0.00000000000_-;\-&quot;R$&quot;\ * #,##0.00000000000_-;_-&quot;R$&quot;\ * &quot;-&quot;??_-;_-@_-"/>
    <numFmt numFmtId="168" formatCode="_-[$R$-416]\ * #,##0.00_-;\-[$R$-416]\ * #,##0.00_-;_-[$R$-416]\ * &quot;-&quot;??_-;_-@_-"/>
    <numFmt numFmtId="169" formatCode="0.0000000000000000000"/>
    <numFmt numFmtId="170" formatCode="0.000%"/>
    <numFmt numFmtId="171" formatCode="0.000000%"/>
    <numFmt numFmtId="172" formatCode="_(&quot;R$ &quot;* #,##0.00_);_(&quot;R$ &quot;* \(#,##0.00\);_(&quot;R$ &quot;* \-??_);_(@_)"/>
    <numFmt numFmtId="173" formatCode="General;General"/>
    <numFmt numFmtId="174" formatCode="[$-F800]dddd\,\ mmmm\ dd\,\ yyyy"/>
    <numFmt numFmtId="175" formatCode="dd&quot; de &quot;mmmm&quot; de &quot;yyyy"/>
    <numFmt numFmtId="176" formatCode="#,##0;&quot;-&quot;#,##0"/>
    <numFmt numFmtId="177" formatCode="0.0000"/>
    <numFmt numFmtId="178" formatCode="&quot; &quot;#,##0&quot; &quot;;&quot;-&quot;#,##0&quot; &quot;;&quot; - &quot;;&quot; &quot;@&quot; &quot;"/>
    <numFmt numFmtId="179" formatCode="_-* #,##0.00\ _€_-;\-* #,##0.00\ _€_-;_-* &quot;-&quot;??\ _€_-;_-@_-"/>
    <numFmt numFmtId="180" formatCode="#\,##0."/>
    <numFmt numFmtId="181" formatCode="&quot; &quot;#,##0.00&quot; &quot;;&quot; (&quot;#,##0.00&quot;)&quot;;&quot; -&quot;00&quot; &quot;;&quot; &quot;@&quot; &quot;"/>
    <numFmt numFmtId="182" formatCode="&quot; &quot;[$R$]#,##0&quot; &quot;;&quot;-&quot;[$R$]#,##0&quot; &quot;;&quot; &quot;[$R$]&quot;- &quot;;&quot; &quot;@&quot; &quot;"/>
    <numFmt numFmtId="183" formatCode="_(&quot;$&quot;* #,##0.00_);_(&quot;$&quot;* \(#,##0.00\);_(&quot;$&quot;* &quot;-&quot;??_);_(@_)"/>
    <numFmt numFmtId="184" formatCode="\$#."/>
    <numFmt numFmtId="185" formatCode="_([$€]* #,##0.00_);_([$€]* \(#,##0.00\);_([$€]* &quot;-&quot;??_);_(@_)"/>
    <numFmt numFmtId="186" formatCode="#,##0.00&quot; &quot;;&quot;(&quot;#,##0.00&quot;)&quot;;&quot;-&quot;#&quot; &quot;;&quot; &quot;@&quot; &quot;"/>
    <numFmt numFmtId="187" formatCode="#,##0.00&quot; &quot;;&quot; (&quot;#,##0.00&quot;)&quot;;&quot; -&quot;#&quot; &quot;;@&quot; &quot;"/>
    <numFmt numFmtId="188" formatCode="#,##0.00&quot; &quot;;&quot;-&quot;#,##0.00&quot; &quot;;&quot; -&quot;#&quot; &quot;;@&quot; &quot;"/>
    <numFmt numFmtId="189" formatCode="&quot; &quot;#,##0&quot; &quot;;&quot;(&quot;#,##0&quot;)&quot;"/>
    <numFmt numFmtId="190" formatCode="#.00"/>
    <numFmt numFmtId="191" formatCode="&quot; &quot;#,##0&quot; &quot;;&quot; (&quot;#,##0&quot;)&quot;;&quot; - &quot;;&quot; &quot;@&quot; &quot;"/>
    <numFmt numFmtId="192" formatCode="#,##0;[Red]&quot;-&quot;#,##0"/>
    <numFmt numFmtId="193" formatCode="#,##0.00;[Red]&quot;-&quot;#,##0.00"/>
    <numFmt numFmtId="194" formatCode="&quot; $ &quot;#,##0&quot; &quot;;&quot; $ (&quot;#,##0&quot;)&quot;;&quot; $ - &quot;;&quot; &quot;@&quot; &quot;"/>
    <numFmt numFmtId="195" formatCode="&quot; $ &quot;#,##0.00&quot; &quot;;&quot; $ (&quot;#,##0.00&quot;)&quot;;&quot; $ -&quot;00&quot; &quot;;&quot; &quot;@&quot; &quot;"/>
    <numFmt numFmtId="196" formatCode="[$R$]&quot; &quot;#,##0&quot; &quot;;[Red]&quot;(&quot;[$R$]&quot; &quot;#,##0&quot;)&quot;"/>
    <numFmt numFmtId="197" formatCode="[$R$]&quot; &quot;#,##0.00&quot; &quot;;&quot;(&quot;[$R$]&quot; &quot;#,##0.00&quot;)&quot;"/>
    <numFmt numFmtId="198" formatCode="#,##0;&quot;(&quot;0,000&quot;)&quot;"/>
    <numFmt numFmtId="199" formatCode="&quot; Cr$&quot;#,##0.00&quot; &quot;;&quot; Cr$(&quot;#,##0.00&quot;)&quot;;&quot; Cr$-&quot;00&quot; &quot;;&quot; &quot;@&quot; &quot;"/>
    <numFmt numFmtId="200" formatCode="0.00_)"/>
    <numFmt numFmtId="201" formatCode="0.00%;&quot;(&quot;0.00%&quot;)&quot;"/>
    <numFmt numFmtId="202" formatCode="#,##0.00;&quot;(&quot;#,##0.00&quot;)&quot;"/>
    <numFmt numFmtId="203" formatCode="%#.00"/>
    <numFmt numFmtId="204" formatCode="#\,##0.00"/>
    <numFmt numFmtId="205" formatCode="[$R$-416]&quot; &quot;#,##0.00;[Red]&quot;-&quot;[$R$-416]&quot; &quot;#,##0.00"/>
    <numFmt numFmtId="206" formatCode="#,"/>
    <numFmt numFmtId="207" formatCode="_(* #,##0.00_);_(* \(#,##0.00\);_(* &quot;-&quot;??_);_(@_)"/>
    <numFmt numFmtId="208" formatCode="&quot; &quot;#,##0.00&quot; &quot;;&quot;-&quot;#,##0.00&quot; &quot;;&quot; -&quot;00&quot; &quot;;&quot; &quot;@&quot; &quot;"/>
    <numFmt numFmtId="209" formatCode="#,##0.000"/>
    <numFmt numFmtId="210" formatCode="_(* #,##0.00_);_(* \(#,##0.00\);_(* \-??_);_(@_)"/>
    <numFmt numFmtId="211" formatCode="#"/>
    <numFmt numFmtId="212" formatCode="_(* #,##0_);_(* \(#,##0\);_(* &quot;-&quot;_);_(@_)"/>
    <numFmt numFmtId="213" formatCode="#,##0.0000"/>
    <numFmt numFmtId="214" formatCode="#,##0.000000"/>
    <numFmt numFmtId="215" formatCode="&quot;R$&quot;\ #,##0.00"/>
    <numFmt numFmtId="216" formatCode="0.0000%"/>
  </numFmts>
  <fonts count="162">
    <font>
      <sz val="11"/>
      <color rgb="FF000000"/>
      <name val="Calibri"/>
      <family val="2"/>
      <charset val="204"/>
    </font>
    <font>
      <sz val="11"/>
      <color theme="1"/>
      <name val="Calibri"/>
      <family val="2"/>
      <scheme val="minor"/>
    </font>
    <font>
      <sz val="11"/>
      <color rgb="FF000000"/>
      <name val="Calibri"/>
      <family val="2"/>
      <charset val="204"/>
    </font>
    <font>
      <sz val="11"/>
      <color rgb="FF000000"/>
      <name val="Calibri"/>
      <family val="2"/>
      <scheme val="minor"/>
    </font>
    <font>
      <b/>
      <sz val="11"/>
      <color rgb="FF000000"/>
      <name val="Calibri"/>
      <family val="2"/>
      <scheme val="minor"/>
    </font>
    <font>
      <sz val="11"/>
      <name val="Calibri"/>
      <family val="2"/>
      <scheme val="minor"/>
    </font>
    <font>
      <sz val="10"/>
      <color rgb="FF000000"/>
      <name val="Times New Roman"/>
      <family val="1"/>
    </font>
    <font>
      <sz val="10"/>
      <color rgb="FF000000"/>
      <name val="Calibri"/>
      <family val="2"/>
      <scheme val="minor"/>
    </font>
    <font>
      <sz val="10"/>
      <color rgb="FF000000"/>
      <name val="Times New Roman"/>
      <family val="1"/>
    </font>
    <font>
      <b/>
      <sz val="10"/>
      <color rgb="FF000000"/>
      <name val="Calibri"/>
      <family val="2"/>
      <scheme val="minor"/>
    </font>
    <font>
      <b/>
      <sz val="11"/>
      <name val="Calibri"/>
      <family val="2"/>
      <scheme val="minor"/>
    </font>
    <font>
      <b/>
      <sz val="11"/>
      <color theme="0"/>
      <name val="Calibri"/>
      <family val="2"/>
      <scheme val="minor"/>
    </font>
    <font>
      <sz val="11"/>
      <color rgb="FF9C6500"/>
      <name val="Calibri"/>
      <family val="2"/>
      <scheme val="minor"/>
    </font>
    <font>
      <sz val="11"/>
      <color theme="0"/>
      <name val="Calibri"/>
      <family val="2"/>
      <scheme val="minor"/>
    </font>
    <font>
      <b/>
      <sz val="14"/>
      <color rgb="FF000000"/>
      <name val="Calibri"/>
      <family val="2"/>
      <scheme val="minor"/>
    </font>
    <font>
      <sz val="12"/>
      <color theme="1"/>
      <name val="Calibri"/>
      <family val="2"/>
      <scheme val="minor"/>
    </font>
    <font>
      <b/>
      <sz val="16"/>
      <color theme="1"/>
      <name val="Verdana"/>
      <family val="2"/>
    </font>
    <font>
      <sz val="11"/>
      <color theme="1"/>
      <name val="Verdana"/>
      <family val="2"/>
    </font>
    <font>
      <sz val="10"/>
      <color indexed="8"/>
      <name val="Arial"/>
      <family val="2"/>
    </font>
    <font>
      <b/>
      <sz val="11"/>
      <color theme="1"/>
      <name val="Verdana"/>
      <family val="2"/>
    </font>
    <font>
      <sz val="11"/>
      <name val="Verdana"/>
      <family val="2"/>
    </font>
    <font>
      <sz val="12"/>
      <name val="Times New Roman"/>
      <family val="1"/>
    </font>
    <font>
      <sz val="12"/>
      <name val="Verdana"/>
      <family val="2"/>
    </font>
    <font>
      <b/>
      <sz val="11"/>
      <name val="Verdana"/>
      <family val="2"/>
    </font>
    <font>
      <b/>
      <sz val="9"/>
      <color theme="1"/>
      <name val="Verdana"/>
      <family val="2"/>
    </font>
    <font>
      <sz val="9"/>
      <color theme="1"/>
      <name val="Verdana"/>
      <family val="2"/>
    </font>
    <font>
      <b/>
      <sz val="12"/>
      <color theme="1"/>
      <name val="Calibri"/>
      <family val="2"/>
      <scheme val="minor"/>
    </font>
    <font>
      <sz val="10"/>
      <color theme="1"/>
      <name val="Verdana"/>
      <family val="2"/>
    </font>
    <font>
      <sz val="8"/>
      <color theme="1"/>
      <name val="Verdana"/>
      <family val="2"/>
    </font>
    <font>
      <sz val="20"/>
      <color theme="1"/>
      <name val="Calibri"/>
      <family val="2"/>
      <scheme val="minor"/>
    </font>
    <font>
      <b/>
      <sz val="12"/>
      <color theme="1"/>
      <name val="Verdana"/>
      <family val="2"/>
    </font>
    <font>
      <sz val="12"/>
      <color theme="1"/>
      <name val="Verdana"/>
      <family val="2"/>
    </font>
    <font>
      <sz val="11"/>
      <color indexed="55"/>
      <name val="Calibri"/>
      <family val="2"/>
    </font>
    <font>
      <sz val="11"/>
      <color indexed="18"/>
      <name val="Calibri"/>
      <family val="2"/>
    </font>
    <font>
      <sz val="11"/>
      <color indexed="12"/>
      <name val="Calibri"/>
      <family val="2"/>
    </font>
    <font>
      <b/>
      <sz val="11"/>
      <color indexed="44"/>
      <name val="Calibri"/>
      <family val="2"/>
    </font>
    <font>
      <b/>
      <sz val="11"/>
      <color indexed="18"/>
      <name val="Calibri"/>
      <family val="2"/>
    </font>
    <font>
      <sz val="11"/>
      <color rgb="FF000000"/>
      <name val="Calibri"/>
      <family val="2"/>
    </font>
    <font>
      <i/>
      <sz val="11"/>
      <color indexed="15"/>
      <name val="Calibri"/>
      <family val="2"/>
    </font>
    <font>
      <sz val="11"/>
      <color indexed="9"/>
      <name val="Calibri"/>
      <family val="2"/>
    </font>
    <font>
      <b/>
      <sz val="15"/>
      <color indexed="54"/>
      <name val="Calibri"/>
      <family val="2"/>
    </font>
    <font>
      <b/>
      <sz val="13"/>
      <color indexed="54"/>
      <name val="Calibri"/>
      <family val="2"/>
    </font>
    <font>
      <b/>
      <sz val="11"/>
      <color indexed="54"/>
      <name val="Calibri"/>
      <family val="2"/>
    </font>
    <font>
      <sz val="11"/>
      <color indexed="54"/>
      <name val="Calibri"/>
      <family val="2"/>
    </font>
    <font>
      <sz val="11"/>
      <color indexed="44"/>
      <name val="Calibri"/>
      <family val="2"/>
    </font>
    <font>
      <sz val="10"/>
      <name val="Arial"/>
      <family val="2"/>
    </font>
    <font>
      <sz val="11"/>
      <color indexed="52"/>
      <name val="Calibri"/>
      <family val="2"/>
    </font>
    <font>
      <sz val="11"/>
      <color indexed="8"/>
      <name val="Calibri"/>
      <family val="2"/>
      <scheme val="minor"/>
    </font>
    <font>
      <sz val="11"/>
      <color rgb="FF000000"/>
      <name val="Calibri"/>
      <family val="2"/>
      <charset val="1"/>
    </font>
    <font>
      <sz val="11"/>
      <color indexed="55"/>
      <name val="Calibri"/>
      <family val="2"/>
      <charset val="1"/>
    </font>
    <font>
      <b/>
      <sz val="11"/>
      <color indexed="55"/>
      <name val="Calibri"/>
      <family val="2"/>
    </font>
    <font>
      <sz val="11"/>
      <color indexed="8"/>
      <name val="Calibri"/>
      <family val="2"/>
    </font>
    <font>
      <sz val="10"/>
      <color rgb="FF000000"/>
      <name val="Arial"/>
      <family val="2"/>
      <charset val="1"/>
    </font>
    <font>
      <b/>
      <sz val="18"/>
      <color indexed="54"/>
      <name val="Cambria"/>
      <family val="2"/>
    </font>
    <font>
      <sz val="11"/>
      <color indexed="45"/>
      <name val="Calibri"/>
      <family val="2"/>
    </font>
    <font>
      <b/>
      <sz val="12"/>
      <name val="Arial"/>
      <family val="2"/>
    </font>
    <font>
      <sz val="11"/>
      <color rgb="FF000000"/>
      <name val="Arial"/>
      <family val="2"/>
    </font>
    <font>
      <sz val="9"/>
      <name val="Arial"/>
      <family val="2"/>
    </font>
    <font>
      <b/>
      <sz val="10"/>
      <name val="Arial"/>
      <family val="2"/>
    </font>
    <font>
      <b/>
      <sz val="11"/>
      <name val="Arial"/>
      <family val="2"/>
    </font>
    <font>
      <sz val="11"/>
      <name val="Arial"/>
      <family val="2"/>
    </font>
    <font>
      <b/>
      <sz val="12"/>
      <color indexed="10"/>
      <name val="Arial"/>
      <family val="2"/>
    </font>
    <font>
      <sz val="10"/>
      <color indexed="10"/>
      <name val="Arial"/>
      <family val="2"/>
    </font>
    <font>
      <i/>
      <sz val="12"/>
      <name val="Calibri"/>
      <family val="2"/>
    </font>
    <font>
      <i/>
      <u/>
      <sz val="12"/>
      <name val="Calibri"/>
      <family val="2"/>
    </font>
    <font>
      <u/>
      <sz val="10"/>
      <name val="Arial"/>
      <family val="2"/>
    </font>
    <font>
      <sz val="10"/>
      <color indexed="8"/>
      <name val="MS Sans Serif"/>
      <family val="2"/>
    </font>
    <font>
      <sz val="10"/>
      <color rgb="FF000000"/>
      <name val="Arial1"/>
    </font>
    <font>
      <sz val="11"/>
      <color rgb="FFFFFFFF"/>
      <name val="Calibri"/>
      <family val="2"/>
    </font>
    <font>
      <sz val="11"/>
      <color rgb="FFFFCC99"/>
      <name val="Calibri"/>
      <family val="2"/>
    </font>
    <font>
      <sz val="10"/>
      <color rgb="FF000000"/>
      <name val="Arial"/>
      <family val="2"/>
    </font>
    <font>
      <b/>
      <sz val="10"/>
      <color rgb="FF000000"/>
      <name val="Arial"/>
      <family val="2"/>
    </font>
    <font>
      <sz val="10"/>
      <color rgb="FFFFFFFF"/>
      <name val="Arial"/>
      <family val="2"/>
    </font>
    <font>
      <sz val="11"/>
      <color indexed="17"/>
      <name val="Calibri"/>
      <family val="2"/>
    </font>
    <font>
      <sz val="11"/>
      <color rgb="FF008000"/>
      <name val="Calibri"/>
      <family val="2"/>
    </font>
    <font>
      <b/>
      <sz val="10"/>
      <color rgb="FF000080"/>
      <name val="Arial"/>
      <family val="2"/>
    </font>
    <font>
      <b/>
      <sz val="16"/>
      <color rgb="FF9999FF"/>
      <name val="Arial"/>
      <family val="2"/>
    </font>
    <font>
      <b/>
      <sz val="12"/>
      <color rgb="FF9999FF"/>
      <name val="Arial"/>
      <family val="2"/>
    </font>
    <font>
      <sz val="12"/>
      <color rgb="FF9999FF"/>
      <name val="Arial"/>
      <family val="2"/>
    </font>
    <font>
      <sz val="14"/>
      <color rgb="FF9999FF"/>
      <name val="Arial"/>
      <family val="2"/>
    </font>
    <font>
      <sz val="14"/>
      <name val="Helv"/>
    </font>
    <font>
      <b/>
      <sz val="11"/>
      <color indexed="52"/>
      <name val="Calibri"/>
      <family val="2"/>
    </font>
    <font>
      <b/>
      <sz val="11"/>
      <color rgb="FFFF0000"/>
      <name val="Calibri"/>
      <family val="2"/>
    </font>
    <font>
      <b/>
      <sz val="11"/>
      <color rgb="FFFFCC99"/>
      <name val="Calibri"/>
      <family val="2"/>
    </font>
    <font>
      <sz val="11"/>
      <color rgb="FFFF9900"/>
      <name val="Calibri"/>
      <family val="2"/>
    </font>
    <font>
      <b/>
      <sz val="11"/>
      <color indexed="9"/>
      <name val="Calibri"/>
      <family val="2"/>
    </font>
    <font>
      <b/>
      <sz val="11"/>
      <color rgb="FFFFFFFF"/>
      <name val="Calibri"/>
      <family val="2"/>
    </font>
    <font>
      <sz val="11"/>
      <color rgb="FFFF0000"/>
      <name val="Calibri"/>
      <family val="2"/>
    </font>
    <font>
      <sz val="11"/>
      <color rgb="FFFFFFFF"/>
      <name val="Arial"/>
      <family val="2"/>
    </font>
    <font>
      <sz val="1"/>
      <color indexed="8"/>
      <name val="Courier"/>
      <family val="3"/>
    </font>
    <font>
      <b/>
      <sz val="11"/>
      <color rgb="FF333399"/>
      <name val="Calibri"/>
      <family val="2"/>
    </font>
    <font>
      <sz val="11"/>
      <color indexed="62"/>
      <name val="Calibri"/>
      <family val="2"/>
    </font>
    <font>
      <sz val="11"/>
      <color rgb="FF333399"/>
      <name val="Calibri"/>
      <family val="2"/>
    </font>
    <font>
      <b/>
      <sz val="10"/>
      <color rgb="FFFFFFFF"/>
      <name val="Arial"/>
      <family val="2"/>
    </font>
    <font>
      <sz val="10"/>
      <color rgb="FF000000"/>
      <name val="Courier"/>
      <family val="3"/>
    </font>
    <font>
      <sz val="12"/>
      <color rgb="FF000000"/>
      <name val="Times New Roman"/>
      <family val="1"/>
    </font>
    <font>
      <u/>
      <sz val="6"/>
      <color indexed="36"/>
      <name val="MS Sans Serif"/>
      <family val="2"/>
    </font>
    <font>
      <i/>
      <sz val="10"/>
      <color rgb="FF808080"/>
      <name val="Arial"/>
      <family val="2"/>
    </font>
    <font>
      <sz val="8"/>
      <name val="Arial"/>
      <family val="2"/>
    </font>
    <font>
      <b/>
      <sz val="12"/>
      <color rgb="FF000000"/>
      <name val="Helv"/>
    </font>
    <font>
      <b/>
      <i/>
      <sz val="16"/>
      <color rgb="FF000000"/>
      <name val="Arial"/>
      <family val="2"/>
    </font>
    <font>
      <b/>
      <sz val="24"/>
      <color rgb="FF000000"/>
      <name val="Arial"/>
      <family val="2"/>
    </font>
    <font>
      <u/>
      <sz val="11"/>
      <color indexed="12"/>
      <name val="Arial"/>
      <family val="2"/>
    </font>
    <font>
      <u/>
      <sz val="10"/>
      <color indexed="12"/>
      <name val="Arial"/>
      <family val="2"/>
    </font>
    <font>
      <sz val="11"/>
      <color rgb="FF800080"/>
      <name val="Calibri"/>
      <family val="2"/>
    </font>
    <font>
      <sz val="11"/>
      <color indexed="20"/>
      <name val="Calibri"/>
      <family val="2"/>
    </font>
    <font>
      <sz val="10"/>
      <name val="Courier"/>
      <family val="3"/>
    </font>
    <font>
      <b/>
      <sz val="11"/>
      <color rgb="FF000000"/>
      <name val="Helv"/>
    </font>
    <font>
      <sz val="11"/>
      <color indexed="60"/>
      <name val="Calibri"/>
      <family val="2"/>
    </font>
    <font>
      <sz val="11"/>
      <color rgb="FF808000"/>
      <name val="Calibri"/>
      <family val="2"/>
    </font>
    <font>
      <b/>
      <i/>
      <sz val="16"/>
      <name val="Helv"/>
    </font>
    <font>
      <sz val="10"/>
      <color rgb="FF000000"/>
      <name val="Palatino"/>
      <family val="1"/>
    </font>
    <font>
      <sz val="10"/>
      <color rgb="FF000000"/>
      <name val="Ottawa"/>
    </font>
    <font>
      <sz val="10"/>
      <name val="Ottawa"/>
    </font>
    <font>
      <sz val="11"/>
      <color theme="1"/>
      <name val="Calibri"/>
      <family val="2"/>
    </font>
    <font>
      <sz val="10"/>
      <name val="Times New Roman"/>
      <family val="1"/>
    </font>
    <font>
      <sz val="10"/>
      <name val="MS Sans Serif"/>
      <family val="2"/>
    </font>
    <font>
      <b/>
      <sz val="14"/>
      <name val="Arial"/>
      <family val="2"/>
    </font>
    <font>
      <sz val="8"/>
      <color rgb="FF000000"/>
      <name val="Arial"/>
      <family val="2"/>
    </font>
    <font>
      <sz val="11"/>
      <color indexed="8"/>
      <name val="Arial"/>
      <family val="2"/>
    </font>
    <font>
      <b/>
      <i/>
      <u/>
      <sz val="11"/>
      <color rgb="FF000000"/>
      <name val="Arial"/>
      <family val="2"/>
    </font>
    <font>
      <b/>
      <sz val="8"/>
      <color rgb="FFFF0000"/>
      <name val="Arial"/>
      <family val="2"/>
    </font>
    <font>
      <b/>
      <sz val="11"/>
      <color indexed="63"/>
      <name val="Calibri"/>
      <family val="2"/>
    </font>
    <font>
      <b/>
      <sz val="11"/>
      <color rgb="FF333333"/>
      <name val="Calibri"/>
      <family val="2"/>
    </font>
    <font>
      <sz val="1"/>
      <color indexed="18"/>
      <name val="Courier"/>
      <family val="3"/>
    </font>
    <font>
      <sz val="11"/>
      <color theme="1"/>
      <name val="Arial"/>
      <family val="2"/>
    </font>
    <font>
      <sz val="10"/>
      <name val="Arial Rounded MT Bold"/>
      <family val="2"/>
    </font>
    <font>
      <sz val="11"/>
      <color indexed="10"/>
      <name val="Calibri"/>
      <family val="2"/>
    </font>
    <font>
      <i/>
      <sz val="11"/>
      <color indexed="23"/>
      <name val="Calibri"/>
      <family val="2"/>
    </font>
    <font>
      <i/>
      <sz val="11"/>
      <color rgb="FF808080"/>
      <name val="Calibri"/>
      <family val="2"/>
    </font>
    <font>
      <b/>
      <sz val="10"/>
      <name val="MS Sans Serif"/>
      <family val="2"/>
    </font>
    <font>
      <b/>
      <sz val="10"/>
      <color rgb="FF000000"/>
      <name val="MS Sans Serif"/>
      <family val="2"/>
    </font>
    <font>
      <b/>
      <sz val="15"/>
      <color indexed="56"/>
      <name val="Calibri"/>
      <family val="2"/>
    </font>
    <font>
      <b/>
      <sz val="15"/>
      <color rgb="FF333399"/>
      <name val="Calibri"/>
      <family val="2"/>
    </font>
    <font>
      <b/>
      <sz val="13"/>
      <color indexed="56"/>
      <name val="Calibri"/>
      <family val="2"/>
    </font>
    <font>
      <b/>
      <sz val="13"/>
      <color rgb="FF333399"/>
      <name val="Calibri"/>
      <family val="2"/>
    </font>
    <font>
      <b/>
      <sz val="11"/>
      <color indexed="56"/>
      <name val="Calibri"/>
      <family val="2"/>
    </font>
    <font>
      <b/>
      <sz val="18"/>
      <color indexed="56"/>
      <name val="Cambria"/>
      <family val="2"/>
    </font>
    <font>
      <b/>
      <sz val="18"/>
      <color rgb="FF333399"/>
      <name val="Cambria"/>
      <family val="1"/>
    </font>
    <font>
      <b/>
      <sz val="1"/>
      <color indexed="8"/>
      <name val="Courier"/>
      <family val="3"/>
    </font>
    <font>
      <b/>
      <sz val="11"/>
      <color indexed="8"/>
      <name val="Calibri"/>
      <family val="2"/>
    </font>
    <font>
      <sz val="1"/>
      <color rgb="FF800000"/>
      <name val="Courier"/>
      <family val="3"/>
    </font>
    <font>
      <sz val="10"/>
      <color rgb="FFCC0000"/>
      <name val="Arial"/>
      <family val="2"/>
    </font>
    <font>
      <sz val="12"/>
      <color indexed="8"/>
      <name val="Verdana"/>
      <family val="2"/>
    </font>
    <font>
      <b/>
      <sz val="12"/>
      <color indexed="8"/>
      <name val="Verdana"/>
      <family val="2"/>
    </font>
    <font>
      <b/>
      <sz val="12"/>
      <color theme="0"/>
      <name val="Verdana"/>
      <family val="2"/>
    </font>
    <font>
      <b/>
      <sz val="8"/>
      <name val="Verdana"/>
      <family val="2"/>
    </font>
    <font>
      <b/>
      <sz val="9"/>
      <name val="Verdana "/>
    </font>
    <font>
      <b/>
      <sz val="9"/>
      <name val="Verdana"/>
      <family val="2"/>
    </font>
    <font>
      <sz val="9"/>
      <name val="Verdana "/>
    </font>
    <font>
      <sz val="9"/>
      <name val="Verdana"/>
      <family val="2"/>
    </font>
    <font>
      <sz val="9"/>
      <color rgb="FF000000"/>
      <name val="Verdana"/>
      <family val="2"/>
    </font>
    <font>
      <sz val="9"/>
      <color rgb="FF000000"/>
      <name val="Calibri"/>
      <family val="2"/>
      <scheme val="minor"/>
    </font>
    <font>
      <sz val="10"/>
      <color rgb="FF000000"/>
      <name val="Times New Roman"/>
      <charset val="204"/>
    </font>
    <font>
      <b/>
      <sz val="9"/>
      <color rgb="FF000000"/>
      <name val="Calibri"/>
      <family val="2"/>
      <scheme val="minor"/>
    </font>
    <font>
      <b/>
      <sz val="9"/>
      <color rgb="FF000000"/>
      <name val="Verdana"/>
      <family val="2"/>
    </font>
    <font>
      <b/>
      <sz val="11"/>
      <color theme="0"/>
      <name val="Verdana"/>
      <family val="2"/>
    </font>
    <font>
      <b/>
      <sz val="11"/>
      <color indexed="8"/>
      <name val="Calibri"/>
      <family val="2"/>
      <scheme val="minor"/>
    </font>
    <font>
      <b/>
      <sz val="10"/>
      <color rgb="FF000000"/>
      <name val="Times New Roman"/>
      <family val="1"/>
    </font>
    <font>
      <b/>
      <sz val="30"/>
      <color rgb="FF000000"/>
      <name val="Calibri"/>
      <family val="2"/>
      <scheme val="minor"/>
    </font>
    <font>
      <b/>
      <sz val="12"/>
      <name val="Calibri"/>
      <family val="2"/>
      <scheme val="minor"/>
    </font>
    <font>
      <b/>
      <sz val="12"/>
      <color rgb="FF000000"/>
      <name val="Calibri"/>
      <family val="2"/>
      <scheme val="minor"/>
    </font>
  </fonts>
  <fills count="84">
    <fill>
      <patternFill patternType="none"/>
    </fill>
    <fill>
      <patternFill patternType="gray125"/>
    </fill>
    <fill>
      <patternFill patternType="solid">
        <fgColor theme="3" tint="0.39997558519241921"/>
        <bgColor indexed="64"/>
      </patternFill>
    </fill>
    <fill>
      <patternFill patternType="solid">
        <fgColor theme="4" tint="0.59999389629810485"/>
        <bgColor indexed="64"/>
      </patternFill>
    </fill>
    <fill>
      <patternFill patternType="solid">
        <fgColor theme="4"/>
        <bgColor indexed="64"/>
      </patternFill>
    </fill>
    <fill>
      <patternFill patternType="solid">
        <fgColor theme="0"/>
        <bgColor indexed="64"/>
      </patternFill>
    </fill>
    <fill>
      <patternFill patternType="solid">
        <fgColor rgb="FFFFEB9C"/>
      </patternFill>
    </fill>
    <fill>
      <patternFill patternType="solid">
        <fgColor rgb="FFFFFFCC"/>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3" tint="0.79998168889431442"/>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indexed="36"/>
      </patternFill>
    </fill>
    <fill>
      <patternFill patternType="solid">
        <fgColor indexed="39"/>
      </patternFill>
    </fill>
    <fill>
      <patternFill patternType="solid">
        <fgColor indexed="35"/>
      </patternFill>
    </fill>
    <fill>
      <patternFill patternType="solid">
        <fgColor indexed="23"/>
      </patternFill>
    </fill>
    <fill>
      <patternFill patternType="solid">
        <fgColor indexed="21"/>
      </patternFill>
    </fill>
    <fill>
      <patternFill patternType="solid">
        <fgColor indexed="41"/>
      </patternFill>
    </fill>
    <fill>
      <patternFill patternType="solid">
        <fgColor indexed="45"/>
      </patternFill>
    </fill>
    <fill>
      <patternFill patternType="solid">
        <fgColor indexed="49"/>
      </patternFill>
    </fill>
    <fill>
      <patternFill patternType="solid">
        <fgColor indexed="46"/>
      </patternFill>
    </fill>
    <fill>
      <patternFill patternType="solid">
        <fgColor indexed="37"/>
      </patternFill>
    </fill>
    <fill>
      <patternFill patternType="solid">
        <fgColor indexed="18"/>
      </patternFill>
    </fill>
    <fill>
      <patternFill patternType="solid">
        <fgColor indexed="47"/>
      </patternFill>
    </fill>
    <fill>
      <patternFill patternType="solid">
        <fgColor theme="8" tint="0.39997558519241921"/>
        <bgColor indexed="42"/>
      </patternFill>
    </fill>
    <fill>
      <patternFill patternType="solid">
        <fgColor theme="8" tint="0.59999389629810485"/>
        <bgColor indexed="26"/>
      </patternFill>
    </fill>
    <fill>
      <patternFill patternType="solid">
        <fgColor indexed="31"/>
        <bgColor indexed="41"/>
      </patternFill>
    </fill>
    <fill>
      <patternFill patternType="solid">
        <fgColor rgb="FF99CCFF"/>
        <bgColor rgb="FF99CCFF"/>
      </patternFill>
    </fill>
    <fill>
      <patternFill patternType="solid">
        <fgColor indexed="45"/>
        <bgColor indexed="29"/>
      </patternFill>
    </fill>
    <fill>
      <patternFill patternType="solid">
        <fgColor rgb="FFFF8080"/>
        <bgColor rgb="FFFF8080"/>
      </patternFill>
    </fill>
    <fill>
      <patternFill patternType="solid">
        <fgColor indexed="42"/>
        <bgColor indexed="27"/>
      </patternFill>
    </fill>
    <fill>
      <patternFill patternType="solid">
        <fgColor rgb="FFFFFFCC"/>
        <bgColor rgb="FFFFFFCC"/>
      </patternFill>
    </fill>
    <fill>
      <patternFill patternType="solid">
        <fgColor indexed="46"/>
        <bgColor indexed="24"/>
      </patternFill>
    </fill>
    <fill>
      <patternFill patternType="solid">
        <fgColor rgb="FFFFCC99"/>
        <bgColor rgb="FFFFCC99"/>
      </patternFill>
    </fill>
    <fill>
      <patternFill patternType="solid">
        <fgColor indexed="27"/>
        <bgColor indexed="42"/>
      </patternFill>
    </fill>
    <fill>
      <patternFill patternType="solid">
        <fgColor rgb="FFCCFFFF"/>
        <bgColor rgb="FFCCFFFF"/>
      </patternFill>
    </fill>
    <fill>
      <patternFill patternType="solid">
        <fgColor indexed="47"/>
        <bgColor indexed="41"/>
      </patternFill>
    </fill>
    <fill>
      <patternFill patternType="solid">
        <fgColor rgb="FFFFFFFF"/>
        <bgColor rgb="FFFFFFFF"/>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rgb="FFFFFF99"/>
        <bgColor rgb="FFFFFF99"/>
      </patternFill>
    </fill>
    <fill>
      <patternFill patternType="solid">
        <fgColor rgb="FFFF99CC"/>
        <bgColor rgb="FFFF99CC"/>
      </patternFill>
    </fill>
    <fill>
      <patternFill patternType="solid">
        <fgColor indexed="51"/>
        <bgColor indexed="13"/>
      </patternFill>
    </fill>
    <fill>
      <patternFill patternType="solid">
        <fgColor rgb="FFC0C0C0"/>
        <bgColor rgb="FFC0C0C0"/>
      </patternFill>
    </fill>
    <fill>
      <patternFill patternType="solid">
        <fgColor rgb="FFFF6600"/>
        <bgColor rgb="FFFF6600"/>
      </patternFill>
    </fill>
    <fill>
      <patternFill patternType="solid">
        <fgColor rgb="FFFFCC00"/>
        <bgColor rgb="FFFFCC00"/>
      </patternFill>
    </fill>
    <fill>
      <patternFill patternType="solid">
        <fgColor rgb="FF33CCCC"/>
        <bgColor rgb="FF33CCCC"/>
      </patternFill>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rgb="FFCCFFCC"/>
        <bgColor rgb="FFCCFFCC"/>
      </patternFill>
    </fill>
    <fill>
      <patternFill patternType="solid">
        <fgColor rgb="FF969696"/>
        <bgColor rgb="FF969696"/>
      </patternFill>
    </fill>
    <fill>
      <patternFill patternType="solid">
        <fgColor indexed="22"/>
        <bgColor indexed="41"/>
      </patternFill>
    </fill>
    <fill>
      <patternFill patternType="solid">
        <fgColor indexed="55"/>
        <bgColor indexed="23"/>
      </patternFill>
    </fill>
    <fill>
      <patternFill patternType="solid">
        <fgColor indexed="52"/>
        <bgColor indexed="64"/>
      </patternFill>
    </fill>
    <fill>
      <patternFill patternType="solid">
        <fgColor indexed="62"/>
        <bgColor indexed="56"/>
      </patternFill>
    </fill>
    <fill>
      <patternFill patternType="solid">
        <fgColor rgb="FF003366"/>
        <bgColor rgb="FF003366"/>
      </patternFill>
    </fill>
    <fill>
      <patternFill patternType="solid">
        <fgColor indexed="10"/>
        <bgColor indexed="60"/>
      </patternFill>
    </fill>
    <fill>
      <patternFill patternType="solid">
        <fgColor indexed="57"/>
        <bgColor indexed="21"/>
      </patternFill>
    </fill>
    <fill>
      <patternFill patternType="solid">
        <fgColor indexed="20"/>
        <bgColor indexed="36"/>
      </patternFill>
    </fill>
    <fill>
      <patternFill patternType="solid">
        <fgColor rgb="FF666699"/>
        <bgColor rgb="FF666699"/>
      </patternFill>
    </fill>
    <fill>
      <patternFill patternType="solid">
        <fgColor indexed="49"/>
        <bgColor indexed="40"/>
      </patternFill>
    </fill>
    <fill>
      <patternFill patternType="solid">
        <fgColor indexed="53"/>
        <bgColor indexed="52"/>
      </patternFill>
    </fill>
    <fill>
      <patternFill patternType="solid">
        <fgColor rgb="FFFF0000"/>
        <bgColor rgb="FFFF0000"/>
      </patternFill>
    </fill>
    <fill>
      <patternFill patternType="solid">
        <fgColor rgb="FF339966"/>
        <bgColor rgb="FF339966"/>
      </patternFill>
    </fill>
    <fill>
      <patternFill patternType="solid">
        <fgColor rgb="FFCC0000"/>
        <bgColor rgb="FFCC0000"/>
      </patternFill>
    </fill>
    <fill>
      <patternFill patternType="solid">
        <fgColor rgb="FF3366FF"/>
        <bgColor rgb="FF3366FF"/>
      </patternFill>
    </fill>
    <fill>
      <patternFill patternType="solid">
        <fgColor indexed="22"/>
        <bgColor indexed="64"/>
      </patternFill>
    </fill>
    <fill>
      <patternFill patternType="solid">
        <fgColor rgb="FFCC99FF"/>
        <bgColor rgb="FFCC99FF"/>
      </patternFill>
    </fill>
    <fill>
      <patternFill patternType="solid">
        <fgColor indexed="26"/>
        <bgColor indexed="64"/>
      </patternFill>
    </fill>
    <fill>
      <patternFill patternType="solid">
        <fgColor indexed="43"/>
        <bgColor indexed="26"/>
      </patternFill>
    </fill>
    <fill>
      <patternFill patternType="solid">
        <fgColor indexed="26"/>
        <bgColor indexed="9"/>
      </patternFill>
    </fill>
    <fill>
      <patternFill patternType="solid">
        <fgColor theme="4" tint="0.79998168889431442"/>
        <bgColor indexed="64"/>
      </patternFill>
    </fill>
    <fill>
      <patternFill patternType="solid">
        <fgColor rgb="FF002060"/>
        <bgColor indexed="64"/>
      </patternFill>
    </fill>
    <fill>
      <patternFill patternType="solid">
        <fgColor rgb="FFFFFF00"/>
        <bgColor indexed="64"/>
      </patternFill>
    </fill>
    <fill>
      <patternFill patternType="solid">
        <fgColor rgb="FFFFC000"/>
        <bgColor indexed="64"/>
      </patternFill>
    </fill>
    <fill>
      <patternFill patternType="solid">
        <fgColor rgb="FF92D050"/>
        <bgColor indexed="64"/>
      </patternFill>
    </fill>
  </fills>
  <borders count="93">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15"/>
      </left>
      <right style="thin">
        <color indexed="15"/>
      </right>
      <top style="thin">
        <color indexed="15"/>
      </top>
      <bottom style="thin">
        <color indexed="15"/>
      </bottom>
      <diagonal/>
    </border>
    <border>
      <left style="double">
        <color indexed="55"/>
      </left>
      <right style="double">
        <color indexed="55"/>
      </right>
      <top style="double">
        <color indexed="55"/>
      </top>
      <bottom style="double">
        <color indexed="55"/>
      </bottom>
      <diagonal/>
    </border>
    <border>
      <left/>
      <right/>
      <top/>
      <bottom style="thick">
        <color indexed="41"/>
      </bottom>
      <diagonal/>
    </border>
    <border>
      <left/>
      <right/>
      <top/>
      <bottom style="thick">
        <color indexed="36"/>
      </bottom>
      <diagonal/>
    </border>
    <border>
      <left/>
      <right/>
      <top/>
      <bottom style="medium">
        <color indexed="36"/>
      </bottom>
      <diagonal/>
    </border>
    <border>
      <left/>
      <right/>
      <top/>
      <bottom style="double">
        <color indexed="44"/>
      </bottom>
      <diagonal/>
    </border>
    <border>
      <left style="thin">
        <color indexed="14"/>
      </left>
      <right style="thin">
        <color indexed="14"/>
      </right>
      <top style="thin">
        <color indexed="14"/>
      </top>
      <bottom style="thin">
        <color indexed="14"/>
      </bottom>
      <diagonal/>
    </border>
    <border>
      <left style="thin">
        <color indexed="55"/>
      </left>
      <right style="thin">
        <color indexed="55"/>
      </right>
      <top style="thin">
        <color indexed="55"/>
      </top>
      <bottom style="thin">
        <color indexed="55"/>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bottom style="thin">
        <color indexed="64"/>
      </bottom>
      <diagonal/>
    </border>
    <border>
      <left/>
      <right/>
      <top/>
      <bottom style="thin">
        <color indexed="64"/>
      </bottom>
      <diagonal/>
    </border>
    <border>
      <left/>
      <right style="thin">
        <color indexed="8"/>
      </right>
      <top/>
      <bottom style="thin">
        <color indexed="64"/>
      </bottom>
      <diagonal/>
    </border>
    <border>
      <left style="thin">
        <color indexed="8"/>
      </left>
      <right style="thin">
        <color indexed="8"/>
      </right>
      <top/>
      <bottom style="thin">
        <color indexed="8"/>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rgb="FFFF0000"/>
      </bottom>
      <diagonal/>
    </border>
    <border>
      <left/>
      <right/>
      <top/>
      <bottom style="medium">
        <color rgb="FF000000"/>
      </bottom>
      <diagonal/>
    </border>
    <border>
      <left style="thin">
        <color indexed="22"/>
      </left>
      <right style="thin">
        <color indexed="22"/>
      </right>
      <top style="thin">
        <color indexed="22"/>
      </top>
      <bottom style="thin">
        <color indexed="22"/>
      </bottom>
      <diagonal/>
    </border>
    <border>
      <left style="thin">
        <color rgb="FFC0C0C0"/>
      </left>
      <right style="thin">
        <color rgb="FFC0C0C0"/>
      </right>
      <top style="thin">
        <color rgb="FFC0C0C0"/>
      </top>
      <bottom style="thin">
        <color rgb="FFC0C0C0"/>
      </bottom>
      <diagonal/>
    </border>
    <border>
      <left style="thin">
        <color indexed="63"/>
      </left>
      <right style="thin">
        <color indexed="63"/>
      </right>
      <top style="thin">
        <color indexed="63"/>
      </top>
      <bottom style="thin">
        <color indexed="63"/>
      </bottom>
      <diagonal/>
    </border>
    <border>
      <left style="thin">
        <color rgb="FF333333"/>
      </left>
      <right style="thin">
        <color rgb="FF333333"/>
      </right>
      <top style="thin">
        <color rgb="FF333333"/>
      </top>
      <bottom style="thin">
        <color rgb="FF333333"/>
      </bottom>
      <diagonal/>
    </border>
    <border>
      <left/>
      <right/>
      <top/>
      <bottom style="thick">
        <color indexed="62"/>
      </bottom>
      <diagonal/>
    </border>
    <border>
      <left/>
      <right/>
      <top/>
      <bottom style="thick">
        <color rgb="FF003366"/>
      </bottom>
      <diagonal/>
    </border>
    <border>
      <left/>
      <right/>
      <top/>
      <bottom style="thick">
        <color indexed="22"/>
      </bottom>
      <diagonal/>
    </border>
    <border>
      <left/>
      <right/>
      <top/>
      <bottom style="thick">
        <color rgb="FFCCFFFF"/>
      </bottom>
      <diagonal/>
    </border>
    <border>
      <left/>
      <right/>
      <top/>
      <bottom style="medium">
        <color indexed="30"/>
      </bottom>
      <diagonal/>
    </border>
    <border>
      <left/>
      <right/>
      <top/>
      <bottom style="medium">
        <color rgb="FFCCFFFF"/>
      </bottom>
      <diagonal/>
    </border>
    <border>
      <left/>
      <right/>
      <top style="thin">
        <color indexed="62"/>
      </top>
      <bottom style="double">
        <color indexed="62"/>
      </bottom>
      <diagonal/>
    </border>
    <border>
      <left/>
      <right/>
      <top style="thin">
        <color rgb="FF000000"/>
      </top>
      <bottom style="double">
        <color rgb="FF000000"/>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style="thin">
        <color indexed="64"/>
      </bottom>
      <diagonal/>
    </border>
    <border>
      <left/>
      <right/>
      <top/>
      <bottom style="thin">
        <color rgb="FF000000"/>
      </bottom>
      <diagonal/>
    </border>
    <border>
      <left style="medium">
        <color indexed="64"/>
      </left>
      <right/>
      <top/>
      <bottom style="thin">
        <color rgb="FF000000"/>
      </bottom>
      <diagonal/>
    </border>
    <border>
      <left/>
      <right style="medium">
        <color indexed="64"/>
      </right>
      <top/>
      <bottom style="thin">
        <color rgb="FF000000"/>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style="thin">
        <color rgb="FF000000"/>
      </top>
      <bottom/>
      <diagonal/>
    </border>
  </borders>
  <cellStyleXfs count="17856">
    <xf numFmtId="0" fontId="0" fillId="0" borderId="0"/>
    <xf numFmtId="43" fontId="2" fillId="0" borderId="0" applyFont="0" applyFill="0" applyBorder="0" applyAlignment="0" applyProtection="0"/>
    <xf numFmtId="44" fontId="2" fillId="0" borderId="0" applyFont="0" applyFill="0" applyBorder="0" applyAlignment="0" applyProtection="0"/>
    <xf numFmtId="0" fontId="6" fillId="0" borderId="0"/>
    <xf numFmtId="43" fontId="8" fillId="0" borderId="0" applyFont="0" applyFill="0" applyBorder="0" applyAlignment="0" applyProtection="0"/>
    <xf numFmtId="0" fontId="15" fillId="0" borderId="0"/>
    <xf numFmtId="0" fontId="18" fillId="0" borderId="0"/>
    <xf numFmtId="44" fontId="15" fillId="0" borderId="0" applyFont="0" applyFill="0" applyBorder="0" applyAlignment="0" applyProtection="0"/>
    <xf numFmtId="9" fontId="15" fillId="0" borderId="0" applyFont="0" applyFill="0" applyBorder="0" applyAlignment="0" applyProtection="0"/>
    <xf numFmtId="0" fontId="32" fillId="18" borderId="0" applyNumberFormat="0" applyBorder="0" applyAlignment="0" applyProtection="0"/>
    <xf numFmtId="0" fontId="32" fillId="19" borderId="0" applyNumberFormat="0" applyBorder="0" applyAlignment="0" applyProtection="0"/>
    <xf numFmtId="0" fontId="32" fillId="20" borderId="0" applyNumberFormat="0" applyBorder="0" applyAlignment="0" applyProtection="0"/>
    <xf numFmtId="0" fontId="1" fillId="10" borderId="0" applyNumberFormat="0" applyBorder="0" applyAlignment="0" applyProtection="0"/>
    <xf numFmtId="0" fontId="32" fillId="21"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32" fillId="18" borderId="0" applyNumberFormat="0" applyBorder="0" applyAlignment="0" applyProtection="0"/>
    <xf numFmtId="0" fontId="32" fillId="22" borderId="0" applyNumberFormat="0" applyBorder="0" applyAlignment="0" applyProtection="0"/>
    <xf numFmtId="0" fontId="32" fillId="20" borderId="0" applyNumberFormat="0" applyBorder="0" applyAlignment="0" applyProtection="0"/>
    <xf numFmtId="0" fontId="32" fillId="21"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33" fillId="18" borderId="0" applyNumberFormat="0" applyBorder="0" applyAlignment="0" applyProtection="0"/>
    <xf numFmtId="0" fontId="33" fillId="22" borderId="0" applyNumberFormat="0" applyBorder="0" applyAlignment="0" applyProtection="0"/>
    <xf numFmtId="0" fontId="33" fillId="20" borderId="0" applyNumberFormat="0" applyBorder="0" applyAlignment="0" applyProtection="0"/>
    <xf numFmtId="0" fontId="33" fillId="21"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33" fillId="23"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6" borderId="0" applyNumberFormat="0" applyBorder="0" applyAlignment="0" applyProtection="0"/>
    <xf numFmtId="0" fontId="33" fillId="23" borderId="0" applyNumberFormat="0" applyBorder="0" applyAlignment="0" applyProtection="0"/>
    <xf numFmtId="0" fontId="33" fillId="24" borderId="0" applyNumberFormat="0" applyBorder="0" applyAlignment="0" applyProtection="0"/>
    <xf numFmtId="0" fontId="34" fillId="27" borderId="0" applyNumberFormat="0" applyBorder="0" applyAlignment="0" applyProtection="0"/>
    <xf numFmtId="0" fontId="35" fillId="28" borderId="33" applyNumberFormat="0" applyAlignment="0" applyProtection="0"/>
    <xf numFmtId="0" fontId="36" fillId="29" borderId="34" applyNumberFormat="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37" fillId="0" borderId="0" applyNumberFormat="0" applyBorder="0" applyProtection="0"/>
    <xf numFmtId="0" fontId="38" fillId="0" borderId="0" applyNumberFormat="0" applyFill="0" applyBorder="0" applyAlignment="0" applyProtection="0"/>
    <xf numFmtId="0" fontId="39" fillId="18" borderId="0" applyNumberFormat="0" applyBorder="0" applyAlignment="0" applyProtection="0"/>
    <xf numFmtId="0" fontId="40" fillId="0" borderId="35" applyNumberFormat="0" applyFill="0" applyAlignment="0" applyProtection="0"/>
    <xf numFmtId="0" fontId="41" fillId="0" borderId="36" applyNumberFormat="0" applyFill="0" applyAlignment="0" applyProtection="0"/>
    <xf numFmtId="0" fontId="42" fillId="0" borderId="37" applyNumberFormat="0" applyFill="0" applyAlignment="0" applyProtection="0"/>
    <xf numFmtId="0" fontId="42" fillId="0" borderId="0" applyNumberFormat="0" applyFill="0" applyBorder="0" applyAlignment="0" applyProtection="0"/>
    <xf numFmtId="0" fontId="43" fillId="19" borderId="33" applyNumberFormat="0" applyAlignment="0" applyProtection="0"/>
    <xf numFmtId="0" fontId="44" fillId="0" borderId="38" applyNumberFormat="0" applyFill="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1"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1"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1"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6" fillId="20" borderId="0" applyNumberFormat="0" applyBorder="0" applyAlignment="0" applyProtection="0"/>
    <xf numFmtId="0" fontId="12" fillId="6" borderId="0" applyNumberFormat="0" applyBorder="0" applyAlignment="0" applyProtection="0"/>
    <xf numFmtId="0" fontId="45" fillId="0" borderId="0"/>
    <xf numFmtId="0" fontId="45" fillId="0" borderId="0"/>
    <xf numFmtId="0" fontId="15" fillId="0" borderId="0"/>
    <xf numFmtId="0" fontId="15" fillId="0" borderId="0"/>
    <xf numFmtId="0" fontId="15" fillId="0" borderId="0"/>
    <xf numFmtId="0" fontId="15" fillId="0" borderId="0"/>
    <xf numFmtId="0" fontId="15" fillId="0" borderId="0"/>
    <xf numFmtId="0" fontId="45" fillId="0" borderId="0"/>
    <xf numFmtId="0" fontId="45" fillId="0" borderId="0"/>
    <xf numFmtId="0" fontId="45" fillId="0" borderId="0"/>
    <xf numFmtId="0" fontId="47" fillId="0" borderId="0"/>
    <xf numFmtId="0" fontId="1" fillId="0" borderId="0"/>
    <xf numFmtId="0" fontId="1" fillId="0" borderId="0"/>
    <xf numFmtId="0" fontId="18" fillId="0" borderId="0"/>
    <xf numFmtId="0" fontId="18" fillId="0" borderId="0"/>
    <xf numFmtId="0" fontId="18" fillId="0" borderId="0"/>
    <xf numFmtId="0" fontId="45" fillId="0" borderId="0"/>
    <xf numFmtId="0" fontId="48" fillId="0" borderId="0"/>
    <xf numFmtId="0" fontId="48" fillId="0" borderId="0"/>
    <xf numFmtId="0" fontId="1" fillId="0" borderId="0"/>
    <xf numFmtId="0" fontId="45" fillId="0" borderId="0"/>
    <xf numFmtId="0" fontId="18" fillId="0" borderId="0">
      <alignment vertical="top"/>
    </xf>
    <xf numFmtId="0" fontId="18" fillId="0" borderId="0">
      <alignment vertical="top"/>
    </xf>
    <xf numFmtId="0" fontId="18" fillId="0" borderId="0"/>
    <xf numFmtId="0" fontId="18" fillId="0" borderId="0">
      <alignment vertical="top"/>
    </xf>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45" fillId="0" borderId="0"/>
    <xf numFmtId="0" fontId="18" fillId="0" borderId="0"/>
    <xf numFmtId="0" fontId="2" fillId="0" borderId="0"/>
    <xf numFmtId="0" fontId="2" fillId="0" borderId="0"/>
    <xf numFmtId="0" fontId="2" fillId="0" borderId="0"/>
    <xf numFmtId="0" fontId="18" fillId="0" borderId="0"/>
    <xf numFmtId="0" fontId="2" fillId="0" borderId="0"/>
    <xf numFmtId="0" fontId="18" fillId="0" borderId="0"/>
    <xf numFmtId="0" fontId="15" fillId="0" borderId="0"/>
    <xf numFmtId="0" fontId="15" fillId="0" borderId="0"/>
    <xf numFmtId="0" fontId="1" fillId="0" borderId="0"/>
    <xf numFmtId="0" fontId="1" fillId="0" borderId="0"/>
    <xf numFmtId="0" fontId="45" fillId="0" borderId="0"/>
    <xf numFmtId="0" fontId="1" fillId="7" borderId="23" applyNumberFormat="0" applyFont="0" applyAlignment="0" applyProtection="0"/>
    <xf numFmtId="0" fontId="49" fillId="20" borderId="39" applyNumberFormat="0" applyFont="0" applyAlignment="0" applyProtection="0"/>
    <xf numFmtId="0" fontId="50" fillId="28" borderId="40" applyNumberFormat="0" applyAlignment="0" applyProtection="0"/>
    <xf numFmtId="9" fontId="1"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45"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45"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0" fontId="52" fillId="0" borderId="0"/>
    <xf numFmtId="0" fontId="53" fillId="0" borderId="0" applyNumberForma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4" fillId="0" borderId="0" applyNumberFormat="0" applyFill="0" applyBorder="0" applyAlignment="0" applyProtection="0"/>
    <xf numFmtId="0" fontId="45" fillId="0" borderId="0"/>
    <xf numFmtId="0" fontId="56" fillId="0" borderId="0"/>
    <xf numFmtId="0" fontId="57" fillId="0" borderId="0"/>
    <xf numFmtId="172" fontId="45" fillId="0" borderId="0" applyFill="0" applyBorder="0" applyAlignment="0" applyProtection="0"/>
    <xf numFmtId="0" fontId="66" fillId="0" borderId="0"/>
    <xf numFmtId="0" fontId="67" fillId="0" borderId="0" applyNumberFormat="0" applyBorder="0" applyProtection="0"/>
    <xf numFmtId="0" fontId="51" fillId="32" borderId="0" applyNumberFormat="0" applyBorder="0" applyAlignment="0" applyProtection="0"/>
    <xf numFmtId="0" fontId="51" fillId="32" borderId="0" applyNumberFormat="0" applyBorder="0" applyAlignment="0" applyProtection="0"/>
    <xf numFmtId="0" fontId="37" fillId="33" borderId="0" applyNumberFormat="0" applyBorder="0" applyAlignment="0" applyProtection="0"/>
    <xf numFmtId="0" fontId="37" fillId="33" borderId="0" applyNumberFormat="0" applyBorder="0" applyAlignment="0" applyProtection="0"/>
    <xf numFmtId="0" fontId="51" fillId="34" borderId="0" applyNumberFormat="0" applyBorder="0" applyAlignment="0" applyProtection="0"/>
    <xf numFmtId="0" fontId="51" fillId="34" borderId="0" applyNumberFormat="0" applyBorder="0" applyAlignment="0" applyProtection="0"/>
    <xf numFmtId="0" fontId="37" fillId="35" borderId="0" applyNumberFormat="0" applyBorder="0" applyAlignment="0" applyProtection="0"/>
    <xf numFmtId="0" fontId="37" fillId="35" borderId="0" applyNumberFormat="0" applyBorder="0" applyAlignment="0" applyProtection="0"/>
    <xf numFmtId="0" fontId="51" fillId="36" borderId="0" applyNumberFormat="0" applyBorder="0" applyAlignment="0" applyProtection="0"/>
    <xf numFmtId="0" fontId="51" fillId="36"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37" fillId="39" borderId="0" applyNumberFormat="0" applyBorder="0" applyAlignment="0" applyProtection="0"/>
    <xf numFmtId="0" fontId="37" fillId="39" borderId="0" applyNumberFormat="0" applyBorder="0" applyAlignment="0" applyProtection="0"/>
    <xf numFmtId="0" fontId="51" fillId="40" borderId="0" applyNumberFormat="0" applyBorder="0" applyAlignment="0" applyProtection="0"/>
    <xf numFmtId="0" fontId="51" fillId="40" borderId="0" applyNumberFormat="0" applyBorder="0" applyAlignment="0" applyProtection="0"/>
    <xf numFmtId="0" fontId="37" fillId="41" borderId="0" applyNumberFormat="0" applyBorder="0" applyAlignment="0" applyProtection="0"/>
    <xf numFmtId="0" fontId="37" fillId="41" borderId="0" applyNumberFormat="0" applyBorder="0" applyAlignment="0" applyProtection="0"/>
    <xf numFmtId="0" fontId="51" fillId="42" borderId="0" applyNumberFormat="0" applyBorder="0" applyAlignment="0" applyProtection="0"/>
    <xf numFmtId="0" fontId="51" fillId="42"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43" borderId="0" applyNumberFormat="0" applyBorder="0" applyAlignment="0" applyProtection="0"/>
    <xf numFmtId="0" fontId="37" fillId="39" borderId="0" applyNumberFormat="0" applyBorder="0" applyAlignment="0" applyProtection="0"/>
    <xf numFmtId="0" fontId="37" fillId="37" borderId="0" applyNumberFormat="0" applyBorder="0" applyAlignment="0" applyProtection="0"/>
    <xf numFmtId="0" fontId="37" fillId="43" borderId="0" applyNumberFormat="0" applyBorder="0" applyAlignment="0" applyProtection="0"/>
    <xf numFmtId="0" fontId="37" fillId="41" borderId="0" applyNumberFormat="0" applyBorder="0" applyAlignment="0" applyProtection="0"/>
    <xf numFmtId="0" fontId="37" fillId="39" borderId="0" applyNumberFormat="0" applyBorder="0" applyAlignment="0" applyProtection="0"/>
    <xf numFmtId="0" fontId="51" fillId="44" borderId="0" applyNumberFormat="0" applyBorder="0" applyAlignment="0" applyProtection="0"/>
    <xf numFmtId="0" fontId="51" fillId="44" borderId="0" applyNumberFormat="0" applyBorder="0" applyAlignment="0" applyProtection="0"/>
    <xf numFmtId="0" fontId="37" fillId="41" borderId="0" applyNumberFormat="0" applyBorder="0" applyAlignment="0" applyProtection="0"/>
    <xf numFmtId="0" fontId="37" fillId="41" borderId="0" applyNumberFormat="0" applyBorder="0" applyAlignment="0" applyProtection="0"/>
    <xf numFmtId="0" fontId="51" fillId="45" borderId="0" applyNumberFormat="0" applyBorder="0" applyAlignment="0" applyProtection="0"/>
    <xf numFmtId="0" fontId="51" fillId="45" borderId="0" applyNumberFormat="0" applyBorder="0" applyAlignment="0" applyProtection="0"/>
    <xf numFmtId="0" fontId="37" fillId="35" borderId="0" applyNumberFormat="0" applyBorder="0" applyAlignment="0" applyProtection="0"/>
    <xf numFmtId="0" fontId="37" fillId="35" borderId="0" applyNumberFormat="0" applyBorder="0" applyAlignment="0" applyProtection="0"/>
    <xf numFmtId="0" fontId="51" fillId="46" borderId="0" applyNumberFormat="0" applyBorder="0" applyAlignment="0" applyProtection="0"/>
    <xf numFmtId="0" fontId="51" fillId="46" borderId="0" applyNumberFormat="0" applyBorder="0" applyAlignment="0" applyProtection="0"/>
    <xf numFmtId="0" fontId="37" fillId="47" borderId="0" applyNumberFormat="0" applyBorder="0" applyAlignment="0" applyProtection="0"/>
    <xf numFmtId="0" fontId="37" fillId="47"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51" fillId="44" borderId="0" applyNumberFormat="0" applyBorder="0" applyAlignment="0" applyProtection="0"/>
    <xf numFmtId="0" fontId="51" fillId="44" borderId="0" applyNumberFormat="0" applyBorder="0" applyAlignment="0" applyProtection="0"/>
    <xf numFmtId="0" fontId="37" fillId="41" borderId="0" applyNumberFormat="0" applyBorder="0" applyAlignment="0" applyProtection="0"/>
    <xf numFmtId="0" fontId="37" fillId="41" borderId="0" applyNumberFormat="0" applyBorder="0" applyAlignment="0" applyProtection="0"/>
    <xf numFmtId="0" fontId="51" fillId="49" borderId="0" applyNumberFormat="0" applyBorder="0" applyAlignment="0" applyProtection="0"/>
    <xf numFmtId="0" fontId="51" fillId="49"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50" borderId="0" applyNumberFormat="0" applyBorder="0" applyAlignment="0" applyProtection="0"/>
    <xf numFmtId="0" fontId="37" fillId="35" borderId="0" applyNumberFormat="0" applyBorder="0" applyAlignment="0" applyProtection="0"/>
    <xf numFmtId="0" fontId="37" fillId="47" borderId="0" applyNumberFormat="0" applyBorder="0" applyAlignment="0" applyProtection="0"/>
    <xf numFmtId="0" fontId="37" fillId="50" borderId="0" applyNumberFormat="0" applyBorder="0" applyAlignment="0" applyProtection="0"/>
    <xf numFmtId="0" fontId="37" fillId="33" borderId="0" applyNumberFormat="0" applyBorder="0" applyAlignment="0" applyProtection="0"/>
    <xf numFmtId="0" fontId="37" fillId="39" borderId="0" applyNumberFormat="0" applyBorder="0" applyAlignment="0" applyProtection="0"/>
    <xf numFmtId="0" fontId="68" fillId="41" borderId="0" applyNumberFormat="0" applyBorder="0" applyAlignment="0" applyProtection="0"/>
    <xf numFmtId="0" fontId="68" fillId="51"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68" fillId="41" borderId="0" applyNumberFormat="0" applyBorder="0" applyAlignment="0" applyProtection="0"/>
    <xf numFmtId="0" fontId="68" fillId="35" borderId="0" applyNumberFormat="0" applyBorder="0" applyAlignment="0" applyProtection="0"/>
    <xf numFmtId="0" fontId="67" fillId="0" borderId="0" applyNumberFormat="0" applyBorder="0" applyProtection="0"/>
    <xf numFmtId="0" fontId="69" fillId="53" borderId="0" applyNumberFormat="0" applyBorder="0" applyAlignment="0" applyProtection="0"/>
    <xf numFmtId="0" fontId="69" fillId="35" borderId="0" applyNumberFormat="0" applyBorder="0" applyAlignment="0" applyProtection="0"/>
    <xf numFmtId="0" fontId="69" fillId="47" borderId="0" applyNumberFormat="0" applyBorder="0" applyAlignment="0" applyProtection="0"/>
    <xf numFmtId="0" fontId="69" fillId="50" borderId="0" applyNumberFormat="0" applyBorder="0" applyAlignment="0" applyProtection="0"/>
    <xf numFmtId="0" fontId="69" fillId="53" borderId="0" applyNumberFormat="0" applyBorder="0" applyAlignment="0" applyProtection="0"/>
    <xf numFmtId="0" fontId="69" fillId="39" borderId="0" applyNumberFormat="0" applyBorder="0" applyAlignment="0" applyProtection="0"/>
    <xf numFmtId="176" fontId="70" fillId="0" borderId="0" applyBorder="0" applyProtection="0"/>
    <xf numFmtId="0" fontId="71" fillId="0" borderId="0" applyNumberFormat="0" applyBorder="0" applyProtection="0"/>
    <xf numFmtId="0" fontId="72" fillId="54" borderId="0" applyNumberFormat="0" applyBorder="0" applyProtection="0"/>
    <xf numFmtId="0" fontId="72" fillId="55" borderId="0" applyNumberFormat="0" applyBorder="0" applyProtection="0"/>
    <xf numFmtId="0" fontId="71" fillId="56" borderId="0" applyNumberFormat="0" applyBorder="0" applyProtection="0"/>
    <xf numFmtId="10" fontId="37" fillId="37" borderId="0" applyFont="0" applyBorder="0" applyAlignment="0">
      <protection locked="0"/>
    </xf>
    <xf numFmtId="177" fontId="70" fillId="37" borderId="0" applyBorder="0" applyAlignment="0">
      <protection locked="0"/>
    </xf>
    <xf numFmtId="0" fontId="73" fillId="36" borderId="0" applyNumberFormat="0" applyBorder="0" applyAlignment="0" applyProtection="0"/>
    <xf numFmtId="0" fontId="74" fillId="41" borderId="0" applyNumberFormat="0" applyBorder="0" applyAlignment="0" applyProtection="0"/>
    <xf numFmtId="0" fontId="74" fillId="57" borderId="0" applyNumberFormat="0" applyBorder="0" applyAlignment="0" applyProtection="0"/>
    <xf numFmtId="14" fontId="75" fillId="58" borderId="0" applyBorder="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5" fillId="41" borderId="0" applyNumberFormat="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39" fontId="80" fillId="0" borderId="0"/>
    <xf numFmtId="0" fontId="81" fillId="59" borderId="60" applyNumberFormat="0" applyAlignment="0" applyProtection="0"/>
    <xf numFmtId="0" fontId="81" fillId="59" borderId="60" applyNumberFormat="0" applyAlignment="0" applyProtection="0"/>
    <xf numFmtId="0" fontId="81" fillId="59" borderId="60" applyNumberFormat="0" applyAlignment="0" applyProtection="0"/>
    <xf numFmtId="0" fontId="81" fillId="59" borderId="60" applyNumberFormat="0" applyAlignment="0" applyProtection="0"/>
    <xf numFmtId="0" fontId="82" fillId="43" borderId="61" applyNumberFormat="0" applyAlignment="0" applyProtection="0"/>
    <xf numFmtId="0" fontId="82" fillId="43" borderId="61" applyNumberFormat="0" applyAlignment="0" applyProtection="0"/>
    <xf numFmtId="0" fontId="83" fillId="58" borderId="62" applyNumberFormat="0" applyAlignment="0" applyProtection="0"/>
    <xf numFmtId="0" fontId="84" fillId="0" borderId="63" applyNumberFormat="0" applyFill="0" applyAlignment="0" applyProtection="0"/>
    <xf numFmtId="0" fontId="84" fillId="0" borderId="63" applyNumberFormat="0" applyFill="0" applyAlignment="0" applyProtection="0"/>
    <xf numFmtId="0" fontId="84" fillId="0" borderId="63" applyNumberFormat="0" applyFill="0" applyAlignment="0" applyProtection="0"/>
    <xf numFmtId="0" fontId="84" fillId="0" borderId="63" applyNumberFormat="0" applyFill="0" applyAlignment="0" applyProtection="0"/>
    <xf numFmtId="0" fontId="84" fillId="0" borderId="63" applyNumberFormat="0" applyFill="0" applyAlignment="0" applyProtection="0"/>
    <xf numFmtId="0" fontId="84" fillId="0" borderId="63" applyNumberFormat="0" applyFill="0" applyAlignment="0" applyProtection="0"/>
    <xf numFmtId="0" fontId="84" fillId="0" borderId="63" applyNumberFormat="0" applyFill="0" applyAlignment="0" applyProtection="0"/>
    <xf numFmtId="0" fontId="84" fillId="0" borderId="63" applyNumberFormat="0" applyFill="0" applyAlignment="0" applyProtection="0"/>
    <xf numFmtId="0" fontId="84" fillId="0" borderId="63" applyNumberFormat="0" applyFill="0" applyAlignment="0" applyProtection="0"/>
    <xf numFmtId="0" fontId="84" fillId="0" borderId="63" applyNumberFormat="0" applyFill="0" applyAlignment="0" applyProtection="0"/>
    <xf numFmtId="0" fontId="84" fillId="0" borderId="63" applyNumberFormat="0" applyFill="0" applyAlignment="0" applyProtection="0"/>
    <xf numFmtId="0" fontId="84" fillId="0" borderId="63" applyNumberFormat="0" applyFill="0" applyAlignment="0" applyProtection="0"/>
    <xf numFmtId="0" fontId="85" fillId="60" borderId="64" applyNumberFormat="0" applyAlignment="0" applyProtection="0"/>
    <xf numFmtId="0" fontId="86" fillId="58" borderId="62" applyNumberFormat="0" applyAlignment="0" applyProtection="0"/>
    <xf numFmtId="0" fontId="46" fillId="0" borderId="65" applyNumberFormat="0" applyFill="0" applyAlignment="0" applyProtection="0"/>
    <xf numFmtId="0" fontId="87" fillId="0" borderId="66" applyNumberFormat="0" applyFill="0" applyAlignment="0" applyProtection="0"/>
    <xf numFmtId="0" fontId="37" fillId="0" borderId="0" applyNumberFormat="0" applyFont="0" applyFill="0" applyBorder="0" applyProtection="0">
      <alignment horizontal="center" vertical="center" wrapText="1"/>
    </xf>
    <xf numFmtId="0" fontId="88" fillId="0" borderId="0" applyNumberFormat="0" applyBorder="0" applyAlignment="0" applyProtection="0"/>
    <xf numFmtId="43" fontId="45" fillId="0" borderId="0" applyFont="0" applyFill="0" applyBorder="0" applyAlignment="0" applyProtection="0"/>
    <xf numFmtId="178" fontId="37" fillId="0" borderId="0" applyFont="0" applyFill="0" applyBorder="0" applyAlignment="0" applyProtection="0"/>
    <xf numFmtId="179" fontId="45" fillId="0" borderId="0" applyFont="0" applyFill="0" applyBorder="0" applyAlignment="0" applyProtection="0"/>
    <xf numFmtId="180" fontId="89" fillId="0" borderId="0">
      <protection locked="0"/>
    </xf>
    <xf numFmtId="0" fontId="88" fillId="0" borderId="0" applyNumberFormat="0" applyBorder="0" applyProtection="0"/>
    <xf numFmtId="181" fontId="37" fillId="47" borderId="0" applyFont="0" applyBorder="0" applyAlignment="0" applyProtection="0"/>
    <xf numFmtId="0" fontId="58" fillId="61" borderId="6" applyFill="0" applyBorder="0" applyAlignment="0" applyProtection="0">
      <alignment vertical="center"/>
      <protection locked="0"/>
    </xf>
    <xf numFmtId="0" fontId="58" fillId="61" borderId="6" applyFill="0" applyBorder="0" applyAlignment="0" applyProtection="0">
      <alignment vertical="center"/>
      <protection locked="0"/>
    </xf>
    <xf numFmtId="182" fontId="37" fillId="0" borderId="0" applyFont="0" applyFill="0" applyBorder="0" applyAlignment="0" applyProtection="0"/>
    <xf numFmtId="183" fontId="45" fillId="0" borderId="0" applyFont="0" applyFill="0" applyBorder="0" applyAlignment="0" applyProtection="0"/>
    <xf numFmtId="184" fontId="89" fillId="0" borderId="0">
      <protection locked="0"/>
    </xf>
    <xf numFmtId="0" fontId="89" fillId="0" borderId="0">
      <protection locked="0"/>
    </xf>
    <xf numFmtId="0" fontId="89" fillId="0" borderId="0">
      <protection locked="0"/>
    </xf>
    <xf numFmtId="0" fontId="90" fillId="0" borderId="0" applyNumberFormat="0" applyFill="0" applyBorder="0" applyAlignment="0" applyProtection="0"/>
    <xf numFmtId="0" fontId="39" fillId="62" borderId="0" applyNumberFormat="0" applyBorder="0" applyAlignment="0" applyProtection="0"/>
    <xf numFmtId="0" fontId="68" fillId="63" borderId="0" applyNumberFormat="0" applyBorder="0" applyAlignment="0" applyProtection="0"/>
    <xf numFmtId="0" fontId="39" fillId="64" borderId="0" applyNumberFormat="0" applyBorder="0" applyAlignment="0" applyProtection="0"/>
    <xf numFmtId="0" fontId="68" fillId="51" borderId="0" applyNumberFormat="0" applyBorder="0" applyAlignment="0" applyProtection="0"/>
    <xf numFmtId="0" fontId="39" fillId="65" borderId="0" applyNumberFormat="0" applyBorder="0" applyAlignment="0" applyProtection="0"/>
    <xf numFmtId="0" fontId="68" fillId="52" borderId="0" applyNumberFormat="0" applyBorder="0" applyAlignment="0" applyProtection="0"/>
    <xf numFmtId="0" fontId="39" fillId="66" borderId="0" applyNumberFormat="0" applyBorder="0" applyAlignment="0" applyProtection="0"/>
    <xf numFmtId="0" fontId="68" fillId="67" borderId="0" applyNumberFormat="0" applyBorder="0" applyAlignment="0" applyProtection="0"/>
    <xf numFmtId="0" fontId="39" fillId="68" borderId="0" applyNumberFormat="0" applyBorder="0" applyAlignment="0" applyProtection="0"/>
    <xf numFmtId="0" fontId="68" fillId="53" borderId="0" applyNumberFormat="0" applyBorder="0" applyAlignment="0" applyProtection="0"/>
    <xf numFmtId="0" fontId="39" fillId="69" borderId="0" applyNumberFormat="0" applyBorder="0" applyAlignment="0" applyProtection="0"/>
    <xf numFmtId="0" fontId="68" fillId="70" borderId="0" applyNumberFormat="0" applyBorder="0" applyAlignment="0" applyProtection="0"/>
    <xf numFmtId="0" fontId="69" fillId="53" borderId="0" applyNumberFormat="0" applyBorder="0" applyAlignment="0" applyProtection="0"/>
    <xf numFmtId="0" fontId="69" fillId="70" borderId="0" applyNumberFormat="0" applyBorder="0" applyAlignment="0" applyProtection="0"/>
    <xf numFmtId="0" fontId="69" fillId="71" borderId="0" applyNumberFormat="0" applyBorder="0" applyAlignment="0" applyProtection="0"/>
    <xf numFmtId="0" fontId="69" fillId="67" borderId="0" applyNumberFormat="0" applyBorder="0" applyAlignment="0" applyProtection="0"/>
    <xf numFmtId="0" fontId="69" fillId="53" borderId="0" applyNumberFormat="0" applyBorder="0" applyAlignment="0" applyProtection="0"/>
    <xf numFmtId="0" fontId="69" fillId="51" borderId="0" applyNumberFormat="0" applyBorder="0" applyAlignment="0" applyProtection="0"/>
    <xf numFmtId="0" fontId="91" fillId="42" borderId="60" applyNumberFormat="0" applyAlignment="0" applyProtection="0"/>
    <xf numFmtId="0" fontId="91" fillId="42" borderId="60" applyNumberFormat="0" applyAlignment="0" applyProtection="0"/>
    <xf numFmtId="0" fontId="91" fillId="42" borderId="60" applyNumberFormat="0" applyAlignment="0" applyProtection="0"/>
    <xf numFmtId="0" fontId="91" fillId="42" borderId="60" applyNumberFormat="0" applyAlignment="0" applyProtection="0"/>
    <xf numFmtId="0" fontId="92" fillId="47" borderId="61" applyNumberFormat="0" applyAlignment="0" applyProtection="0"/>
    <xf numFmtId="0" fontId="92" fillId="47" borderId="61" applyNumberFormat="0" applyAlignment="0" applyProtection="0"/>
    <xf numFmtId="0" fontId="93" fillId="72" borderId="0" applyNumberFormat="0" applyBorder="0" applyProtection="0"/>
    <xf numFmtId="0" fontId="94" fillId="0" borderId="0" applyNumberFormat="0" applyBorder="0" applyProtection="0">
      <alignment vertical="center"/>
    </xf>
    <xf numFmtId="185" fontId="45" fillId="0" borderId="0" applyFont="0" applyFill="0" applyBorder="0" applyAlignment="0" applyProtection="0"/>
    <xf numFmtId="186" fontId="56" fillId="0" borderId="0" applyFont="0" applyBorder="0" applyProtection="0"/>
    <xf numFmtId="187" fontId="67" fillId="0" borderId="0" applyBorder="0" applyProtection="0"/>
    <xf numFmtId="187" fontId="67" fillId="0" borderId="0" applyBorder="0" applyProtection="0"/>
    <xf numFmtId="0" fontId="56" fillId="0" borderId="0" applyNumberFormat="0" applyFont="0" applyBorder="0" applyProtection="0"/>
    <xf numFmtId="0" fontId="67" fillId="0" borderId="0" applyNumberFormat="0" applyBorder="0" applyProtection="0"/>
    <xf numFmtId="0" fontId="37" fillId="0" borderId="0" applyNumberFormat="0" applyBorder="0" applyProtection="0"/>
    <xf numFmtId="0" fontId="51" fillId="0" borderId="0"/>
    <xf numFmtId="0" fontId="51" fillId="0" borderId="0"/>
    <xf numFmtId="9" fontId="56" fillId="0" borderId="0" applyFont="0" applyBorder="0" applyProtection="0"/>
    <xf numFmtId="188" fontId="37" fillId="0" borderId="0" applyBorder="0" applyProtection="0"/>
    <xf numFmtId="189" fontId="95" fillId="0" borderId="0" applyBorder="0" applyProtection="0"/>
    <xf numFmtId="0" fontId="37" fillId="0" borderId="0" applyNumberFormat="0" applyFont="0" applyFill="0" applyBorder="0" applyAlignment="0" applyProtection="0"/>
    <xf numFmtId="2" fontId="37" fillId="0" borderId="0" applyFont="0" applyFill="0" applyBorder="0" applyAlignment="0" applyProtection="0"/>
    <xf numFmtId="190" fontId="89" fillId="0" borderId="0">
      <protection locked="0"/>
    </xf>
    <xf numFmtId="190" fontId="89" fillId="0" borderId="0">
      <protection locked="0"/>
    </xf>
    <xf numFmtId="0" fontId="96" fillId="0" borderId="0" applyNumberFormat="0" applyFill="0" applyBorder="0" applyAlignment="0" applyProtection="0">
      <alignment vertical="top"/>
      <protection locked="0"/>
    </xf>
    <xf numFmtId="0" fontId="97" fillId="0" borderId="0" applyNumberFormat="0" applyBorder="0" applyProtection="0"/>
    <xf numFmtId="0" fontId="37" fillId="37" borderId="0" applyNumberFormat="0" applyFont="0" applyBorder="0" applyAlignment="0" applyProtection="0"/>
    <xf numFmtId="0" fontId="37" fillId="73" borderId="0" applyNumberFormat="0" applyFont="0" applyBorder="0" applyAlignment="0" applyProtection="0"/>
    <xf numFmtId="0" fontId="37" fillId="50"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0" fontId="37" fillId="37" borderId="0" applyNumberFormat="0" applyFont="0" applyBorder="0" applyAlignment="0" applyProtection="0"/>
    <xf numFmtId="10" fontId="37" fillId="37" borderId="0" applyFont="0" applyBorder="0" applyAlignment="0" applyProtection="0"/>
    <xf numFmtId="0" fontId="37" fillId="0" borderId="0" applyNumberFormat="0" applyFont="0" applyFill="0" applyBorder="0" applyAlignment="0" applyProtection="0"/>
    <xf numFmtId="38" fontId="98" fillId="74" borderId="0" applyNumberFormat="0" applyBorder="0" applyAlignment="0" applyProtection="0"/>
    <xf numFmtId="0" fontId="99" fillId="0" borderId="0" applyNumberFormat="0" applyBorder="0" applyProtection="0">
      <alignment horizontal="left"/>
    </xf>
    <xf numFmtId="0" fontId="100" fillId="0" borderId="0" applyNumberFormat="0" applyBorder="0" applyProtection="0">
      <alignment horizontal="center"/>
    </xf>
    <xf numFmtId="0" fontId="101" fillId="0" borderId="0" applyNumberFormat="0" applyBorder="0" applyProtection="0"/>
    <xf numFmtId="0" fontId="100" fillId="0" borderId="0" applyNumberFormat="0" applyBorder="0" applyProtection="0">
      <alignment horizontal="center" textRotation="90"/>
    </xf>
    <xf numFmtId="0" fontId="77" fillId="0" borderId="0" applyNumberFormat="0" applyFill="0" applyBorder="0" applyAlignment="0" applyProtection="0"/>
    <xf numFmtId="0" fontId="102"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4" fillId="48" borderId="0" applyNumberFormat="0" applyBorder="0" applyAlignment="0" applyProtection="0"/>
    <xf numFmtId="0" fontId="105" fillId="34" borderId="0" applyNumberFormat="0" applyBorder="0" applyAlignment="0" applyProtection="0"/>
    <xf numFmtId="0" fontId="104" fillId="75" borderId="0" applyNumberFormat="0" applyBorder="0" applyAlignment="0" applyProtection="0"/>
    <xf numFmtId="0" fontId="106" fillId="0" borderId="0"/>
    <xf numFmtId="10" fontId="98" fillId="76" borderId="5" applyNumberFormat="0" applyBorder="0" applyAlignment="0" applyProtection="0"/>
    <xf numFmtId="10" fontId="98" fillId="76" borderId="5" applyNumberFormat="0" applyBorder="0" applyAlignment="0" applyProtection="0"/>
    <xf numFmtId="0" fontId="45" fillId="0" borderId="0">
      <alignment horizontal="centerContinuous" vertical="justify"/>
    </xf>
    <xf numFmtId="0" fontId="45" fillId="0" borderId="0">
      <alignment horizontal="centerContinuous" vertical="justify"/>
    </xf>
    <xf numFmtId="0" fontId="45" fillId="0" borderId="0">
      <alignment horizontal="centerContinuous" vertical="justify"/>
    </xf>
    <xf numFmtId="0" fontId="45" fillId="0" borderId="0">
      <alignment horizontal="centerContinuous" vertical="justify"/>
    </xf>
    <xf numFmtId="0" fontId="45" fillId="0" borderId="0">
      <alignment horizontal="centerContinuous" vertical="justify"/>
    </xf>
    <xf numFmtId="191" fontId="37" fillId="0" borderId="0" applyFont="0" applyFill="0" applyBorder="0" applyAlignment="0" applyProtection="0"/>
    <xf numFmtId="181" fontId="37" fillId="0" borderId="0" applyFont="0" applyFill="0" applyBorder="0" applyAlignment="0" applyProtection="0"/>
    <xf numFmtId="192" fontId="37" fillId="0" borderId="0" applyFont="0" applyFill="0" applyBorder="0" applyAlignment="0" applyProtection="0"/>
    <xf numFmtId="193" fontId="37" fillId="0" borderId="0" applyFont="0" applyFill="0" applyBorder="0" applyAlignment="0" applyProtection="0"/>
    <xf numFmtId="0" fontId="21" fillId="0" borderId="0" applyAlignment="0">
      <alignment horizontal="center"/>
    </xf>
    <xf numFmtId="0" fontId="107" fillId="0" borderId="67" applyNumberFormat="0" applyProtection="0"/>
    <xf numFmtId="3" fontId="45" fillId="0" borderId="0"/>
    <xf numFmtId="194" fontId="37" fillId="0" borderId="0" applyFont="0" applyFill="0" applyBorder="0" applyAlignment="0" applyProtection="0"/>
    <xf numFmtId="195" fontId="37" fillId="0" borderId="0" applyFont="0" applyFill="0" applyBorder="0" applyAlignment="0" applyProtection="0"/>
    <xf numFmtId="196" fontId="37" fillId="0" borderId="0" applyFont="0" applyFill="0" applyBorder="0" applyAlignment="0" applyProtection="0"/>
    <xf numFmtId="197" fontId="37" fillId="0" borderId="0" applyFont="0" applyFill="0" applyBorder="0" applyAlignment="0" applyProtection="0"/>
    <xf numFmtId="198" fontId="37" fillId="0" borderId="0" applyFont="0" applyFill="0" applyBorder="0" applyAlignment="0" applyProtection="0"/>
    <xf numFmtId="199" fontId="37" fillId="0" borderId="0" applyFont="0" applyFill="0" applyBorder="0" applyAlignment="0" applyProtection="0"/>
    <xf numFmtId="0" fontId="108" fillId="77" borderId="0" applyNumberFormat="0" applyBorder="0" applyAlignment="0" applyProtection="0"/>
    <xf numFmtId="0" fontId="109" fillId="47" borderId="0" applyNumberFormat="0" applyBorder="0" applyAlignment="0" applyProtection="0"/>
    <xf numFmtId="0" fontId="94" fillId="0" borderId="0" applyNumberFormat="0" applyBorder="0" applyProtection="0"/>
    <xf numFmtId="200" fontId="110" fillId="0" borderId="0"/>
    <xf numFmtId="201" fontId="111" fillId="0" borderId="0" applyBorder="0" applyProtection="0"/>
    <xf numFmtId="202" fontId="111" fillId="0" borderId="0" applyBorder="0" applyProtection="0"/>
    <xf numFmtId="0" fontId="45" fillId="0" borderId="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37" fillId="0" borderId="0"/>
    <xf numFmtId="0" fontId="45" fillId="0" borderId="0"/>
    <xf numFmtId="0" fontId="45" fillId="0" borderId="0"/>
    <xf numFmtId="0" fontId="37" fillId="0" borderId="0" applyNumberFormat="0" applyFont="0" applyBorder="0" applyProtection="0"/>
    <xf numFmtId="0" fontId="45" fillId="0" borderId="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112" fillId="0" borderId="0" applyNumberFormat="0" applyBorder="0" applyProtection="0"/>
    <xf numFmtId="0" fontId="113"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37" fillId="0" borderId="0" applyNumberFormat="0" applyFont="0" applyBorder="0" applyProtection="0"/>
    <xf numFmtId="0" fontId="37" fillId="0" borderId="0" applyNumberFormat="0" applyFont="0" applyBorder="0" applyProtection="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45" fillId="0" borderId="0"/>
    <xf numFmtId="0" fontId="37" fillId="0" borderId="0" applyNumberFormat="0" applyFont="0" applyBorder="0" applyProtection="0"/>
    <xf numFmtId="0" fontId="37" fillId="0" borderId="0" applyNumberFormat="0" applyFont="0" applyBorder="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15" fillId="0" borderId="0"/>
    <xf numFmtId="0" fontId="115" fillId="0" borderId="0"/>
    <xf numFmtId="0" fontId="37" fillId="0" borderId="0" applyNumberFormat="0" applyFont="0" applyBorder="0" applyProtection="0"/>
    <xf numFmtId="0" fontId="70" fillId="0" borderId="0" applyNumberFormat="0" applyBorder="0" applyProtection="0"/>
    <xf numFmtId="0" fontId="37" fillId="0" borderId="0" applyNumberFormat="0" applyFont="0" applyBorder="0" applyProtection="0"/>
    <xf numFmtId="0" fontId="70" fillId="0" borderId="0" applyNumberFormat="0" applyBorder="0" applyProtection="0"/>
    <xf numFmtId="0" fontId="70" fillId="0" borderId="0" applyNumberFormat="0" applyBorder="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45" fillId="0" borderId="0"/>
    <xf numFmtId="0" fontId="45" fillId="0" borderId="0"/>
    <xf numFmtId="0" fontId="116"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16"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45" fillId="0" borderId="0"/>
    <xf numFmtId="0" fontId="37" fillId="0" borderId="0" applyNumberFormat="0" applyFont="0" applyBorder="0" applyProtection="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70" fillId="0" borderId="0" applyNumberFormat="0" applyBorder="0" applyProtection="0"/>
    <xf numFmtId="0" fontId="37" fillId="0" borderId="0" applyNumberFormat="0" applyFont="0" applyBorder="0" applyProtection="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70" fillId="0" borderId="0" applyNumberFormat="0" applyBorder="0" applyProtection="0"/>
    <xf numFmtId="0" fontId="37" fillId="0" borderId="0" applyNumberFormat="0" applyFont="0" applyBorder="0" applyProtection="0"/>
    <xf numFmtId="0" fontId="37" fillId="0" borderId="0" applyNumberFormat="0" applyFont="0" applyBorder="0" applyProtection="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70" fillId="0" borderId="0" applyNumberForma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70" fillId="0" borderId="0" applyNumberFormat="0" applyBorder="0" applyProtection="0"/>
    <xf numFmtId="0" fontId="70" fillId="0" borderId="0" applyNumberFormat="0" applyBorder="0" applyProtection="0"/>
    <xf numFmtId="0" fontId="70" fillId="0" borderId="0" applyNumberForma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70" fillId="0" borderId="0" applyNumberFormat="0" applyBorder="0" applyProtection="0"/>
    <xf numFmtId="0" fontId="114" fillId="0" borderId="0"/>
    <xf numFmtId="0" fontId="114" fillId="0" borderId="0"/>
    <xf numFmtId="0" fontId="114" fillId="0" borderId="0"/>
    <xf numFmtId="0" fontId="1" fillId="0" borderId="0"/>
    <xf numFmtId="0" fontId="70" fillId="0" borderId="0" applyNumberFormat="0" applyBorder="0" applyProtection="0"/>
    <xf numFmtId="0" fontId="70" fillId="0" borderId="0" applyNumberFormat="0" applyBorder="0" applyProtection="0"/>
    <xf numFmtId="0" fontId="114" fillId="0" borderId="0"/>
    <xf numFmtId="0" fontId="70" fillId="0" borderId="0" applyNumberFormat="0" applyBorder="0" applyProtection="0"/>
    <xf numFmtId="0" fontId="70" fillId="0" borderId="0" applyNumberFormat="0" applyBorder="0" applyProtection="0"/>
    <xf numFmtId="0" fontId="70" fillId="0" borderId="0" applyNumberFormat="0" applyBorder="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70" fillId="0" borderId="0" applyNumberFormat="0" applyBorder="0" applyProtection="0"/>
    <xf numFmtId="0" fontId="45" fillId="0" borderId="0"/>
    <xf numFmtId="0" fontId="37" fillId="0" borderId="0" applyNumberFormat="0" applyFont="0" applyBorder="0" applyProtection="0"/>
    <xf numFmtId="0" fontId="6" fillId="0" borderId="0" applyNumberFormat="0" applyBorder="0" applyProtection="0"/>
    <xf numFmtId="0" fontId="70" fillId="0" borderId="0" applyNumberFormat="0" applyBorder="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6" fillId="0" borderId="0"/>
    <xf numFmtId="0" fontId="1" fillId="0" borderId="0"/>
    <xf numFmtId="0" fontId="1" fillId="0" borderId="0"/>
    <xf numFmtId="0" fontId="45" fillId="0" borderId="0"/>
    <xf numFmtId="0" fontId="18"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45" fillId="0" borderId="0"/>
    <xf numFmtId="0" fontId="45" fillId="0" borderId="0"/>
    <xf numFmtId="0" fontId="45" fillId="0" borderId="0"/>
    <xf numFmtId="0" fontId="45" fillId="0" borderId="0"/>
    <xf numFmtId="0" fontId="45" fillId="0" borderId="0"/>
    <xf numFmtId="0" fontId="45" fillId="0" borderId="0"/>
    <xf numFmtId="0" fontId="70" fillId="0" borderId="0" applyNumberFormat="0" applyBorder="0" applyProtection="0"/>
    <xf numFmtId="0" fontId="70" fillId="0" borderId="0" applyNumberForma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70" fillId="0" borderId="0" applyNumberFormat="0" applyBorder="0" applyProtection="0"/>
    <xf numFmtId="0" fontId="37" fillId="0" borderId="0" applyNumberFormat="0" applyFont="0" applyBorder="0" applyProtection="0"/>
    <xf numFmtId="0" fontId="37" fillId="0" borderId="0" applyNumberFormat="0" applyFont="0" applyBorder="0" applyProtection="0"/>
    <xf numFmtId="0" fontId="45" fillId="0" borderId="0"/>
    <xf numFmtId="0" fontId="37" fillId="0" borderId="0" applyNumberFormat="0" applyFont="0" applyBorder="0" applyProtection="0"/>
    <xf numFmtId="0" fontId="37" fillId="0" borderId="0" applyNumberFormat="0" applyFont="0" applyBorder="0" applyProtection="0"/>
    <xf numFmtId="0" fontId="70" fillId="0" borderId="0" applyNumberForma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70" fillId="0" borderId="0" applyNumberFormat="0" applyBorder="0" applyProtection="0"/>
    <xf numFmtId="0" fontId="37" fillId="0" borderId="0" applyNumberFormat="0" applyFont="0" applyBorder="0" applyProtection="0"/>
    <xf numFmtId="0" fontId="70" fillId="0" borderId="0" applyNumberFormat="0" applyBorder="0" applyProtection="0"/>
    <xf numFmtId="0" fontId="37" fillId="0" borderId="0" applyNumberFormat="0" applyFont="0" applyBorder="0" applyProtection="0"/>
    <xf numFmtId="0" fontId="70" fillId="0" borderId="0" applyNumberForma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70" fillId="0" borderId="0" applyNumberFormat="0" applyBorder="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6"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8"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14" fillId="0" borderId="0"/>
    <xf numFmtId="0" fontId="114" fillId="0" borderId="0"/>
    <xf numFmtId="0" fontId="114" fillId="0" borderId="0"/>
    <xf numFmtId="0" fontId="45" fillId="0" borderId="0"/>
    <xf numFmtId="0" fontId="45"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8"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8" fillId="0" borderId="0"/>
    <xf numFmtId="0" fontId="45" fillId="0" borderId="0"/>
    <xf numFmtId="0" fontId="45" fillId="0" borderId="0"/>
    <xf numFmtId="0" fontId="56"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114" fillId="0" borderId="0"/>
    <xf numFmtId="0" fontId="56" fillId="0" borderId="0"/>
    <xf numFmtId="0" fontId="114" fillId="0" borderId="0"/>
    <xf numFmtId="0" fontId="114" fillId="0" borderId="0"/>
    <xf numFmtId="0" fontId="114" fillId="0" borderId="0"/>
    <xf numFmtId="0" fontId="114" fillId="0" borderId="0"/>
    <xf numFmtId="0" fontId="114" fillId="0" borderId="0"/>
    <xf numFmtId="0" fontId="45" fillId="0" borderId="0"/>
    <xf numFmtId="0" fontId="56" fillId="0" borderId="0"/>
    <xf numFmtId="0" fontId="45" fillId="0" borderId="0"/>
    <xf numFmtId="0" fontId="114" fillId="0" borderId="0"/>
    <xf numFmtId="0" fontId="114" fillId="0" borderId="0"/>
    <xf numFmtId="0" fontId="114" fillId="0" borderId="0"/>
    <xf numFmtId="0" fontId="114"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70" fillId="0" borderId="0" applyNumberFormat="0" applyBorder="0" applyProtection="0"/>
    <xf numFmtId="0" fontId="45" fillId="0" borderId="0"/>
    <xf numFmtId="0" fontId="45" fillId="0" borderId="0"/>
    <xf numFmtId="0" fontId="37" fillId="0" borderId="0" applyNumberFormat="0" applyFont="0" applyBorder="0" applyProtection="0"/>
    <xf numFmtId="0" fontId="70" fillId="0" borderId="0" applyNumberFormat="0" applyBorder="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45" fillId="0" borderId="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70" fillId="0" borderId="0" applyNumberFormat="0" applyBorder="0" applyProtection="0"/>
    <xf numFmtId="0" fontId="37" fillId="0" borderId="0" applyNumberFormat="0" applyFont="0" applyBorder="0" applyProtection="0"/>
    <xf numFmtId="0" fontId="37" fillId="0" borderId="0" applyNumberFormat="0" applyFont="0" applyBorder="0" applyProtection="0"/>
    <xf numFmtId="0" fontId="37" fillId="0" borderId="0" applyNumberFormat="0" applyFont="0" applyBorder="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17" fillId="0" borderId="0">
      <alignment horizontal="left" vertical="center" indent="12"/>
    </xf>
    <xf numFmtId="0" fontId="98" fillId="0" borderId="6" applyBorder="0">
      <alignment horizontal="left" vertical="center" wrapText="1" indent="2"/>
      <protection locked="0"/>
    </xf>
    <xf numFmtId="0" fontId="98" fillId="0" borderId="6" applyBorder="0">
      <alignment horizontal="left" vertical="center" wrapText="1" indent="2"/>
      <protection locked="0"/>
    </xf>
    <xf numFmtId="0" fontId="98" fillId="0" borderId="6" applyBorder="0">
      <alignment horizontal="left" vertical="center" wrapText="1" indent="3"/>
      <protection locked="0"/>
    </xf>
    <xf numFmtId="0" fontId="98" fillId="0" borderId="6" applyBorder="0">
      <alignment horizontal="left" vertical="center" wrapText="1" indent="3"/>
      <protection locked="0"/>
    </xf>
    <xf numFmtId="0" fontId="45" fillId="78" borderId="68" applyNumberFormat="0" applyAlignment="0" applyProtection="0"/>
    <xf numFmtId="0" fontId="45" fillId="78" borderId="68" applyNumberFormat="0" applyAlignment="0" applyProtection="0"/>
    <xf numFmtId="0" fontId="45" fillId="78" borderId="68" applyNumberForma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23"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0" fontId="37" fillId="37" borderId="69" applyNumberFormat="0" applyFont="0" applyAlignment="0" applyProtection="0"/>
    <xf numFmtId="193" fontId="37" fillId="0" borderId="0" applyFont="0" applyFill="0" applyBorder="0" applyAlignment="0" applyProtection="0"/>
    <xf numFmtId="192" fontId="37" fillId="0" borderId="0" applyFont="0" applyFill="0" applyBorder="0" applyAlignment="0" applyProtection="0"/>
    <xf numFmtId="10" fontId="45" fillId="0" borderId="0" applyFont="0" applyFill="0" applyBorder="0" applyAlignment="0" applyProtection="0"/>
    <xf numFmtId="10" fontId="45" fillId="0" borderId="0" applyFont="0" applyFill="0" applyBorder="0" applyAlignment="0" applyProtection="0"/>
    <xf numFmtId="10" fontId="45" fillId="0" borderId="0" applyFont="0" applyFill="0" applyBorder="0" applyAlignment="0" applyProtection="0"/>
    <xf numFmtId="10" fontId="45" fillId="0" borderId="0" applyFont="0" applyFill="0" applyBorder="0" applyAlignment="0" applyProtection="0"/>
    <xf numFmtId="10" fontId="45" fillId="0" borderId="0" applyFont="0" applyFill="0" applyBorder="0" applyAlignment="0" applyProtection="0"/>
    <xf numFmtId="203" fontId="89" fillId="0" borderId="0">
      <protection locked="0"/>
    </xf>
    <xf numFmtId="203" fontId="89" fillId="0" borderId="0">
      <protection locked="0"/>
    </xf>
    <xf numFmtId="204" fontId="89" fillId="0" borderId="0">
      <protection locked="0"/>
    </xf>
    <xf numFmtId="9" fontId="1" fillId="0" borderId="0" applyFont="0" applyFill="0" applyBorder="0" applyAlignment="0" applyProtection="0"/>
    <xf numFmtId="9" fontId="1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Font="0" applyFill="0" applyBorder="0" applyAlignment="0" applyProtection="0"/>
    <xf numFmtId="9" fontId="56" fillId="0" borderId="0" applyFont="0" applyFill="0" applyBorder="0" applyAlignment="0" applyProtection="0"/>
    <xf numFmtId="9" fontId="45" fillId="0" borderId="0" applyFont="0" applyFill="0" applyBorder="0" applyAlignment="0" applyProtection="0"/>
    <xf numFmtId="9" fontId="56" fillId="0" borderId="0" applyFont="0" applyFill="0" applyBorder="0" applyAlignment="0" applyProtection="0"/>
    <xf numFmtId="9" fontId="119" fillId="0" borderId="0" applyFont="0" applyFill="0" applyBorder="0" applyAlignment="0" applyProtection="0"/>
    <xf numFmtId="9" fontId="37"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37"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11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56" fillId="0" borderId="0" applyFont="0" applyFill="0" applyBorder="0" applyAlignment="0" applyProtection="0"/>
    <xf numFmtId="9" fontId="6" fillId="0" borderId="0" applyFont="0" applyFill="0" applyBorder="0" applyAlignment="0" applyProtection="0"/>
    <xf numFmtId="9" fontId="37" fillId="0" borderId="0" applyFont="0" applyFill="0" applyBorder="0" applyAlignment="0" applyProtection="0"/>
    <xf numFmtId="10" fontId="37" fillId="0" borderId="0" applyFont="0" applyFill="0" applyBorder="0" applyAlignment="0" applyProtection="0"/>
    <xf numFmtId="0" fontId="37" fillId="33" borderId="0" applyNumberFormat="0" applyFont="0" applyBorder="0" applyAlignment="0" applyProtection="0"/>
    <xf numFmtId="14" fontId="37" fillId="51" borderId="0" applyFont="0" applyBorder="0" applyAlignment="0" applyProtection="0"/>
    <xf numFmtId="3" fontId="37" fillId="0" borderId="0" applyFont="0" applyFill="0" applyBorder="0" applyAlignment="0" applyProtection="0"/>
    <xf numFmtId="0" fontId="120" fillId="0" borderId="0" applyNumberFormat="0" applyBorder="0" applyProtection="0"/>
    <xf numFmtId="205" fontId="120" fillId="0"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4" fontId="121" fillId="47" borderId="0" applyBorder="0" applyProtection="0"/>
    <xf numFmtId="0" fontId="122" fillId="59" borderId="70" applyNumberFormat="0" applyAlignment="0" applyProtection="0"/>
    <xf numFmtId="0" fontId="122" fillId="59" borderId="70" applyNumberFormat="0" applyAlignment="0" applyProtection="0"/>
    <xf numFmtId="0" fontId="122" fillId="59" borderId="70" applyNumberFormat="0" applyAlignment="0" applyProtection="0"/>
    <xf numFmtId="0" fontId="122" fillId="59" borderId="70"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0" fontId="123" fillId="43" borderId="71" applyNumberFormat="0" applyAlignment="0" applyProtection="0"/>
    <xf numFmtId="38" fontId="116" fillId="0" borderId="0" applyFont="0" applyFill="0" applyBorder="0" applyAlignment="0" applyProtection="0"/>
    <xf numFmtId="206" fontId="124" fillId="0" borderId="0">
      <protection locked="0"/>
    </xf>
    <xf numFmtId="207" fontId="45" fillId="0" borderId="0" applyFont="0" applyFill="0" applyBorder="0" applyAlignment="0" applyProtection="0"/>
    <xf numFmtId="207"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25" fillId="0" borderId="0" applyFont="0" applyFill="0" applyBorder="0" applyAlignment="0" applyProtection="0"/>
    <xf numFmtId="207" fontId="119" fillId="0" borderId="0" applyFont="0" applyFill="0" applyBorder="0" applyAlignment="0" applyProtection="0"/>
    <xf numFmtId="181" fontId="37" fillId="0" borderId="0" applyFont="0" applyFill="0" applyBorder="0" applyAlignment="0" applyProtection="0"/>
    <xf numFmtId="208" fontId="37" fillId="0" borderId="0" applyFont="0" applyFill="0" applyBorder="0" applyAlignment="0" applyProtection="0"/>
    <xf numFmtId="208" fontId="37" fillId="0" borderId="0" applyFont="0" applyFill="0" applyBorder="0" applyAlignment="0" applyProtection="0"/>
    <xf numFmtId="43" fontId="1" fillId="0" borderId="0" applyFont="0" applyFill="0" applyBorder="0" applyAlignment="0" applyProtection="0"/>
    <xf numFmtId="176" fontId="51" fillId="0" borderId="0" applyFont="0" applyFill="0" applyBorder="0" applyAlignment="0" applyProtection="0"/>
    <xf numFmtId="207" fontId="45" fillId="0" borderId="0" applyFont="0" applyFill="0" applyBorder="0" applyAlignment="0" applyProtection="0"/>
    <xf numFmtId="207" fontId="45" fillId="0" borderId="0" applyFont="0" applyFill="0" applyBorder="0" applyAlignment="0" applyProtection="0"/>
    <xf numFmtId="207"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207" fontId="45" fillId="0" borderId="0" applyFont="0" applyFill="0" applyBorder="0" applyAlignment="0" applyProtection="0"/>
    <xf numFmtId="43" fontId="45" fillId="0" borderId="0" applyFont="0" applyFill="0" applyBorder="0" applyAlignment="0" applyProtection="0"/>
    <xf numFmtId="207"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207" fontId="45" fillId="0" borderId="0" applyFont="0" applyFill="0" applyBorder="0" applyAlignment="0" applyProtection="0"/>
    <xf numFmtId="207"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208" fontId="37" fillId="0" borderId="0" applyFont="0" applyFill="0" applyBorder="0" applyAlignment="0" applyProtection="0"/>
    <xf numFmtId="207" fontId="45" fillId="0" borderId="0" applyFont="0" applyFill="0" applyBorder="0" applyAlignment="0" applyProtection="0"/>
    <xf numFmtId="43" fontId="45" fillId="0" borderId="0" applyFont="0" applyFill="0" applyBorder="0" applyAlignment="0" applyProtection="0"/>
    <xf numFmtId="208" fontId="37" fillId="0" borderId="0" applyFont="0" applyFill="0" applyBorder="0" applyAlignment="0" applyProtection="0"/>
    <xf numFmtId="207" fontId="45" fillId="0" borderId="0" applyFont="0" applyFill="0" applyBorder="0" applyAlignment="0" applyProtection="0"/>
    <xf numFmtId="43" fontId="45" fillId="0" borderId="0" applyFont="0" applyFill="0" applyBorder="0" applyAlignment="0" applyProtection="0"/>
    <xf numFmtId="208" fontId="37" fillId="0" borderId="0" applyFont="0" applyFill="0" applyBorder="0" applyAlignment="0" applyProtection="0"/>
    <xf numFmtId="43" fontId="119" fillId="0" borderId="0" applyFont="0" applyFill="0" applyBorder="0" applyAlignment="0" applyProtection="0"/>
    <xf numFmtId="209" fontId="37" fillId="0" borderId="0" applyFont="0" applyFill="0" applyBorder="0" applyAlignment="0" applyProtection="0"/>
    <xf numFmtId="209" fontId="37" fillId="0" borderId="0" applyFont="0" applyFill="0" applyBorder="0" applyAlignment="0" applyProtection="0"/>
    <xf numFmtId="208" fontId="37" fillId="0" borderId="0" applyFont="0" applyFill="0" applyBorder="0" applyAlignment="0" applyProtection="0"/>
    <xf numFmtId="208" fontId="37" fillId="0" borderId="0" applyFont="0" applyFill="0" applyBorder="0" applyAlignment="0" applyProtection="0"/>
    <xf numFmtId="208" fontId="37" fillId="0" borderId="0" applyFont="0" applyFill="0" applyBorder="0" applyAlignment="0" applyProtection="0"/>
    <xf numFmtId="207" fontId="119" fillId="0" borderId="0" applyFont="0" applyFill="0" applyBorder="0" applyAlignment="0" applyProtection="0"/>
    <xf numFmtId="43" fontId="119" fillId="0" borderId="0" applyFont="0" applyFill="0" applyBorder="0" applyAlignment="0" applyProtection="0"/>
    <xf numFmtId="0" fontId="37" fillId="0" borderId="0" applyNumberFormat="0" applyFont="0" applyFill="0" applyBorder="0" applyAlignment="0" applyProtection="0"/>
    <xf numFmtId="208" fontId="37" fillId="0" borderId="0" applyFont="0" applyFill="0" applyBorder="0" applyAlignment="0" applyProtection="0"/>
    <xf numFmtId="210" fontId="45" fillId="0" borderId="0"/>
    <xf numFmtId="208" fontId="37" fillId="0" borderId="0" applyFont="0" applyFill="0" applyBorder="0" applyAlignment="0" applyProtection="0"/>
    <xf numFmtId="181" fontId="37" fillId="0" borderId="0" applyFont="0" applyFill="0" applyBorder="0" applyAlignment="0" applyProtection="0"/>
    <xf numFmtId="208" fontId="37" fillId="0" borderId="0" applyFont="0" applyFill="0" applyBorder="0" applyAlignment="0" applyProtection="0"/>
    <xf numFmtId="208" fontId="37" fillId="0" borderId="0" applyFont="0" applyFill="0" applyBorder="0" applyAlignment="0" applyProtection="0"/>
    <xf numFmtId="187" fontId="67" fillId="0" borderId="0" applyBorder="0" applyProtection="0"/>
    <xf numFmtId="207" fontId="45" fillId="0" borderId="0" applyFont="0" applyFill="0" applyBorder="0" applyAlignment="0" applyProtection="0"/>
    <xf numFmtId="208" fontId="37" fillId="0" borderId="0" applyFont="0" applyFill="0" applyBorder="0" applyAlignment="0" applyProtection="0"/>
    <xf numFmtId="181" fontId="37" fillId="0" borderId="0" applyFont="0" applyFill="0" applyBorder="0" applyAlignment="0" applyProtection="0"/>
    <xf numFmtId="208" fontId="37" fillId="0" borderId="0" applyFont="0" applyFill="0" applyBorder="0" applyAlignment="0" applyProtection="0"/>
    <xf numFmtId="181" fontId="37" fillId="0" borderId="0" applyFont="0" applyFill="0" applyBorder="0" applyAlignment="0" applyProtection="0"/>
    <xf numFmtId="208" fontId="37" fillId="0" borderId="0" applyFont="0" applyFill="0" applyBorder="0" applyAlignment="0" applyProtection="0"/>
    <xf numFmtId="0" fontId="37" fillId="0" borderId="0" applyNumberFormat="0" applyFont="0" applyFill="0" applyBorder="0" applyAlignment="0" applyProtection="0"/>
    <xf numFmtId="211" fontId="37" fillId="0" borderId="0" applyFont="0" applyFill="0" applyBorder="0" applyAlignment="0" applyProtection="0"/>
    <xf numFmtId="43" fontId="6" fillId="0" borderId="0" applyFont="0" applyFill="0" applyBorder="0" applyAlignment="0" applyProtection="0"/>
    <xf numFmtId="181" fontId="37" fillId="0" borderId="0" applyFont="0" applyFill="0" applyBorder="0" applyAlignment="0" applyProtection="0"/>
    <xf numFmtId="208" fontId="37" fillId="0" borderId="0" applyFont="0" applyFill="0" applyBorder="0" applyAlignment="0" applyProtection="0"/>
    <xf numFmtId="211" fontId="37" fillId="0" borderId="0" applyFont="0" applyFill="0" applyBorder="0" applyAlignment="0" applyProtection="0"/>
    <xf numFmtId="43" fontId="56" fillId="0" borderId="0" applyFont="0" applyFill="0" applyBorder="0" applyAlignment="0" applyProtection="0"/>
    <xf numFmtId="181" fontId="37" fillId="0" borderId="0" applyFont="0" applyFill="0" applyBorder="0" applyAlignment="0" applyProtection="0"/>
    <xf numFmtId="208" fontId="37" fillId="0" borderId="0" applyFont="0" applyFill="0" applyBorder="0" applyAlignment="0" applyProtection="0"/>
    <xf numFmtId="211" fontId="37" fillId="0" borderId="0" applyFont="0" applyFill="0" applyBorder="0" applyAlignment="0" applyProtection="0"/>
    <xf numFmtId="208" fontId="37" fillId="0" borderId="0" applyFont="0" applyFill="0" applyBorder="0" applyAlignment="0" applyProtection="0"/>
    <xf numFmtId="43" fontId="126" fillId="0" borderId="0" applyFont="0" applyFill="0" applyBorder="0" applyAlignment="0" applyProtection="0"/>
    <xf numFmtId="211" fontId="37" fillId="0" borderId="0" applyFont="0" applyFill="0" applyBorder="0" applyAlignment="0" applyProtection="0"/>
    <xf numFmtId="208" fontId="37" fillId="0" borderId="0" applyFont="0" applyFill="0" applyBorder="0" applyAlignment="0" applyProtection="0"/>
    <xf numFmtId="207" fontId="45" fillId="0" borderId="0" applyFont="0" applyFill="0" applyBorder="0" applyAlignment="0" applyProtection="0"/>
    <xf numFmtId="207" fontId="3" fillId="0" borderId="0" applyFont="0" applyFill="0" applyBorder="0" applyAlignment="0" applyProtection="0"/>
    <xf numFmtId="208" fontId="37" fillId="0" borderId="0" applyFont="0" applyFill="0" applyBorder="0" applyAlignment="0" applyProtection="0"/>
    <xf numFmtId="207" fontId="45" fillId="0" borderId="0" applyFont="0" applyFill="0" applyBorder="0" applyAlignment="0" applyProtection="0"/>
    <xf numFmtId="212" fontId="115" fillId="0" borderId="0" applyFont="0" applyFill="0" applyBorder="0" applyAlignment="0" applyProtection="0"/>
    <xf numFmtId="0" fontId="116" fillId="0" borderId="0"/>
    <xf numFmtId="0" fontId="56" fillId="0" borderId="0" applyNumberFormat="0" applyFont="0" applyBorder="0" applyProtection="0"/>
    <xf numFmtId="0" fontId="107" fillId="0" borderId="0" applyNumberFormat="0" applyBorder="0" applyProtection="0"/>
    <xf numFmtId="0" fontId="56" fillId="0" borderId="0" applyNumberFormat="0" applyFont="0" applyBorder="0" applyProtection="0"/>
    <xf numFmtId="0" fontId="87" fillId="0" borderId="0" applyNumberFormat="0" applyFill="0" applyBorder="0" applyAlignment="0" applyProtection="0"/>
    <xf numFmtId="0" fontId="127" fillId="0" borderId="0" applyNumberFormat="0" applyFill="0" applyBorder="0" applyAlignment="0" applyProtection="0"/>
    <xf numFmtId="0" fontId="87"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9" fillId="0" borderId="0" applyNumberFormat="0" applyFill="0" applyBorder="0" applyAlignment="0" applyProtection="0"/>
    <xf numFmtId="0" fontId="130" fillId="0" borderId="0" applyNumberFormat="0" applyFill="0" applyBorder="0" applyAlignment="0" applyProtection="0"/>
    <xf numFmtId="0" fontId="131" fillId="0" borderId="0" applyNumberFormat="0" applyFill="0" applyBorder="0" applyAlignment="0" applyProtection="0"/>
    <xf numFmtId="0" fontId="132" fillId="0" borderId="72" applyNumberFormat="0" applyFill="0" applyAlignment="0" applyProtection="0"/>
    <xf numFmtId="0" fontId="133" fillId="0" borderId="73" applyNumberFormat="0" applyFill="0" applyAlignment="0" applyProtection="0"/>
    <xf numFmtId="0" fontId="134" fillId="0" borderId="74" applyNumberFormat="0" applyFill="0" applyAlignment="0" applyProtection="0"/>
    <xf numFmtId="0" fontId="135" fillId="0" borderId="75" applyNumberFormat="0" applyFill="0" applyAlignment="0" applyProtection="0"/>
    <xf numFmtId="0" fontId="136" fillId="0" borderId="76" applyNumberFormat="0" applyFill="0" applyAlignment="0" applyProtection="0"/>
    <xf numFmtId="0" fontId="90" fillId="0" borderId="77" applyNumberFormat="0" applyFill="0" applyAlignment="0" applyProtection="0"/>
    <xf numFmtId="0" fontId="136" fillId="0" borderId="0" applyNumberFormat="0" applyFill="0" applyBorder="0" applyAlignment="0" applyProtection="0"/>
    <xf numFmtId="0" fontId="90" fillId="0" borderId="0" applyNumberFormat="0" applyFill="0" applyBorder="0" applyAlignment="0" applyProtection="0"/>
    <xf numFmtId="0" fontId="137" fillId="0" borderId="0" applyNumberFormat="0" applyFill="0" applyBorder="0" applyAlignment="0" applyProtection="0"/>
    <xf numFmtId="0" fontId="138" fillId="0" borderId="0" applyNumberFormat="0" applyFill="0" applyBorder="0" applyAlignment="0" applyProtection="0"/>
    <xf numFmtId="0" fontId="139" fillId="0" borderId="0">
      <protection locked="0"/>
    </xf>
    <xf numFmtId="0" fontId="139" fillId="0" borderId="0">
      <protection locked="0"/>
    </xf>
    <xf numFmtId="0" fontId="140" fillId="0" borderId="78" applyNumberFormat="0" applyFill="0" applyAlignment="0" applyProtection="0"/>
    <xf numFmtId="211" fontId="141" fillId="0" borderId="79">
      <protection locked="0"/>
    </xf>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183" fontId="45" fillId="0" borderId="0" applyFont="0" applyFill="0" applyBorder="0" applyAlignment="0" applyProtection="0"/>
    <xf numFmtId="183" fontId="45" fillId="0" borderId="0" applyFont="0" applyFill="0" applyBorder="0" applyAlignment="0" applyProtection="0"/>
    <xf numFmtId="183" fontId="45" fillId="0" borderId="0" applyFont="0" applyFill="0" applyBorder="0" applyAlignment="0" applyProtection="0"/>
    <xf numFmtId="183" fontId="45" fillId="0" borderId="0" applyFont="0" applyFill="0" applyBorder="0" applyAlignment="0" applyProtection="0"/>
    <xf numFmtId="183" fontId="45"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207" fontId="45" fillId="0" borderId="0" applyFont="0" applyFill="0" applyBorder="0" applyAlignment="0" applyProtection="0"/>
    <xf numFmtId="207" fontId="45"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207" fontId="45" fillId="0" borderId="0" applyFont="0" applyFill="0" applyBorder="0" applyAlignment="0" applyProtection="0"/>
    <xf numFmtId="207" fontId="119" fillId="0" borderId="0" applyFont="0" applyFill="0" applyBorder="0" applyAlignment="0" applyProtection="0"/>
    <xf numFmtId="43" fontId="119" fillId="0" borderId="0" applyFont="0" applyFill="0" applyBorder="0" applyAlignment="0" applyProtection="0"/>
    <xf numFmtId="43" fontId="45" fillId="0" borderId="0" applyFont="0" applyFill="0" applyBorder="0" applyAlignment="0" applyProtection="0"/>
    <xf numFmtId="43" fontId="56" fillId="0" borderId="0" applyFont="0" applyFill="0" applyBorder="0" applyAlignment="0" applyProtection="0"/>
    <xf numFmtId="43" fontId="6"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5" fillId="0" borderId="0" applyFont="0" applyFill="0" applyBorder="0" applyAlignment="0" applyProtection="0"/>
    <xf numFmtId="3" fontId="45" fillId="0" borderId="0"/>
    <xf numFmtId="0" fontId="142" fillId="0" borderId="0" applyNumberFormat="0" applyBorder="0" applyProtection="0"/>
    <xf numFmtId="0" fontId="153" fillId="0" borderId="0"/>
    <xf numFmtId="44" fontId="6" fillId="0" borderId="0" applyFont="0" applyFill="0" applyBorder="0" applyAlignment="0" applyProtection="0"/>
    <xf numFmtId="9" fontId="2" fillId="0" borderId="0" applyFont="0" applyFill="0" applyBorder="0" applyAlignment="0" applyProtection="0"/>
  </cellStyleXfs>
  <cellXfs count="447">
    <xf numFmtId="0" fontId="0" fillId="0" borderId="0" xfId="0"/>
    <xf numFmtId="0" fontId="3" fillId="0" borderId="1" xfId="3" applyFont="1" applyBorder="1" applyAlignment="1">
      <alignment horizontal="center" vertical="center" wrapText="1"/>
    </xf>
    <xf numFmtId="0" fontId="3" fillId="0" borderId="1" xfId="3" applyFont="1" applyBorder="1" applyAlignment="1">
      <alignment horizontal="justify" vertical="center" wrapText="1"/>
    </xf>
    <xf numFmtId="0" fontId="3" fillId="0" borderId="1" xfId="3" quotePrefix="1" applyFont="1" applyBorder="1" applyAlignment="1">
      <alignment horizontal="justify" vertical="center" wrapText="1"/>
    </xf>
    <xf numFmtId="0" fontId="11" fillId="2" borderId="12" xfId="0" applyFont="1" applyFill="1" applyBorder="1" applyAlignment="1">
      <alignment horizontal="center" vertical="center" wrapText="1"/>
    </xf>
    <xf numFmtId="0" fontId="11" fillId="2" borderId="1" xfId="0" applyFont="1" applyFill="1" applyBorder="1" applyAlignment="1">
      <alignment horizontal="center" vertical="center" wrapText="1"/>
    </xf>
    <xf numFmtId="43" fontId="11" fillId="2" borderId="1" xfId="1" applyFont="1" applyFill="1" applyBorder="1" applyAlignment="1">
      <alignment horizontal="center" vertical="center" wrapText="1"/>
    </xf>
    <xf numFmtId="43" fontId="11" fillId="2" borderId="13" xfId="1" applyFont="1" applyFill="1" applyBorder="1" applyAlignment="1">
      <alignment horizontal="center" vertical="center" wrapText="1"/>
    </xf>
    <xf numFmtId="0" fontId="4" fillId="3" borderId="12" xfId="0" applyFont="1" applyFill="1" applyBorder="1" applyAlignment="1">
      <alignment horizontal="center" vertical="center" wrapText="1"/>
    </xf>
    <xf numFmtId="43" fontId="4" fillId="3" borderId="13" xfId="1" applyFont="1" applyFill="1" applyBorder="1" applyAlignment="1">
      <alignment horizontal="center" vertical="center" wrapText="1"/>
    </xf>
    <xf numFmtId="0" fontId="3" fillId="0" borderId="12" xfId="3" applyFont="1" applyBorder="1" applyAlignment="1">
      <alignment horizontal="center" vertical="center" wrapText="1"/>
    </xf>
    <xf numFmtId="0" fontId="3" fillId="0" borderId="12" xfId="3" quotePrefix="1" applyFont="1" applyBorder="1" applyAlignment="1">
      <alignment horizontal="center" vertical="center" wrapText="1"/>
    </xf>
    <xf numFmtId="0" fontId="4" fillId="3" borderId="1" xfId="3" applyFont="1" applyFill="1" applyBorder="1" applyAlignment="1">
      <alignment horizontal="center" vertical="center" wrapText="1"/>
    </xf>
    <xf numFmtId="0" fontId="17" fillId="0" borderId="0" xfId="5" applyFont="1"/>
    <xf numFmtId="0" fontId="15" fillId="0" borderId="0" xfId="5"/>
    <xf numFmtId="39" fontId="20" fillId="0" borderId="0" xfId="6" applyNumberFormat="1" applyFont="1"/>
    <xf numFmtId="0" fontId="21" fillId="0" borderId="0" xfId="6" applyFont="1"/>
    <xf numFmtId="39" fontId="22" fillId="0" borderId="0" xfId="6" applyNumberFormat="1" applyFont="1" applyAlignment="1">
      <alignment wrapText="1"/>
    </xf>
    <xf numFmtId="39" fontId="20" fillId="0" borderId="0" xfId="6" applyNumberFormat="1" applyFont="1" applyAlignment="1" applyProtection="1">
      <alignment vertical="top" wrapText="1"/>
      <protection locked="0"/>
    </xf>
    <xf numFmtId="0" fontId="24" fillId="0" borderId="0" xfId="5" applyFont="1" applyAlignment="1">
      <alignment horizontal="left" vertical="center"/>
    </xf>
    <xf numFmtId="0" fontId="25" fillId="0" borderId="0" xfId="5" applyFont="1" applyAlignment="1">
      <alignment horizontal="left" vertical="center"/>
    </xf>
    <xf numFmtId="0" fontId="17" fillId="0" borderId="0" xfId="5" applyFont="1" applyAlignment="1">
      <alignment horizontal="left" vertical="center"/>
    </xf>
    <xf numFmtId="0" fontId="15" fillId="0" borderId="0" xfId="5" applyAlignment="1">
      <alignment horizontal="left" vertical="center"/>
    </xf>
    <xf numFmtId="44" fontId="15" fillId="0" borderId="0" xfId="5" applyNumberFormat="1" applyAlignment="1">
      <alignment horizontal="left" vertical="center"/>
    </xf>
    <xf numFmtId="164" fontId="15" fillId="0" borderId="0" xfId="5" applyNumberFormat="1"/>
    <xf numFmtId="0" fontId="17" fillId="0" borderId="18" xfId="5" applyFont="1" applyBorder="1" applyAlignment="1">
      <alignment horizontal="center" vertical="center"/>
    </xf>
    <xf numFmtId="0" fontId="19" fillId="0" borderId="14" xfId="5" applyFont="1" applyBorder="1" applyAlignment="1">
      <alignment horizontal="center" vertical="center" wrapText="1"/>
    </xf>
    <xf numFmtId="44" fontId="0" fillId="0" borderId="0" xfId="7" applyFont="1"/>
    <xf numFmtId="0" fontId="17" fillId="0" borderId="18" xfId="5" applyFont="1" applyBorder="1" applyAlignment="1">
      <alignment horizontal="left" vertical="center"/>
    </xf>
    <xf numFmtId="0" fontId="17" fillId="0" borderId="5" xfId="5" applyFont="1" applyFill="1" applyBorder="1"/>
    <xf numFmtId="0" fontId="17" fillId="2" borderId="5" xfId="5" applyFont="1" applyFill="1" applyBorder="1"/>
    <xf numFmtId="44" fontId="19" fillId="0" borderId="14" xfId="7" applyFont="1" applyFill="1" applyBorder="1" applyAlignment="1">
      <alignment horizontal="center" vertical="center"/>
    </xf>
    <xf numFmtId="8" fontId="26" fillId="0" borderId="0" xfId="5" applyNumberFormat="1" applyFont="1"/>
    <xf numFmtId="8" fontId="15" fillId="0" borderId="0" xfId="5" applyNumberFormat="1"/>
    <xf numFmtId="44" fontId="17" fillId="0" borderId="5" xfId="5" applyNumberFormat="1" applyFont="1" applyBorder="1"/>
    <xf numFmtId="165" fontId="17" fillId="0" borderId="0" xfId="5" applyNumberFormat="1" applyFont="1"/>
    <xf numFmtId="44" fontId="15" fillId="0" borderId="0" xfId="5" applyNumberFormat="1"/>
    <xf numFmtId="0" fontId="17" fillId="0" borderId="5" xfId="5" applyFont="1" applyBorder="1"/>
    <xf numFmtId="44" fontId="19" fillId="0" borderId="0" xfId="7" applyFont="1"/>
    <xf numFmtId="0" fontId="17" fillId="0" borderId="18" xfId="5" applyFont="1" applyBorder="1" applyAlignment="1">
      <alignment horizontal="left" vertical="center" wrapText="1"/>
    </xf>
    <xf numFmtId="0" fontId="17" fillId="4" borderId="5" xfId="5" applyFont="1" applyFill="1" applyBorder="1"/>
    <xf numFmtId="44" fontId="26" fillId="0" borderId="0" xfId="7" applyFont="1"/>
    <xf numFmtId="166" fontId="0" fillId="0" borderId="0" xfId="7" applyNumberFormat="1" applyFont="1"/>
    <xf numFmtId="0" fontId="17" fillId="0" borderId="5" xfId="5" quotePrefix="1" applyFont="1" applyBorder="1"/>
    <xf numFmtId="8" fontId="26" fillId="0" borderId="0" xfId="7" applyNumberFormat="1" applyFont="1"/>
    <xf numFmtId="167" fontId="0" fillId="0" borderId="0" xfId="7" applyNumberFormat="1" applyFont="1"/>
    <xf numFmtId="167" fontId="26" fillId="0" borderId="0" xfId="7" applyNumberFormat="1" applyFont="1"/>
    <xf numFmtId="44" fontId="17" fillId="4" borderId="5" xfId="5" applyNumberFormat="1" applyFont="1" applyFill="1" applyBorder="1"/>
    <xf numFmtId="0" fontId="20" fillId="16" borderId="5" xfId="5" quotePrefix="1" applyFont="1" applyFill="1" applyBorder="1"/>
    <xf numFmtId="8" fontId="27" fillId="17" borderId="0" xfId="5" applyNumberFormat="1" applyFont="1" applyFill="1" applyAlignment="1">
      <alignment horizontal="center" vertical="center"/>
    </xf>
    <xf numFmtId="0" fontId="27" fillId="17" borderId="0" xfId="5" applyFont="1" applyFill="1" applyAlignment="1">
      <alignment horizontal="center" vertical="center"/>
    </xf>
    <xf numFmtId="169" fontId="15" fillId="0" borderId="0" xfId="5" applyNumberFormat="1"/>
    <xf numFmtId="0" fontId="29" fillId="0" borderId="0" xfId="5" applyFont="1"/>
    <xf numFmtId="171" fontId="0" fillId="0" borderId="0" xfId="8" applyNumberFormat="1" applyFont="1"/>
    <xf numFmtId="44" fontId="30" fillId="0" borderId="0" xfId="5" applyNumberFormat="1" applyFont="1" applyAlignment="1">
      <alignment vertical="center"/>
    </xf>
    <xf numFmtId="0" fontId="30" fillId="0" borderId="0" xfId="5" applyFont="1" applyAlignment="1">
      <alignment vertical="center"/>
    </xf>
    <xf numFmtId="0" fontId="31" fillId="0" borderId="0" xfId="5" applyFont="1" applyAlignment="1">
      <alignment vertical="center"/>
    </xf>
    <xf numFmtId="0" fontId="25" fillId="0" borderId="0" xfId="5" applyFont="1" applyAlignment="1">
      <alignment vertical="center"/>
    </xf>
    <xf numFmtId="14" fontId="29" fillId="0" borderId="0" xfId="5" applyNumberFormat="1" applyFont="1"/>
    <xf numFmtId="0" fontId="17" fillId="0" borderId="10" xfId="5" applyFont="1" applyBorder="1"/>
    <xf numFmtId="0" fontId="17" fillId="0" borderId="0" xfId="5" applyFont="1" applyBorder="1"/>
    <xf numFmtId="0" fontId="0" fillId="0" borderId="11" xfId="0" applyBorder="1"/>
    <xf numFmtId="0" fontId="19" fillId="0" borderId="10" xfId="6" applyFont="1" applyBorder="1"/>
    <xf numFmtId="39" fontId="20" fillId="0" borderId="0" xfId="6" quotePrefix="1" applyNumberFormat="1" applyFont="1" applyBorder="1"/>
    <xf numFmtId="39" fontId="20" fillId="0" borderId="0" xfId="6" applyNumberFormat="1" applyFont="1" applyBorder="1"/>
    <xf numFmtId="39" fontId="23" fillId="0" borderId="10" xfId="6" applyNumberFormat="1" applyFont="1" applyBorder="1" applyAlignment="1">
      <alignment horizontal="left" vertical="top"/>
    </xf>
    <xf numFmtId="39" fontId="20" fillId="0" borderId="0" xfId="6" applyNumberFormat="1" applyFont="1" applyBorder="1" applyAlignment="1" applyProtection="1">
      <alignment vertical="top" wrapText="1"/>
      <protection locked="0"/>
    </xf>
    <xf numFmtId="0" fontId="24" fillId="0" borderId="10" xfId="5" applyFont="1" applyBorder="1" applyAlignment="1">
      <alignment horizontal="left" vertical="center"/>
    </xf>
    <xf numFmtId="0" fontId="24" fillId="0" borderId="0" xfId="5" applyFont="1" applyBorder="1" applyAlignment="1">
      <alignment horizontal="left" vertical="center"/>
    </xf>
    <xf numFmtId="0" fontId="25" fillId="0" borderId="11" xfId="5" applyFont="1" applyBorder="1" applyAlignment="1">
      <alignment horizontal="left" vertical="center"/>
    </xf>
    <xf numFmtId="0" fontId="15" fillId="0" borderId="10" xfId="5" applyBorder="1"/>
    <xf numFmtId="0" fontId="15" fillId="0" borderId="0" xfId="5" applyBorder="1"/>
    <xf numFmtId="0" fontId="15" fillId="0" borderId="11" xfId="5" applyBorder="1"/>
    <xf numFmtId="0" fontId="29" fillId="0" borderId="10" xfId="5" applyFont="1" applyBorder="1"/>
    <xf numFmtId="44" fontId="15" fillId="0" borderId="11" xfId="5" applyNumberFormat="1" applyBorder="1"/>
    <xf numFmtId="0" fontId="31" fillId="0" borderId="10" xfId="5" applyFont="1" applyBorder="1" applyAlignment="1">
      <alignment horizontal="center" vertical="center"/>
    </xf>
    <xf numFmtId="0" fontId="31" fillId="0" borderId="0" xfId="5" applyFont="1" applyBorder="1" applyAlignment="1">
      <alignment horizontal="center" vertical="center"/>
    </xf>
    <xf numFmtId="0" fontId="31" fillId="0" borderId="11" xfId="5" applyFont="1" applyBorder="1" applyAlignment="1">
      <alignment horizontal="center" vertical="center"/>
    </xf>
    <xf numFmtId="0" fontId="25" fillId="0" borderId="15" xfId="5" applyFont="1" applyBorder="1" applyAlignment="1">
      <alignment vertical="center"/>
    </xf>
    <xf numFmtId="0" fontId="25" fillId="0" borderId="16" xfId="5" applyFont="1" applyBorder="1" applyAlignment="1">
      <alignment horizontal="center" vertical="center"/>
    </xf>
    <xf numFmtId="0" fontId="25" fillId="0" borderId="17" xfId="5" applyFont="1" applyBorder="1" applyAlignment="1">
      <alignment vertical="center"/>
    </xf>
    <xf numFmtId="0" fontId="56" fillId="0" borderId="0" xfId="7255"/>
    <xf numFmtId="0" fontId="0" fillId="0" borderId="0" xfId="7254" applyFont="1" applyProtection="1"/>
    <xf numFmtId="0" fontId="60" fillId="0" borderId="43" xfId="7254" applyFont="1" applyBorder="1" applyAlignment="1" applyProtection="1">
      <alignment horizontal="center" vertical="center"/>
    </xf>
    <xf numFmtId="10" fontId="60" fillId="31" borderId="59" xfId="7254" applyNumberFormat="1" applyFont="1" applyFill="1" applyBorder="1" applyAlignment="1" applyProtection="1">
      <alignment horizontal="center" vertical="center"/>
      <protection locked="0"/>
    </xf>
    <xf numFmtId="10" fontId="60" fillId="0" borderId="59" xfId="7254" applyNumberFormat="1" applyFont="1" applyFill="1" applyBorder="1" applyAlignment="1" applyProtection="1">
      <alignment horizontal="center" vertical="center"/>
    </xf>
    <xf numFmtId="0" fontId="60" fillId="0" borderId="43" xfId="7254" applyFont="1" applyFill="1" applyBorder="1" applyAlignment="1" applyProtection="1">
      <alignment horizontal="center" vertical="center" wrapText="1"/>
    </xf>
    <xf numFmtId="0" fontId="61" fillId="0" borderId="0" xfId="7254" applyFont="1" applyBorder="1" applyAlignment="1" applyProtection="1">
      <alignment horizontal="right" vertical="center"/>
    </xf>
    <xf numFmtId="0" fontId="0" fillId="0" borderId="0" xfId="7254" applyFont="1" applyBorder="1" applyAlignment="1" applyProtection="1">
      <alignment horizontal="center" vertical="top"/>
    </xf>
    <xf numFmtId="0" fontId="65" fillId="0" borderId="0" xfId="7254" applyFont="1" applyBorder="1" applyAlignment="1" applyProtection="1">
      <alignment horizontal="center" vertical="top"/>
    </xf>
    <xf numFmtId="175" fontId="0" fillId="0" borderId="0" xfId="7254" applyNumberFormat="1" applyFont="1" applyAlignment="1" applyProtection="1"/>
    <xf numFmtId="0" fontId="58" fillId="0" borderId="50" xfId="7254" applyFont="1" applyBorder="1" applyAlignment="1" applyProtection="1">
      <alignment horizontal="left"/>
    </xf>
    <xf numFmtId="0" fontId="0" fillId="0" borderId="50" xfId="7254" applyFont="1" applyBorder="1" applyProtection="1"/>
    <xf numFmtId="0" fontId="60" fillId="0" borderId="0" xfId="7254" applyFont="1" applyBorder="1" applyProtection="1"/>
    <xf numFmtId="0" fontId="0" fillId="0" borderId="0" xfId="7254" applyFont="1" applyBorder="1" applyProtection="1"/>
    <xf numFmtId="0" fontId="58" fillId="0" borderId="0" xfId="7256" applyFont="1" applyBorder="1" applyAlignment="1" applyProtection="1">
      <alignment horizontal="left" vertical="top"/>
    </xf>
    <xf numFmtId="0" fontId="0" fillId="0" borderId="0" xfId="7254" applyNumberFormat="1" applyFont="1" applyFill="1" applyBorder="1" applyAlignment="1" applyProtection="1">
      <alignment vertical="top"/>
    </xf>
    <xf numFmtId="173" fontId="0" fillId="0" borderId="0" xfId="7254" applyNumberFormat="1" applyFont="1" applyFill="1" applyBorder="1" applyAlignment="1" applyProtection="1"/>
    <xf numFmtId="0" fontId="60" fillId="0" borderId="0" xfId="7254" applyFont="1" applyProtection="1"/>
    <xf numFmtId="0" fontId="146" fillId="2" borderId="5" xfId="3" applyFont="1" applyFill="1" applyBorder="1" applyAlignment="1">
      <alignment horizontal="center" vertical="center" wrapText="1"/>
    </xf>
    <xf numFmtId="0" fontId="148" fillId="15" borderId="5" xfId="3" applyFont="1" applyFill="1" applyBorder="1" applyAlignment="1">
      <alignment vertical="center"/>
    </xf>
    <xf numFmtId="0" fontId="148" fillId="15" borderId="5" xfId="3" applyFont="1" applyFill="1" applyBorder="1" applyAlignment="1">
      <alignment horizontal="center" vertical="center"/>
    </xf>
    <xf numFmtId="0" fontId="150" fillId="0" borderId="5" xfId="3" applyFont="1" applyBorder="1" applyAlignment="1">
      <alignment horizontal="left" vertical="center" wrapText="1"/>
    </xf>
    <xf numFmtId="0" fontId="150" fillId="0" borderId="5" xfId="3" applyFont="1" applyBorder="1" applyAlignment="1">
      <alignment horizontal="center" vertical="center" wrapText="1"/>
    </xf>
    <xf numFmtId="43" fontId="151" fillId="0" borderId="0" xfId="14578" applyFont="1" applyBorder="1" applyAlignment="1">
      <alignment horizontal="center" vertical="center"/>
    </xf>
    <xf numFmtId="43" fontId="7" fillId="0" borderId="0" xfId="14578" applyFont="1" applyAlignment="1">
      <alignment horizontal="left" vertical="center"/>
    </xf>
    <xf numFmtId="0" fontId="150" fillId="0" borderId="0" xfId="3" applyFont="1" applyBorder="1" applyAlignment="1">
      <alignment horizontal="center" vertical="center" wrapText="1"/>
    </xf>
    <xf numFmtId="0" fontId="15" fillId="0" borderId="15" xfId="5" applyBorder="1"/>
    <xf numFmtId="0" fontId="15" fillId="0" borderId="17" xfId="5" applyBorder="1"/>
    <xf numFmtId="0" fontId="16" fillId="0" borderId="9" xfId="5" applyFont="1" applyBorder="1" applyAlignment="1">
      <alignment horizontal="right"/>
    </xf>
    <xf numFmtId="0" fontId="15" fillId="0" borderId="7" xfId="5" applyBorder="1"/>
    <xf numFmtId="0" fontId="146" fillId="2" borderId="18" xfId="3" applyFont="1" applyFill="1" applyBorder="1" applyAlignment="1">
      <alignment horizontal="center" vertical="center" wrapText="1"/>
    </xf>
    <xf numFmtId="43" fontId="146" fillId="2" borderId="14" xfId="14578" applyFont="1" applyFill="1" applyBorder="1" applyAlignment="1">
      <alignment horizontal="center" vertical="center" wrapText="1"/>
    </xf>
    <xf numFmtId="0" fontId="147" fillId="15" borderId="18" xfId="3" applyFont="1" applyFill="1" applyBorder="1" applyAlignment="1">
      <alignment horizontal="center" vertical="center"/>
    </xf>
    <xf numFmtId="43" fontId="148" fillId="15" borderId="14" xfId="14578" applyFont="1" applyFill="1" applyBorder="1" applyAlignment="1">
      <alignment vertical="center"/>
    </xf>
    <xf numFmtId="0" fontId="149" fillId="0" borderId="18" xfId="3" applyFont="1" applyBorder="1" applyAlignment="1">
      <alignment horizontal="center" vertical="center" wrapText="1"/>
    </xf>
    <xf numFmtId="43" fontId="151" fillId="0" borderId="14" xfId="14578" applyFont="1" applyBorder="1" applyAlignment="1">
      <alignment horizontal="center" vertical="center"/>
    </xf>
    <xf numFmtId="0" fontId="149" fillId="0" borderId="10" xfId="3" applyFont="1" applyBorder="1" applyAlignment="1">
      <alignment horizontal="center" vertical="center" wrapText="1"/>
    </xf>
    <xf numFmtId="0" fontId="150" fillId="0" borderId="0" xfId="3" applyFont="1" applyBorder="1" applyAlignment="1">
      <alignment horizontal="left" vertical="center" wrapText="1"/>
    </xf>
    <xf numFmtId="43" fontId="151" fillId="0" borderId="11" xfId="14578" applyFont="1" applyBorder="1" applyAlignment="1">
      <alignment horizontal="center" vertical="center"/>
    </xf>
    <xf numFmtId="0" fontId="5" fillId="0" borderId="5" xfId="0" applyFont="1" applyBorder="1" applyAlignment="1">
      <alignment horizontal="center" vertical="center" wrapText="1"/>
    </xf>
    <xf numFmtId="0" fontId="5" fillId="0" borderId="5" xfId="0" applyFont="1" applyBorder="1" applyAlignment="1">
      <alignment horizontal="left" vertical="center" wrapText="1"/>
    </xf>
    <xf numFmtId="43" fontId="3" fillId="0" borderId="5" xfId="14578" applyFont="1" applyBorder="1" applyAlignment="1">
      <alignment horizontal="center" vertical="center"/>
    </xf>
    <xf numFmtId="44" fontId="3" fillId="0" borderId="6" xfId="2" applyFont="1" applyBorder="1" applyAlignment="1">
      <alignment horizontal="center" vertical="center" wrapText="1"/>
    </xf>
    <xf numFmtId="43" fontId="3" fillId="0" borderId="5" xfId="14578" applyFont="1" applyFill="1" applyBorder="1" applyAlignment="1">
      <alignment horizontal="center" vertical="center"/>
    </xf>
    <xf numFmtId="0" fontId="7" fillId="0" borderId="0" xfId="17853" applyFont="1" applyAlignment="1">
      <alignment vertical="center"/>
    </xf>
    <xf numFmtId="0" fontId="7" fillId="0" borderId="0" xfId="17853" applyFont="1" applyAlignment="1">
      <alignment horizontal="center" vertical="center"/>
    </xf>
    <xf numFmtId="0" fontId="144" fillId="5" borderId="0" xfId="17853" applyFont="1" applyFill="1" applyAlignment="1">
      <alignment horizontal="left" vertical="center" wrapText="1"/>
    </xf>
    <xf numFmtId="0" fontId="150" fillId="0" borderId="5" xfId="17853" applyFont="1" applyBorder="1" applyAlignment="1">
      <alignment horizontal="left" vertical="center" wrapText="1"/>
    </xf>
    <xf numFmtId="0" fontId="150" fillId="0" borderId="5" xfId="17853" applyFont="1" applyBorder="1" applyAlignment="1">
      <alignment horizontal="center" vertical="center" wrapText="1"/>
    </xf>
    <xf numFmtId="0" fontId="149" fillId="0" borderId="0" xfId="17853" applyFont="1" applyAlignment="1">
      <alignment horizontal="center" vertical="center" wrapText="1"/>
    </xf>
    <xf numFmtId="0" fontId="150" fillId="0" borderId="0" xfId="17853" applyFont="1" applyAlignment="1">
      <alignment horizontal="left" vertical="center" wrapText="1"/>
    </xf>
    <xf numFmtId="0" fontId="150" fillId="0" borderId="0" xfId="17853" applyFont="1" applyAlignment="1">
      <alignment horizontal="center" vertical="center" wrapText="1"/>
    </xf>
    <xf numFmtId="0" fontId="154" fillId="0" borderId="0" xfId="17853" applyFont="1" applyAlignment="1">
      <alignment horizontal="left" vertical="center"/>
    </xf>
    <xf numFmtId="0" fontId="152" fillId="0" borderId="0" xfId="17853" applyFont="1" applyAlignment="1">
      <alignment horizontal="left" vertical="center"/>
    </xf>
    <xf numFmtId="9" fontId="152" fillId="0" borderId="0" xfId="17853" applyNumberFormat="1" applyFont="1" applyAlignment="1">
      <alignment horizontal="center" vertical="center"/>
    </xf>
    <xf numFmtId="0" fontId="155" fillId="0" borderId="0" xfId="17853" applyFont="1" applyAlignment="1">
      <alignment horizontal="left" vertical="center"/>
    </xf>
    <xf numFmtId="9" fontId="151" fillId="0" borderId="0" xfId="17853" applyNumberFormat="1" applyFont="1" applyAlignment="1">
      <alignment horizontal="left" vertical="center"/>
    </xf>
    <xf numFmtId="0" fontId="151" fillId="0" borderId="0" xfId="17853" applyFont="1" applyAlignment="1">
      <alignment horizontal="left" vertical="center"/>
    </xf>
    <xf numFmtId="0" fontId="151" fillId="0" borderId="0" xfId="17853" applyFont="1" applyAlignment="1">
      <alignment horizontal="center" vertical="center"/>
    </xf>
    <xf numFmtId="0" fontId="7" fillId="0" borderId="0" xfId="17853" applyFont="1" applyAlignment="1">
      <alignment horizontal="left" vertical="center"/>
    </xf>
    <xf numFmtId="0" fontId="7" fillId="0" borderId="0" xfId="17853" applyFont="1" applyAlignment="1">
      <alignment horizontal="left" vertical="center" wrapText="1"/>
    </xf>
    <xf numFmtId="0" fontId="9" fillId="0" borderId="0" xfId="17853" applyFont="1" applyAlignment="1">
      <alignment horizontal="center" vertical="center"/>
    </xf>
    <xf numFmtId="0" fontId="144" fillId="5" borderId="0" xfId="17853" applyFont="1" applyFill="1" applyAlignment="1">
      <alignment vertical="center" wrapText="1"/>
    </xf>
    <xf numFmtId="0" fontId="6" fillId="0" borderId="0" xfId="3" applyAlignment="1">
      <alignment horizontal="left" vertical="center" wrapText="1"/>
    </xf>
    <xf numFmtId="213" fontId="3" fillId="0" borderId="1" xfId="3" applyNumberFormat="1" applyFont="1" applyBorder="1" applyAlignment="1">
      <alignment horizontal="right" vertical="center" wrapText="1"/>
    </xf>
    <xf numFmtId="43" fontId="3" fillId="0" borderId="1" xfId="14578" applyFont="1" applyBorder="1" applyAlignment="1">
      <alignment horizontal="right" vertical="center" wrapText="1"/>
    </xf>
    <xf numFmtId="214" fontId="3" fillId="0" borderId="1" xfId="3" applyNumberFormat="1" applyFont="1" applyBorder="1" applyAlignment="1">
      <alignment horizontal="right" vertical="center" wrapText="1"/>
    </xf>
    <xf numFmtId="0" fontId="3" fillId="0" borderId="1" xfId="3" applyFont="1" applyBorder="1" applyAlignment="1">
      <alignment horizontal="justify" vertical="center"/>
    </xf>
    <xf numFmtId="43" fontId="0" fillId="0" borderId="0" xfId="14578" applyFont="1" applyAlignment="1">
      <alignment horizontal="left" vertical="center" wrapText="1"/>
    </xf>
    <xf numFmtId="43" fontId="4" fillId="3" borderId="1" xfId="14578" applyFont="1" applyFill="1" applyBorder="1" applyAlignment="1">
      <alignment horizontal="center" vertical="center" wrapText="1"/>
    </xf>
    <xf numFmtId="0" fontId="14" fillId="0" borderId="28" xfId="3" applyFont="1" applyBorder="1" applyAlignment="1">
      <alignment vertical="center" wrapText="1"/>
    </xf>
    <xf numFmtId="43" fontId="4" fillId="3" borderId="13" xfId="14578" applyFont="1" applyFill="1" applyBorder="1" applyAlignment="1">
      <alignment horizontal="center" vertical="center" wrapText="1"/>
    </xf>
    <xf numFmtId="43" fontId="3" fillId="0" borderId="13" xfId="14578" applyFont="1" applyBorder="1" applyAlignment="1">
      <alignment horizontal="right" vertical="center" wrapText="1"/>
    </xf>
    <xf numFmtId="0" fontId="6" fillId="0" borderId="10" xfId="3" applyBorder="1" applyAlignment="1" applyProtection="1">
      <alignment vertical="center" wrapText="1"/>
      <protection locked="0"/>
    </xf>
    <xf numFmtId="0" fontId="6" fillId="0" borderId="0" xfId="3" applyBorder="1" applyAlignment="1" applyProtection="1">
      <alignment vertical="center" wrapText="1"/>
      <protection locked="0"/>
    </xf>
    <xf numFmtId="43" fontId="4" fillId="0" borderId="13" xfId="14578" applyFont="1" applyBorder="1" applyAlignment="1">
      <alignment horizontal="right" vertical="center" wrapText="1"/>
    </xf>
    <xf numFmtId="0" fontId="6" fillId="0" borderId="10" xfId="3" applyBorder="1" applyAlignment="1">
      <alignment horizontal="left" vertical="center" wrapText="1"/>
    </xf>
    <xf numFmtId="0" fontId="6" fillId="0" borderId="0" xfId="3" applyBorder="1" applyAlignment="1">
      <alignment horizontal="left" vertical="center" wrapText="1"/>
    </xf>
    <xf numFmtId="43" fontId="0" fillId="0" borderId="0" xfId="14578" applyFont="1" applyBorder="1" applyAlignment="1">
      <alignment horizontal="left" vertical="center" wrapText="1"/>
    </xf>
    <xf numFmtId="43" fontId="0" fillId="0" borderId="11" xfId="14578" applyFont="1" applyBorder="1" applyAlignment="1">
      <alignment horizontal="left" vertical="center" wrapText="1"/>
    </xf>
    <xf numFmtId="0" fontId="156" fillId="80" borderId="5" xfId="5" applyFont="1" applyFill="1" applyBorder="1" applyAlignment="1">
      <alignment horizontal="center" wrapText="1"/>
    </xf>
    <xf numFmtId="0" fontId="3" fillId="0" borderId="0" xfId="3" applyFont="1" applyAlignment="1">
      <alignment vertical="center"/>
    </xf>
    <xf numFmtId="0" fontId="3" fillId="0" borderId="0" xfId="3" applyFont="1" applyAlignment="1">
      <alignment horizontal="center" vertical="center"/>
    </xf>
    <xf numFmtId="44" fontId="47" fillId="5" borderId="0" xfId="17854" applyFont="1" applyFill="1" applyBorder="1" applyAlignment="1">
      <alignment horizontal="left" vertical="center" wrapText="1"/>
    </xf>
    <xf numFmtId="0" fontId="5" fillId="0" borderId="5" xfId="3" applyFont="1" applyBorder="1" applyAlignment="1">
      <alignment horizontal="center" vertical="center" wrapText="1"/>
    </xf>
    <xf numFmtId="0" fontId="5" fillId="0" borderId="5" xfId="3" applyFont="1" applyBorder="1" applyAlignment="1">
      <alignment horizontal="left" vertical="center" wrapText="1"/>
    </xf>
    <xf numFmtId="44" fontId="3" fillId="0" borderId="6" xfId="17854" applyFont="1" applyBorder="1" applyAlignment="1">
      <alignment horizontal="center" vertical="center" wrapText="1"/>
    </xf>
    <xf numFmtId="0" fontId="4" fillId="0" borderId="0" xfId="3" applyFont="1" applyAlignment="1">
      <alignment horizontal="left" vertical="center"/>
    </xf>
    <xf numFmtId="0" fontId="3" fillId="0" borderId="0" xfId="3" applyFont="1" applyAlignment="1">
      <alignment horizontal="left" vertical="center"/>
    </xf>
    <xf numFmtId="9" fontId="3" fillId="0" borderId="0" xfId="3" applyNumberFormat="1" applyFont="1" applyAlignment="1">
      <alignment horizontal="center" vertical="center"/>
    </xf>
    <xf numFmtId="43" fontId="3" fillId="0" borderId="0" xfId="3" applyNumberFormat="1" applyFont="1" applyAlignment="1">
      <alignment horizontal="center" vertical="center"/>
    </xf>
    <xf numFmtId="9" fontId="3" fillId="0" borderId="0" xfId="3" applyNumberFormat="1" applyFont="1" applyAlignment="1">
      <alignment horizontal="left" vertical="center"/>
    </xf>
    <xf numFmtId="44" fontId="3" fillId="0" borderId="6" xfId="17854" applyFont="1" applyFill="1" applyBorder="1" applyAlignment="1">
      <alignment horizontal="center" vertical="center" wrapText="1"/>
    </xf>
    <xf numFmtId="44" fontId="3" fillId="0" borderId="0" xfId="3" applyNumberFormat="1" applyFont="1" applyAlignment="1">
      <alignment horizontal="center" vertical="center"/>
    </xf>
    <xf numFmtId="0" fontId="5" fillId="0" borderId="5" xfId="3" quotePrefix="1" applyFont="1" applyBorder="1" applyAlignment="1">
      <alignment horizontal="center" vertical="center" wrapText="1"/>
    </xf>
    <xf numFmtId="10" fontId="3" fillId="0" borderId="0" xfId="14133" applyNumberFormat="1" applyFont="1" applyAlignment="1">
      <alignment horizontal="center" vertical="center"/>
    </xf>
    <xf numFmtId="44" fontId="3" fillId="0" borderId="0" xfId="17854" applyFont="1" applyFill="1" applyBorder="1" applyAlignment="1">
      <alignment horizontal="left" vertical="center"/>
    </xf>
    <xf numFmtId="44" fontId="3" fillId="0" borderId="0" xfId="17854" applyFont="1" applyBorder="1" applyAlignment="1">
      <alignment horizontal="center" vertical="center" wrapText="1"/>
    </xf>
    <xf numFmtId="0" fontId="3" fillId="0" borderId="0" xfId="3" applyFont="1" applyAlignment="1">
      <alignment horizontal="left" vertical="center" wrapText="1"/>
    </xf>
    <xf numFmtId="43" fontId="3" fillId="0" borderId="0" xfId="14578" applyFont="1" applyAlignment="1">
      <alignment horizontal="left" vertical="center"/>
    </xf>
    <xf numFmtId="44" fontId="3" fillId="0" borderId="0" xfId="17854" applyFont="1" applyAlignment="1">
      <alignment horizontal="center" vertical="center"/>
    </xf>
    <xf numFmtId="0" fontId="5" fillId="5" borderId="5" xfId="3" applyFont="1" applyFill="1" applyBorder="1" applyAlignment="1">
      <alignment horizontal="center" vertical="center" wrapText="1"/>
    </xf>
    <xf numFmtId="0" fontId="5" fillId="5" borderId="5" xfId="3" applyFont="1" applyFill="1" applyBorder="1" applyAlignment="1">
      <alignment horizontal="left" vertical="center" wrapText="1"/>
    </xf>
    <xf numFmtId="43" fontId="3" fillId="5" borderId="5" xfId="14578" applyFont="1" applyFill="1" applyBorder="1" applyAlignment="1">
      <alignment horizontal="center" vertical="center"/>
    </xf>
    <xf numFmtId="0" fontId="10" fillId="15" borderId="5" xfId="3" applyFont="1" applyFill="1" applyBorder="1" applyAlignment="1">
      <alignment horizontal="center" vertical="center"/>
    </xf>
    <xf numFmtId="0" fontId="10" fillId="15" borderId="5" xfId="3" applyFont="1" applyFill="1" applyBorder="1" applyAlignment="1">
      <alignment vertical="center"/>
    </xf>
    <xf numFmtId="43" fontId="10" fillId="15" borderId="5" xfId="14578" applyFont="1" applyFill="1" applyBorder="1" applyAlignment="1">
      <alignment vertical="center"/>
    </xf>
    <xf numFmtId="44" fontId="10" fillId="15" borderId="6" xfId="17854" applyFont="1" applyFill="1" applyBorder="1" applyAlignment="1">
      <alignment vertical="center"/>
    </xf>
    <xf numFmtId="0" fontId="3" fillId="15" borderId="80" xfId="3" applyFont="1" applyFill="1" applyBorder="1" applyAlignment="1">
      <alignment horizontal="center" vertical="center"/>
    </xf>
    <xf numFmtId="0" fontId="3" fillId="15" borderId="83" xfId="3" applyFont="1" applyFill="1" applyBorder="1" applyAlignment="1">
      <alignment horizontal="center" vertical="center"/>
    </xf>
    <xf numFmtId="0" fontId="3" fillId="15" borderId="54" xfId="3" applyFont="1" applyFill="1" applyBorder="1" applyAlignment="1">
      <alignment horizontal="center" vertical="center"/>
    </xf>
    <xf numFmtId="0" fontId="47" fillId="5" borderId="7" xfId="3" applyFont="1" applyFill="1" applyBorder="1" applyAlignment="1">
      <alignment vertical="center" wrapText="1"/>
    </xf>
    <xf numFmtId="0" fontId="47" fillId="5" borderId="8" xfId="3" applyFont="1" applyFill="1" applyBorder="1" applyAlignment="1">
      <alignment vertical="center" wrapText="1"/>
    </xf>
    <xf numFmtId="0" fontId="47" fillId="5" borderId="0" xfId="3" applyFont="1" applyFill="1" applyBorder="1" applyAlignment="1">
      <alignment horizontal="center" vertical="center" wrapText="1"/>
    </xf>
    <xf numFmtId="44" fontId="47" fillId="5" borderId="11" xfId="17854" applyFont="1" applyFill="1" applyBorder="1" applyAlignment="1">
      <alignment horizontal="left" vertical="center" wrapText="1"/>
    </xf>
    <xf numFmtId="0" fontId="5" fillId="0" borderId="18" xfId="0" applyFont="1" applyBorder="1" applyAlignment="1">
      <alignment horizontal="center" vertical="center" wrapText="1"/>
    </xf>
    <xf numFmtId="0" fontId="5" fillId="0" borderId="18" xfId="3" applyFont="1" applyBorder="1" applyAlignment="1">
      <alignment horizontal="center" vertical="center" wrapText="1"/>
    </xf>
    <xf numFmtId="44" fontId="3" fillId="0" borderId="14" xfId="17854" applyFont="1" applyBorder="1" applyAlignment="1">
      <alignment horizontal="center" vertical="center" wrapText="1"/>
    </xf>
    <xf numFmtId="0" fontId="10" fillId="15" borderId="18" xfId="3" applyFont="1" applyFill="1" applyBorder="1" applyAlignment="1">
      <alignment horizontal="center" vertical="center"/>
    </xf>
    <xf numFmtId="44" fontId="10" fillId="15" borderId="14" xfId="17854" applyFont="1" applyFill="1" applyBorder="1" applyAlignment="1">
      <alignment vertical="center"/>
    </xf>
    <xf numFmtId="0" fontId="3" fillId="5" borderId="18" xfId="3" applyFont="1" applyFill="1" applyBorder="1" applyAlignment="1">
      <alignment horizontal="center" vertical="center"/>
    </xf>
    <xf numFmtId="44" fontId="3" fillId="0" borderId="14" xfId="17854" applyFont="1" applyFill="1" applyBorder="1" applyAlignment="1">
      <alignment horizontal="center" vertical="center" wrapText="1"/>
    </xf>
    <xf numFmtId="0" fontId="3" fillId="0" borderId="18" xfId="3" applyFont="1" applyBorder="1" applyAlignment="1">
      <alignment horizontal="center" vertical="center"/>
    </xf>
    <xf numFmtId="0" fontId="3" fillId="0" borderId="18" xfId="3" applyFont="1" applyBorder="1" applyAlignment="1">
      <alignment horizontal="center" vertical="center" wrapText="1"/>
    </xf>
    <xf numFmtId="3" fontId="3" fillId="0" borderId="18" xfId="3" applyNumberFormat="1" applyFont="1" applyBorder="1" applyAlignment="1">
      <alignment horizontal="center" vertical="center" wrapText="1"/>
    </xf>
    <xf numFmtId="0" fontId="3" fillId="0" borderId="10" xfId="3" applyFont="1" applyBorder="1" applyAlignment="1">
      <alignment horizontal="center" vertical="center" wrapText="1"/>
    </xf>
    <xf numFmtId="0" fontId="3" fillId="0" borderId="0" xfId="3" applyFont="1" applyBorder="1" applyAlignment="1">
      <alignment horizontal="center" vertical="center" wrapText="1"/>
    </xf>
    <xf numFmtId="0" fontId="3" fillId="0" borderId="0" xfId="3" applyFont="1" applyBorder="1" applyAlignment="1">
      <alignment horizontal="center" vertical="center"/>
    </xf>
    <xf numFmtId="0" fontId="3" fillId="0" borderId="0" xfId="3" applyFont="1" applyBorder="1" applyAlignment="1">
      <alignment horizontal="left" vertical="center"/>
    </xf>
    <xf numFmtId="44" fontId="3" fillId="0" borderId="87" xfId="17854" applyFont="1" applyBorder="1" applyAlignment="1">
      <alignment horizontal="center" vertical="center" wrapText="1"/>
    </xf>
    <xf numFmtId="0" fontId="3" fillId="15" borderId="88" xfId="3" applyFont="1" applyFill="1" applyBorder="1" applyAlignment="1">
      <alignment horizontal="center" vertical="center"/>
    </xf>
    <xf numFmtId="215" fontId="10" fillId="15" borderId="89" xfId="17854" applyNumberFormat="1" applyFont="1" applyFill="1" applyBorder="1" applyAlignment="1">
      <alignment vertical="center" wrapText="1"/>
    </xf>
    <xf numFmtId="0" fontId="3" fillId="15" borderId="90" xfId="3" applyFont="1" applyFill="1" applyBorder="1" applyAlignment="1">
      <alignment horizontal="center" vertical="center"/>
    </xf>
    <xf numFmtId="0" fontId="3" fillId="15" borderId="91" xfId="3" applyFont="1" applyFill="1" applyBorder="1" applyAlignment="1">
      <alignment horizontal="center" vertical="center"/>
    </xf>
    <xf numFmtId="0" fontId="3" fillId="0" borderId="10" xfId="3" applyFont="1" applyBorder="1" applyAlignment="1">
      <alignment horizontal="left" vertical="center"/>
    </xf>
    <xf numFmtId="0" fontId="3" fillId="0" borderId="0" xfId="3" applyFont="1" applyBorder="1" applyAlignment="1">
      <alignment horizontal="left" vertical="center" wrapText="1"/>
    </xf>
    <xf numFmtId="43" fontId="3" fillId="0" borderId="0" xfId="14578" applyFont="1" applyBorder="1" applyAlignment="1">
      <alignment horizontal="left" vertical="center"/>
    </xf>
    <xf numFmtId="44" fontId="3" fillId="0" borderId="0" xfId="17854" applyFont="1" applyBorder="1" applyAlignment="1">
      <alignment horizontal="center" vertical="center"/>
    </xf>
    <xf numFmtId="44" fontId="3" fillId="0" borderId="11" xfId="17854" applyFont="1" applyBorder="1" applyAlignment="1">
      <alignment horizontal="center" vertical="center"/>
    </xf>
    <xf numFmtId="44" fontId="3" fillId="0" borderId="13" xfId="2" applyFont="1" applyBorder="1" applyAlignment="1">
      <alignment horizontal="center" vertical="center" wrapText="1"/>
    </xf>
    <xf numFmtId="0" fontId="156" fillId="4" borderId="19" xfId="5" applyFont="1" applyFill="1" applyBorder="1" applyAlignment="1">
      <alignment horizontal="center" vertical="center"/>
    </xf>
    <xf numFmtId="0" fontId="156" fillId="4" borderId="20" xfId="5" applyFont="1" applyFill="1" applyBorder="1" applyAlignment="1">
      <alignment horizontal="center" vertical="center" wrapText="1"/>
    </xf>
    <xf numFmtId="0" fontId="17" fillId="79" borderId="18" xfId="5" applyFont="1" applyFill="1" applyBorder="1" applyAlignment="1">
      <alignment horizontal="center" vertical="center"/>
    </xf>
    <xf numFmtId="44" fontId="17" fillId="79" borderId="5" xfId="5" applyNumberFormat="1" applyFont="1" applyFill="1" applyBorder="1" applyAlignment="1">
      <alignment horizontal="center" vertical="center"/>
    </xf>
    <xf numFmtId="44" fontId="19" fillId="79" borderId="14" xfId="5" applyNumberFormat="1" applyFont="1" applyFill="1" applyBorder="1" applyAlignment="1">
      <alignment horizontal="center" vertical="center"/>
    </xf>
    <xf numFmtId="44" fontId="17" fillId="79" borderId="5" xfId="5" applyNumberFormat="1" applyFont="1" applyFill="1" applyBorder="1" applyAlignment="1">
      <alignment horizontal="right" vertical="center"/>
    </xf>
    <xf numFmtId="168" fontId="19" fillId="79" borderId="14" xfId="5" applyNumberFormat="1" applyFont="1" applyFill="1" applyBorder="1" applyAlignment="1">
      <alignment horizontal="right" vertical="center"/>
    </xf>
    <xf numFmtId="0" fontId="25" fillId="79" borderId="18" xfId="5" applyFont="1" applyFill="1" applyBorder="1" applyAlignment="1">
      <alignment horizontal="center" vertical="center"/>
    </xf>
    <xf numFmtId="10" fontId="25" fillId="79" borderId="5" xfId="8" applyNumberFormat="1" applyFont="1" applyFill="1" applyBorder="1" applyAlignment="1">
      <alignment vertical="center"/>
    </xf>
    <xf numFmtId="170" fontId="28" fillId="79" borderId="14" xfId="8" applyNumberFormat="1" applyFont="1" applyFill="1" applyBorder="1" applyAlignment="1">
      <alignment vertical="center"/>
    </xf>
    <xf numFmtId="0" fontId="25" fillId="79" borderId="21" xfId="5" applyFont="1" applyFill="1" applyBorder="1" applyAlignment="1">
      <alignment horizontal="center" vertical="center"/>
    </xf>
    <xf numFmtId="10" fontId="25" fillId="79" borderId="32" xfId="8" applyNumberFormat="1" applyFont="1" applyFill="1" applyBorder="1" applyAlignment="1">
      <alignment vertical="center"/>
    </xf>
    <xf numFmtId="10" fontId="28" fillId="79" borderId="22" xfId="8" applyNumberFormat="1" applyFont="1" applyFill="1" applyBorder="1" applyAlignment="1">
      <alignment vertical="center"/>
    </xf>
    <xf numFmtId="0" fontId="151" fillId="0" borderId="0" xfId="17853" applyFont="1" applyBorder="1" applyAlignment="1">
      <alignment horizontal="center" vertical="center"/>
    </xf>
    <xf numFmtId="0" fontId="150" fillId="0" borderId="0" xfId="17853" applyFont="1" applyBorder="1" applyAlignment="1">
      <alignment horizontal="left" vertical="center" wrapText="1"/>
    </xf>
    <xf numFmtId="0" fontId="150" fillId="0" borderId="0" xfId="17853" applyFont="1" applyBorder="1" applyAlignment="1">
      <alignment horizontal="center" vertical="center" wrapText="1"/>
    </xf>
    <xf numFmtId="43" fontId="150" fillId="0" borderId="0" xfId="17853" applyNumberFormat="1" applyFont="1" applyBorder="1" applyAlignment="1">
      <alignment horizontal="center" vertical="center" wrapText="1"/>
    </xf>
    <xf numFmtId="43" fontId="150" fillId="0" borderId="5" xfId="17853" applyNumberFormat="1" applyFont="1" applyBorder="1" applyAlignment="1">
      <alignment horizontal="center" vertical="center" wrapText="1"/>
    </xf>
    <xf numFmtId="44" fontId="3" fillId="5" borderId="6" xfId="17854" applyFont="1" applyFill="1" applyBorder="1" applyAlignment="1">
      <alignment horizontal="center" vertical="center" wrapText="1"/>
    </xf>
    <xf numFmtId="0" fontId="3" fillId="5" borderId="0" xfId="3" applyFont="1" applyFill="1" applyAlignment="1">
      <alignment horizontal="center" vertical="center"/>
    </xf>
    <xf numFmtId="0" fontId="47" fillId="5" borderId="0" xfId="3" applyFont="1" applyFill="1" applyBorder="1" applyAlignment="1">
      <alignment horizontal="left" vertical="center" wrapText="1"/>
    </xf>
    <xf numFmtId="0" fontId="144" fillId="5" borderId="0" xfId="17853" applyFont="1" applyFill="1" applyBorder="1" applyAlignment="1">
      <alignment horizontal="left" vertical="center" wrapText="1"/>
    </xf>
    <xf numFmtId="0" fontId="143" fillId="5" borderId="7" xfId="17853" applyFont="1" applyFill="1" applyBorder="1" applyAlignment="1">
      <alignment vertical="center" wrapText="1"/>
    </xf>
    <xf numFmtId="0" fontId="143" fillId="5" borderId="8" xfId="17853" applyFont="1" applyFill="1" applyBorder="1" applyAlignment="1">
      <alignment vertical="center" wrapText="1"/>
    </xf>
    <xf numFmtId="0" fontId="144" fillId="5" borderId="10" xfId="17853" applyFont="1" applyFill="1" applyBorder="1" applyAlignment="1">
      <alignment horizontal="left" vertical="center" wrapText="1"/>
    </xf>
    <xf numFmtId="0" fontId="144" fillId="5" borderId="11" xfId="17853" applyFont="1" applyFill="1" applyBorder="1" applyAlignment="1">
      <alignment horizontal="left" vertical="center" wrapText="1"/>
    </xf>
    <xf numFmtId="0" fontId="149" fillId="0" borderId="18" xfId="17853" applyFont="1" applyBorder="1" applyAlignment="1">
      <alignment horizontal="center" vertical="center" wrapText="1"/>
    </xf>
    <xf numFmtId="0" fontId="149" fillId="0" borderId="10" xfId="17853" applyFont="1" applyBorder="1" applyAlignment="1">
      <alignment horizontal="center" vertical="center" wrapText="1"/>
    </xf>
    <xf numFmtId="0" fontId="7" fillId="0" borderId="10" xfId="17853" applyFont="1" applyBorder="1" applyAlignment="1">
      <alignment horizontal="center" vertical="center"/>
    </xf>
    <xf numFmtId="0" fontId="7" fillId="0" borderId="0" xfId="17853" applyFont="1" applyBorder="1" applyAlignment="1">
      <alignment horizontal="center" vertical="center"/>
    </xf>
    <xf numFmtId="0" fontId="7" fillId="0" borderId="11" xfId="17853" applyFont="1" applyBorder="1" applyAlignment="1">
      <alignment horizontal="center" vertical="center"/>
    </xf>
    <xf numFmtId="0" fontId="150" fillId="0" borderId="0" xfId="0" applyFont="1" applyBorder="1" applyAlignment="1">
      <alignment horizontal="left" vertical="center" wrapText="1"/>
    </xf>
    <xf numFmtId="43" fontId="151" fillId="0" borderId="14" xfId="14578" applyFont="1" applyFill="1" applyBorder="1" applyAlignment="1">
      <alignment horizontal="center" vertical="center"/>
    </xf>
    <xf numFmtId="0" fontId="152" fillId="0" borderId="10" xfId="17853" applyFont="1" applyBorder="1" applyAlignment="1">
      <alignment horizontal="left" vertical="center"/>
    </xf>
    <xf numFmtId="0" fontId="152" fillId="0" borderId="0" xfId="17853" applyFont="1" applyBorder="1" applyAlignment="1">
      <alignment horizontal="left" vertical="center"/>
    </xf>
    <xf numFmtId="0" fontId="152" fillId="0" borderId="11" xfId="17853" applyFont="1" applyBorder="1" applyAlignment="1">
      <alignment horizontal="left" vertical="center"/>
    </xf>
    <xf numFmtId="0" fontId="151" fillId="0" borderId="18" xfId="17853" applyFont="1" applyBorder="1" applyAlignment="1">
      <alignment horizontal="center" vertical="center"/>
    </xf>
    <xf numFmtId="0" fontId="151" fillId="0" borderId="0" xfId="17853" applyFont="1" applyBorder="1" applyAlignment="1">
      <alignment horizontal="left" vertical="center"/>
    </xf>
    <xf numFmtId="0" fontId="151" fillId="0" borderId="10" xfId="17853" applyFont="1" applyBorder="1" applyAlignment="1">
      <alignment horizontal="center" vertical="center"/>
    </xf>
    <xf numFmtId="43" fontId="151" fillId="0" borderId="11" xfId="14578" applyFont="1" applyFill="1" applyBorder="1" applyAlignment="1">
      <alignment horizontal="center" vertical="center"/>
    </xf>
    <xf numFmtId="0" fontId="151" fillId="0" borderId="11" xfId="17853" applyFont="1" applyBorder="1" applyAlignment="1">
      <alignment horizontal="center" vertical="center"/>
    </xf>
    <xf numFmtId="0" fontId="153" fillId="0" borderId="10" xfId="17853" applyBorder="1" applyAlignment="1">
      <alignment horizontal="center" vertical="center" wrapText="1"/>
    </xf>
    <xf numFmtId="0" fontId="153" fillId="0" borderId="0" xfId="17853" applyBorder="1" applyAlignment="1">
      <alignment horizontal="center" vertical="center" wrapText="1"/>
    </xf>
    <xf numFmtId="0" fontId="153" fillId="0" borderId="11" xfId="17853" applyBorder="1" applyAlignment="1">
      <alignment horizontal="center" vertical="center" wrapText="1"/>
    </xf>
    <xf numFmtId="0" fontId="7" fillId="0" borderId="10" xfId="17853" applyFont="1" applyBorder="1" applyAlignment="1">
      <alignment horizontal="left" vertical="center"/>
    </xf>
    <xf numFmtId="43" fontId="7" fillId="0" borderId="11" xfId="14578" applyFont="1" applyBorder="1" applyAlignment="1">
      <alignment horizontal="left" vertical="center"/>
    </xf>
    <xf numFmtId="0" fontId="5" fillId="0" borderId="18" xfId="3" applyFont="1" applyFill="1" applyBorder="1" applyAlignment="1">
      <alignment horizontal="center" vertical="center" wrapText="1"/>
    </xf>
    <xf numFmtId="0" fontId="5" fillId="0" borderId="5" xfId="3" applyFont="1" applyFill="1" applyBorder="1" applyAlignment="1">
      <alignment horizontal="center" vertical="center" wrapText="1"/>
    </xf>
    <xf numFmtId="0" fontId="5" fillId="0" borderId="5" xfId="3" applyFont="1" applyFill="1" applyBorder="1" applyAlignment="1">
      <alignment horizontal="left" vertical="center" wrapText="1"/>
    </xf>
    <xf numFmtId="0" fontId="5" fillId="0" borderId="18"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5" fillId="0" borderId="5" xfId="0" applyFont="1" applyFill="1" applyBorder="1" applyAlignment="1">
      <alignment horizontal="left" vertical="center" wrapText="1"/>
    </xf>
    <xf numFmtId="44" fontId="3" fillId="0" borderId="6" xfId="2" applyFont="1" applyFill="1" applyBorder="1" applyAlignment="1">
      <alignment horizontal="center" vertical="center" wrapText="1"/>
    </xf>
    <xf numFmtId="44" fontId="3" fillId="0" borderId="13" xfId="2" applyFont="1" applyFill="1" applyBorder="1" applyAlignment="1">
      <alignment horizontal="center" vertical="center" wrapText="1"/>
    </xf>
    <xf numFmtId="0" fontId="47" fillId="5" borderId="0" xfId="3" applyFont="1" applyFill="1" applyBorder="1" applyAlignment="1">
      <alignment horizontal="left" vertical="center" wrapText="1"/>
    </xf>
    <xf numFmtId="44" fontId="47" fillId="5" borderId="0" xfId="3" applyNumberFormat="1" applyFont="1" applyFill="1" applyBorder="1" applyAlignment="1">
      <alignment horizontal="center" vertical="center" wrapText="1"/>
    </xf>
    <xf numFmtId="0" fontId="5" fillId="81" borderId="5" xfId="3" applyFont="1" applyFill="1" applyBorder="1" applyAlignment="1">
      <alignment horizontal="center" vertical="center" wrapText="1"/>
    </xf>
    <xf numFmtId="43" fontId="3" fillId="81" borderId="5" xfId="14578" applyFont="1" applyFill="1" applyBorder="1" applyAlignment="1">
      <alignment horizontal="center" vertical="center"/>
    </xf>
    <xf numFmtId="0" fontId="5" fillId="81" borderId="5" xfId="0" applyFont="1" applyFill="1" applyBorder="1" applyAlignment="1">
      <alignment horizontal="center" vertical="center" wrapText="1"/>
    </xf>
    <xf numFmtId="0" fontId="5" fillId="82" borderId="5" xfId="3" applyFont="1" applyFill="1" applyBorder="1" applyAlignment="1">
      <alignment horizontal="center" vertical="center" wrapText="1"/>
    </xf>
    <xf numFmtId="43" fontId="3" fillId="82" borderId="5" xfId="14578" applyFont="1" applyFill="1" applyBorder="1" applyAlignment="1">
      <alignment horizontal="center" vertical="center"/>
    </xf>
    <xf numFmtId="0" fontId="5" fillId="82" borderId="5" xfId="0" applyFont="1" applyFill="1" applyBorder="1" applyAlignment="1">
      <alignment horizontal="center" vertical="center" wrapText="1"/>
    </xf>
    <xf numFmtId="0" fontId="5" fillId="83" borderId="5" xfId="3" applyFont="1" applyFill="1" applyBorder="1" applyAlignment="1">
      <alignment horizontal="center" vertical="center" wrapText="1"/>
    </xf>
    <xf numFmtId="43" fontId="3" fillId="83" borderId="5" xfId="14578" applyFont="1" applyFill="1" applyBorder="1" applyAlignment="1">
      <alignment horizontal="center" vertical="center"/>
    </xf>
    <xf numFmtId="0" fontId="5" fillId="83" borderId="5" xfId="0" applyFont="1" applyFill="1" applyBorder="1" applyAlignment="1">
      <alignment horizontal="center" vertical="center" wrapText="1"/>
    </xf>
    <xf numFmtId="0" fontId="4" fillId="0" borderId="0" xfId="0" applyFont="1" applyBorder="1" applyAlignment="1">
      <alignment vertical="center" wrapText="1"/>
    </xf>
    <xf numFmtId="0" fontId="4" fillId="0" borderId="11" xfId="0" applyFont="1" applyBorder="1" applyAlignment="1">
      <alignment vertical="center" wrapText="1"/>
    </xf>
    <xf numFmtId="0" fontId="4" fillId="0" borderId="16" xfId="0" applyFont="1" applyBorder="1" applyAlignment="1">
      <alignment vertical="center" wrapText="1"/>
    </xf>
    <xf numFmtId="0" fontId="4" fillId="0" borderId="17" xfId="0" applyFont="1" applyBorder="1" applyAlignment="1">
      <alignment vertical="center" wrapText="1"/>
    </xf>
    <xf numFmtId="0" fontId="7" fillId="0" borderId="15" xfId="17853" applyFont="1" applyBorder="1" applyAlignment="1">
      <alignment horizontal="left" vertical="center"/>
    </xf>
    <xf numFmtId="0" fontId="7" fillId="0" borderId="16" xfId="17853" applyFont="1" applyBorder="1" applyAlignment="1">
      <alignment horizontal="left" vertical="center" wrapText="1"/>
    </xf>
    <xf numFmtId="0" fontId="7" fillId="0" borderId="16" xfId="17853" applyFont="1" applyBorder="1" applyAlignment="1">
      <alignment horizontal="center" vertical="center"/>
    </xf>
    <xf numFmtId="43" fontId="7" fillId="0" borderId="17" xfId="14578" applyFont="1" applyBorder="1" applyAlignment="1">
      <alignment horizontal="left" vertical="center"/>
    </xf>
    <xf numFmtId="43" fontId="7" fillId="0" borderId="0" xfId="14578" applyFont="1" applyBorder="1" applyAlignment="1">
      <alignment horizontal="left" vertical="center"/>
    </xf>
    <xf numFmtId="0" fontId="149" fillId="0" borderId="90" xfId="17853" applyFont="1" applyBorder="1" applyAlignment="1">
      <alignment horizontal="center" vertical="center" wrapText="1"/>
    </xf>
    <xf numFmtId="0" fontId="150" fillId="0" borderId="57" xfId="17853" applyFont="1" applyBorder="1" applyAlignment="1">
      <alignment horizontal="left" vertical="center" wrapText="1"/>
    </xf>
    <xf numFmtId="43" fontId="150" fillId="0" borderId="57" xfId="17853" applyNumberFormat="1" applyFont="1" applyBorder="1" applyAlignment="1">
      <alignment horizontal="center" vertical="center" wrapText="1"/>
    </xf>
    <xf numFmtId="43" fontId="151" fillId="0" borderId="89" xfId="14578" applyFont="1" applyBorder="1" applyAlignment="1">
      <alignment horizontal="center" vertical="center"/>
    </xf>
    <xf numFmtId="0" fontId="150" fillId="0" borderId="0" xfId="17853" applyFont="1" applyBorder="1" applyAlignment="1">
      <alignment horizontal="left" wrapText="1"/>
    </xf>
    <xf numFmtId="0" fontId="150" fillId="0" borderId="0" xfId="17853" applyNumberFormat="1" applyFont="1" applyBorder="1" applyAlignment="1">
      <alignment horizontal="left" vertical="center" wrapText="1"/>
    </xf>
    <xf numFmtId="0" fontId="147" fillId="15" borderId="5" xfId="3" applyFont="1" applyFill="1" applyBorder="1" applyAlignment="1">
      <alignment horizontal="center" vertical="center"/>
    </xf>
    <xf numFmtId="43" fontId="148" fillId="15" borderId="5" xfId="14578" applyFont="1" applyFill="1" applyBorder="1" applyAlignment="1">
      <alignment vertical="center"/>
    </xf>
    <xf numFmtId="215" fontId="47" fillId="5" borderId="0" xfId="3" applyNumberFormat="1" applyFont="1" applyFill="1" applyBorder="1" applyAlignment="1">
      <alignment horizontal="center" vertical="center" wrapText="1"/>
    </xf>
    <xf numFmtId="0" fontId="5" fillId="82" borderId="5" xfId="0" applyFont="1" applyFill="1" applyBorder="1" applyAlignment="1">
      <alignment horizontal="left" vertical="center" wrapText="1"/>
    </xf>
    <xf numFmtId="44" fontId="3" fillId="82" borderId="6" xfId="2" applyFont="1" applyFill="1" applyBorder="1" applyAlignment="1">
      <alignment horizontal="center" vertical="center" wrapText="1"/>
    </xf>
    <xf numFmtId="44" fontId="3" fillId="82" borderId="14" xfId="2" applyFont="1" applyFill="1" applyBorder="1" applyAlignment="1">
      <alignment horizontal="center" vertical="center" wrapText="1"/>
    </xf>
    <xf numFmtId="216" fontId="3" fillId="82" borderId="0" xfId="17855" applyNumberFormat="1" applyFont="1" applyFill="1" applyAlignment="1">
      <alignment horizontal="center" vertical="center"/>
    </xf>
    <xf numFmtId="216" fontId="3" fillId="82" borderId="0" xfId="3" applyNumberFormat="1" applyFont="1" applyFill="1" applyAlignment="1">
      <alignment horizontal="center" vertical="center"/>
    </xf>
    <xf numFmtId="0" fontId="5" fillId="82" borderId="5" xfId="3" applyFont="1" applyFill="1" applyBorder="1" applyAlignment="1">
      <alignment horizontal="left" vertical="center" wrapText="1"/>
    </xf>
    <xf numFmtId="44" fontId="3" fillId="82" borderId="6" xfId="17854" applyFont="1" applyFill="1" applyBorder="1" applyAlignment="1">
      <alignment horizontal="center" vertical="center" wrapText="1"/>
    </xf>
    <xf numFmtId="44" fontId="3" fillId="82" borderId="14" xfId="17854" applyFont="1" applyFill="1" applyBorder="1" applyAlignment="1">
      <alignment horizontal="center" vertical="center" wrapText="1"/>
    </xf>
    <xf numFmtId="0" fontId="5" fillId="81" borderId="5" xfId="3" applyFont="1" applyFill="1" applyBorder="1" applyAlignment="1">
      <alignment horizontal="left" vertical="center" wrapText="1"/>
    </xf>
    <xf numFmtId="44" fontId="3" fillId="81" borderId="6" xfId="17854" applyFont="1" applyFill="1" applyBorder="1" applyAlignment="1">
      <alignment horizontal="center" vertical="center" wrapText="1"/>
    </xf>
    <xf numFmtId="216" fontId="3" fillId="81" borderId="0" xfId="17855" applyNumberFormat="1" applyFont="1" applyFill="1" applyAlignment="1">
      <alignment horizontal="center" vertical="center"/>
    </xf>
    <xf numFmtId="216" fontId="3" fillId="81" borderId="0" xfId="3" applyNumberFormat="1" applyFont="1" applyFill="1" applyAlignment="1">
      <alignment horizontal="center" vertical="center"/>
    </xf>
    <xf numFmtId="0" fontId="5" fillId="81" borderId="5" xfId="0" applyFont="1" applyFill="1" applyBorder="1" applyAlignment="1">
      <alignment horizontal="left" vertical="center" wrapText="1"/>
    </xf>
    <xf numFmtId="44" fontId="3" fillId="81" borderId="6" xfId="2" applyFont="1" applyFill="1" applyBorder="1" applyAlignment="1">
      <alignment horizontal="center" vertical="center" wrapText="1"/>
    </xf>
    <xf numFmtId="0" fontId="5" fillId="83" borderId="5" xfId="3" applyFont="1" applyFill="1" applyBorder="1" applyAlignment="1">
      <alignment horizontal="left" vertical="center" wrapText="1"/>
    </xf>
    <xf numFmtId="44" fontId="3" fillId="83" borderId="6" xfId="17854" applyFont="1" applyFill="1" applyBorder="1" applyAlignment="1">
      <alignment horizontal="center" vertical="center" wrapText="1"/>
    </xf>
    <xf numFmtId="44" fontId="3" fillId="83" borderId="14" xfId="17854" applyFont="1" applyFill="1" applyBorder="1" applyAlignment="1">
      <alignment horizontal="center" vertical="center" wrapText="1"/>
    </xf>
    <xf numFmtId="216" fontId="3" fillId="83" borderId="0" xfId="17855" applyNumberFormat="1" applyFont="1" applyFill="1" applyAlignment="1">
      <alignment horizontal="center" vertical="center"/>
    </xf>
    <xf numFmtId="216" fontId="3" fillId="83" borderId="0" xfId="3" applyNumberFormat="1" applyFont="1" applyFill="1" applyAlignment="1">
      <alignment horizontal="center" vertical="center"/>
    </xf>
    <xf numFmtId="44" fontId="3" fillId="83" borderId="14" xfId="2" applyFont="1" applyFill="1" applyBorder="1" applyAlignment="1">
      <alignment horizontal="center" vertical="center" wrapText="1"/>
    </xf>
    <xf numFmtId="0" fontId="5" fillId="83" borderId="5" xfId="0" applyFont="1" applyFill="1" applyBorder="1" applyAlignment="1">
      <alignment horizontal="left" vertical="center" wrapText="1"/>
    </xf>
    <xf numFmtId="44" fontId="3" fillId="83" borderId="6" xfId="2" applyFont="1" applyFill="1" applyBorder="1" applyAlignment="1">
      <alignment horizontal="center" vertical="center" wrapText="1"/>
    </xf>
    <xf numFmtId="44" fontId="3" fillId="81" borderId="13" xfId="17854" applyFont="1" applyFill="1" applyBorder="1" applyAlignment="1">
      <alignment horizontal="center" vertical="center" wrapText="1"/>
    </xf>
    <xf numFmtId="44" fontId="3" fillId="81" borderId="13" xfId="2" applyFont="1" applyFill="1" applyBorder="1" applyAlignment="1">
      <alignment horizontal="center" vertical="center" wrapText="1"/>
    </xf>
    <xf numFmtId="0" fontId="11" fillId="2" borderId="24" xfId="0" applyFont="1" applyFill="1" applyBorder="1" applyAlignment="1">
      <alignment vertical="center"/>
    </xf>
    <xf numFmtId="0" fontId="11" fillId="2" borderId="3" xfId="0" applyFont="1" applyFill="1" applyBorder="1" applyAlignment="1">
      <alignment vertical="center"/>
    </xf>
    <xf numFmtId="0" fontId="160" fillId="81" borderId="5" xfId="3" applyFont="1" applyFill="1" applyBorder="1" applyAlignment="1">
      <alignment horizontal="left" vertical="center" wrapText="1"/>
    </xf>
    <xf numFmtId="0" fontId="160" fillId="81" borderId="5" xfId="3" applyFont="1" applyFill="1" applyBorder="1" applyAlignment="1">
      <alignment horizontal="center" vertical="center" wrapText="1"/>
    </xf>
    <xf numFmtId="43" fontId="161" fillId="81" borderId="5" xfId="14578" applyFont="1" applyFill="1" applyBorder="1" applyAlignment="1">
      <alignment horizontal="center" vertical="center"/>
    </xf>
    <xf numFmtId="44" fontId="161" fillId="81" borderId="6" xfId="17854" applyFont="1" applyFill="1" applyBorder="1" applyAlignment="1">
      <alignment horizontal="center" vertical="center" wrapText="1"/>
    </xf>
    <xf numFmtId="44" fontId="161" fillId="81" borderId="13" xfId="17854" applyFont="1" applyFill="1" applyBorder="1" applyAlignment="1">
      <alignment horizontal="center" vertical="center" wrapText="1"/>
    </xf>
    <xf numFmtId="216" fontId="161" fillId="81" borderId="0" xfId="17855" applyNumberFormat="1" applyFont="1" applyFill="1" applyAlignment="1">
      <alignment horizontal="center" vertical="center"/>
    </xf>
    <xf numFmtId="216" fontId="161" fillId="81" borderId="0" xfId="3" applyNumberFormat="1" applyFont="1" applyFill="1" applyAlignment="1">
      <alignment horizontal="center" vertical="center"/>
    </xf>
    <xf numFmtId="0" fontId="157" fillId="5" borderId="8" xfId="3" applyFont="1" applyFill="1" applyBorder="1" applyAlignment="1">
      <alignment horizontal="right" vertical="center" wrapText="1"/>
    </xf>
    <xf numFmtId="0" fontId="157" fillId="5" borderId="9" xfId="3" applyFont="1" applyFill="1" applyBorder="1" applyAlignment="1">
      <alignment horizontal="right" vertical="center" wrapText="1"/>
    </xf>
    <xf numFmtId="0" fontId="4" fillId="0" borderId="10"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7" xfId="0" applyFont="1" applyBorder="1" applyAlignment="1">
      <alignment horizontal="center" vertical="center" wrapText="1"/>
    </xf>
    <xf numFmtId="0" fontId="47" fillId="5" borderId="10" xfId="3" applyFont="1" applyFill="1" applyBorder="1" applyAlignment="1">
      <alignment horizontal="left" vertical="center" wrapText="1"/>
    </xf>
    <xf numFmtId="0" fontId="47" fillId="5" borderId="0" xfId="3" applyFont="1" applyFill="1" applyBorder="1" applyAlignment="1">
      <alignment horizontal="left" vertical="center" wrapText="1"/>
    </xf>
    <xf numFmtId="0" fontId="47" fillId="5" borderId="11" xfId="3" applyFont="1" applyFill="1" applyBorder="1" applyAlignment="1">
      <alignment horizontal="left" vertical="center" wrapText="1"/>
    </xf>
    <xf numFmtId="0" fontId="157" fillId="5" borderId="85" xfId="3" applyFont="1" applyFill="1" applyBorder="1" applyAlignment="1">
      <alignment horizontal="left" vertical="center" wrapText="1"/>
    </xf>
    <xf numFmtId="0" fontId="157" fillId="5" borderId="84" xfId="3" applyFont="1" applyFill="1" applyBorder="1" applyAlignment="1">
      <alignment horizontal="left" vertical="center" wrapText="1"/>
    </xf>
    <xf numFmtId="0" fontId="157" fillId="5" borderId="86" xfId="3" applyFont="1" applyFill="1" applyBorder="1" applyAlignment="1">
      <alignment horizontal="left" vertical="center" wrapText="1"/>
    </xf>
    <xf numFmtId="0" fontId="11" fillId="2" borderId="24"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25" xfId="0" applyFont="1" applyFill="1" applyBorder="1" applyAlignment="1">
      <alignment horizontal="center" vertical="center" wrapText="1"/>
    </xf>
    <xf numFmtId="39" fontId="157" fillId="5" borderId="10" xfId="3" applyNumberFormat="1" applyFont="1" applyFill="1" applyBorder="1" applyAlignment="1">
      <alignment horizontal="left" vertical="center" wrapText="1"/>
    </xf>
    <xf numFmtId="39" fontId="157" fillId="5" borderId="0" xfId="3" applyNumberFormat="1" applyFont="1" applyFill="1" applyBorder="1" applyAlignment="1">
      <alignment horizontal="left" vertical="center" wrapText="1"/>
    </xf>
    <xf numFmtId="0" fontId="157" fillId="5" borderId="10" xfId="3" applyFont="1" applyFill="1" applyBorder="1" applyAlignment="1">
      <alignment horizontal="left" vertical="center" wrapText="1"/>
    </xf>
    <xf numFmtId="0" fontId="157" fillId="5" borderId="0" xfId="3" applyFont="1" applyFill="1" applyBorder="1" applyAlignment="1">
      <alignment horizontal="left" vertical="center" wrapText="1"/>
    </xf>
    <xf numFmtId="0" fontId="10" fillId="15" borderId="80" xfId="3" applyFont="1" applyFill="1" applyBorder="1" applyAlignment="1">
      <alignment horizontal="center" vertical="center" wrapText="1"/>
    </xf>
    <xf numFmtId="0" fontId="10" fillId="15" borderId="81" xfId="3" applyFont="1" applyFill="1" applyBorder="1" applyAlignment="1">
      <alignment horizontal="center" vertical="center" wrapText="1"/>
    </xf>
    <xf numFmtId="0" fontId="10" fillId="15" borderId="83" xfId="3" applyFont="1" applyFill="1" applyBorder="1" applyAlignment="1">
      <alignment horizontal="center" vertical="center" wrapText="1"/>
    </xf>
    <xf numFmtId="0" fontId="10" fillId="15" borderId="58" xfId="3" applyFont="1" applyFill="1" applyBorder="1" applyAlignment="1">
      <alignment horizontal="center" vertical="center" wrapText="1"/>
    </xf>
    <xf numFmtId="0" fontId="10" fillId="15" borderId="54" xfId="3" applyFont="1" applyFill="1" applyBorder="1" applyAlignment="1">
      <alignment horizontal="center" vertical="center" wrapText="1"/>
    </xf>
    <xf numFmtId="0" fontId="10" fillId="15" borderId="82" xfId="3" applyFont="1" applyFill="1" applyBorder="1" applyAlignment="1">
      <alignment horizontal="center" vertical="center" wrapText="1"/>
    </xf>
    <xf numFmtId="0" fontId="4" fillId="3" borderId="2" xfId="0" applyFont="1" applyFill="1" applyBorder="1" applyAlignment="1">
      <alignment horizontal="left" vertical="center" wrapText="1"/>
    </xf>
    <xf numFmtId="0" fontId="4" fillId="3" borderId="3" xfId="0" applyFont="1" applyFill="1" applyBorder="1" applyAlignment="1">
      <alignment horizontal="left" vertical="center" wrapText="1"/>
    </xf>
    <xf numFmtId="0" fontId="4" fillId="3" borderId="4" xfId="0" applyFont="1" applyFill="1" applyBorder="1" applyAlignment="1">
      <alignment horizontal="left" vertical="center" wrapText="1"/>
    </xf>
    <xf numFmtId="0" fontId="156" fillId="4" borderId="29" xfId="5" applyFont="1" applyFill="1" applyBorder="1" applyAlignment="1">
      <alignment horizontal="center"/>
    </xf>
    <xf numFmtId="0" fontId="156" fillId="4" borderId="30" xfId="5" applyFont="1" applyFill="1" applyBorder="1" applyAlignment="1">
      <alignment horizontal="center"/>
    </xf>
    <xf numFmtId="0" fontId="156" fillId="4" borderId="31" xfId="5" applyFont="1" applyFill="1" applyBorder="1" applyAlignment="1">
      <alignment horizontal="center"/>
    </xf>
    <xf numFmtId="0" fontId="16" fillId="0" borderId="8" xfId="5" applyFont="1" applyBorder="1" applyAlignment="1">
      <alignment horizontal="center"/>
    </xf>
    <xf numFmtId="0" fontId="0" fillId="0" borderId="8" xfId="0" applyBorder="1"/>
    <xf numFmtId="0" fontId="144" fillId="5" borderId="8" xfId="17853" applyFont="1" applyFill="1" applyBorder="1" applyAlignment="1">
      <alignment horizontal="right" vertical="center" wrapText="1"/>
    </xf>
    <xf numFmtId="0" fontId="144" fillId="5" borderId="9" xfId="17853" applyFont="1" applyFill="1" applyBorder="1" applyAlignment="1">
      <alignment horizontal="right" vertical="center" wrapText="1"/>
    </xf>
    <xf numFmtId="0" fontId="145" fillId="4" borderId="18" xfId="3" applyFont="1" applyFill="1" applyBorder="1" applyAlignment="1">
      <alignment horizontal="center" vertical="center" wrapText="1"/>
    </xf>
    <xf numFmtId="0" fontId="145" fillId="4" borderId="5" xfId="3" applyFont="1" applyFill="1" applyBorder="1" applyAlignment="1">
      <alignment horizontal="center" vertical="center" wrapText="1"/>
    </xf>
    <xf numFmtId="0" fontId="145" fillId="4" borderId="14" xfId="3" applyFont="1" applyFill="1" applyBorder="1" applyAlignment="1">
      <alignment horizontal="center" vertical="center" wrapText="1"/>
    </xf>
    <xf numFmtId="0" fontId="143" fillId="5" borderId="10" xfId="17853" applyFont="1" applyFill="1" applyBorder="1" applyAlignment="1">
      <alignment horizontal="left" vertical="center" wrapText="1"/>
    </xf>
    <xf numFmtId="0" fontId="143" fillId="5" borderId="0" xfId="17853" applyFont="1" applyFill="1" applyBorder="1" applyAlignment="1">
      <alignment horizontal="left" vertical="center" wrapText="1"/>
    </xf>
    <xf numFmtId="0" fontId="143" fillId="5" borderId="11" xfId="17853" applyFont="1" applyFill="1" applyBorder="1" applyAlignment="1">
      <alignment horizontal="left" vertical="center" wrapText="1"/>
    </xf>
    <xf numFmtId="0" fontId="144" fillId="5" borderId="10" xfId="17853" applyFont="1" applyFill="1" applyBorder="1" applyAlignment="1">
      <alignment horizontal="left" vertical="center" wrapText="1"/>
    </xf>
    <xf numFmtId="0" fontId="144" fillId="5" borderId="0" xfId="17853" applyFont="1" applyFill="1" applyBorder="1" applyAlignment="1">
      <alignment horizontal="left" vertical="center" wrapText="1"/>
    </xf>
    <xf numFmtId="0" fontId="144" fillId="5" borderId="11" xfId="17853" applyFont="1" applyFill="1" applyBorder="1" applyAlignment="1">
      <alignment horizontal="left" vertical="center" wrapText="1"/>
    </xf>
    <xf numFmtId="39" fontId="144" fillId="5" borderId="10" xfId="17853" applyNumberFormat="1" applyFont="1" applyFill="1" applyBorder="1" applyAlignment="1">
      <alignment horizontal="left" vertical="center" wrapText="1"/>
    </xf>
    <xf numFmtId="0" fontId="4" fillId="0" borderId="2" xfId="3" applyFont="1" applyBorder="1" applyAlignment="1">
      <alignment horizontal="right" vertical="center" wrapText="1"/>
    </xf>
    <xf numFmtId="0" fontId="4" fillId="0" borderId="4" xfId="3" applyFont="1" applyBorder="1" applyAlignment="1">
      <alignment horizontal="right" vertical="center" wrapText="1"/>
    </xf>
    <xf numFmtId="0" fontId="4" fillId="0" borderId="24" xfId="3" applyFont="1" applyBorder="1" applyAlignment="1">
      <alignment horizontal="left" vertical="center" wrapText="1"/>
    </xf>
    <xf numFmtId="0" fontId="4" fillId="0" borderId="3" xfId="3" applyFont="1" applyBorder="1" applyAlignment="1">
      <alignment horizontal="left" vertical="center" wrapText="1"/>
    </xf>
    <xf numFmtId="0" fontId="4" fillId="0" borderId="25" xfId="3" applyFont="1" applyBorder="1" applyAlignment="1">
      <alignment horizontal="left" vertical="center" wrapText="1"/>
    </xf>
    <xf numFmtId="0" fontId="4" fillId="3" borderId="24" xfId="3" applyFont="1" applyFill="1" applyBorder="1" applyAlignment="1">
      <alignment horizontal="left" vertical="center" wrapText="1"/>
    </xf>
    <xf numFmtId="0" fontId="4" fillId="3" borderId="4" xfId="3" applyFont="1" applyFill="1" applyBorder="1" applyAlignment="1">
      <alignment horizontal="left" vertical="center" wrapText="1"/>
    </xf>
    <xf numFmtId="0" fontId="14" fillId="0" borderId="26" xfId="3" applyFont="1" applyBorder="1" applyAlignment="1">
      <alignment horizontal="center" vertical="center" wrapText="1"/>
    </xf>
    <xf numFmtId="0" fontId="14" fillId="0" borderId="27" xfId="3" applyFont="1" applyBorder="1" applyAlignment="1">
      <alignment horizontal="center" vertical="center" wrapText="1"/>
    </xf>
    <xf numFmtId="0" fontId="14" fillId="0" borderId="28" xfId="3" applyFont="1" applyBorder="1" applyAlignment="1">
      <alignment horizontal="center" vertical="center" wrapText="1"/>
    </xf>
    <xf numFmtId="0" fontId="158" fillId="0" borderId="10" xfId="3" applyFont="1" applyBorder="1" applyAlignment="1">
      <alignment horizontal="center" vertical="center" wrapText="1"/>
    </xf>
    <xf numFmtId="0" fontId="158" fillId="0" borderId="0" xfId="3" applyFont="1" applyBorder="1" applyAlignment="1">
      <alignment horizontal="center" vertical="center" wrapText="1"/>
    </xf>
    <xf numFmtId="0" fontId="158" fillId="0" borderId="11" xfId="3" applyFont="1" applyBorder="1" applyAlignment="1">
      <alignment horizontal="center" vertical="center" wrapText="1"/>
    </xf>
    <xf numFmtId="0" fontId="158" fillId="0" borderId="15" xfId="3" applyFont="1" applyBorder="1" applyAlignment="1">
      <alignment horizontal="center" vertical="center" wrapText="1"/>
    </xf>
    <xf numFmtId="0" fontId="158" fillId="0" borderId="16" xfId="3" applyFont="1" applyBorder="1" applyAlignment="1">
      <alignment horizontal="center" vertical="center" wrapText="1"/>
    </xf>
    <xf numFmtId="0" fontId="158" fillId="0" borderId="17" xfId="3" applyFont="1" applyBorder="1" applyAlignment="1">
      <alignment horizontal="center" vertical="center" wrapText="1"/>
    </xf>
    <xf numFmtId="0" fontId="59" fillId="0" borderId="47" xfId="7254" applyFont="1" applyBorder="1" applyAlignment="1" applyProtection="1">
      <alignment horizontal="left" vertical="center"/>
    </xf>
    <xf numFmtId="0" fontId="0" fillId="0" borderId="50" xfId="7254" applyFont="1" applyBorder="1" applyAlignment="1" applyProtection="1">
      <alignment horizontal="left" vertical="center"/>
    </xf>
    <xf numFmtId="0" fontId="57" fillId="0" borderId="41" xfId="7254" applyFont="1" applyBorder="1" applyAlignment="1" applyProtection="1">
      <alignment horizontal="left" vertical="center" wrapText="1"/>
    </xf>
    <xf numFmtId="0" fontId="57" fillId="0" borderId="42" xfId="7254" applyFont="1" applyBorder="1" applyAlignment="1" applyProtection="1">
      <alignment horizontal="left" vertical="center" wrapText="1"/>
    </xf>
    <xf numFmtId="0" fontId="57" fillId="0" borderId="43" xfId="7254" applyFont="1" applyBorder="1" applyAlignment="1" applyProtection="1">
      <alignment horizontal="left" vertical="center" wrapText="1"/>
    </xf>
    <xf numFmtId="49" fontId="0" fillId="31" borderId="41" xfId="7254" applyNumberFormat="1" applyFont="1" applyFill="1" applyBorder="1" applyAlignment="1" applyProtection="1">
      <alignment horizontal="left" vertical="top" wrapText="1"/>
      <protection locked="0"/>
    </xf>
    <xf numFmtId="49" fontId="0" fillId="31" borderId="42" xfId="7254" applyNumberFormat="1" applyFont="1" applyFill="1" applyBorder="1" applyAlignment="1" applyProtection="1">
      <alignment horizontal="left" vertical="top" wrapText="1"/>
      <protection locked="0"/>
    </xf>
    <xf numFmtId="49" fontId="0" fillId="31" borderId="43" xfId="7254" applyNumberFormat="1" applyFont="1" applyFill="1" applyBorder="1" applyAlignment="1" applyProtection="1">
      <alignment horizontal="left" vertical="top" wrapText="1"/>
      <protection locked="0"/>
    </xf>
    <xf numFmtId="173" fontId="0" fillId="0" borderId="47" xfId="7254" applyNumberFormat="1" applyFont="1" applyFill="1" applyBorder="1" applyAlignment="1" applyProtection="1">
      <alignment horizontal="left"/>
    </xf>
    <xf numFmtId="174" fontId="0" fillId="0" borderId="47" xfId="7254" applyNumberFormat="1" applyFont="1" applyFill="1" applyBorder="1" applyAlignment="1" applyProtection="1">
      <alignment horizontal="left"/>
    </xf>
    <xf numFmtId="0" fontId="58" fillId="0" borderId="50" xfId="7254" applyFont="1" applyBorder="1" applyAlignment="1" applyProtection="1">
      <alignment horizontal="left" vertical="center"/>
    </xf>
    <xf numFmtId="0" fontId="63" fillId="0" borderId="0" xfId="7255" applyFont="1" applyBorder="1" applyAlignment="1" applyProtection="1">
      <alignment horizontal="right" vertical="center"/>
    </xf>
    <xf numFmtId="0" fontId="64" fillId="0" borderId="0" xfId="7255" applyFont="1" applyBorder="1" applyAlignment="1" applyProtection="1">
      <alignment horizontal="center"/>
    </xf>
    <xf numFmtId="0" fontId="63" fillId="0" borderId="0" xfId="7255" applyFont="1" applyBorder="1" applyAlignment="1" applyProtection="1">
      <alignment horizontal="left" vertical="center"/>
    </xf>
    <xf numFmtId="0" fontId="63" fillId="0" borderId="0" xfId="7255" applyFont="1" applyBorder="1" applyAlignment="1" applyProtection="1">
      <alignment horizontal="center" vertical="top"/>
    </xf>
    <xf numFmtId="0" fontId="56" fillId="0" borderId="6" xfId="7255" applyBorder="1" applyAlignment="1">
      <alignment horizontal="left"/>
    </xf>
    <xf numFmtId="0" fontId="56" fillId="0" borderId="57" xfId="7255" applyBorder="1" applyAlignment="1">
      <alignment horizontal="left"/>
    </xf>
    <xf numFmtId="0" fontId="56" fillId="0" borderId="58" xfId="7255" applyBorder="1" applyAlignment="1">
      <alignment horizontal="left"/>
    </xf>
    <xf numFmtId="0" fontId="56" fillId="0" borderId="6" xfId="7255" applyBorder="1" applyAlignment="1">
      <alignment horizontal="left" wrapText="1"/>
    </xf>
    <xf numFmtId="0" fontId="56" fillId="0" borderId="57" xfId="7255" applyBorder="1" applyAlignment="1">
      <alignment horizontal="left" wrapText="1"/>
    </xf>
    <xf numFmtId="0" fontId="56" fillId="0" borderId="58" xfId="7255" applyBorder="1" applyAlignment="1">
      <alignment horizontal="left" wrapText="1"/>
    </xf>
    <xf numFmtId="0" fontId="62" fillId="0" borderId="0" xfId="7254" applyFont="1" applyBorder="1" applyAlignment="1" applyProtection="1">
      <alignment horizontal="left" vertical="center" indent="1"/>
    </xf>
    <xf numFmtId="0" fontId="0" fillId="0" borderId="0" xfId="7254" applyFont="1" applyBorder="1" applyAlignment="1" applyProtection="1">
      <alignment horizontal="center" vertical="center"/>
    </xf>
    <xf numFmtId="0" fontId="55" fillId="0" borderId="41" xfId="7254" applyFont="1" applyBorder="1" applyAlignment="1" applyProtection="1">
      <alignment horizontal="center"/>
    </xf>
    <xf numFmtId="0" fontId="55" fillId="0" borderId="42" xfId="7254" applyFont="1" applyBorder="1" applyAlignment="1" applyProtection="1">
      <alignment horizontal="center"/>
    </xf>
    <xf numFmtId="0" fontId="55" fillId="0" borderId="43" xfId="7254" applyFont="1" applyBorder="1" applyAlignment="1" applyProtection="1">
      <alignment horizontal="center"/>
    </xf>
    <xf numFmtId="0" fontId="58" fillId="0" borderId="44" xfId="7256" applyFont="1" applyBorder="1" applyAlignment="1" applyProtection="1">
      <alignment horizontal="left" vertical="top"/>
    </xf>
    <xf numFmtId="0" fontId="58" fillId="0" borderId="0" xfId="7256" applyFont="1" applyBorder="1" applyAlignment="1" applyProtection="1">
      <alignment horizontal="left" vertical="top"/>
    </xf>
    <xf numFmtId="0" fontId="58" fillId="0" borderId="45" xfId="7256" applyFont="1" applyBorder="1" applyAlignment="1" applyProtection="1">
      <alignment horizontal="left" vertical="top"/>
    </xf>
    <xf numFmtId="172" fontId="57" fillId="30" borderId="46" xfId="7257" applyFont="1" applyFill="1" applyBorder="1" applyAlignment="1" applyProtection="1">
      <alignment horizontal="left"/>
      <protection locked="0"/>
    </xf>
    <xf numFmtId="172" fontId="57" fillId="30" borderId="47" xfId="7257" applyFont="1" applyFill="1" applyBorder="1" applyAlignment="1" applyProtection="1">
      <alignment horizontal="left"/>
      <protection locked="0"/>
    </xf>
    <xf numFmtId="172" fontId="57" fillId="30" borderId="48" xfId="7257" applyFont="1" applyFill="1" applyBorder="1" applyAlignment="1" applyProtection="1">
      <alignment horizontal="left"/>
      <protection locked="0"/>
    </xf>
    <xf numFmtId="0" fontId="59" fillId="0" borderId="49" xfId="7254" applyFont="1" applyBorder="1" applyAlignment="1" applyProtection="1">
      <alignment horizontal="center" vertical="center"/>
    </xf>
    <xf numFmtId="0" fontId="59" fillId="0" borderId="50" xfId="7254" applyFont="1" applyBorder="1" applyAlignment="1" applyProtection="1">
      <alignment horizontal="center" vertical="center"/>
    </xf>
    <xf numFmtId="0" fontId="59" fillId="0" borderId="51" xfId="7254" applyFont="1" applyBorder="1" applyAlignment="1" applyProtection="1">
      <alignment horizontal="center" vertical="center"/>
    </xf>
    <xf numFmtId="0" fontId="59" fillId="0" borderId="53" xfId="7254" applyFont="1" applyBorder="1" applyAlignment="1" applyProtection="1">
      <alignment horizontal="center" vertical="center"/>
    </xf>
    <xf numFmtId="0" fontId="59" fillId="0" borderId="54" xfId="7254" applyFont="1" applyBorder="1" applyAlignment="1" applyProtection="1">
      <alignment horizontal="center" vertical="center"/>
    </xf>
    <xf numFmtId="0" fontId="59" fillId="0" borderId="55" xfId="7254" applyFont="1" applyBorder="1" applyAlignment="1" applyProtection="1">
      <alignment horizontal="center" vertical="center"/>
    </xf>
    <xf numFmtId="0" fontId="59" fillId="0" borderId="52" xfId="7254" applyFont="1" applyBorder="1" applyAlignment="1" applyProtection="1">
      <alignment horizontal="center" vertical="center"/>
    </xf>
    <xf numFmtId="0" fontId="59" fillId="0" borderId="56" xfId="7254" applyFont="1" applyBorder="1" applyAlignment="1" applyProtection="1">
      <alignment horizontal="center" vertical="center"/>
    </xf>
    <xf numFmtId="4" fontId="59" fillId="0" borderId="52" xfId="7254" applyNumberFormat="1" applyFont="1" applyFill="1" applyBorder="1" applyAlignment="1" applyProtection="1">
      <alignment horizontal="center" vertical="center" wrapText="1"/>
    </xf>
    <xf numFmtId="4" fontId="59" fillId="0" borderId="56" xfId="7254" applyNumberFormat="1" applyFont="1" applyFill="1" applyBorder="1" applyAlignment="1" applyProtection="1">
      <alignment horizontal="center" vertical="center" wrapText="1"/>
    </xf>
    <xf numFmtId="0" fontId="159" fillId="81" borderId="92" xfId="3" applyFont="1" applyFill="1" applyBorder="1" applyAlignment="1">
      <alignment horizontal="center" vertical="center" wrapText="1"/>
    </xf>
    <xf numFmtId="0" fontId="159" fillId="81" borderId="0" xfId="3" applyFont="1" applyFill="1" applyAlignment="1">
      <alignment horizontal="center" vertical="center" wrapText="1"/>
    </xf>
    <xf numFmtId="0" fontId="159" fillId="82" borderId="0" xfId="3" applyFont="1" applyFill="1" applyAlignment="1">
      <alignment horizontal="center" vertical="center" wrapText="1"/>
    </xf>
    <xf numFmtId="0" fontId="159" fillId="83" borderId="0" xfId="3" applyFont="1" applyFill="1" applyAlignment="1">
      <alignment horizontal="center" vertical="center" wrapText="1"/>
    </xf>
    <xf numFmtId="0" fontId="11" fillId="2" borderId="84" xfId="0" applyFont="1" applyFill="1" applyBorder="1" applyAlignment="1">
      <alignment horizontal="center" vertical="center" wrapText="1"/>
    </xf>
  </cellXfs>
  <cellStyles count="17856">
    <cellStyle name="_x000d__x000a_JournalTemplate=C:\COMFO\CTALK\JOURSTD.TPL_x000d__x000a_LbStateAddress=3 3 0 251 1 89 2 311_x000d__x000a_LbStateJou" xfId="7258"/>
    <cellStyle name="20% - Accent1" xfId="9"/>
    <cellStyle name="20% - Accent2" xfId="10"/>
    <cellStyle name="20% - Accent3" xfId="11"/>
    <cellStyle name="20% - Accent3 2" xfId="12"/>
    <cellStyle name="20% - Accent4" xfId="13"/>
    <cellStyle name="20% - Accent5" xfId="14"/>
    <cellStyle name="20% - Accent6" xfId="15"/>
    <cellStyle name="20% - Ênfase1 100" xfId="7259"/>
    <cellStyle name="20% - Ênfase1 2" xfId="7260"/>
    <cellStyle name="20% - Ênfase1 2 2" xfId="7261"/>
    <cellStyle name="20% - Ênfase1 3" xfId="7262"/>
    <cellStyle name="20% - Ênfase1 4" xfId="7263"/>
    <cellStyle name="20% - Ênfase2 2" xfId="7264"/>
    <cellStyle name="20% - Ênfase2 2 2" xfId="7265"/>
    <cellStyle name="20% - Ênfase2 3" xfId="7266"/>
    <cellStyle name="20% - Ênfase2 4" xfId="7267"/>
    <cellStyle name="20% - Ênfase3 2" xfId="7268"/>
    <cellStyle name="20% - Ênfase3 2 2" xfId="7269"/>
    <cellStyle name="20% - Ênfase3 3" xfId="7270"/>
    <cellStyle name="20% - Ênfase3 4" xfId="7271"/>
    <cellStyle name="20% - Ênfase4 2" xfId="7272"/>
    <cellStyle name="20% - Ênfase4 2 2" xfId="7273"/>
    <cellStyle name="20% - Ênfase4 3" xfId="7274"/>
    <cellStyle name="20% - Ênfase4 4" xfId="7275"/>
    <cellStyle name="20% - Ênfase5 2" xfId="7276"/>
    <cellStyle name="20% - Ênfase5 2 2" xfId="7277"/>
    <cellStyle name="20% - Ênfase5 3" xfId="7278"/>
    <cellStyle name="20% - Ênfase5 4" xfId="7279"/>
    <cellStyle name="20% - Ênfase6 2" xfId="7280"/>
    <cellStyle name="20% - Ênfase6 2 2" xfId="7281"/>
    <cellStyle name="20% - Ênfase6 3" xfId="7282"/>
    <cellStyle name="20% - Ênfase6 4" xfId="7283"/>
    <cellStyle name="20% - Énfasis1" xfId="7284"/>
    <cellStyle name="20% - Énfasis2" xfId="7285"/>
    <cellStyle name="20% - Énfasis3" xfId="7286"/>
    <cellStyle name="20% - Énfasis4" xfId="7287"/>
    <cellStyle name="20% - Énfasis5" xfId="7288"/>
    <cellStyle name="20% - Énfasis6" xfId="7289"/>
    <cellStyle name="40% - Accent1" xfId="16"/>
    <cellStyle name="40% - Accent2" xfId="17"/>
    <cellStyle name="40% - Accent3" xfId="18"/>
    <cellStyle name="40% - Accent4" xfId="19"/>
    <cellStyle name="40% - Accent5" xfId="20"/>
    <cellStyle name="40% - Accent6" xfId="21"/>
    <cellStyle name="40% - Ênfase1 2" xfId="7290"/>
    <cellStyle name="40% - Ênfase1 2 2" xfId="7291"/>
    <cellStyle name="40% - Ênfase1 3" xfId="7292"/>
    <cellStyle name="40% - Ênfase1 4" xfId="7293"/>
    <cellStyle name="40% - Ênfase2 2" xfId="7294"/>
    <cellStyle name="40% - Ênfase2 2 2" xfId="7295"/>
    <cellStyle name="40% - Ênfase2 3" xfId="7296"/>
    <cellStyle name="40% - Ênfase2 4" xfId="7297"/>
    <cellStyle name="40% - Ênfase3 2" xfId="7298"/>
    <cellStyle name="40% - Ênfase3 2 2" xfId="7299"/>
    <cellStyle name="40% - Ênfase3 3" xfId="7300"/>
    <cellStyle name="40% - Ênfase3 4" xfId="7301"/>
    <cellStyle name="40% - Ênfase4 2" xfId="7302"/>
    <cellStyle name="40% - Ênfase4 2 2" xfId="7303"/>
    <cellStyle name="40% - Ênfase4 3" xfId="7304"/>
    <cellStyle name="40% - Ênfase4 4" xfId="7305"/>
    <cellStyle name="40% - Ênfase5 2" xfId="7306"/>
    <cellStyle name="40% - Ênfase5 2 2" xfId="7307"/>
    <cellStyle name="40% - Ênfase5 3" xfId="7308"/>
    <cellStyle name="40% - Ênfase5 4" xfId="7309"/>
    <cellStyle name="40% - Ênfase6 2" xfId="7310"/>
    <cellStyle name="40% - Ênfase6 2 2" xfId="7311"/>
    <cellStyle name="40% - Ênfase6 3" xfId="7312"/>
    <cellStyle name="40% - Ênfase6 4" xfId="7313"/>
    <cellStyle name="40% - Énfasis1" xfId="7314"/>
    <cellStyle name="40% - Énfasis2" xfId="7315"/>
    <cellStyle name="40% - Énfasis3" xfId="7316"/>
    <cellStyle name="40% - Énfasis4" xfId="7317"/>
    <cellStyle name="40% - Énfasis5" xfId="7318"/>
    <cellStyle name="40% - Énfasis6" xfId="7319"/>
    <cellStyle name="60% - Accent1" xfId="22"/>
    <cellStyle name="60% - Accent2" xfId="23"/>
    <cellStyle name="60% - Accent3" xfId="24"/>
    <cellStyle name="60% - Accent4" xfId="25"/>
    <cellStyle name="60% - Accent5" xfId="26"/>
    <cellStyle name="60% - Accent6" xfId="27"/>
    <cellStyle name="60% - Ênfase1 2" xfId="28"/>
    <cellStyle name="60% - Ênfase1 3" xfId="7320"/>
    <cellStyle name="60% - Ênfase2 2" xfId="29"/>
    <cellStyle name="60% - Ênfase2 3" xfId="7321"/>
    <cellStyle name="60% - Ênfase3 2" xfId="30"/>
    <cellStyle name="60% - Ênfase3 3" xfId="7322"/>
    <cellStyle name="60% - Ênfase4 2" xfId="31"/>
    <cellStyle name="60% - Ênfase4 3" xfId="7323"/>
    <cellStyle name="60% - Ênfase5 2" xfId="32"/>
    <cellStyle name="60% - Ênfase5 3" xfId="7324"/>
    <cellStyle name="60% - Ênfase6 2" xfId="33"/>
    <cellStyle name="60% - Ênfase6 3" xfId="7325"/>
    <cellStyle name="60% - Ênfase6 37" xfId="7326"/>
    <cellStyle name="60% - Énfasis1" xfId="7327"/>
    <cellStyle name="60% - Énfasis2" xfId="7328"/>
    <cellStyle name="60% - Énfasis3" xfId="7329"/>
    <cellStyle name="60% - Énfasis4" xfId="7330"/>
    <cellStyle name="60% - Énfasis5" xfId="7331"/>
    <cellStyle name="60% - Énfasis6" xfId="7332"/>
    <cellStyle name="A3 297 x 420 mm" xfId="7333"/>
    <cellStyle name="Accent" xfId="7334"/>
    <cellStyle name="Accent 1" xfId="7335"/>
    <cellStyle name="Accent 2" xfId="7336"/>
    <cellStyle name="Accent 3" xfId="7337"/>
    <cellStyle name="Accent1" xfId="34"/>
    <cellStyle name="Accent2" xfId="35"/>
    <cellStyle name="Accent3" xfId="36"/>
    <cellStyle name="Accent4" xfId="37"/>
    <cellStyle name="Accent5" xfId="38"/>
    <cellStyle name="Accent6" xfId="39"/>
    <cellStyle name="Amarelo%" xfId="7338"/>
    <cellStyle name="Amarelocot" xfId="7339"/>
    <cellStyle name="Bad" xfId="40"/>
    <cellStyle name="Bom 2" xfId="7340"/>
    <cellStyle name="Bom 3" xfId="7341"/>
    <cellStyle name="Buena" xfId="7342"/>
    <cellStyle name="CABEÇALHO" xfId="7343"/>
    <cellStyle name="Cabeçalho 1" xfId="7344"/>
    <cellStyle name="Cabeçalho 2" xfId="7345"/>
    <cellStyle name="CABEÇALHO2" xfId="7346"/>
    <cellStyle name="Cabecera 1" xfId="7347"/>
    <cellStyle name="Cabecera 2" xfId="7348"/>
    <cellStyle name="CabRo - Estilo1" xfId="7349"/>
    <cellStyle name="Calculation" xfId="41"/>
    <cellStyle name="Cálculo 2" xfId="7350"/>
    <cellStyle name="Cálculo 2 2" xfId="7351"/>
    <cellStyle name="Cálculo 2 3" xfId="7352"/>
    <cellStyle name="Cálculo 2 4" xfId="7353"/>
    <cellStyle name="Cálculo 3" xfId="7354"/>
    <cellStyle name="Cálculo 4" xfId="7355"/>
    <cellStyle name="Celda de comprobación" xfId="7356"/>
    <cellStyle name="Celda vinculada" xfId="7357"/>
    <cellStyle name="Celda vinculada 10" xfId="7358"/>
    <cellStyle name="Celda vinculada 11" xfId="7359"/>
    <cellStyle name="Celda vinculada 12" xfId="7360"/>
    <cellStyle name="Celda vinculada 2" xfId="7361"/>
    <cellStyle name="Celda vinculada 3" xfId="7362"/>
    <cellStyle name="Celda vinculada 4" xfId="7363"/>
    <cellStyle name="Celda vinculada 5" xfId="7364"/>
    <cellStyle name="Celda vinculada 6" xfId="7365"/>
    <cellStyle name="Celda vinculada 7" xfId="7366"/>
    <cellStyle name="Celda vinculada 8" xfId="7367"/>
    <cellStyle name="Celda vinculada 9" xfId="7368"/>
    <cellStyle name="Célula de Verificação 2" xfId="7369"/>
    <cellStyle name="Célula de Verificação 3" xfId="7370"/>
    <cellStyle name="Célula Vinculada 2" xfId="7371"/>
    <cellStyle name="Célula Vinculada 3" xfId="7372"/>
    <cellStyle name="Centrado" xfId="7373"/>
    <cellStyle name="cf1" xfId="7374"/>
    <cellStyle name="Check Cell" xfId="42"/>
    <cellStyle name="Comma" xfId="7375"/>
    <cellStyle name="Comma [0]" xfId="7376"/>
    <cellStyle name="Comma 2" xfId="43"/>
    <cellStyle name="Comma 2 10" xfId="44"/>
    <cellStyle name="Comma 2 11" xfId="45"/>
    <cellStyle name="Comma 2 2" xfId="46"/>
    <cellStyle name="Comma 2 2 2" xfId="47"/>
    <cellStyle name="Comma 2 2 2 2" xfId="48"/>
    <cellStyle name="Comma 2 2 2 2 2" xfId="49"/>
    <cellStyle name="Comma 2 2 2 2 3" xfId="50"/>
    <cellStyle name="Comma 2 2 2 3" xfId="51"/>
    <cellStyle name="Comma 2 2 2 4" xfId="52"/>
    <cellStyle name="Comma 2 2 2 5" xfId="53"/>
    <cellStyle name="Comma 2 2 3" xfId="54"/>
    <cellStyle name="Comma 2 2 3 2" xfId="55"/>
    <cellStyle name="Comma 2 2 3 3" xfId="56"/>
    <cellStyle name="Comma 2 2 4" xfId="57"/>
    <cellStyle name="Comma 2 2 4 2" xfId="58"/>
    <cellStyle name="Comma 2 2 4 3" xfId="59"/>
    <cellStyle name="Comma 2 2 5" xfId="60"/>
    <cellStyle name="Comma 2 2 6" xfId="61"/>
    <cellStyle name="Comma 2 2 7" xfId="62"/>
    <cellStyle name="Comma 2 2 8" xfId="63"/>
    <cellStyle name="Comma 2 3" xfId="64"/>
    <cellStyle name="Comma 2 3 2" xfId="65"/>
    <cellStyle name="Comma 2 3 2 2" xfId="66"/>
    <cellStyle name="Comma 2 3 2 2 2" xfId="67"/>
    <cellStyle name="Comma 2 3 2 2 3" xfId="68"/>
    <cellStyle name="Comma 2 3 2 3" xfId="69"/>
    <cellStyle name="Comma 2 3 2 4" xfId="70"/>
    <cellStyle name="Comma 2 3 2 5" xfId="71"/>
    <cellStyle name="Comma 2 3 3" xfId="72"/>
    <cellStyle name="Comma 2 3 3 2" xfId="73"/>
    <cellStyle name="Comma 2 3 3 3" xfId="74"/>
    <cellStyle name="Comma 2 3 4" xfId="75"/>
    <cellStyle name="Comma 2 3 4 2" xfId="76"/>
    <cellStyle name="Comma 2 3 4 3" xfId="77"/>
    <cellStyle name="Comma 2 3 5" xfId="78"/>
    <cellStyle name="Comma 2 3 6" xfId="79"/>
    <cellStyle name="Comma 2 3 7" xfId="80"/>
    <cellStyle name="Comma 2 3 8" xfId="81"/>
    <cellStyle name="Comma 2 4" xfId="82"/>
    <cellStyle name="Comma 2 4 2" xfId="83"/>
    <cellStyle name="Comma 2 4 2 2" xfId="84"/>
    <cellStyle name="Comma 2 4 2 3" xfId="85"/>
    <cellStyle name="Comma 2 4 3" xfId="86"/>
    <cellStyle name="Comma 2 4 4" xfId="87"/>
    <cellStyle name="Comma 2 4 5" xfId="88"/>
    <cellStyle name="Comma 2 5" xfId="89"/>
    <cellStyle name="Comma 2 5 2" xfId="90"/>
    <cellStyle name="Comma 2 5 2 2" xfId="91"/>
    <cellStyle name="Comma 2 5 2 3" xfId="92"/>
    <cellStyle name="Comma 2 5 3" xfId="93"/>
    <cellStyle name="Comma 2 5 4" xfId="94"/>
    <cellStyle name="Comma 2 6" xfId="95"/>
    <cellStyle name="Comma 2 6 2" xfId="96"/>
    <cellStyle name="Comma 2 6 3" xfId="97"/>
    <cellStyle name="Comma 2 7" xfId="98"/>
    <cellStyle name="Comma 2 7 2" xfId="99"/>
    <cellStyle name="Comma 2 7 3" xfId="100"/>
    <cellStyle name="Comma 2 8" xfId="101"/>
    <cellStyle name="Comma 2 9" xfId="102"/>
    <cellStyle name="Comma_Arauco Piping list" xfId="7377"/>
    <cellStyle name="Comma0" xfId="7378"/>
    <cellStyle name="ConditionalStyle_1" xfId="7379"/>
    <cellStyle name="Conferência" xfId="7380"/>
    <cellStyle name="CORES" xfId="7381"/>
    <cellStyle name="CORES 2" xfId="7382"/>
    <cellStyle name="Currency [0]" xfId="7383"/>
    <cellStyle name="Currency 2" xfId="103"/>
    <cellStyle name="Currency 2 10" xfId="104"/>
    <cellStyle name="Currency 2 11" xfId="105"/>
    <cellStyle name="Currency 2 12" xfId="106"/>
    <cellStyle name="Currency 2 2" xfId="107"/>
    <cellStyle name="Currency 2 2 10" xfId="108"/>
    <cellStyle name="Currency 2 2 11" xfId="109"/>
    <cellStyle name="Currency 2 2 12" xfId="110"/>
    <cellStyle name="Currency 2 2 2" xfId="111"/>
    <cellStyle name="Currency 2 2 2 10" xfId="112"/>
    <cellStyle name="Currency 2 2 2 2" xfId="113"/>
    <cellStyle name="Currency 2 2 2 2 2" xfId="114"/>
    <cellStyle name="Currency 2 2 2 2 2 2" xfId="115"/>
    <cellStyle name="Currency 2 2 2 2 2 2 2" xfId="116"/>
    <cellStyle name="Currency 2 2 2 2 2 2 3" xfId="117"/>
    <cellStyle name="Currency 2 2 2 2 2 3" xfId="118"/>
    <cellStyle name="Currency 2 2 2 2 2 4" xfId="119"/>
    <cellStyle name="Currency 2 2 2 2 2 5" xfId="120"/>
    <cellStyle name="Currency 2 2 2 2 3" xfId="121"/>
    <cellStyle name="Currency 2 2 2 2 3 2" xfId="122"/>
    <cellStyle name="Currency 2 2 2 2 3 3" xfId="123"/>
    <cellStyle name="Currency 2 2 2 2 4" xfId="124"/>
    <cellStyle name="Currency 2 2 2 2 4 2" xfId="125"/>
    <cellStyle name="Currency 2 2 2 2 4 3" xfId="126"/>
    <cellStyle name="Currency 2 2 2 2 5" xfId="127"/>
    <cellStyle name="Currency 2 2 2 2 6" xfId="128"/>
    <cellStyle name="Currency 2 2 2 2 7" xfId="129"/>
    <cellStyle name="Currency 2 2 2 2 8" xfId="130"/>
    <cellStyle name="Currency 2 2 2 3" xfId="131"/>
    <cellStyle name="Currency 2 2 2 3 2" xfId="132"/>
    <cellStyle name="Currency 2 2 2 3 2 2" xfId="133"/>
    <cellStyle name="Currency 2 2 2 3 2 3" xfId="134"/>
    <cellStyle name="Currency 2 2 2 3 3" xfId="135"/>
    <cellStyle name="Currency 2 2 2 3 4" xfId="136"/>
    <cellStyle name="Currency 2 2 2 3 5" xfId="137"/>
    <cellStyle name="Currency 2 2 2 4" xfId="138"/>
    <cellStyle name="Currency 2 2 2 4 2" xfId="139"/>
    <cellStyle name="Currency 2 2 2 4 2 2" xfId="140"/>
    <cellStyle name="Currency 2 2 2 4 2 3" xfId="141"/>
    <cellStyle name="Currency 2 2 2 4 3" xfId="142"/>
    <cellStyle name="Currency 2 2 2 4 4" xfId="143"/>
    <cellStyle name="Currency 2 2 2 5" xfId="144"/>
    <cellStyle name="Currency 2 2 2 5 2" xfId="145"/>
    <cellStyle name="Currency 2 2 2 5 3" xfId="146"/>
    <cellStyle name="Currency 2 2 2 6" xfId="147"/>
    <cellStyle name="Currency 2 2 2 6 2" xfId="148"/>
    <cellStyle name="Currency 2 2 2 6 3" xfId="149"/>
    <cellStyle name="Currency 2 2 2 7" xfId="150"/>
    <cellStyle name="Currency 2 2 2 8" xfId="151"/>
    <cellStyle name="Currency 2 2 2 9" xfId="152"/>
    <cellStyle name="Currency 2 2 3" xfId="153"/>
    <cellStyle name="Currency 2 2 3 2" xfId="154"/>
    <cellStyle name="Currency 2 2 3 2 2" xfId="155"/>
    <cellStyle name="Currency 2 2 3 2 2 2" xfId="156"/>
    <cellStyle name="Currency 2 2 3 2 2 3" xfId="157"/>
    <cellStyle name="Currency 2 2 3 2 3" xfId="158"/>
    <cellStyle name="Currency 2 2 3 2 4" xfId="159"/>
    <cellStyle name="Currency 2 2 3 2 5" xfId="160"/>
    <cellStyle name="Currency 2 2 3 3" xfId="161"/>
    <cellStyle name="Currency 2 2 3 3 2" xfId="162"/>
    <cellStyle name="Currency 2 2 3 3 3" xfId="163"/>
    <cellStyle name="Currency 2 2 3 4" xfId="164"/>
    <cellStyle name="Currency 2 2 3 4 2" xfId="165"/>
    <cellStyle name="Currency 2 2 3 4 3" xfId="166"/>
    <cellStyle name="Currency 2 2 3 5" xfId="167"/>
    <cellStyle name="Currency 2 2 3 6" xfId="168"/>
    <cellStyle name="Currency 2 2 3 7" xfId="169"/>
    <cellStyle name="Currency 2 2 3 8" xfId="170"/>
    <cellStyle name="Currency 2 2 4" xfId="171"/>
    <cellStyle name="Currency 2 2 4 2" xfId="172"/>
    <cellStyle name="Currency 2 2 4 2 2" xfId="173"/>
    <cellStyle name="Currency 2 2 4 2 2 2" xfId="174"/>
    <cellStyle name="Currency 2 2 4 2 2 3" xfId="175"/>
    <cellStyle name="Currency 2 2 4 2 3" xfId="176"/>
    <cellStyle name="Currency 2 2 4 2 4" xfId="177"/>
    <cellStyle name="Currency 2 2 4 2 5" xfId="178"/>
    <cellStyle name="Currency 2 2 4 3" xfId="179"/>
    <cellStyle name="Currency 2 2 4 3 2" xfId="180"/>
    <cellStyle name="Currency 2 2 4 3 3" xfId="181"/>
    <cellStyle name="Currency 2 2 4 4" xfId="182"/>
    <cellStyle name="Currency 2 2 4 4 2" xfId="183"/>
    <cellStyle name="Currency 2 2 4 4 3" xfId="184"/>
    <cellStyle name="Currency 2 2 4 5" xfId="185"/>
    <cellStyle name="Currency 2 2 4 6" xfId="186"/>
    <cellStyle name="Currency 2 2 4 7" xfId="187"/>
    <cellStyle name="Currency 2 2 4 8" xfId="188"/>
    <cellStyle name="Currency 2 2 5" xfId="189"/>
    <cellStyle name="Currency 2 2 5 2" xfId="190"/>
    <cellStyle name="Currency 2 2 5 2 2" xfId="191"/>
    <cellStyle name="Currency 2 2 5 2 3" xfId="192"/>
    <cellStyle name="Currency 2 2 5 3" xfId="193"/>
    <cellStyle name="Currency 2 2 5 4" xfId="194"/>
    <cellStyle name="Currency 2 2 5 5" xfId="195"/>
    <cellStyle name="Currency 2 2 6" xfId="196"/>
    <cellStyle name="Currency 2 2 6 2" xfId="197"/>
    <cellStyle name="Currency 2 2 6 2 2" xfId="198"/>
    <cellStyle name="Currency 2 2 6 2 3" xfId="199"/>
    <cellStyle name="Currency 2 2 6 3" xfId="200"/>
    <cellStyle name="Currency 2 2 6 4" xfId="201"/>
    <cellStyle name="Currency 2 2 7" xfId="202"/>
    <cellStyle name="Currency 2 2 7 2" xfId="203"/>
    <cellStyle name="Currency 2 2 7 3" xfId="204"/>
    <cellStyle name="Currency 2 2 8" xfId="205"/>
    <cellStyle name="Currency 2 2 8 2" xfId="206"/>
    <cellStyle name="Currency 2 2 8 3" xfId="207"/>
    <cellStyle name="Currency 2 2 9" xfId="208"/>
    <cellStyle name="Currency 2 3" xfId="209"/>
    <cellStyle name="Currency 2 3 2" xfId="210"/>
    <cellStyle name="Currency 2 3 2 2" xfId="211"/>
    <cellStyle name="Currency 2 3 2 2 2" xfId="212"/>
    <cellStyle name="Currency 2 3 2 2 3" xfId="213"/>
    <cellStyle name="Currency 2 3 2 3" xfId="214"/>
    <cellStyle name="Currency 2 3 2 4" xfId="215"/>
    <cellStyle name="Currency 2 3 2 5" xfId="216"/>
    <cellStyle name="Currency 2 3 3" xfId="217"/>
    <cellStyle name="Currency 2 3 3 2" xfId="218"/>
    <cellStyle name="Currency 2 3 3 3" xfId="219"/>
    <cellStyle name="Currency 2 3 4" xfId="220"/>
    <cellStyle name="Currency 2 3 4 2" xfId="221"/>
    <cellStyle name="Currency 2 3 4 3" xfId="222"/>
    <cellStyle name="Currency 2 3 5" xfId="223"/>
    <cellStyle name="Currency 2 3 6" xfId="224"/>
    <cellStyle name="Currency 2 3 7" xfId="225"/>
    <cellStyle name="Currency 2 3 8" xfId="226"/>
    <cellStyle name="Currency 2 4" xfId="227"/>
    <cellStyle name="Currency 2 4 2" xfId="228"/>
    <cellStyle name="Currency 2 4 2 2" xfId="229"/>
    <cellStyle name="Currency 2 4 2 2 2" xfId="230"/>
    <cellStyle name="Currency 2 4 2 2 3" xfId="231"/>
    <cellStyle name="Currency 2 4 2 3" xfId="232"/>
    <cellStyle name="Currency 2 4 2 4" xfId="233"/>
    <cellStyle name="Currency 2 4 2 5" xfId="234"/>
    <cellStyle name="Currency 2 4 3" xfId="235"/>
    <cellStyle name="Currency 2 4 3 2" xfId="236"/>
    <cellStyle name="Currency 2 4 3 3" xfId="237"/>
    <cellStyle name="Currency 2 4 4" xfId="238"/>
    <cellStyle name="Currency 2 4 4 2" xfId="239"/>
    <cellStyle name="Currency 2 4 4 3" xfId="240"/>
    <cellStyle name="Currency 2 4 5" xfId="241"/>
    <cellStyle name="Currency 2 4 6" xfId="242"/>
    <cellStyle name="Currency 2 4 7" xfId="243"/>
    <cellStyle name="Currency 2 4 8" xfId="244"/>
    <cellStyle name="Currency 2 5" xfId="245"/>
    <cellStyle name="Currency 2 5 2" xfId="246"/>
    <cellStyle name="Currency 2 5 2 2" xfId="247"/>
    <cellStyle name="Currency 2 5 2 3" xfId="248"/>
    <cellStyle name="Currency 2 5 3" xfId="249"/>
    <cellStyle name="Currency 2 5 4" xfId="250"/>
    <cellStyle name="Currency 2 5 5" xfId="251"/>
    <cellStyle name="Currency 2 6" xfId="252"/>
    <cellStyle name="Currency 2 6 2" xfId="253"/>
    <cellStyle name="Currency 2 6 2 2" xfId="254"/>
    <cellStyle name="Currency 2 6 2 3" xfId="255"/>
    <cellStyle name="Currency 2 6 3" xfId="256"/>
    <cellStyle name="Currency 2 6 4" xfId="257"/>
    <cellStyle name="Currency 2 7" xfId="258"/>
    <cellStyle name="Currency 2 7 2" xfId="259"/>
    <cellStyle name="Currency 2 7 3" xfId="260"/>
    <cellStyle name="Currency 2 8" xfId="261"/>
    <cellStyle name="Currency 2 8 2" xfId="262"/>
    <cellStyle name="Currency 2 8 3" xfId="263"/>
    <cellStyle name="Currency 2 9" xfId="264"/>
    <cellStyle name="Currency 3" xfId="265"/>
    <cellStyle name="Currency 3 10" xfId="266"/>
    <cellStyle name="Currency 3 11" xfId="267"/>
    <cellStyle name="Currency 3 2" xfId="268"/>
    <cellStyle name="Currency 3 2 2" xfId="269"/>
    <cellStyle name="Currency 3 2 2 2" xfId="270"/>
    <cellStyle name="Currency 3 2 2 2 2" xfId="271"/>
    <cellStyle name="Currency 3 2 2 2 3" xfId="272"/>
    <cellStyle name="Currency 3 2 2 3" xfId="273"/>
    <cellStyle name="Currency 3 2 2 4" xfId="274"/>
    <cellStyle name="Currency 3 2 2 5" xfId="275"/>
    <cellStyle name="Currency 3 2 3" xfId="276"/>
    <cellStyle name="Currency 3 2 3 2" xfId="277"/>
    <cellStyle name="Currency 3 2 3 3" xfId="278"/>
    <cellStyle name="Currency 3 2 4" xfId="279"/>
    <cellStyle name="Currency 3 2 4 2" xfId="280"/>
    <cellStyle name="Currency 3 2 4 3" xfId="281"/>
    <cellStyle name="Currency 3 2 5" xfId="282"/>
    <cellStyle name="Currency 3 2 6" xfId="283"/>
    <cellStyle name="Currency 3 2 7" xfId="284"/>
    <cellStyle name="Currency 3 2 8" xfId="285"/>
    <cellStyle name="Currency 3 3" xfId="286"/>
    <cellStyle name="Currency 3 3 2" xfId="287"/>
    <cellStyle name="Currency 3 3 2 2" xfId="288"/>
    <cellStyle name="Currency 3 3 2 2 2" xfId="289"/>
    <cellStyle name="Currency 3 3 2 2 3" xfId="290"/>
    <cellStyle name="Currency 3 3 2 3" xfId="291"/>
    <cellStyle name="Currency 3 3 2 4" xfId="292"/>
    <cellStyle name="Currency 3 3 2 5" xfId="293"/>
    <cellStyle name="Currency 3 3 3" xfId="294"/>
    <cellStyle name="Currency 3 3 3 2" xfId="295"/>
    <cellStyle name="Currency 3 3 3 3" xfId="296"/>
    <cellStyle name="Currency 3 3 4" xfId="297"/>
    <cellStyle name="Currency 3 3 4 2" xfId="298"/>
    <cellStyle name="Currency 3 3 4 3" xfId="299"/>
    <cellStyle name="Currency 3 3 5" xfId="300"/>
    <cellStyle name="Currency 3 3 6" xfId="301"/>
    <cellStyle name="Currency 3 3 7" xfId="302"/>
    <cellStyle name="Currency 3 3 8" xfId="303"/>
    <cellStyle name="Currency 3 4" xfId="304"/>
    <cellStyle name="Currency 3 4 2" xfId="305"/>
    <cellStyle name="Currency 3 4 2 2" xfId="306"/>
    <cellStyle name="Currency 3 4 2 3" xfId="307"/>
    <cellStyle name="Currency 3 4 3" xfId="308"/>
    <cellStyle name="Currency 3 4 4" xfId="309"/>
    <cellStyle name="Currency 3 4 5" xfId="310"/>
    <cellStyle name="Currency 3 5" xfId="311"/>
    <cellStyle name="Currency 3 5 2" xfId="312"/>
    <cellStyle name="Currency 3 5 2 2" xfId="313"/>
    <cellStyle name="Currency 3 5 2 3" xfId="314"/>
    <cellStyle name="Currency 3 5 3" xfId="315"/>
    <cellStyle name="Currency 3 5 4" xfId="316"/>
    <cellStyle name="Currency 3 6" xfId="317"/>
    <cellStyle name="Currency 3 6 2" xfId="318"/>
    <cellStyle name="Currency 3 6 3" xfId="319"/>
    <cellStyle name="Currency 3 7" xfId="320"/>
    <cellStyle name="Currency 3 7 2" xfId="321"/>
    <cellStyle name="Currency 3 7 3" xfId="322"/>
    <cellStyle name="Currency 3 8" xfId="323"/>
    <cellStyle name="Currency 3 9" xfId="324"/>
    <cellStyle name="Currency 4" xfId="325"/>
    <cellStyle name="Currency 4 10" xfId="326"/>
    <cellStyle name="Currency 4 11" xfId="327"/>
    <cellStyle name="Currency 4 12" xfId="328"/>
    <cellStyle name="Currency 4 2" xfId="329"/>
    <cellStyle name="Currency 4 2 10" xfId="330"/>
    <cellStyle name="Currency 4 2 2" xfId="331"/>
    <cellStyle name="Currency 4 2 2 2" xfId="332"/>
    <cellStyle name="Currency 4 2 2 2 2" xfId="333"/>
    <cellStyle name="Currency 4 2 2 2 2 2" xfId="334"/>
    <cellStyle name="Currency 4 2 2 2 2 3" xfId="335"/>
    <cellStyle name="Currency 4 2 2 2 3" xfId="336"/>
    <cellStyle name="Currency 4 2 2 2 4" xfId="337"/>
    <cellStyle name="Currency 4 2 2 2 5" xfId="338"/>
    <cellStyle name="Currency 4 2 2 3" xfId="339"/>
    <cellStyle name="Currency 4 2 2 3 2" xfId="340"/>
    <cellStyle name="Currency 4 2 2 3 3" xfId="341"/>
    <cellStyle name="Currency 4 2 2 4" xfId="342"/>
    <cellStyle name="Currency 4 2 2 4 2" xfId="343"/>
    <cellStyle name="Currency 4 2 2 4 3" xfId="344"/>
    <cellStyle name="Currency 4 2 2 5" xfId="345"/>
    <cellStyle name="Currency 4 2 2 6" xfId="346"/>
    <cellStyle name="Currency 4 2 2 7" xfId="347"/>
    <cellStyle name="Currency 4 2 2 8" xfId="348"/>
    <cellStyle name="Currency 4 2 3" xfId="349"/>
    <cellStyle name="Currency 4 2 3 2" xfId="350"/>
    <cellStyle name="Currency 4 2 3 2 2" xfId="351"/>
    <cellStyle name="Currency 4 2 3 2 3" xfId="352"/>
    <cellStyle name="Currency 4 2 3 3" xfId="353"/>
    <cellStyle name="Currency 4 2 3 4" xfId="354"/>
    <cellStyle name="Currency 4 2 3 5" xfId="355"/>
    <cellStyle name="Currency 4 2 4" xfId="356"/>
    <cellStyle name="Currency 4 2 4 2" xfId="357"/>
    <cellStyle name="Currency 4 2 4 2 2" xfId="358"/>
    <cellStyle name="Currency 4 2 4 2 3" xfId="359"/>
    <cellStyle name="Currency 4 2 4 3" xfId="360"/>
    <cellStyle name="Currency 4 2 4 4" xfId="361"/>
    <cellStyle name="Currency 4 2 5" xfId="362"/>
    <cellStyle name="Currency 4 2 5 2" xfId="363"/>
    <cellStyle name="Currency 4 2 5 3" xfId="364"/>
    <cellStyle name="Currency 4 2 6" xfId="365"/>
    <cellStyle name="Currency 4 2 6 2" xfId="366"/>
    <cellStyle name="Currency 4 2 6 3" xfId="367"/>
    <cellStyle name="Currency 4 2 7" xfId="368"/>
    <cellStyle name="Currency 4 2 8" xfId="369"/>
    <cellStyle name="Currency 4 2 9" xfId="370"/>
    <cellStyle name="Currency 4 3" xfId="371"/>
    <cellStyle name="Currency 4 3 2" xfId="372"/>
    <cellStyle name="Currency 4 3 2 2" xfId="373"/>
    <cellStyle name="Currency 4 3 2 2 2" xfId="374"/>
    <cellStyle name="Currency 4 3 2 2 3" xfId="375"/>
    <cellStyle name="Currency 4 3 2 3" xfId="376"/>
    <cellStyle name="Currency 4 3 2 4" xfId="377"/>
    <cellStyle name="Currency 4 3 2 5" xfId="378"/>
    <cellStyle name="Currency 4 3 3" xfId="379"/>
    <cellStyle name="Currency 4 3 3 2" xfId="380"/>
    <cellStyle name="Currency 4 3 3 3" xfId="381"/>
    <cellStyle name="Currency 4 3 4" xfId="382"/>
    <cellStyle name="Currency 4 3 4 2" xfId="383"/>
    <cellStyle name="Currency 4 3 4 3" xfId="384"/>
    <cellStyle name="Currency 4 3 5" xfId="385"/>
    <cellStyle name="Currency 4 3 6" xfId="386"/>
    <cellStyle name="Currency 4 3 7" xfId="387"/>
    <cellStyle name="Currency 4 3 8" xfId="388"/>
    <cellStyle name="Currency 4 4" xfId="389"/>
    <cellStyle name="Currency 4 4 2" xfId="390"/>
    <cellStyle name="Currency 4 4 2 2" xfId="391"/>
    <cellStyle name="Currency 4 4 2 2 2" xfId="392"/>
    <cellStyle name="Currency 4 4 2 2 3" xfId="393"/>
    <cellStyle name="Currency 4 4 2 3" xfId="394"/>
    <cellStyle name="Currency 4 4 2 4" xfId="395"/>
    <cellStyle name="Currency 4 4 2 5" xfId="396"/>
    <cellStyle name="Currency 4 4 3" xfId="397"/>
    <cellStyle name="Currency 4 4 3 2" xfId="398"/>
    <cellStyle name="Currency 4 4 3 3" xfId="399"/>
    <cellStyle name="Currency 4 4 4" xfId="400"/>
    <cellStyle name="Currency 4 4 4 2" xfId="401"/>
    <cellStyle name="Currency 4 4 4 3" xfId="402"/>
    <cellStyle name="Currency 4 4 5" xfId="403"/>
    <cellStyle name="Currency 4 4 6" xfId="404"/>
    <cellStyle name="Currency 4 4 7" xfId="405"/>
    <cellStyle name="Currency 4 4 8" xfId="406"/>
    <cellStyle name="Currency 4 5" xfId="407"/>
    <cellStyle name="Currency 4 5 2" xfId="408"/>
    <cellStyle name="Currency 4 5 2 2" xfId="409"/>
    <cellStyle name="Currency 4 5 2 3" xfId="410"/>
    <cellStyle name="Currency 4 5 3" xfId="411"/>
    <cellStyle name="Currency 4 5 4" xfId="412"/>
    <cellStyle name="Currency 4 5 5" xfId="413"/>
    <cellStyle name="Currency 4 6" xfId="414"/>
    <cellStyle name="Currency 4 6 2" xfId="415"/>
    <cellStyle name="Currency 4 6 2 2" xfId="416"/>
    <cellStyle name="Currency 4 6 2 3" xfId="417"/>
    <cellStyle name="Currency 4 6 3" xfId="418"/>
    <cellStyle name="Currency 4 6 4" xfId="419"/>
    <cellStyle name="Currency 4 7" xfId="420"/>
    <cellStyle name="Currency 4 7 2" xfId="421"/>
    <cellStyle name="Currency 4 7 3" xfId="422"/>
    <cellStyle name="Currency 4 8" xfId="423"/>
    <cellStyle name="Currency 4 8 2" xfId="424"/>
    <cellStyle name="Currency 4 8 3" xfId="425"/>
    <cellStyle name="Currency 4 9" xfId="426"/>
    <cellStyle name="Currency_Arauco Piping list" xfId="7384"/>
    <cellStyle name="Currency0" xfId="7385"/>
    <cellStyle name="Data" xfId="7386"/>
    <cellStyle name="Date" xfId="7387"/>
    <cellStyle name="Encabezado 4" xfId="7388"/>
    <cellStyle name="Ênfase1 2" xfId="7389"/>
    <cellStyle name="Ênfase1 3" xfId="7390"/>
    <cellStyle name="Ênfase2 2" xfId="7391"/>
    <cellStyle name="Ênfase2 3" xfId="7392"/>
    <cellStyle name="Ênfase3 2" xfId="7393"/>
    <cellStyle name="Ênfase3 3" xfId="7394"/>
    <cellStyle name="Ênfase4 2" xfId="7395"/>
    <cellStyle name="Ênfase4 3" xfId="7396"/>
    <cellStyle name="Ênfase5 2" xfId="7397"/>
    <cellStyle name="Ênfase5 3" xfId="7398"/>
    <cellStyle name="Ênfase6 2" xfId="7399"/>
    <cellStyle name="Ênfase6 3" xfId="7400"/>
    <cellStyle name="Énfasis1" xfId="7401"/>
    <cellStyle name="Énfasis2" xfId="7402"/>
    <cellStyle name="Énfasis3" xfId="7403"/>
    <cellStyle name="Énfasis4" xfId="7404"/>
    <cellStyle name="Énfasis5" xfId="7405"/>
    <cellStyle name="Énfasis6" xfId="7406"/>
    <cellStyle name="Entrada 2" xfId="7407"/>
    <cellStyle name="Entrada 2 2" xfId="7408"/>
    <cellStyle name="Entrada 2 3" xfId="7409"/>
    <cellStyle name="Entrada 2 4" xfId="7410"/>
    <cellStyle name="Entrada 3" xfId="7411"/>
    <cellStyle name="Entrada 4" xfId="7412"/>
    <cellStyle name="Error" xfId="7413"/>
    <cellStyle name="Estilo 1" xfId="7414"/>
    <cellStyle name="Euro" xfId="7415"/>
    <cellStyle name="Excel Built-in Comma" xfId="7416"/>
    <cellStyle name="Excel Built-in Excel Built-in Excel Built-in Excel Built-in Excel Built-in Excel Built-in Excel Built-in Excel Built-in Separador de milhares 4" xfId="7417"/>
    <cellStyle name="Excel Built-in Excel Built-in Excel Built-in Excel Built-in Excel Built-in Excel Built-in Excel Built-in Separador de milhares 4" xfId="7418"/>
    <cellStyle name="Excel Built-in Explanatory Text" xfId="7419"/>
    <cellStyle name="Excel Built-in Normal" xfId="427"/>
    <cellStyle name="Excel Built-in Normal 1" xfId="7420"/>
    <cellStyle name="Excel Built-in Normal 2" xfId="7421"/>
    <cellStyle name="Excel Built-in Normal 3" xfId="7422"/>
    <cellStyle name="Excel Built-in Normal 3 2" xfId="7423"/>
    <cellStyle name="Excel Built-in Percent" xfId="7424"/>
    <cellStyle name="Excel_BuiltIn_Comma" xfId="7425"/>
    <cellStyle name="Explanatory Text" xfId="428"/>
    <cellStyle name="Falces1" xfId="7426"/>
    <cellStyle name="Fecha" xfId="7427"/>
    <cellStyle name="Fijo" xfId="7428"/>
    <cellStyle name="Fixed" xfId="7429"/>
    <cellStyle name="Fixo" xfId="7430"/>
    <cellStyle name="Followed Hyperlink" xfId="7431"/>
    <cellStyle name="Footnote" xfId="7432"/>
    <cellStyle name="fundoamarelo" xfId="7433"/>
    <cellStyle name="fundoazul" xfId="7434"/>
    <cellStyle name="fundocinza" xfId="7435"/>
    <cellStyle name="fundodeentrada" xfId="7436"/>
    <cellStyle name="fundodeentrada 10" xfId="7437"/>
    <cellStyle name="fundodeentrada 10 2" xfId="7438"/>
    <cellStyle name="fundodeentrada 10 2 2" xfId="7439"/>
    <cellStyle name="fundodeentrada 10 3" xfId="7440"/>
    <cellStyle name="fundodeentrada 11" xfId="7441"/>
    <cellStyle name="fundodeentrada 11 2" xfId="7442"/>
    <cellStyle name="fundodeentrada 11 2 2" xfId="7443"/>
    <cellStyle name="fundodeentrada 11 3" xfId="7444"/>
    <cellStyle name="fundodeentrada 12" xfId="7445"/>
    <cellStyle name="fundodeentrada 12 2" xfId="7446"/>
    <cellStyle name="fundodeentrada 12 2 2" xfId="7447"/>
    <cellStyle name="fundodeentrada 12 3" xfId="7448"/>
    <cellStyle name="fundodeentrada 13" xfId="7449"/>
    <cellStyle name="fundodeentrada 13 2" xfId="7450"/>
    <cellStyle name="fundodeentrada 13 2 2" xfId="7451"/>
    <cellStyle name="fundodeentrada 13 3" xfId="7452"/>
    <cellStyle name="fundodeentrada 14" xfId="7453"/>
    <cellStyle name="fundodeentrada 14 2" xfId="7454"/>
    <cellStyle name="fundodeentrada 14 2 2" xfId="7455"/>
    <cellStyle name="fundodeentrada 14 3" xfId="7456"/>
    <cellStyle name="fundodeentrada 15" xfId="7457"/>
    <cellStyle name="fundodeentrada 15 2" xfId="7458"/>
    <cellStyle name="fundodeentrada 2" xfId="7459"/>
    <cellStyle name="fundodeentrada 2 2" xfId="7460"/>
    <cellStyle name="fundodeentrada 2 2 2" xfId="7461"/>
    <cellStyle name="fundodeentrada 2 2 2 2" xfId="7462"/>
    <cellStyle name="fundodeentrada 2 2 3" xfId="7463"/>
    <cellStyle name="fundodeentrada 2 3" xfId="7464"/>
    <cellStyle name="fundodeentrada 2 3 2" xfId="7465"/>
    <cellStyle name="fundodeentrada 2 3 2 2" xfId="7466"/>
    <cellStyle name="fundodeentrada 2 3 3" xfId="7467"/>
    <cellStyle name="fundodeentrada 2 4" xfId="7468"/>
    <cellStyle name="fundodeentrada 2 4 2" xfId="7469"/>
    <cellStyle name="fundodeentrada 2 4 2 2" xfId="7470"/>
    <cellStyle name="fundodeentrada 2 4 3" xfId="7471"/>
    <cellStyle name="fundodeentrada 2 5" xfId="7472"/>
    <cellStyle name="fundodeentrada 2 5 2" xfId="7473"/>
    <cellStyle name="fundodeentrada 2 5 2 2" xfId="7474"/>
    <cellStyle name="fundodeentrada 2 5 3" xfId="7475"/>
    <cellStyle name="fundodeentrada 2 6" xfId="7476"/>
    <cellStyle name="fundodeentrada 2 6 2" xfId="7477"/>
    <cellStyle name="fundodeentrada 2 6 2 2" xfId="7478"/>
    <cellStyle name="fundodeentrada 2 6 3" xfId="7479"/>
    <cellStyle name="fundodeentrada 2 7" xfId="7480"/>
    <cellStyle name="fundodeentrada 2 7 2" xfId="7481"/>
    <cellStyle name="fundodeentrada 3" xfId="7482"/>
    <cellStyle name="fundodeentrada 3 2" xfId="7483"/>
    <cellStyle name="fundodeentrada 3 2 2" xfId="7484"/>
    <cellStyle name="fundodeentrada 3 2 2 2" xfId="7485"/>
    <cellStyle name="fundodeentrada 3 2 3" xfId="7486"/>
    <cellStyle name="fundodeentrada 3 3" xfId="7487"/>
    <cellStyle name="fundodeentrada 3 3 2" xfId="7488"/>
    <cellStyle name="fundodeentrada 3 3 2 2" xfId="7489"/>
    <cellStyle name="fundodeentrada 3 3 3" xfId="7490"/>
    <cellStyle name="fundodeentrada 3 4" xfId="7491"/>
    <cellStyle name="fundodeentrada 3 4 2" xfId="7492"/>
    <cellStyle name="fundodeentrada 3 4 2 2" xfId="7493"/>
    <cellStyle name="fundodeentrada 3 4 3" xfId="7494"/>
    <cellStyle name="fundodeentrada 3 5" xfId="7495"/>
    <cellStyle name="fundodeentrada 3 5 2" xfId="7496"/>
    <cellStyle name="fundodeentrada 3 5 2 2" xfId="7497"/>
    <cellStyle name="fundodeentrada 3 5 3" xfId="7498"/>
    <cellStyle name="fundodeentrada 3 6" xfId="7499"/>
    <cellStyle name="fundodeentrada 3 6 2" xfId="7500"/>
    <cellStyle name="fundodeentrada 3 7" xfId="7501"/>
    <cellStyle name="fundodeentrada 4" xfId="7502"/>
    <cellStyle name="fundodeentrada 4 2" xfId="7503"/>
    <cellStyle name="fundodeentrada 4 2 2" xfId="7504"/>
    <cellStyle name="fundodeentrada 4 2 2 2" xfId="7505"/>
    <cellStyle name="fundodeentrada 4 2 3" xfId="7506"/>
    <cellStyle name="fundodeentrada 4 3" xfId="7507"/>
    <cellStyle name="fundodeentrada 4 3 2" xfId="7508"/>
    <cellStyle name="fundodeentrada 4 3 2 2" xfId="7509"/>
    <cellStyle name="fundodeentrada 4 3 3" xfId="7510"/>
    <cellStyle name="fundodeentrada 4 4" xfId="7511"/>
    <cellStyle name="fundodeentrada 4 4 2" xfId="7512"/>
    <cellStyle name="fundodeentrada 4 4 2 2" xfId="7513"/>
    <cellStyle name="fundodeentrada 4 4 3" xfId="7514"/>
    <cellStyle name="fundodeentrada 4 5" xfId="7515"/>
    <cellStyle name="fundodeentrada 4 5 2" xfId="7516"/>
    <cellStyle name="fundodeentrada 4 5 2 2" xfId="7517"/>
    <cellStyle name="fundodeentrada 4 5 3" xfId="7518"/>
    <cellStyle name="fundodeentrada 4 6" xfId="7519"/>
    <cellStyle name="fundodeentrada 4 6 2" xfId="7520"/>
    <cellStyle name="fundodeentrada 4 7" xfId="7521"/>
    <cellStyle name="fundodeentrada 5" xfId="7522"/>
    <cellStyle name="fundodeentrada 5 2" xfId="7523"/>
    <cellStyle name="fundodeentrada 5 2 2" xfId="7524"/>
    <cellStyle name="fundodeentrada 5 2 2 2" xfId="7525"/>
    <cellStyle name="fundodeentrada 5 2 3" xfId="7526"/>
    <cellStyle name="fundodeentrada 5 3" xfId="7527"/>
    <cellStyle name="fundodeentrada 5 3 2" xfId="7528"/>
    <cellStyle name="fundodeentrada 5 3 2 2" xfId="7529"/>
    <cellStyle name="fundodeentrada 5 3 3" xfId="7530"/>
    <cellStyle name="fundodeentrada 5 4" xfId="7531"/>
    <cellStyle name="fundodeentrada 5 4 2" xfId="7532"/>
    <cellStyle name="fundodeentrada 5 4 2 2" xfId="7533"/>
    <cellStyle name="fundodeentrada 5 4 3" xfId="7534"/>
    <cellStyle name="fundodeentrada 5 5" xfId="7535"/>
    <cellStyle name="fundodeentrada 5 5 2" xfId="7536"/>
    <cellStyle name="fundodeentrada 5 5 2 2" xfId="7537"/>
    <cellStyle name="fundodeentrada 5 5 3" xfId="7538"/>
    <cellStyle name="fundodeentrada 5 6" xfId="7539"/>
    <cellStyle name="fundodeentrada 5 6 2" xfId="7540"/>
    <cellStyle name="fundodeentrada 5 7" xfId="7541"/>
    <cellStyle name="fundodeentrada 6" xfId="7542"/>
    <cellStyle name="fundodeentrada 6 2" xfId="7543"/>
    <cellStyle name="fundodeentrada 6 2 2" xfId="7544"/>
    <cellStyle name="fundodeentrada 6 2 2 2" xfId="7545"/>
    <cellStyle name="fundodeentrada 6 2 3" xfId="7546"/>
    <cellStyle name="fundodeentrada 6 3" xfId="7547"/>
    <cellStyle name="fundodeentrada 6 3 2" xfId="7548"/>
    <cellStyle name="fundodeentrada 6 3 2 2" xfId="7549"/>
    <cellStyle name="fundodeentrada 6 3 3" xfId="7550"/>
    <cellStyle name="fundodeentrada 6 4" xfId="7551"/>
    <cellStyle name="fundodeentrada 6 4 2" xfId="7552"/>
    <cellStyle name="fundodeentrada 6 4 2 2" xfId="7553"/>
    <cellStyle name="fundodeentrada 6 4 3" xfId="7554"/>
    <cellStyle name="fundodeentrada 6 5" xfId="7555"/>
    <cellStyle name="fundodeentrada 6 5 2" xfId="7556"/>
    <cellStyle name="fundodeentrada 6 5 2 2" xfId="7557"/>
    <cellStyle name="fundodeentrada 6 5 3" xfId="7558"/>
    <cellStyle name="fundodeentrada 6 6" xfId="7559"/>
    <cellStyle name="fundodeentrada 6 6 2" xfId="7560"/>
    <cellStyle name="fundodeentrada 6 7" xfId="7561"/>
    <cellStyle name="fundodeentrada 7" xfId="7562"/>
    <cellStyle name="fundodeentrada 7 2" xfId="7563"/>
    <cellStyle name="fundodeentrada 7 2 2" xfId="7564"/>
    <cellStyle name="fundodeentrada 7 2 2 2" xfId="7565"/>
    <cellStyle name="fundodeentrada 7 2 3" xfId="7566"/>
    <cellStyle name="fundodeentrada 7 3" xfId="7567"/>
    <cellStyle name="fundodeentrada 7 3 2" xfId="7568"/>
    <cellStyle name="fundodeentrada 7 3 2 2" xfId="7569"/>
    <cellStyle name="fundodeentrada 7 3 3" xfId="7570"/>
    <cellStyle name="fundodeentrada 7 4" xfId="7571"/>
    <cellStyle name="fundodeentrada 7 4 2" xfId="7572"/>
    <cellStyle name="fundodeentrada 7 4 2 2" xfId="7573"/>
    <cellStyle name="fundodeentrada 7 4 3" xfId="7574"/>
    <cellStyle name="fundodeentrada 7 5" xfId="7575"/>
    <cellStyle name="fundodeentrada 7 5 2" xfId="7576"/>
    <cellStyle name="fundodeentrada 7 5 2 2" xfId="7577"/>
    <cellStyle name="fundodeentrada 7 5 3" xfId="7578"/>
    <cellStyle name="fundodeentrada 7 6" xfId="7579"/>
    <cellStyle name="fundodeentrada 7 6 2" xfId="7580"/>
    <cellStyle name="fundodeentrada 7 7" xfId="7581"/>
    <cellStyle name="fundodeentrada 8" xfId="7582"/>
    <cellStyle name="fundodeentrada 8 2" xfId="7583"/>
    <cellStyle name="fundodeentrada 8 2 2" xfId="7584"/>
    <cellStyle name="fundodeentrada 8 2 2 2" xfId="7585"/>
    <cellStyle name="fundodeentrada 8 2 3" xfId="7586"/>
    <cellStyle name="fundodeentrada 8 3" xfId="7587"/>
    <cellStyle name="fundodeentrada 8 3 2" xfId="7588"/>
    <cellStyle name="fundodeentrada 8 3 2 2" xfId="7589"/>
    <cellStyle name="fundodeentrada 8 3 3" xfId="7590"/>
    <cellStyle name="fundodeentrada 8 4" xfId="7591"/>
    <cellStyle name="fundodeentrada 8 4 2" xfId="7592"/>
    <cellStyle name="fundodeentrada 8 4 2 2" xfId="7593"/>
    <cellStyle name="fundodeentrada 8 4 3" xfId="7594"/>
    <cellStyle name="fundodeentrada 8 5" xfId="7595"/>
    <cellStyle name="fundodeentrada 8 5 2" xfId="7596"/>
    <cellStyle name="fundodeentrada 8 5 2 2" xfId="7597"/>
    <cellStyle name="fundodeentrada 8 5 3" xfId="7598"/>
    <cellStyle name="fundodeentrada 8 6" xfId="7599"/>
    <cellStyle name="fundodeentrada 8 6 2" xfId="7600"/>
    <cellStyle name="fundodeentrada 8 7" xfId="7601"/>
    <cellStyle name="fundodeentrada 9" xfId="7602"/>
    <cellStyle name="fundodeentrada 9 2" xfId="7603"/>
    <cellStyle name="fundodeentrada 9 2 2" xfId="7604"/>
    <cellStyle name="fundodeentrada 9 2 2 2" xfId="7605"/>
    <cellStyle name="fundodeentrada 9 2 3" xfId="7606"/>
    <cellStyle name="fundodeentrada 9 3" xfId="7607"/>
    <cellStyle name="fundodeentrada 9 3 2" xfId="7608"/>
    <cellStyle name="fundodeentrada 9 3 2 2" xfId="7609"/>
    <cellStyle name="fundodeentrada 9 3 3" xfId="7610"/>
    <cellStyle name="fundodeentrada 9 4" xfId="7611"/>
    <cellStyle name="fundodeentrada 9 4 2" xfId="7612"/>
    <cellStyle name="fundodeentrada 9 4 2 2" xfId="7613"/>
    <cellStyle name="fundodeentrada 9 4 3" xfId="7614"/>
    <cellStyle name="fundodeentrada 9 5" xfId="7615"/>
    <cellStyle name="fundodeentrada 9 5 2" xfId="7616"/>
    <cellStyle name="fundodeentrada 9 5 2 2" xfId="7617"/>
    <cellStyle name="fundodeentrada 9 5 3" xfId="7618"/>
    <cellStyle name="fundodeentrada 9 6" xfId="7619"/>
    <cellStyle name="fundodeentrada 9 6 2" xfId="7620"/>
    <cellStyle name="fundodeentrada 9 7" xfId="7621"/>
    <cellStyle name="fundoentrada" xfId="7622"/>
    <cellStyle name="Good" xfId="429"/>
    <cellStyle name="Graphics" xfId="7623"/>
    <cellStyle name="Grey" xfId="7624"/>
    <cellStyle name="HEADER" xfId="7625"/>
    <cellStyle name="Heading" xfId="7626"/>
    <cellStyle name="Heading (user)" xfId="7627"/>
    <cellStyle name="Heading 1" xfId="430"/>
    <cellStyle name="Heading 2" xfId="431"/>
    <cellStyle name="Heading 3" xfId="432"/>
    <cellStyle name="Heading 4" xfId="433"/>
    <cellStyle name="Heading1" xfId="7628"/>
    <cellStyle name="HEADING2" xfId="7629"/>
    <cellStyle name="Hiperlink 2" xfId="7630"/>
    <cellStyle name="Hyperlink 2" xfId="7631"/>
    <cellStyle name="Incorrecto" xfId="7632"/>
    <cellStyle name="Incorreto 2" xfId="7633"/>
    <cellStyle name="Incorreto 3" xfId="7634"/>
    <cellStyle name="Indefinido" xfId="7635"/>
    <cellStyle name="Input" xfId="434"/>
    <cellStyle name="Input [yellow]" xfId="7636"/>
    <cellStyle name="Input [yellow] 2" xfId="7637"/>
    <cellStyle name="Linked Cell" xfId="435"/>
    <cellStyle name="material" xfId="7638"/>
    <cellStyle name="material 2" xfId="7639"/>
    <cellStyle name="material 2 2" xfId="7640"/>
    <cellStyle name="material 3" xfId="7641"/>
    <cellStyle name="material 4" xfId="7642"/>
    <cellStyle name="Millares [0]_4°trim'96" xfId="7643"/>
    <cellStyle name="Millares_3Q-8" xfId="7644"/>
    <cellStyle name="Milliers [0]_after_discount" xfId="7645"/>
    <cellStyle name="Milliers_after_discount" xfId="7646"/>
    <cellStyle name="MINIPG" xfId="7647"/>
    <cellStyle name="Model" xfId="7648"/>
    <cellStyle name="Moeda" xfId="2" builtinId="4"/>
    <cellStyle name="Moeda 10" xfId="436"/>
    <cellStyle name="Moeda 10 10" xfId="437"/>
    <cellStyle name="Moeda 10 10 2" xfId="438"/>
    <cellStyle name="Moeda 10 10 3" xfId="439"/>
    <cellStyle name="Moeda 10 11" xfId="440"/>
    <cellStyle name="Moeda 10 12" xfId="441"/>
    <cellStyle name="Moeda 10 13" xfId="442"/>
    <cellStyle name="Moeda 10 14" xfId="443"/>
    <cellStyle name="Moeda 10 2" xfId="444"/>
    <cellStyle name="Moeda 10 2 10" xfId="445"/>
    <cellStyle name="Moeda 10 2 11" xfId="446"/>
    <cellStyle name="Moeda 10 2 2" xfId="447"/>
    <cellStyle name="Moeda 10 2 2 10" xfId="448"/>
    <cellStyle name="Moeda 10 2 2 2" xfId="449"/>
    <cellStyle name="Moeda 10 2 2 2 2" xfId="450"/>
    <cellStyle name="Moeda 10 2 2 2 2 2" xfId="451"/>
    <cellStyle name="Moeda 10 2 2 2 2 2 2" xfId="452"/>
    <cellStyle name="Moeda 10 2 2 2 2 2 3" xfId="453"/>
    <cellStyle name="Moeda 10 2 2 2 2 3" xfId="454"/>
    <cellStyle name="Moeda 10 2 2 2 2 3 2" xfId="455"/>
    <cellStyle name="Moeda 10 2 2 2 2 3 3" xfId="456"/>
    <cellStyle name="Moeda 10 2 2 2 2 4" xfId="457"/>
    <cellStyle name="Moeda 10 2 2 2 2 5" xfId="458"/>
    <cellStyle name="Moeda 10 2 2 2 2 6" xfId="459"/>
    <cellStyle name="Moeda 10 2 2 2 3" xfId="460"/>
    <cellStyle name="Moeda 10 2 2 2 3 2" xfId="461"/>
    <cellStyle name="Moeda 10 2 2 2 3 2 2" xfId="462"/>
    <cellStyle name="Moeda 10 2 2 2 3 2 3" xfId="463"/>
    <cellStyle name="Moeda 10 2 2 2 3 3" xfId="464"/>
    <cellStyle name="Moeda 10 2 2 2 3 4" xfId="465"/>
    <cellStyle name="Moeda 10 2 2 2 4" xfId="466"/>
    <cellStyle name="Moeda 10 2 2 2 4 2" xfId="467"/>
    <cellStyle name="Moeda 10 2 2 2 4 3" xfId="468"/>
    <cellStyle name="Moeda 10 2 2 2 5" xfId="469"/>
    <cellStyle name="Moeda 10 2 2 2 5 2" xfId="470"/>
    <cellStyle name="Moeda 10 2 2 2 5 3" xfId="471"/>
    <cellStyle name="Moeda 10 2 2 2 6" xfId="472"/>
    <cellStyle name="Moeda 10 2 2 2 7" xfId="473"/>
    <cellStyle name="Moeda 10 2 2 2 8" xfId="474"/>
    <cellStyle name="Moeda 10 2 2 2 9" xfId="475"/>
    <cellStyle name="Moeda 10 2 2 3" xfId="476"/>
    <cellStyle name="Moeda 10 2 2 3 2" xfId="477"/>
    <cellStyle name="Moeda 10 2 2 3 2 2" xfId="478"/>
    <cellStyle name="Moeda 10 2 2 3 2 3" xfId="479"/>
    <cellStyle name="Moeda 10 2 2 3 3" xfId="480"/>
    <cellStyle name="Moeda 10 2 2 3 3 2" xfId="481"/>
    <cellStyle name="Moeda 10 2 2 3 3 3" xfId="482"/>
    <cellStyle name="Moeda 10 2 2 3 4" xfId="483"/>
    <cellStyle name="Moeda 10 2 2 3 5" xfId="484"/>
    <cellStyle name="Moeda 10 2 2 3 6" xfId="485"/>
    <cellStyle name="Moeda 10 2 2 4" xfId="486"/>
    <cellStyle name="Moeda 10 2 2 4 2" xfId="487"/>
    <cellStyle name="Moeda 10 2 2 4 2 2" xfId="488"/>
    <cellStyle name="Moeda 10 2 2 4 2 3" xfId="489"/>
    <cellStyle name="Moeda 10 2 2 4 3" xfId="490"/>
    <cellStyle name="Moeda 10 2 2 4 4" xfId="491"/>
    <cellStyle name="Moeda 10 2 2 5" xfId="492"/>
    <cellStyle name="Moeda 10 2 2 5 2" xfId="493"/>
    <cellStyle name="Moeda 10 2 2 5 3" xfId="494"/>
    <cellStyle name="Moeda 10 2 2 6" xfId="495"/>
    <cellStyle name="Moeda 10 2 2 6 2" xfId="496"/>
    <cellStyle name="Moeda 10 2 2 6 3" xfId="497"/>
    <cellStyle name="Moeda 10 2 2 7" xfId="498"/>
    <cellStyle name="Moeda 10 2 2 8" xfId="499"/>
    <cellStyle name="Moeda 10 2 2 9" xfId="500"/>
    <cellStyle name="Moeda 10 2 3" xfId="501"/>
    <cellStyle name="Moeda 10 2 3 2" xfId="502"/>
    <cellStyle name="Moeda 10 2 3 2 2" xfId="503"/>
    <cellStyle name="Moeda 10 2 3 2 2 2" xfId="504"/>
    <cellStyle name="Moeda 10 2 3 2 2 3" xfId="505"/>
    <cellStyle name="Moeda 10 2 3 2 3" xfId="506"/>
    <cellStyle name="Moeda 10 2 3 2 3 2" xfId="507"/>
    <cellStyle name="Moeda 10 2 3 2 3 3" xfId="508"/>
    <cellStyle name="Moeda 10 2 3 2 4" xfId="509"/>
    <cellStyle name="Moeda 10 2 3 2 5" xfId="510"/>
    <cellStyle name="Moeda 10 2 3 2 6" xfId="511"/>
    <cellStyle name="Moeda 10 2 3 3" xfId="512"/>
    <cellStyle name="Moeda 10 2 3 3 2" xfId="513"/>
    <cellStyle name="Moeda 10 2 3 3 2 2" xfId="514"/>
    <cellStyle name="Moeda 10 2 3 3 2 3" xfId="515"/>
    <cellStyle name="Moeda 10 2 3 3 3" xfId="516"/>
    <cellStyle name="Moeda 10 2 3 3 4" xfId="517"/>
    <cellStyle name="Moeda 10 2 3 4" xfId="518"/>
    <cellStyle name="Moeda 10 2 3 4 2" xfId="519"/>
    <cellStyle name="Moeda 10 2 3 4 3" xfId="520"/>
    <cellStyle name="Moeda 10 2 3 5" xfId="521"/>
    <cellStyle name="Moeda 10 2 3 5 2" xfId="522"/>
    <cellStyle name="Moeda 10 2 3 5 3" xfId="523"/>
    <cellStyle name="Moeda 10 2 3 6" xfId="524"/>
    <cellStyle name="Moeda 10 2 3 7" xfId="525"/>
    <cellStyle name="Moeda 10 2 3 8" xfId="526"/>
    <cellStyle name="Moeda 10 2 3 9" xfId="527"/>
    <cellStyle name="Moeda 10 2 4" xfId="528"/>
    <cellStyle name="Moeda 10 2 4 2" xfId="529"/>
    <cellStyle name="Moeda 10 2 4 2 2" xfId="530"/>
    <cellStyle name="Moeda 10 2 4 2 3" xfId="531"/>
    <cellStyle name="Moeda 10 2 4 3" xfId="532"/>
    <cellStyle name="Moeda 10 2 4 3 2" xfId="533"/>
    <cellStyle name="Moeda 10 2 4 3 3" xfId="534"/>
    <cellStyle name="Moeda 10 2 4 4" xfId="535"/>
    <cellStyle name="Moeda 10 2 4 5" xfId="536"/>
    <cellStyle name="Moeda 10 2 4 6" xfId="537"/>
    <cellStyle name="Moeda 10 2 5" xfId="538"/>
    <cellStyle name="Moeda 10 2 5 2" xfId="539"/>
    <cellStyle name="Moeda 10 2 5 2 2" xfId="540"/>
    <cellStyle name="Moeda 10 2 5 2 3" xfId="541"/>
    <cellStyle name="Moeda 10 2 5 3" xfId="542"/>
    <cellStyle name="Moeda 10 2 5 4" xfId="543"/>
    <cellStyle name="Moeda 10 2 6" xfId="544"/>
    <cellStyle name="Moeda 10 2 6 2" xfId="545"/>
    <cellStyle name="Moeda 10 2 6 3" xfId="546"/>
    <cellStyle name="Moeda 10 2 7" xfId="547"/>
    <cellStyle name="Moeda 10 2 7 2" xfId="548"/>
    <cellStyle name="Moeda 10 2 7 3" xfId="549"/>
    <cellStyle name="Moeda 10 2 8" xfId="550"/>
    <cellStyle name="Moeda 10 2 9" xfId="551"/>
    <cellStyle name="Moeda 10 3" xfId="552"/>
    <cellStyle name="Moeda 10 3 10" xfId="553"/>
    <cellStyle name="Moeda 10 3 11" xfId="554"/>
    <cellStyle name="Moeda 10 3 2" xfId="555"/>
    <cellStyle name="Moeda 10 3 2 2" xfId="556"/>
    <cellStyle name="Moeda 10 3 2 2 2" xfId="557"/>
    <cellStyle name="Moeda 10 3 2 2 2 2" xfId="558"/>
    <cellStyle name="Moeda 10 3 2 2 2 3" xfId="559"/>
    <cellStyle name="Moeda 10 3 2 2 3" xfId="560"/>
    <cellStyle name="Moeda 10 3 2 2 3 2" xfId="561"/>
    <cellStyle name="Moeda 10 3 2 2 3 3" xfId="562"/>
    <cellStyle name="Moeda 10 3 2 2 4" xfId="563"/>
    <cellStyle name="Moeda 10 3 2 2 5" xfId="564"/>
    <cellStyle name="Moeda 10 3 2 2 6" xfId="565"/>
    <cellStyle name="Moeda 10 3 2 3" xfId="566"/>
    <cellStyle name="Moeda 10 3 2 3 2" xfId="567"/>
    <cellStyle name="Moeda 10 3 2 3 2 2" xfId="568"/>
    <cellStyle name="Moeda 10 3 2 3 2 3" xfId="569"/>
    <cellStyle name="Moeda 10 3 2 3 3" xfId="570"/>
    <cellStyle name="Moeda 10 3 2 3 4" xfId="571"/>
    <cellStyle name="Moeda 10 3 2 4" xfId="572"/>
    <cellStyle name="Moeda 10 3 2 4 2" xfId="573"/>
    <cellStyle name="Moeda 10 3 2 4 3" xfId="574"/>
    <cellStyle name="Moeda 10 3 2 5" xfId="575"/>
    <cellStyle name="Moeda 10 3 2 5 2" xfId="576"/>
    <cellStyle name="Moeda 10 3 2 5 3" xfId="577"/>
    <cellStyle name="Moeda 10 3 2 6" xfId="578"/>
    <cellStyle name="Moeda 10 3 2 7" xfId="579"/>
    <cellStyle name="Moeda 10 3 2 8" xfId="580"/>
    <cellStyle name="Moeda 10 3 2 9" xfId="581"/>
    <cellStyle name="Moeda 10 3 3" xfId="582"/>
    <cellStyle name="Moeda 10 3 3 2" xfId="583"/>
    <cellStyle name="Moeda 10 3 3 2 2" xfId="584"/>
    <cellStyle name="Moeda 10 3 3 2 2 2" xfId="585"/>
    <cellStyle name="Moeda 10 3 3 2 2 3" xfId="586"/>
    <cellStyle name="Moeda 10 3 3 2 3" xfId="587"/>
    <cellStyle name="Moeda 10 3 3 2 3 2" xfId="588"/>
    <cellStyle name="Moeda 10 3 3 2 3 3" xfId="589"/>
    <cellStyle name="Moeda 10 3 3 2 4" xfId="590"/>
    <cellStyle name="Moeda 10 3 3 2 5" xfId="591"/>
    <cellStyle name="Moeda 10 3 3 2 6" xfId="592"/>
    <cellStyle name="Moeda 10 3 3 3" xfId="593"/>
    <cellStyle name="Moeda 10 3 3 3 2" xfId="594"/>
    <cellStyle name="Moeda 10 3 3 3 2 2" xfId="595"/>
    <cellStyle name="Moeda 10 3 3 3 2 3" xfId="596"/>
    <cellStyle name="Moeda 10 3 3 3 3" xfId="597"/>
    <cellStyle name="Moeda 10 3 3 3 4" xfId="598"/>
    <cellStyle name="Moeda 10 3 3 4" xfId="599"/>
    <cellStyle name="Moeda 10 3 3 4 2" xfId="600"/>
    <cellStyle name="Moeda 10 3 3 4 3" xfId="601"/>
    <cellStyle name="Moeda 10 3 3 5" xfId="602"/>
    <cellStyle name="Moeda 10 3 3 5 2" xfId="603"/>
    <cellStyle name="Moeda 10 3 3 5 3" xfId="604"/>
    <cellStyle name="Moeda 10 3 3 6" xfId="605"/>
    <cellStyle name="Moeda 10 3 3 7" xfId="606"/>
    <cellStyle name="Moeda 10 3 3 8" xfId="607"/>
    <cellStyle name="Moeda 10 3 3 9" xfId="608"/>
    <cellStyle name="Moeda 10 3 4" xfId="609"/>
    <cellStyle name="Moeda 10 3 4 2" xfId="610"/>
    <cellStyle name="Moeda 10 3 4 2 2" xfId="611"/>
    <cellStyle name="Moeda 10 3 4 2 3" xfId="612"/>
    <cellStyle name="Moeda 10 3 4 3" xfId="613"/>
    <cellStyle name="Moeda 10 3 4 3 2" xfId="614"/>
    <cellStyle name="Moeda 10 3 4 3 3" xfId="615"/>
    <cellStyle name="Moeda 10 3 4 4" xfId="616"/>
    <cellStyle name="Moeda 10 3 4 5" xfId="617"/>
    <cellStyle name="Moeda 10 3 4 6" xfId="618"/>
    <cellStyle name="Moeda 10 3 5" xfId="619"/>
    <cellStyle name="Moeda 10 3 5 2" xfId="620"/>
    <cellStyle name="Moeda 10 3 5 2 2" xfId="621"/>
    <cellStyle name="Moeda 10 3 5 2 3" xfId="622"/>
    <cellStyle name="Moeda 10 3 5 3" xfId="623"/>
    <cellStyle name="Moeda 10 3 5 4" xfId="624"/>
    <cellStyle name="Moeda 10 3 6" xfId="625"/>
    <cellStyle name="Moeda 10 3 6 2" xfId="626"/>
    <cellStyle name="Moeda 10 3 6 3" xfId="627"/>
    <cellStyle name="Moeda 10 3 7" xfId="628"/>
    <cellStyle name="Moeda 10 3 7 2" xfId="629"/>
    <cellStyle name="Moeda 10 3 7 3" xfId="630"/>
    <cellStyle name="Moeda 10 3 8" xfId="631"/>
    <cellStyle name="Moeda 10 3 9" xfId="632"/>
    <cellStyle name="Moeda 10 4" xfId="633"/>
    <cellStyle name="Moeda 10 4 10" xfId="634"/>
    <cellStyle name="Moeda 10 4 11" xfId="635"/>
    <cellStyle name="Moeda 10 4 2" xfId="636"/>
    <cellStyle name="Moeda 10 4 2 2" xfId="637"/>
    <cellStyle name="Moeda 10 4 2 2 2" xfId="638"/>
    <cellStyle name="Moeda 10 4 2 2 2 2" xfId="639"/>
    <cellStyle name="Moeda 10 4 2 2 2 3" xfId="640"/>
    <cellStyle name="Moeda 10 4 2 2 3" xfId="641"/>
    <cellStyle name="Moeda 10 4 2 2 3 2" xfId="642"/>
    <cellStyle name="Moeda 10 4 2 2 3 3" xfId="643"/>
    <cellStyle name="Moeda 10 4 2 2 4" xfId="644"/>
    <cellStyle name="Moeda 10 4 2 2 5" xfId="645"/>
    <cellStyle name="Moeda 10 4 2 2 6" xfId="646"/>
    <cellStyle name="Moeda 10 4 2 3" xfId="647"/>
    <cellStyle name="Moeda 10 4 2 3 2" xfId="648"/>
    <cellStyle name="Moeda 10 4 2 3 2 2" xfId="649"/>
    <cellStyle name="Moeda 10 4 2 3 2 3" xfId="650"/>
    <cellStyle name="Moeda 10 4 2 3 3" xfId="651"/>
    <cellStyle name="Moeda 10 4 2 3 4" xfId="652"/>
    <cellStyle name="Moeda 10 4 2 4" xfId="653"/>
    <cellStyle name="Moeda 10 4 2 4 2" xfId="654"/>
    <cellStyle name="Moeda 10 4 2 4 3" xfId="655"/>
    <cellStyle name="Moeda 10 4 2 5" xfId="656"/>
    <cellStyle name="Moeda 10 4 2 5 2" xfId="657"/>
    <cellStyle name="Moeda 10 4 2 5 3" xfId="658"/>
    <cellStyle name="Moeda 10 4 2 6" xfId="659"/>
    <cellStyle name="Moeda 10 4 2 7" xfId="660"/>
    <cellStyle name="Moeda 10 4 2 8" xfId="661"/>
    <cellStyle name="Moeda 10 4 2 9" xfId="662"/>
    <cellStyle name="Moeda 10 4 3" xfId="663"/>
    <cellStyle name="Moeda 10 4 3 2" xfId="664"/>
    <cellStyle name="Moeda 10 4 3 2 2" xfId="665"/>
    <cellStyle name="Moeda 10 4 3 2 2 2" xfId="666"/>
    <cellStyle name="Moeda 10 4 3 2 2 3" xfId="667"/>
    <cellStyle name="Moeda 10 4 3 2 3" xfId="668"/>
    <cellStyle name="Moeda 10 4 3 2 3 2" xfId="669"/>
    <cellStyle name="Moeda 10 4 3 2 3 3" xfId="670"/>
    <cellStyle name="Moeda 10 4 3 2 4" xfId="671"/>
    <cellStyle name="Moeda 10 4 3 2 5" xfId="672"/>
    <cellStyle name="Moeda 10 4 3 2 6" xfId="673"/>
    <cellStyle name="Moeda 10 4 3 3" xfId="674"/>
    <cellStyle name="Moeda 10 4 3 3 2" xfId="675"/>
    <cellStyle name="Moeda 10 4 3 3 2 2" xfId="676"/>
    <cellStyle name="Moeda 10 4 3 3 2 3" xfId="677"/>
    <cellStyle name="Moeda 10 4 3 3 3" xfId="678"/>
    <cellStyle name="Moeda 10 4 3 3 4" xfId="679"/>
    <cellStyle name="Moeda 10 4 3 4" xfId="680"/>
    <cellStyle name="Moeda 10 4 3 4 2" xfId="681"/>
    <cellStyle name="Moeda 10 4 3 4 3" xfId="682"/>
    <cellStyle name="Moeda 10 4 3 5" xfId="683"/>
    <cellStyle name="Moeda 10 4 3 5 2" xfId="684"/>
    <cellStyle name="Moeda 10 4 3 5 3" xfId="685"/>
    <cellStyle name="Moeda 10 4 3 6" xfId="686"/>
    <cellStyle name="Moeda 10 4 3 7" xfId="687"/>
    <cellStyle name="Moeda 10 4 3 8" xfId="688"/>
    <cellStyle name="Moeda 10 4 3 9" xfId="689"/>
    <cellStyle name="Moeda 10 4 4" xfId="690"/>
    <cellStyle name="Moeda 10 4 4 2" xfId="691"/>
    <cellStyle name="Moeda 10 4 4 2 2" xfId="692"/>
    <cellStyle name="Moeda 10 4 4 2 3" xfId="693"/>
    <cellStyle name="Moeda 10 4 4 3" xfId="694"/>
    <cellStyle name="Moeda 10 4 4 3 2" xfId="695"/>
    <cellStyle name="Moeda 10 4 4 3 3" xfId="696"/>
    <cellStyle name="Moeda 10 4 4 4" xfId="697"/>
    <cellStyle name="Moeda 10 4 4 5" xfId="698"/>
    <cellStyle name="Moeda 10 4 4 6" xfId="699"/>
    <cellStyle name="Moeda 10 4 5" xfId="700"/>
    <cellStyle name="Moeda 10 4 5 2" xfId="701"/>
    <cellStyle name="Moeda 10 4 5 2 2" xfId="702"/>
    <cellStyle name="Moeda 10 4 5 2 3" xfId="703"/>
    <cellStyle name="Moeda 10 4 5 3" xfId="704"/>
    <cellStyle name="Moeda 10 4 5 4" xfId="705"/>
    <cellStyle name="Moeda 10 4 6" xfId="706"/>
    <cellStyle name="Moeda 10 4 6 2" xfId="707"/>
    <cellStyle name="Moeda 10 4 6 3" xfId="708"/>
    <cellStyle name="Moeda 10 4 7" xfId="709"/>
    <cellStyle name="Moeda 10 4 7 2" xfId="710"/>
    <cellStyle name="Moeda 10 4 7 3" xfId="711"/>
    <cellStyle name="Moeda 10 4 8" xfId="712"/>
    <cellStyle name="Moeda 10 4 9" xfId="713"/>
    <cellStyle name="Moeda 10 5" xfId="714"/>
    <cellStyle name="Moeda 10 5 10" xfId="715"/>
    <cellStyle name="Moeda 10 5 2" xfId="716"/>
    <cellStyle name="Moeda 10 5 2 2" xfId="717"/>
    <cellStyle name="Moeda 10 5 2 2 2" xfId="718"/>
    <cellStyle name="Moeda 10 5 2 2 2 2" xfId="719"/>
    <cellStyle name="Moeda 10 5 2 2 2 3" xfId="720"/>
    <cellStyle name="Moeda 10 5 2 2 3" xfId="721"/>
    <cellStyle name="Moeda 10 5 2 2 3 2" xfId="722"/>
    <cellStyle name="Moeda 10 5 2 2 3 3" xfId="723"/>
    <cellStyle name="Moeda 10 5 2 2 4" xfId="724"/>
    <cellStyle name="Moeda 10 5 2 2 5" xfId="725"/>
    <cellStyle name="Moeda 10 5 2 2 6" xfId="726"/>
    <cellStyle name="Moeda 10 5 2 3" xfId="727"/>
    <cellStyle name="Moeda 10 5 2 3 2" xfId="728"/>
    <cellStyle name="Moeda 10 5 2 3 2 2" xfId="729"/>
    <cellStyle name="Moeda 10 5 2 3 2 3" xfId="730"/>
    <cellStyle name="Moeda 10 5 2 3 3" xfId="731"/>
    <cellStyle name="Moeda 10 5 2 3 4" xfId="732"/>
    <cellStyle name="Moeda 10 5 2 4" xfId="733"/>
    <cellStyle name="Moeda 10 5 2 4 2" xfId="734"/>
    <cellStyle name="Moeda 10 5 2 4 3" xfId="735"/>
    <cellStyle name="Moeda 10 5 2 5" xfId="736"/>
    <cellStyle name="Moeda 10 5 2 5 2" xfId="737"/>
    <cellStyle name="Moeda 10 5 2 5 3" xfId="738"/>
    <cellStyle name="Moeda 10 5 2 6" xfId="739"/>
    <cellStyle name="Moeda 10 5 2 7" xfId="740"/>
    <cellStyle name="Moeda 10 5 2 8" xfId="741"/>
    <cellStyle name="Moeda 10 5 2 9" xfId="742"/>
    <cellStyle name="Moeda 10 5 3" xfId="743"/>
    <cellStyle name="Moeda 10 5 3 2" xfId="744"/>
    <cellStyle name="Moeda 10 5 3 2 2" xfId="745"/>
    <cellStyle name="Moeda 10 5 3 2 3" xfId="746"/>
    <cellStyle name="Moeda 10 5 3 3" xfId="747"/>
    <cellStyle name="Moeda 10 5 3 3 2" xfId="748"/>
    <cellStyle name="Moeda 10 5 3 3 3" xfId="749"/>
    <cellStyle name="Moeda 10 5 3 4" xfId="750"/>
    <cellStyle name="Moeda 10 5 3 5" xfId="751"/>
    <cellStyle name="Moeda 10 5 3 6" xfId="752"/>
    <cellStyle name="Moeda 10 5 4" xfId="753"/>
    <cellStyle name="Moeda 10 5 4 2" xfId="754"/>
    <cellStyle name="Moeda 10 5 4 2 2" xfId="755"/>
    <cellStyle name="Moeda 10 5 4 2 3" xfId="756"/>
    <cellStyle name="Moeda 10 5 4 3" xfId="757"/>
    <cellStyle name="Moeda 10 5 4 4" xfId="758"/>
    <cellStyle name="Moeda 10 5 5" xfId="759"/>
    <cellStyle name="Moeda 10 5 5 2" xfId="760"/>
    <cellStyle name="Moeda 10 5 5 3" xfId="761"/>
    <cellStyle name="Moeda 10 5 6" xfId="762"/>
    <cellStyle name="Moeda 10 5 6 2" xfId="763"/>
    <cellStyle name="Moeda 10 5 6 3" xfId="764"/>
    <cellStyle name="Moeda 10 5 7" xfId="765"/>
    <cellStyle name="Moeda 10 5 8" xfId="766"/>
    <cellStyle name="Moeda 10 5 9" xfId="767"/>
    <cellStyle name="Moeda 10 6" xfId="768"/>
    <cellStyle name="Moeda 10 6 2" xfId="769"/>
    <cellStyle name="Moeda 10 6 2 2" xfId="770"/>
    <cellStyle name="Moeda 10 6 2 2 2" xfId="771"/>
    <cellStyle name="Moeda 10 6 2 2 3" xfId="772"/>
    <cellStyle name="Moeda 10 6 2 3" xfId="773"/>
    <cellStyle name="Moeda 10 6 2 3 2" xfId="774"/>
    <cellStyle name="Moeda 10 6 2 3 3" xfId="775"/>
    <cellStyle name="Moeda 10 6 2 4" xfId="776"/>
    <cellStyle name="Moeda 10 6 2 5" xfId="777"/>
    <cellStyle name="Moeda 10 6 2 6" xfId="778"/>
    <cellStyle name="Moeda 10 6 3" xfId="779"/>
    <cellStyle name="Moeda 10 6 3 2" xfId="780"/>
    <cellStyle name="Moeda 10 6 3 2 2" xfId="781"/>
    <cellStyle name="Moeda 10 6 3 2 3" xfId="782"/>
    <cellStyle name="Moeda 10 6 3 3" xfId="783"/>
    <cellStyle name="Moeda 10 6 3 4" xfId="784"/>
    <cellStyle name="Moeda 10 6 4" xfId="785"/>
    <cellStyle name="Moeda 10 6 4 2" xfId="786"/>
    <cellStyle name="Moeda 10 6 4 3" xfId="787"/>
    <cellStyle name="Moeda 10 6 5" xfId="788"/>
    <cellStyle name="Moeda 10 6 5 2" xfId="789"/>
    <cellStyle name="Moeda 10 6 5 3" xfId="790"/>
    <cellStyle name="Moeda 10 6 6" xfId="791"/>
    <cellStyle name="Moeda 10 6 7" xfId="792"/>
    <cellStyle name="Moeda 10 6 8" xfId="793"/>
    <cellStyle name="Moeda 10 6 9" xfId="794"/>
    <cellStyle name="Moeda 10 7" xfId="795"/>
    <cellStyle name="Moeda 10 7 2" xfId="796"/>
    <cellStyle name="Moeda 10 7 2 2" xfId="797"/>
    <cellStyle name="Moeda 10 7 2 3" xfId="798"/>
    <cellStyle name="Moeda 10 7 3" xfId="799"/>
    <cellStyle name="Moeda 10 7 3 2" xfId="800"/>
    <cellStyle name="Moeda 10 7 3 3" xfId="801"/>
    <cellStyle name="Moeda 10 7 4" xfId="802"/>
    <cellStyle name="Moeda 10 7 5" xfId="803"/>
    <cellStyle name="Moeda 10 7 6" xfId="804"/>
    <cellStyle name="Moeda 10 8" xfId="805"/>
    <cellStyle name="Moeda 10 8 2" xfId="806"/>
    <cellStyle name="Moeda 10 8 2 2" xfId="807"/>
    <cellStyle name="Moeda 10 8 2 3" xfId="808"/>
    <cellStyle name="Moeda 10 8 3" xfId="809"/>
    <cellStyle name="Moeda 10 8 4" xfId="810"/>
    <cellStyle name="Moeda 10 9" xfId="811"/>
    <cellStyle name="Moeda 10 9 2" xfId="812"/>
    <cellStyle name="Moeda 10 9 3" xfId="813"/>
    <cellStyle name="Moeda 11" xfId="814"/>
    <cellStyle name="Moeda 11 10" xfId="815"/>
    <cellStyle name="Moeda 11 11" xfId="816"/>
    <cellStyle name="Moeda 11 2" xfId="817"/>
    <cellStyle name="Moeda 11 2 10" xfId="818"/>
    <cellStyle name="Moeda 11 2 2" xfId="819"/>
    <cellStyle name="Moeda 11 2 2 2" xfId="820"/>
    <cellStyle name="Moeda 11 2 2 2 2" xfId="821"/>
    <cellStyle name="Moeda 11 2 2 2 2 2" xfId="822"/>
    <cellStyle name="Moeda 11 2 2 2 2 3" xfId="823"/>
    <cellStyle name="Moeda 11 2 2 2 3" xfId="824"/>
    <cellStyle name="Moeda 11 2 2 2 3 2" xfId="825"/>
    <cellStyle name="Moeda 11 2 2 2 3 3" xfId="826"/>
    <cellStyle name="Moeda 11 2 2 2 4" xfId="827"/>
    <cellStyle name="Moeda 11 2 2 2 5" xfId="828"/>
    <cellStyle name="Moeda 11 2 2 2 6" xfId="829"/>
    <cellStyle name="Moeda 11 2 2 3" xfId="830"/>
    <cellStyle name="Moeda 11 2 2 3 2" xfId="831"/>
    <cellStyle name="Moeda 11 2 2 3 2 2" xfId="832"/>
    <cellStyle name="Moeda 11 2 2 3 2 3" xfId="833"/>
    <cellStyle name="Moeda 11 2 2 3 3" xfId="834"/>
    <cellStyle name="Moeda 11 2 2 3 4" xfId="835"/>
    <cellStyle name="Moeda 11 2 2 4" xfId="836"/>
    <cellStyle name="Moeda 11 2 2 4 2" xfId="837"/>
    <cellStyle name="Moeda 11 2 2 4 3" xfId="838"/>
    <cellStyle name="Moeda 11 2 2 5" xfId="839"/>
    <cellStyle name="Moeda 11 2 2 5 2" xfId="840"/>
    <cellStyle name="Moeda 11 2 2 5 3" xfId="841"/>
    <cellStyle name="Moeda 11 2 2 6" xfId="842"/>
    <cellStyle name="Moeda 11 2 2 7" xfId="843"/>
    <cellStyle name="Moeda 11 2 2 8" xfId="844"/>
    <cellStyle name="Moeda 11 2 2 9" xfId="845"/>
    <cellStyle name="Moeda 11 2 3" xfId="846"/>
    <cellStyle name="Moeda 11 2 3 2" xfId="847"/>
    <cellStyle name="Moeda 11 2 3 2 2" xfId="848"/>
    <cellStyle name="Moeda 11 2 3 2 3" xfId="849"/>
    <cellStyle name="Moeda 11 2 3 3" xfId="850"/>
    <cellStyle name="Moeda 11 2 3 3 2" xfId="851"/>
    <cellStyle name="Moeda 11 2 3 3 3" xfId="852"/>
    <cellStyle name="Moeda 11 2 3 4" xfId="853"/>
    <cellStyle name="Moeda 11 2 3 5" xfId="854"/>
    <cellStyle name="Moeda 11 2 3 6" xfId="855"/>
    <cellStyle name="Moeda 11 2 4" xfId="856"/>
    <cellStyle name="Moeda 11 2 4 2" xfId="857"/>
    <cellStyle name="Moeda 11 2 4 2 2" xfId="858"/>
    <cellStyle name="Moeda 11 2 4 2 3" xfId="859"/>
    <cellStyle name="Moeda 11 2 4 3" xfId="860"/>
    <cellStyle name="Moeda 11 2 4 4" xfId="861"/>
    <cellStyle name="Moeda 11 2 5" xfId="862"/>
    <cellStyle name="Moeda 11 2 5 2" xfId="863"/>
    <cellStyle name="Moeda 11 2 5 3" xfId="864"/>
    <cellStyle name="Moeda 11 2 6" xfId="865"/>
    <cellStyle name="Moeda 11 2 6 2" xfId="866"/>
    <cellStyle name="Moeda 11 2 6 3" xfId="867"/>
    <cellStyle name="Moeda 11 2 7" xfId="868"/>
    <cellStyle name="Moeda 11 2 8" xfId="869"/>
    <cellStyle name="Moeda 11 2 9" xfId="870"/>
    <cellStyle name="Moeda 11 3" xfId="871"/>
    <cellStyle name="Moeda 11 3 2" xfId="872"/>
    <cellStyle name="Moeda 11 3 2 2" xfId="873"/>
    <cellStyle name="Moeda 11 3 2 2 2" xfId="874"/>
    <cellStyle name="Moeda 11 3 2 2 3" xfId="875"/>
    <cellStyle name="Moeda 11 3 2 3" xfId="876"/>
    <cellStyle name="Moeda 11 3 2 3 2" xfId="877"/>
    <cellStyle name="Moeda 11 3 2 3 3" xfId="878"/>
    <cellStyle name="Moeda 11 3 2 4" xfId="879"/>
    <cellStyle name="Moeda 11 3 2 5" xfId="880"/>
    <cellStyle name="Moeda 11 3 2 6" xfId="881"/>
    <cellStyle name="Moeda 11 3 3" xfId="882"/>
    <cellStyle name="Moeda 11 3 3 2" xfId="883"/>
    <cellStyle name="Moeda 11 3 3 2 2" xfId="884"/>
    <cellStyle name="Moeda 11 3 3 2 3" xfId="885"/>
    <cellStyle name="Moeda 11 3 3 3" xfId="886"/>
    <cellStyle name="Moeda 11 3 3 4" xfId="887"/>
    <cellStyle name="Moeda 11 3 4" xfId="888"/>
    <cellStyle name="Moeda 11 3 4 2" xfId="889"/>
    <cellStyle name="Moeda 11 3 4 3" xfId="890"/>
    <cellStyle name="Moeda 11 3 5" xfId="891"/>
    <cellStyle name="Moeda 11 3 5 2" xfId="892"/>
    <cellStyle name="Moeda 11 3 5 3" xfId="893"/>
    <cellStyle name="Moeda 11 3 6" xfId="894"/>
    <cellStyle name="Moeda 11 3 7" xfId="895"/>
    <cellStyle name="Moeda 11 3 8" xfId="896"/>
    <cellStyle name="Moeda 11 3 9" xfId="897"/>
    <cellStyle name="Moeda 11 4" xfId="898"/>
    <cellStyle name="Moeda 11 4 2" xfId="899"/>
    <cellStyle name="Moeda 11 4 2 2" xfId="900"/>
    <cellStyle name="Moeda 11 4 2 3" xfId="901"/>
    <cellStyle name="Moeda 11 4 3" xfId="902"/>
    <cellStyle name="Moeda 11 4 3 2" xfId="903"/>
    <cellStyle name="Moeda 11 4 3 3" xfId="904"/>
    <cellStyle name="Moeda 11 4 4" xfId="905"/>
    <cellStyle name="Moeda 11 4 5" xfId="906"/>
    <cellStyle name="Moeda 11 4 6" xfId="907"/>
    <cellStyle name="Moeda 11 5" xfId="908"/>
    <cellStyle name="Moeda 11 5 2" xfId="909"/>
    <cellStyle name="Moeda 11 5 2 2" xfId="910"/>
    <cellStyle name="Moeda 11 5 2 3" xfId="911"/>
    <cellStyle name="Moeda 11 5 3" xfId="912"/>
    <cellStyle name="Moeda 11 5 4" xfId="913"/>
    <cellStyle name="Moeda 11 6" xfId="914"/>
    <cellStyle name="Moeda 11 6 2" xfId="915"/>
    <cellStyle name="Moeda 11 6 3" xfId="916"/>
    <cellStyle name="Moeda 11 7" xfId="917"/>
    <cellStyle name="Moeda 11 7 2" xfId="918"/>
    <cellStyle name="Moeda 11 7 3" xfId="919"/>
    <cellStyle name="Moeda 11 8" xfId="920"/>
    <cellStyle name="Moeda 11 9" xfId="921"/>
    <cellStyle name="Moeda 12" xfId="922"/>
    <cellStyle name="Moeda 12 10" xfId="923"/>
    <cellStyle name="Moeda 12 11" xfId="924"/>
    <cellStyle name="Moeda 12 2" xfId="925"/>
    <cellStyle name="Moeda 12 2 2" xfId="926"/>
    <cellStyle name="Moeda 12 2 2 2" xfId="927"/>
    <cellStyle name="Moeda 12 2 2 2 2" xfId="928"/>
    <cellStyle name="Moeda 12 2 2 2 3" xfId="929"/>
    <cellStyle name="Moeda 12 2 2 3" xfId="930"/>
    <cellStyle name="Moeda 12 2 2 3 2" xfId="931"/>
    <cellStyle name="Moeda 12 2 2 3 3" xfId="932"/>
    <cellStyle name="Moeda 12 2 2 4" xfId="933"/>
    <cellStyle name="Moeda 12 2 2 5" xfId="934"/>
    <cellStyle name="Moeda 12 2 2 6" xfId="935"/>
    <cellStyle name="Moeda 12 2 3" xfId="936"/>
    <cellStyle name="Moeda 12 2 3 2" xfId="937"/>
    <cellStyle name="Moeda 12 2 3 2 2" xfId="938"/>
    <cellStyle name="Moeda 12 2 3 2 3" xfId="939"/>
    <cellStyle name="Moeda 12 2 3 3" xfId="940"/>
    <cellStyle name="Moeda 12 2 3 4" xfId="941"/>
    <cellStyle name="Moeda 12 2 4" xfId="942"/>
    <cellStyle name="Moeda 12 2 4 2" xfId="943"/>
    <cellStyle name="Moeda 12 2 4 3" xfId="944"/>
    <cellStyle name="Moeda 12 2 5" xfId="945"/>
    <cellStyle name="Moeda 12 2 5 2" xfId="946"/>
    <cellStyle name="Moeda 12 2 5 3" xfId="947"/>
    <cellStyle name="Moeda 12 2 6" xfId="948"/>
    <cellStyle name="Moeda 12 2 7" xfId="949"/>
    <cellStyle name="Moeda 12 2 8" xfId="950"/>
    <cellStyle name="Moeda 12 2 9" xfId="951"/>
    <cellStyle name="Moeda 12 3" xfId="952"/>
    <cellStyle name="Moeda 12 3 2" xfId="953"/>
    <cellStyle name="Moeda 12 3 2 2" xfId="954"/>
    <cellStyle name="Moeda 12 3 2 2 2" xfId="955"/>
    <cellStyle name="Moeda 12 3 2 2 3" xfId="956"/>
    <cellStyle name="Moeda 12 3 2 3" xfId="957"/>
    <cellStyle name="Moeda 12 3 2 3 2" xfId="958"/>
    <cellStyle name="Moeda 12 3 2 3 3" xfId="959"/>
    <cellStyle name="Moeda 12 3 2 4" xfId="960"/>
    <cellStyle name="Moeda 12 3 2 5" xfId="961"/>
    <cellStyle name="Moeda 12 3 2 6" xfId="962"/>
    <cellStyle name="Moeda 12 3 3" xfId="963"/>
    <cellStyle name="Moeda 12 3 3 2" xfId="964"/>
    <cellStyle name="Moeda 12 3 3 2 2" xfId="965"/>
    <cellStyle name="Moeda 12 3 3 2 3" xfId="966"/>
    <cellStyle name="Moeda 12 3 3 3" xfId="967"/>
    <cellStyle name="Moeda 12 3 3 4" xfId="968"/>
    <cellStyle name="Moeda 12 3 4" xfId="969"/>
    <cellStyle name="Moeda 12 3 4 2" xfId="970"/>
    <cellStyle name="Moeda 12 3 4 3" xfId="971"/>
    <cellStyle name="Moeda 12 3 5" xfId="972"/>
    <cellStyle name="Moeda 12 3 5 2" xfId="973"/>
    <cellStyle name="Moeda 12 3 5 3" xfId="974"/>
    <cellStyle name="Moeda 12 3 6" xfId="975"/>
    <cellStyle name="Moeda 12 3 7" xfId="976"/>
    <cellStyle name="Moeda 12 3 8" xfId="977"/>
    <cellStyle name="Moeda 12 3 9" xfId="978"/>
    <cellStyle name="Moeda 12 4" xfId="979"/>
    <cellStyle name="Moeda 12 4 2" xfId="980"/>
    <cellStyle name="Moeda 12 4 2 2" xfId="981"/>
    <cellStyle name="Moeda 12 4 2 3" xfId="982"/>
    <cellStyle name="Moeda 12 4 3" xfId="983"/>
    <cellStyle name="Moeda 12 4 3 2" xfId="984"/>
    <cellStyle name="Moeda 12 4 3 3" xfId="985"/>
    <cellStyle name="Moeda 12 4 4" xfId="986"/>
    <cellStyle name="Moeda 12 4 5" xfId="987"/>
    <cellStyle name="Moeda 12 4 6" xfId="988"/>
    <cellStyle name="Moeda 12 5" xfId="989"/>
    <cellStyle name="Moeda 12 5 2" xfId="990"/>
    <cellStyle name="Moeda 12 5 2 2" xfId="991"/>
    <cellStyle name="Moeda 12 5 2 3" xfId="992"/>
    <cellStyle name="Moeda 12 5 3" xfId="993"/>
    <cellStyle name="Moeda 12 5 4" xfId="994"/>
    <cellStyle name="Moeda 12 6" xfId="995"/>
    <cellStyle name="Moeda 12 6 2" xfId="996"/>
    <cellStyle name="Moeda 12 6 3" xfId="997"/>
    <cellStyle name="Moeda 12 7" xfId="998"/>
    <cellStyle name="Moeda 12 7 2" xfId="999"/>
    <cellStyle name="Moeda 12 7 3" xfId="1000"/>
    <cellStyle name="Moeda 12 8" xfId="1001"/>
    <cellStyle name="Moeda 12 9" xfId="1002"/>
    <cellStyle name="Moeda 13" xfId="1003"/>
    <cellStyle name="Moeda 13 10" xfId="1004"/>
    <cellStyle name="Moeda 13 11" xfId="1005"/>
    <cellStyle name="Moeda 13 2" xfId="1006"/>
    <cellStyle name="Moeda 13 2 2" xfId="1007"/>
    <cellStyle name="Moeda 13 2 2 2" xfId="1008"/>
    <cellStyle name="Moeda 13 2 2 2 2" xfId="1009"/>
    <cellStyle name="Moeda 13 2 2 2 3" xfId="1010"/>
    <cellStyle name="Moeda 13 2 2 3" xfId="1011"/>
    <cellStyle name="Moeda 13 2 2 3 2" xfId="1012"/>
    <cellStyle name="Moeda 13 2 2 3 3" xfId="1013"/>
    <cellStyle name="Moeda 13 2 2 4" xfId="1014"/>
    <cellStyle name="Moeda 13 2 2 5" xfId="1015"/>
    <cellStyle name="Moeda 13 2 2 6" xfId="1016"/>
    <cellStyle name="Moeda 13 2 3" xfId="1017"/>
    <cellStyle name="Moeda 13 2 3 2" xfId="1018"/>
    <cellStyle name="Moeda 13 2 3 2 2" xfId="1019"/>
    <cellStyle name="Moeda 13 2 3 2 3" xfId="1020"/>
    <cellStyle name="Moeda 13 2 3 3" xfId="1021"/>
    <cellStyle name="Moeda 13 2 3 4" xfId="1022"/>
    <cellStyle name="Moeda 13 2 4" xfId="1023"/>
    <cellStyle name="Moeda 13 2 4 2" xfId="1024"/>
    <cellStyle name="Moeda 13 2 4 3" xfId="1025"/>
    <cellStyle name="Moeda 13 2 5" xfId="1026"/>
    <cellStyle name="Moeda 13 2 5 2" xfId="1027"/>
    <cellStyle name="Moeda 13 2 5 3" xfId="1028"/>
    <cellStyle name="Moeda 13 2 6" xfId="1029"/>
    <cellStyle name="Moeda 13 2 7" xfId="1030"/>
    <cellStyle name="Moeda 13 2 8" xfId="1031"/>
    <cellStyle name="Moeda 13 2 9" xfId="1032"/>
    <cellStyle name="Moeda 13 3" xfId="1033"/>
    <cellStyle name="Moeda 13 3 2" xfId="1034"/>
    <cellStyle name="Moeda 13 3 2 2" xfId="1035"/>
    <cellStyle name="Moeda 13 3 2 2 2" xfId="1036"/>
    <cellStyle name="Moeda 13 3 2 2 3" xfId="1037"/>
    <cellStyle name="Moeda 13 3 2 3" xfId="1038"/>
    <cellStyle name="Moeda 13 3 2 3 2" xfId="1039"/>
    <cellStyle name="Moeda 13 3 2 3 3" xfId="1040"/>
    <cellStyle name="Moeda 13 3 2 4" xfId="1041"/>
    <cellStyle name="Moeda 13 3 2 5" xfId="1042"/>
    <cellStyle name="Moeda 13 3 2 6" xfId="1043"/>
    <cellStyle name="Moeda 13 3 3" xfId="1044"/>
    <cellStyle name="Moeda 13 3 3 2" xfId="1045"/>
    <cellStyle name="Moeda 13 3 3 2 2" xfId="1046"/>
    <cellStyle name="Moeda 13 3 3 2 3" xfId="1047"/>
    <cellStyle name="Moeda 13 3 3 3" xfId="1048"/>
    <cellStyle name="Moeda 13 3 3 4" xfId="1049"/>
    <cellStyle name="Moeda 13 3 4" xfId="1050"/>
    <cellStyle name="Moeda 13 3 4 2" xfId="1051"/>
    <cellStyle name="Moeda 13 3 4 3" xfId="1052"/>
    <cellStyle name="Moeda 13 3 5" xfId="1053"/>
    <cellStyle name="Moeda 13 3 5 2" xfId="1054"/>
    <cellStyle name="Moeda 13 3 5 3" xfId="1055"/>
    <cellStyle name="Moeda 13 3 6" xfId="1056"/>
    <cellStyle name="Moeda 13 3 7" xfId="1057"/>
    <cellStyle name="Moeda 13 3 8" xfId="1058"/>
    <cellStyle name="Moeda 13 3 9" xfId="1059"/>
    <cellStyle name="Moeda 13 4" xfId="1060"/>
    <cellStyle name="Moeda 13 4 2" xfId="1061"/>
    <cellStyle name="Moeda 13 4 2 2" xfId="1062"/>
    <cellStyle name="Moeda 13 4 2 3" xfId="1063"/>
    <cellStyle name="Moeda 13 4 3" xfId="1064"/>
    <cellStyle name="Moeda 13 4 3 2" xfId="1065"/>
    <cellStyle name="Moeda 13 4 3 3" xfId="1066"/>
    <cellStyle name="Moeda 13 4 4" xfId="1067"/>
    <cellStyle name="Moeda 13 4 5" xfId="1068"/>
    <cellStyle name="Moeda 13 4 6" xfId="1069"/>
    <cellStyle name="Moeda 13 5" xfId="1070"/>
    <cellStyle name="Moeda 13 5 2" xfId="1071"/>
    <cellStyle name="Moeda 13 5 2 2" xfId="1072"/>
    <cellStyle name="Moeda 13 5 2 3" xfId="1073"/>
    <cellStyle name="Moeda 13 5 3" xfId="1074"/>
    <cellStyle name="Moeda 13 5 4" xfId="1075"/>
    <cellStyle name="Moeda 13 6" xfId="1076"/>
    <cellStyle name="Moeda 13 6 2" xfId="1077"/>
    <cellStyle name="Moeda 13 6 3" xfId="1078"/>
    <cellStyle name="Moeda 13 7" xfId="1079"/>
    <cellStyle name="Moeda 13 7 2" xfId="1080"/>
    <cellStyle name="Moeda 13 7 3" xfId="1081"/>
    <cellStyle name="Moeda 13 8" xfId="1082"/>
    <cellStyle name="Moeda 13 9" xfId="1083"/>
    <cellStyle name="Moeda 14" xfId="1084"/>
    <cellStyle name="Moeda 14 10" xfId="1085"/>
    <cellStyle name="Moeda 14 2" xfId="1086"/>
    <cellStyle name="Moeda 14 2 2" xfId="1087"/>
    <cellStyle name="Moeda 14 2 2 2" xfId="1088"/>
    <cellStyle name="Moeda 14 2 2 2 2" xfId="1089"/>
    <cellStyle name="Moeda 14 2 2 2 3" xfId="1090"/>
    <cellStyle name="Moeda 14 2 2 3" xfId="1091"/>
    <cellStyle name="Moeda 14 2 2 3 2" xfId="1092"/>
    <cellStyle name="Moeda 14 2 2 3 3" xfId="1093"/>
    <cellStyle name="Moeda 14 2 2 4" xfId="1094"/>
    <cellStyle name="Moeda 14 2 2 5" xfId="1095"/>
    <cellStyle name="Moeda 14 2 2 6" xfId="1096"/>
    <cellStyle name="Moeda 14 2 3" xfId="1097"/>
    <cellStyle name="Moeda 14 2 3 2" xfId="1098"/>
    <cellStyle name="Moeda 14 2 3 2 2" xfId="1099"/>
    <cellStyle name="Moeda 14 2 3 2 3" xfId="1100"/>
    <cellStyle name="Moeda 14 2 3 3" xfId="1101"/>
    <cellStyle name="Moeda 14 2 3 4" xfId="1102"/>
    <cellStyle name="Moeda 14 2 4" xfId="1103"/>
    <cellStyle name="Moeda 14 2 4 2" xfId="1104"/>
    <cellStyle name="Moeda 14 2 4 3" xfId="1105"/>
    <cellStyle name="Moeda 14 2 5" xfId="1106"/>
    <cellStyle name="Moeda 14 2 5 2" xfId="1107"/>
    <cellStyle name="Moeda 14 2 5 3" xfId="1108"/>
    <cellStyle name="Moeda 14 2 6" xfId="1109"/>
    <cellStyle name="Moeda 14 2 7" xfId="1110"/>
    <cellStyle name="Moeda 14 2 8" xfId="1111"/>
    <cellStyle name="Moeda 14 2 9" xfId="1112"/>
    <cellStyle name="Moeda 14 3" xfId="1113"/>
    <cellStyle name="Moeda 14 3 2" xfId="1114"/>
    <cellStyle name="Moeda 14 3 2 2" xfId="1115"/>
    <cellStyle name="Moeda 14 3 2 3" xfId="1116"/>
    <cellStyle name="Moeda 14 3 3" xfId="1117"/>
    <cellStyle name="Moeda 14 3 3 2" xfId="1118"/>
    <cellStyle name="Moeda 14 3 3 3" xfId="1119"/>
    <cellStyle name="Moeda 14 3 4" xfId="1120"/>
    <cellStyle name="Moeda 14 3 5" xfId="1121"/>
    <cellStyle name="Moeda 14 3 6" xfId="1122"/>
    <cellStyle name="Moeda 14 4" xfId="1123"/>
    <cellStyle name="Moeda 14 4 2" xfId="1124"/>
    <cellStyle name="Moeda 14 4 2 2" xfId="1125"/>
    <cellStyle name="Moeda 14 4 2 3" xfId="1126"/>
    <cellStyle name="Moeda 14 4 3" xfId="1127"/>
    <cellStyle name="Moeda 14 4 4" xfId="1128"/>
    <cellStyle name="Moeda 14 5" xfId="1129"/>
    <cellStyle name="Moeda 14 5 2" xfId="1130"/>
    <cellStyle name="Moeda 14 5 3" xfId="1131"/>
    <cellStyle name="Moeda 14 6" xfId="1132"/>
    <cellStyle name="Moeda 14 6 2" xfId="1133"/>
    <cellStyle name="Moeda 14 6 3" xfId="1134"/>
    <cellStyle name="Moeda 14 7" xfId="1135"/>
    <cellStyle name="Moeda 14 8" xfId="1136"/>
    <cellStyle name="Moeda 14 9" xfId="1137"/>
    <cellStyle name="Moeda 15" xfId="1138"/>
    <cellStyle name="Moeda 15 2" xfId="1139"/>
    <cellStyle name="Moeda 15 2 2" xfId="1140"/>
    <cellStyle name="Moeda 15 2 2 2" xfId="1141"/>
    <cellStyle name="Moeda 15 2 2 3" xfId="1142"/>
    <cellStyle name="Moeda 15 2 3" xfId="1143"/>
    <cellStyle name="Moeda 15 2 3 2" xfId="1144"/>
    <cellStyle name="Moeda 15 2 3 3" xfId="1145"/>
    <cellStyle name="Moeda 15 2 4" xfId="1146"/>
    <cellStyle name="Moeda 15 2 5" xfId="1147"/>
    <cellStyle name="Moeda 15 2 6" xfId="1148"/>
    <cellStyle name="Moeda 15 3" xfId="1149"/>
    <cellStyle name="Moeda 15 3 2" xfId="1150"/>
    <cellStyle name="Moeda 15 3 2 2" xfId="1151"/>
    <cellStyle name="Moeda 15 3 2 3" xfId="1152"/>
    <cellStyle name="Moeda 15 3 3" xfId="1153"/>
    <cellStyle name="Moeda 15 3 4" xfId="1154"/>
    <cellStyle name="Moeda 15 4" xfId="1155"/>
    <cellStyle name="Moeda 15 4 2" xfId="1156"/>
    <cellStyle name="Moeda 15 4 3" xfId="1157"/>
    <cellStyle name="Moeda 15 5" xfId="1158"/>
    <cellStyle name="Moeda 15 5 2" xfId="1159"/>
    <cellStyle name="Moeda 15 5 3" xfId="1160"/>
    <cellStyle name="Moeda 15 6" xfId="1161"/>
    <cellStyle name="Moeda 15 7" xfId="1162"/>
    <cellStyle name="Moeda 15 8" xfId="1163"/>
    <cellStyle name="Moeda 15 9" xfId="1164"/>
    <cellStyle name="Moeda 16" xfId="1165"/>
    <cellStyle name="Moeda 16 2" xfId="1166"/>
    <cellStyle name="Moeda 16 2 2" xfId="1167"/>
    <cellStyle name="Moeda 16 2 2 2" xfId="1168"/>
    <cellStyle name="Moeda 16 2 2 3" xfId="1169"/>
    <cellStyle name="Moeda 16 2 3" xfId="1170"/>
    <cellStyle name="Moeda 16 2 3 2" xfId="1171"/>
    <cellStyle name="Moeda 16 2 3 3" xfId="1172"/>
    <cellStyle name="Moeda 16 2 4" xfId="1173"/>
    <cellStyle name="Moeda 16 2 5" xfId="1174"/>
    <cellStyle name="Moeda 16 2 6" xfId="1175"/>
    <cellStyle name="Moeda 16 3" xfId="1176"/>
    <cellStyle name="Moeda 16 3 2" xfId="1177"/>
    <cellStyle name="Moeda 16 3 2 2" xfId="1178"/>
    <cellStyle name="Moeda 16 3 2 3" xfId="1179"/>
    <cellStyle name="Moeda 16 3 3" xfId="1180"/>
    <cellStyle name="Moeda 16 3 4" xfId="1181"/>
    <cellStyle name="Moeda 16 4" xfId="1182"/>
    <cellStyle name="Moeda 16 4 2" xfId="1183"/>
    <cellStyle name="Moeda 16 4 3" xfId="1184"/>
    <cellStyle name="Moeda 16 5" xfId="1185"/>
    <cellStyle name="Moeda 16 5 2" xfId="1186"/>
    <cellStyle name="Moeda 16 5 3" xfId="1187"/>
    <cellStyle name="Moeda 16 6" xfId="1188"/>
    <cellStyle name="Moeda 16 7" xfId="1189"/>
    <cellStyle name="Moeda 16 8" xfId="1190"/>
    <cellStyle name="Moeda 16 9" xfId="1191"/>
    <cellStyle name="Moeda 17" xfId="1192"/>
    <cellStyle name="Moeda 17 2" xfId="1193"/>
    <cellStyle name="Moeda 17 2 2" xfId="1194"/>
    <cellStyle name="Moeda 17 2 2 2" xfId="1195"/>
    <cellStyle name="Moeda 17 2 2 3" xfId="1196"/>
    <cellStyle name="Moeda 17 2 3" xfId="1197"/>
    <cellStyle name="Moeda 17 2 3 2" xfId="1198"/>
    <cellStyle name="Moeda 17 2 3 3" xfId="1199"/>
    <cellStyle name="Moeda 17 2 4" xfId="1200"/>
    <cellStyle name="Moeda 17 2 5" xfId="1201"/>
    <cellStyle name="Moeda 17 2 6" xfId="1202"/>
    <cellStyle name="Moeda 17 3" xfId="1203"/>
    <cellStyle name="Moeda 17 3 2" xfId="1204"/>
    <cellStyle name="Moeda 17 3 2 2" xfId="1205"/>
    <cellStyle name="Moeda 17 3 2 3" xfId="1206"/>
    <cellStyle name="Moeda 17 3 3" xfId="1207"/>
    <cellStyle name="Moeda 17 3 4" xfId="1208"/>
    <cellStyle name="Moeda 17 4" xfId="1209"/>
    <cellStyle name="Moeda 17 4 2" xfId="1210"/>
    <cellStyle name="Moeda 17 4 3" xfId="1211"/>
    <cellStyle name="Moeda 17 5" xfId="1212"/>
    <cellStyle name="Moeda 17 5 2" xfId="1213"/>
    <cellStyle name="Moeda 17 5 3" xfId="1214"/>
    <cellStyle name="Moeda 17 6" xfId="1215"/>
    <cellStyle name="Moeda 17 7" xfId="1216"/>
    <cellStyle name="Moeda 17 8" xfId="1217"/>
    <cellStyle name="Moeda 17 9" xfId="1218"/>
    <cellStyle name="Moeda 18" xfId="1219"/>
    <cellStyle name="Moeda 18 2" xfId="1220"/>
    <cellStyle name="Moeda 18 2 2" xfId="1221"/>
    <cellStyle name="Moeda 18 2 2 2" xfId="1222"/>
    <cellStyle name="Moeda 18 2 2 3" xfId="1223"/>
    <cellStyle name="Moeda 18 2 3" xfId="1224"/>
    <cellStyle name="Moeda 18 2 4" xfId="1225"/>
    <cellStyle name="Moeda 18 2 5" xfId="1226"/>
    <cellStyle name="Moeda 18 3" xfId="1227"/>
    <cellStyle name="Moeda 18 3 2" xfId="1228"/>
    <cellStyle name="Moeda 18 3 3" xfId="1229"/>
    <cellStyle name="Moeda 18 4" xfId="1230"/>
    <cellStyle name="Moeda 18 4 2" xfId="1231"/>
    <cellStyle name="Moeda 18 4 3" xfId="1232"/>
    <cellStyle name="Moeda 18 5" xfId="1233"/>
    <cellStyle name="Moeda 18 6" xfId="1234"/>
    <cellStyle name="Moeda 18 7" xfId="1235"/>
    <cellStyle name="Moeda 18 8" xfId="1236"/>
    <cellStyle name="Moeda 19" xfId="1237"/>
    <cellStyle name="Moeda 19 2" xfId="1238"/>
    <cellStyle name="Moeda 19 2 2" xfId="1239"/>
    <cellStyle name="Moeda 19 2 2 2" xfId="1240"/>
    <cellStyle name="Moeda 19 2 2 3" xfId="1241"/>
    <cellStyle name="Moeda 19 2 3" xfId="1242"/>
    <cellStyle name="Moeda 19 2 4" xfId="1243"/>
    <cellStyle name="Moeda 19 2 5" xfId="1244"/>
    <cellStyle name="Moeda 19 3" xfId="1245"/>
    <cellStyle name="Moeda 19 3 2" xfId="1246"/>
    <cellStyle name="Moeda 19 3 3" xfId="1247"/>
    <cellStyle name="Moeda 19 4" xfId="1248"/>
    <cellStyle name="Moeda 19 5" xfId="1249"/>
    <cellStyle name="Moeda 19 6" xfId="1250"/>
    <cellStyle name="Moeda 19 7" xfId="1251"/>
    <cellStyle name="Moeda 2" xfId="7"/>
    <cellStyle name="Moeda 2 10" xfId="1252"/>
    <cellStyle name="Moeda 2 10 2" xfId="1253"/>
    <cellStyle name="Moeda 2 10 2 2" xfId="1254"/>
    <cellStyle name="Moeda 2 10 2 2 2" xfId="1255"/>
    <cellStyle name="Moeda 2 10 2 2 3" xfId="1256"/>
    <cellStyle name="Moeda 2 10 2 3" xfId="1257"/>
    <cellStyle name="Moeda 2 10 2 4" xfId="1258"/>
    <cellStyle name="Moeda 2 10 2 5" xfId="1259"/>
    <cellStyle name="Moeda 2 10 3" xfId="1260"/>
    <cellStyle name="Moeda 2 10 3 2" xfId="1261"/>
    <cellStyle name="Moeda 2 10 3 3" xfId="1262"/>
    <cellStyle name="Moeda 2 10 4" xfId="1263"/>
    <cellStyle name="Moeda 2 10 4 2" xfId="1264"/>
    <cellStyle name="Moeda 2 10 4 3" xfId="1265"/>
    <cellStyle name="Moeda 2 10 5" xfId="1266"/>
    <cellStyle name="Moeda 2 10 6" xfId="1267"/>
    <cellStyle name="Moeda 2 10 7" xfId="1268"/>
    <cellStyle name="Moeda 2 10 8" xfId="1269"/>
    <cellStyle name="Moeda 2 11" xfId="1270"/>
    <cellStyle name="Moeda 2 11 2" xfId="1271"/>
    <cellStyle name="Moeda 2 11 2 2" xfId="1272"/>
    <cellStyle name="Moeda 2 11 2 3" xfId="1273"/>
    <cellStyle name="Moeda 2 11 3" xfId="1274"/>
    <cellStyle name="Moeda 2 11 4" xfId="1275"/>
    <cellStyle name="Moeda 2 11 5" xfId="1276"/>
    <cellStyle name="Moeda 2 11 6" xfId="1277"/>
    <cellStyle name="Moeda 2 12" xfId="1278"/>
    <cellStyle name="Moeda 2 12 2" xfId="1279"/>
    <cellStyle name="Moeda 2 12 2 2" xfId="1280"/>
    <cellStyle name="Moeda 2 12 2 3" xfId="1281"/>
    <cellStyle name="Moeda 2 12 3" xfId="1282"/>
    <cellStyle name="Moeda 2 12 4" xfId="1283"/>
    <cellStyle name="Moeda 2 12 5" xfId="1284"/>
    <cellStyle name="Moeda 2 13" xfId="1285"/>
    <cellStyle name="Moeda 2 13 2" xfId="1286"/>
    <cellStyle name="Moeda 2 13 3" xfId="1287"/>
    <cellStyle name="Moeda 2 14" xfId="1288"/>
    <cellStyle name="Moeda 2 14 2" xfId="1289"/>
    <cellStyle name="Moeda 2 14 3" xfId="1290"/>
    <cellStyle name="Moeda 2 15" xfId="1291"/>
    <cellStyle name="Moeda 2 16" xfId="1292"/>
    <cellStyle name="Moeda 2 17" xfId="1293"/>
    <cellStyle name="Moeda 2 18" xfId="1294"/>
    <cellStyle name="Moeda 2 2" xfId="1295"/>
    <cellStyle name="Moeda 2 2 10" xfId="1296"/>
    <cellStyle name="Moeda 2 2 10 2" xfId="1297"/>
    <cellStyle name="Moeda 2 2 10 3" xfId="1298"/>
    <cellStyle name="Moeda 2 2 11" xfId="1299"/>
    <cellStyle name="Moeda 2 2 12" xfId="1300"/>
    <cellStyle name="Moeda 2 2 13" xfId="1301"/>
    <cellStyle name="Moeda 2 2 14" xfId="1302"/>
    <cellStyle name="Moeda 2 2 2" xfId="1303"/>
    <cellStyle name="Moeda 2 2 2 10" xfId="1304"/>
    <cellStyle name="Moeda 2 2 2 11" xfId="1305"/>
    <cellStyle name="Moeda 2 2 2 12" xfId="1306"/>
    <cellStyle name="Moeda 2 2 2 13" xfId="1307"/>
    <cellStyle name="Moeda 2 2 2 14" xfId="1308"/>
    <cellStyle name="Moeda 2 2 2 2" xfId="1309"/>
    <cellStyle name="Moeda 2 2 2 2 10" xfId="1310"/>
    <cellStyle name="Moeda 2 2 2 2 2" xfId="1311"/>
    <cellStyle name="Moeda 2 2 2 2 2 2" xfId="1312"/>
    <cellStyle name="Moeda 2 2 2 2 2 2 2" xfId="1313"/>
    <cellStyle name="Moeda 2 2 2 2 2 2 2 2" xfId="1314"/>
    <cellStyle name="Moeda 2 2 2 2 2 2 2 3" xfId="1315"/>
    <cellStyle name="Moeda 2 2 2 2 2 2 3" xfId="1316"/>
    <cellStyle name="Moeda 2 2 2 2 2 2 3 2" xfId="1317"/>
    <cellStyle name="Moeda 2 2 2 2 2 2 3 3" xfId="1318"/>
    <cellStyle name="Moeda 2 2 2 2 2 2 4" xfId="1319"/>
    <cellStyle name="Moeda 2 2 2 2 2 2 5" xfId="1320"/>
    <cellStyle name="Moeda 2 2 2 2 2 2 6" xfId="1321"/>
    <cellStyle name="Moeda 2 2 2 2 2 3" xfId="1322"/>
    <cellStyle name="Moeda 2 2 2 2 2 3 2" xfId="1323"/>
    <cellStyle name="Moeda 2 2 2 2 2 3 2 2" xfId="1324"/>
    <cellStyle name="Moeda 2 2 2 2 2 3 2 3" xfId="1325"/>
    <cellStyle name="Moeda 2 2 2 2 2 3 3" xfId="1326"/>
    <cellStyle name="Moeda 2 2 2 2 2 3 4" xfId="1327"/>
    <cellStyle name="Moeda 2 2 2 2 2 4" xfId="1328"/>
    <cellStyle name="Moeda 2 2 2 2 2 4 2" xfId="1329"/>
    <cellStyle name="Moeda 2 2 2 2 2 4 3" xfId="1330"/>
    <cellStyle name="Moeda 2 2 2 2 2 5" xfId="1331"/>
    <cellStyle name="Moeda 2 2 2 2 2 5 2" xfId="1332"/>
    <cellStyle name="Moeda 2 2 2 2 2 5 3" xfId="1333"/>
    <cellStyle name="Moeda 2 2 2 2 2 6" xfId="1334"/>
    <cellStyle name="Moeda 2 2 2 2 2 7" xfId="1335"/>
    <cellStyle name="Moeda 2 2 2 2 2 8" xfId="1336"/>
    <cellStyle name="Moeda 2 2 2 2 2 9" xfId="1337"/>
    <cellStyle name="Moeda 2 2 2 2 3" xfId="1338"/>
    <cellStyle name="Moeda 2 2 2 2 3 2" xfId="1339"/>
    <cellStyle name="Moeda 2 2 2 2 3 2 2" xfId="1340"/>
    <cellStyle name="Moeda 2 2 2 2 3 2 2 2" xfId="1341"/>
    <cellStyle name="Moeda 2 2 2 2 3 2 2 3" xfId="1342"/>
    <cellStyle name="Moeda 2 2 2 2 3 2 3" xfId="1343"/>
    <cellStyle name="Moeda 2 2 2 2 3 2 4" xfId="1344"/>
    <cellStyle name="Moeda 2 2 2 2 3 2 5" xfId="1345"/>
    <cellStyle name="Moeda 2 2 2 2 3 3" xfId="1346"/>
    <cellStyle name="Moeda 2 2 2 2 3 3 2" xfId="1347"/>
    <cellStyle name="Moeda 2 2 2 2 3 3 3" xfId="1348"/>
    <cellStyle name="Moeda 2 2 2 2 3 4" xfId="1349"/>
    <cellStyle name="Moeda 2 2 2 2 3 4 2" xfId="1350"/>
    <cellStyle name="Moeda 2 2 2 2 3 4 3" xfId="1351"/>
    <cellStyle name="Moeda 2 2 2 2 3 5" xfId="1352"/>
    <cellStyle name="Moeda 2 2 2 2 3 6" xfId="1353"/>
    <cellStyle name="Moeda 2 2 2 2 3 7" xfId="1354"/>
    <cellStyle name="Moeda 2 2 2 2 3 8" xfId="1355"/>
    <cellStyle name="Moeda 2 2 2 2 4" xfId="1356"/>
    <cellStyle name="Moeda 2 2 2 2 4 2" xfId="1357"/>
    <cellStyle name="Moeda 2 2 2 2 4 2 2" xfId="1358"/>
    <cellStyle name="Moeda 2 2 2 2 4 2 3" xfId="1359"/>
    <cellStyle name="Moeda 2 2 2 2 4 3" xfId="1360"/>
    <cellStyle name="Moeda 2 2 2 2 4 4" xfId="1361"/>
    <cellStyle name="Moeda 2 2 2 2 4 5" xfId="1362"/>
    <cellStyle name="Moeda 2 2 2 2 5" xfId="1363"/>
    <cellStyle name="Moeda 2 2 2 2 5 2" xfId="1364"/>
    <cellStyle name="Moeda 2 2 2 2 5 3" xfId="1365"/>
    <cellStyle name="Moeda 2 2 2 2 6" xfId="1366"/>
    <cellStyle name="Moeda 2 2 2 2 6 2" xfId="1367"/>
    <cellStyle name="Moeda 2 2 2 2 6 3" xfId="1368"/>
    <cellStyle name="Moeda 2 2 2 2 7" xfId="1369"/>
    <cellStyle name="Moeda 2 2 2 2 8" xfId="1370"/>
    <cellStyle name="Moeda 2 2 2 2 9" xfId="1371"/>
    <cellStyle name="Moeda 2 2 2 3" xfId="1372"/>
    <cellStyle name="Moeda 2 2 2 3 2" xfId="1373"/>
    <cellStyle name="Moeda 2 2 2 3 2 2" xfId="1374"/>
    <cellStyle name="Moeda 2 2 2 3 2 2 2" xfId="1375"/>
    <cellStyle name="Moeda 2 2 2 3 2 2 3" xfId="1376"/>
    <cellStyle name="Moeda 2 2 2 3 2 3" xfId="1377"/>
    <cellStyle name="Moeda 2 2 2 3 2 3 2" xfId="1378"/>
    <cellStyle name="Moeda 2 2 2 3 2 3 3" xfId="1379"/>
    <cellStyle name="Moeda 2 2 2 3 2 4" xfId="1380"/>
    <cellStyle name="Moeda 2 2 2 3 2 5" xfId="1381"/>
    <cellStyle name="Moeda 2 2 2 3 2 6" xfId="1382"/>
    <cellStyle name="Moeda 2 2 2 3 3" xfId="1383"/>
    <cellStyle name="Moeda 2 2 2 3 3 2" xfId="1384"/>
    <cellStyle name="Moeda 2 2 2 3 3 2 2" xfId="1385"/>
    <cellStyle name="Moeda 2 2 2 3 3 2 3" xfId="1386"/>
    <cellStyle name="Moeda 2 2 2 3 3 3" xfId="1387"/>
    <cellStyle name="Moeda 2 2 2 3 3 4" xfId="1388"/>
    <cellStyle name="Moeda 2 2 2 3 4" xfId="1389"/>
    <cellStyle name="Moeda 2 2 2 3 4 2" xfId="1390"/>
    <cellStyle name="Moeda 2 2 2 3 4 3" xfId="1391"/>
    <cellStyle name="Moeda 2 2 2 3 5" xfId="1392"/>
    <cellStyle name="Moeda 2 2 2 3 5 2" xfId="1393"/>
    <cellStyle name="Moeda 2 2 2 3 5 3" xfId="1394"/>
    <cellStyle name="Moeda 2 2 2 3 6" xfId="1395"/>
    <cellStyle name="Moeda 2 2 2 3 7" xfId="1396"/>
    <cellStyle name="Moeda 2 2 2 3 8" xfId="1397"/>
    <cellStyle name="Moeda 2 2 2 3 9" xfId="1398"/>
    <cellStyle name="Moeda 2 2 2 4" xfId="1399"/>
    <cellStyle name="Moeda 2 2 2 4 2" xfId="1400"/>
    <cellStyle name="Moeda 2 2 2 4 2 2" xfId="1401"/>
    <cellStyle name="Moeda 2 2 2 4 2 2 2" xfId="1402"/>
    <cellStyle name="Moeda 2 2 2 4 2 2 3" xfId="1403"/>
    <cellStyle name="Moeda 2 2 2 4 2 3" xfId="1404"/>
    <cellStyle name="Moeda 2 2 2 4 2 4" xfId="1405"/>
    <cellStyle name="Moeda 2 2 2 4 2 5" xfId="1406"/>
    <cellStyle name="Moeda 2 2 2 4 3" xfId="1407"/>
    <cellStyle name="Moeda 2 2 2 4 3 2" xfId="1408"/>
    <cellStyle name="Moeda 2 2 2 4 3 3" xfId="1409"/>
    <cellStyle name="Moeda 2 2 2 4 4" xfId="1410"/>
    <cellStyle name="Moeda 2 2 2 4 4 2" xfId="1411"/>
    <cellStyle name="Moeda 2 2 2 4 4 3" xfId="1412"/>
    <cellStyle name="Moeda 2 2 2 4 5" xfId="1413"/>
    <cellStyle name="Moeda 2 2 2 4 6" xfId="1414"/>
    <cellStyle name="Moeda 2 2 2 4 7" xfId="1415"/>
    <cellStyle name="Moeda 2 2 2 4 8" xfId="1416"/>
    <cellStyle name="Moeda 2 2 2 5" xfId="1417"/>
    <cellStyle name="Moeda 2 2 2 5 2" xfId="1418"/>
    <cellStyle name="Moeda 2 2 2 5 2 2" xfId="1419"/>
    <cellStyle name="Moeda 2 2 2 5 2 2 2" xfId="1420"/>
    <cellStyle name="Moeda 2 2 2 5 2 2 3" xfId="1421"/>
    <cellStyle name="Moeda 2 2 2 5 2 3" xfId="1422"/>
    <cellStyle name="Moeda 2 2 2 5 2 4" xfId="1423"/>
    <cellStyle name="Moeda 2 2 2 5 2 5" xfId="1424"/>
    <cellStyle name="Moeda 2 2 2 5 3" xfId="1425"/>
    <cellStyle name="Moeda 2 2 2 5 3 2" xfId="1426"/>
    <cellStyle name="Moeda 2 2 2 5 3 3" xfId="1427"/>
    <cellStyle name="Moeda 2 2 2 5 4" xfId="1428"/>
    <cellStyle name="Moeda 2 2 2 5 5" xfId="1429"/>
    <cellStyle name="Moeda 2 2 2 5 6" xfId="1430"/>
    <cellStyle name="Moeda 2 2 2 5 7" xfId="1431"/>
    <cellStyle name="Moeda 2 2 2 6" xfId="1432"/>
    <cellStyle name="Moeda 2 2 2 6 2" xfId="1433"/>
    <cellStyle name="Moeda 2 2 2 6 2 2" xfId="1434"/>
    <cellStyle name="Moeda 2 2 2 6 2 3" xfId="1435"/>
    <cellStyle name="Moeda 2 2 2 6 3" xfId="1436"/>
    <cellStyle name="Moeda 2 2 2 6 4" xfId="1437"/>
    <cellStyle name="Moeda 2 2 2 6 5" xfId="1438"/>
    <cellStyle name="Moeda 2 2 2 7" xfId="1439"/>
    <cellStyle name="Moeda 2 2 2 7 2" xfId="1440"/>
    <cellStyle name="Moeda 2 2 2 7 2 2" xfId="1441"/>
    <cellStyle name="Moeda 2 2 2 7 2 3" xfId="1442"/>
    <cellStyle name="Moeda 2 2 2 7 3" xfId="1443"/>
    <cellStyle name="Moeda 2 2 2 7 4" xfId="1444"/>
    <cellStyle name="Moeda 2 2 2 8" xfId="1445"/>
    <cellStyle name="Moeda 2 2 2 8 2" xfId="1446"/>
    <cellStyle name="Moeda 2 2 2 8 3" xfId="1447"/>
    <cellStyle name="Moeda 2 2 2 9" xfId="1448"/>
    <cellStyle name="Moeda 2 2 2 9 2" xfId="1449"/>
    <cellStyle name="Moeda 2 2 2 9 3" xfId="1450"/>
    <cellStyle name="Moeda 2 2 3" xfId="1451"/>
    <cellStyle name="Moeda 2 2 3 10" xfId="1452"/>
    <cellStyle name="Moeda 2 2 3 11" xfId="1453"/>
    <cellStyle name="Moeda 2 2 3 2" xfId="1454"/>
    <cellStyle name="Moeda 2 2 3 2 10" xfId="1455"/>
    <cellStyle name="Moeda 2 2 3 2 2" xfId="1456"/>
    <cellStyle name="Moeda 2 2 3 2 2 2" xfId="1457"/>
    <cellStyle name="Moeda 2 2 3 2 2 2 2" xfId="1458"/>
    <cellStyle name="Moeda 2 2 3 2 2 2 2 2" xfId="1459"/>
    <cellStyle name="Moeda 2 2 3 2 2 2 2 3" xfId="1460"/>
    <cellStyle name="Moeda 2 2 3 2 2 2 3" xfId="1461"/>
    <cellStyle name="Moeda 2 2 3 2 2 2 3 2" xfId="1462"/>
    <cellStyle name="Moeda 2 2 3 2 2 2 3 3" xfId="1463"/>
    <cellStyle name="Moeda 2 2 3 2 2 2 4" xfId="1464"/>
    <cellStyle name="Moeda 2 2 3 2 2 2 5" xfId="1465"/>
    <cellStyle name="Moeda 2 2 3 2 2 2 6" xfId="1466"/>
    <cellStyle name="Moeda 2 2 3 2 2 3" xfId="1467"/>
    <cellStyle name="Moeda 2 2 3 2 2 3 2" xfId="1468"/>
    <cellStyle name="Moeda 2 2 3 2 2 3 2 2" xfId="1469"/>
    <cellStyle name="Moeda 2 2 3 2 2 3 2 3" xfId="1470"/>
    <cellStyle name="Moeda 2 2 3 2 2 3 3" xfId="1471"/>
    <cellStyle name="Moeda 2 2 3 2 2 3 4" xfId="1472"/>
    <cellStyle name="Moeda 2 2 3 2 2 4" xfId="1473"/>
    <cellStyle name="Moeda 2 2 3 2 2 4 2" xfId="1474"/>
    <cellStyle name="Moeda 2 2 3 2 2 4 3" xfId="1475"/>
    <cellStyle name="Moeda 2 2 3 2 2 5" xfId="1476"/>
    <cellStyle name="Moeda 2 2 3 2 2 5 2" xfId="1477"/>
    <cellStyle name="Moeda 2 2 3 2 2 5 3" xfId="1478"/>
    <cellStyle name="Moeda 2 2 3 2 2 6" xfId="1479"/>
    <cellStyle name="Moeda 2 2 3 2 2 7" xfId="1480"/>
    <cellStyle name="Moeda 2 2 3 2 2 8" xfId="1481"/>
    <cellStyle name="Moeda 2 2 3 2 2 9" xfId="1482"/>
    <cellStyle name="Moeda 2 2 3 2 3" xfId="1483"/>
    <cellStyle name="Moeda 2 2 3 2 3 2" xfId="1484"/>
    <cellStyle name="Moeda 2 2 3 2 3 2 2" xfId="1485"/>
    <cellStyle name="Moeda 2 2 3 2 3 2 3" xfId="1486"/>
    <cellStyle name="Moeda 2 2 3 2 3 3" xfId="1487"/>
    <cellStyle name="Moeda 2 2 3 2 3 3 2" xfId="1488"/>
    <cellStyle name="Moeda 2 2 3 2 3 3 3" xfId="1489"/>
    <cellStyle name="Moeda 2 2 3 2 3 4" xfId="1490"/>
    <cellStyle name="Moeda 2 2 3 2 3 5" xfId="1491"/>
    <cellStyle name="Moeda 2 2 3 2 3 6" xfId="1492"/>
    <cellStyle name="Moeda 2 2 3 2 4" xfId="1493"/>
    <cellStyle name="Moeda 2 2 3 2 4 2" xfId="1494"/>
    <cellStyle name="Moeda 2 2 3 2 4 2 2" xfId="1495"/>
    <cellStyle name="Moeda 2 2 3 2 4 2 3" xfId="1496"/>
    <cellStyle name="Moeda 2 2 3 2 4 3" xfId="1497"/>
    <cellStyle name="Moeda 2 2 3 2 4 4" xfId="1498"/>
    <cellStyle name="Moeda 2 2 3 2 5" xfId="1499"/>
    <cellStyle name="Moeda 2 2 3 2 5 2" xfId="1500"/>
    <cellStyle name="Moeda 2 2 3 2 5 3" xfId="1501"/>
    <cellStyle name="Moeda 2 2 3 2 6" xfId="1502"/>
    <cellStyle name="Moeda 2 2 3 2 6 2" xfId="1503"/>
    <cellStyle name="Moeda 2 2 3 2 6 3" xfId="1504"/>
    <cellStyle name="Moeda 2 2 3 2 7" xfId="1505"/>
    <cellStyle name="Moeda 2 2 3 2 8" xfId="1506"/>
    <cellStyle name="Moeda 2 2 3 2 9" xfId="1507"/>
    <cellStyle name="Moeda 2 2 3 3" xfId="1508"/>
    <cellStyle name="Moeda 2 2 3 3 2" xfId="1509"/>
    <cellStyle name="Moeda 2 2 3 3 2 2" xfId="1510"/>
    <cellStyle name="Moeda 2 2 3 3 2 2 2" xfId="1511"/>
    <cellStyle name="Moeda 2 2 3 3 2 2 3" xfId="1512"/>
    <cellStyle name="Moeda 2 2 3 3 2 3" xfId="1513"/>
    <cellStyle name="Moeda 2 2 3 3 2 3 2" xfId="1514"/>
    <cellStyle name="Moeda 2 2 3 3 2 3 3" xfId="1515"/>
    <cellStyle name="Moeda 2 2 3 3 2 4" xfId="1516"/>
    <cellStyle name="Moeda 2 2 3 3 2 5" xfId="1517"/>
    <cellStyle name="Moeda 2 2 3 3 2 6" xfId="1518"/>
    <cellStyle name="Moeda 2 2 3 3 3" xfId="1519"/>
    <cellStyle name="Moeda 2 2 3 3 3 2" xfId="1520"/>
    <cellStyle name="Moeda 2 2 3 3 3 2 2" xfId="1521"/>
    <cellStyle name="Moeda 2 2 3 3 3 2 3" xfId="1522"/>
    <cellStyle name="Moeda 2 2 3 3 3 3" xfId="1523"/>
    <cellStyle name="Moeda 2 2 3 3 3 4" xfId="1524"/>
    <cellStyle name="Moeda 2 2 3 3 4" xfId="1525"/>
    <cellStyle name="Moeda 2 2 3 3 4 2" xfId="1526"/>
    <cellStyle name="Moeda 2 2 3 3 4 3" xfId="1527"/>
    <cellStyle name="Moeda 2 2 3 3 5" xfId="1528"/>
    <cellStyle name="Moeda 2 2 3 3 5 2" xfId="1529"/>
    <cellStyle name="Moeda 2 2 3 3 5 3" xfId="1530"/>
    <cellStyle name="Moeda 2 2 3 3 6" xfId="1531"/>
    <cellStyle name="Moeda 2 2 3 3 7" xfId="1532"/>
    <cellStyle name="Moeda 2 2 3 3 8" xfId="1533"/>
    <cellStyle name="Moeda 2 2 3 3 9" xfId="1534"/>
    <cellStyle name="Moeda 2 2 3 4" xfId="1535"/>
    <cellStyle name="Moeda 2 2 3 4 2" xfId="1536"/>
    <cellStyle name="Moeda 2 2 3 4 2 2" xfId="1537"/>
    <cellStyle name="Moeda 2 2 3 4 2 2 2" xfId="1538"/>
    <cellStyle name="Moeda 2 2 3 4 2 2 3" xfId="1539"/>
    <cellStyle name="Moeda 2 2 3 4 2 3" xfId="1540"/>
    <cellStyle name="Moeda 2 2 3 4 2 4" xfId="1541"/>
    <cellStyle name="Moeda 2 2 3 4 2 5" xfId="1542"/>
    <cellStyle name="Moeda 2 2 3 4 3" xfId="1543"/>
    <cellStyle name="Moeda 2 2 3 4 3 2" xfId="1544"/>
    <cellStyle name="Moeda 2 2 3 4 3 3" xfId="1545"/>
    <cellStyle name="Moeda 2 2 3 4 4" xfId="1546"/>
    <cellStyle name="Moeda 2 2 3 4 4 2" xfId="1547"/>
    <cellStyle name="Moeda 2 2 3 4 4 3" xfId="1548"/>
    <cellStyle name="Moeda 2 2 3 4 5" xfId="1549"/>
    <cellStyle name="Moeda 2 2 3 4 6" xfId="1550"/>
    <cellStyle name="Moeda 2 2 3 4 7" xfId="1551"/>
    <cellStyle name="Moeda 2 2 3 4 8" xfId="1552"/>
    <cellStyle name="Moeda 2 2 3 5" xfId="1553"/>
    <cellStyle name="Moeda 2 2 3 5 2" xfId="1554"/>
    <cellStyle name="Moeda 2 2 3 5 2 2" xfId="1555"/>
    <cellStyle name="Moeda 2 2 3 5 2 3" xfId="1556"/>
    <cellStyle name="Moeda 2 2 3 5 3" xfId="1557"/>
    <cellStyle name="Moeda 2 2 3 5 4" xfId="1558"/>
    <cellStyle name="Moeda 2 2 3 5 5" xfId="1559"/>
    <cellStyle name="Moeda 2 2 3 6" xfId="1560"/>
    <cellStyle name="Moeda 2 2 3 6 2" xfId="1561"/>
    <cellStyle name="Moeda 2 2 3 6 3" xfId="1562"/>
    <cellStyle name="Moeda 2 2 3 7" xfId="1563"/>
    <cellStyle name="Moeda 2 2 3 7 2" xfId="1564"/>
    <cellStyle name="Moeda 2 2 3 7 3" xfId="1565"/>
    <cellStyle name="Moeda 2 2 3 8" xfId="1566"/>
    <cellStyle name="Moeda 2 2 3 9" xfId="1567"/>
    <cellStyle name="Moeda 2 2 4" xfId="1568"/>
    <cellStyle name="Moeda 2 2 4 10" xfId="1569"/>
    <cellStyle name="Moeda 2 2 4 2" xfId="1570"/>
    <cellStyle name="Moeda 2 2 4 2 2" xfId="1571"/>
    <cellStyle name="Moeda 2 2 4 2 2 2" xfId="1572"/>
    <cellStyle name="Moeda 2 2 4 2 2 2 2" xfId="1573"/>
    <cellStyle name="Moeda 2 2 4 2 2 2 3" xfId="1574"/>
    <cellStyle name="Moeda 2 2 4 2 2 3" xfId="1575"/>
    <cellStyle name="Moeda 2 2 4 2 2 3 2" xfId="1576"/>
    <cellStyle name="Moeda 2 2 4 2 2 3 3" xfId="1577"/>
    <cellStyle name="Moeda 2 2 4 2 2 4" xfId="1578"/>
    <cellStyle name="Moeda 2 2 4 2 2 5" xfId="1579"/>
    <cellStyle name="Moeda 2 2 4 2 2 6" xfId="1580"/>
    <cellStyle name="Moeda 2 2 4 2 3" xfId="1581"/>
    <cellStyle name="Moeda 2 2 4 2 3 2" xfId="1582"/>
    <cellStyle name="Moeda 2 2 4 2 3 2 2" xfId="1583"/>
    <cellStyle name="Moeda 2 2 4 2 3 2 3" xfId="1584"/>
    <cellStyle name="Moeda 2 2 4 2 3 3" xfId="1585"/>
    <cellStyle name="Moeda 2 2 4 2 3 4" xfId="1586"/>
    <cellStyle name="Moeda 2 2 4 2 4" xfId="1587"/>
    <cellStyle name="Moeda 2 2 4 2 4 2" xfId="1588"/>
    <cellStyle name="Moeda 2 2 4 2 4 3" xfId="1589"/>
    <cellStyle name="Moeda 2 2 4 2 5" xfId="1590"/>
    <cellStyle name="Moeda 2 2 4 2 5 2" xfId="1591"/>
    <cellStyle name="Moeda 2 2 4 2 5 3" xfId="1592"/>
    <cellStyle name="Moeda 2 2 4 2 6" xfId="1593"/>
    <cellStyle name="Moeda 2 2 4 2 7" xfId="1594"/>
    <cellStyle name="Moeda 2 2 4 2 8" xfId="1595"/>
    <cellStyle name="Moeda 2 2 4 2 9" xfId="1596"/>
    <cellStyle name="Moeda 2 2 4 3" xfId="1597"/>
    <cellStyle name="Moeda 2 2 4 3 2" xfId="1598"/>
    <cellStyle name="Moeda 2 2 4 3 2 2" xfId="1599"/>
    <cellStyle name="Moeda 2 2 4 3 2 3" xfId="1600"/>
    <cellStyle name="Moeda 2 2 4 3 3" xfId="1601"/>
    <cellStyle name="Moeda 2 2 4 3 3 2" xfId="1602"/>
    <cellStyle name="Moeda 2 2 4 3 3 3" xfId="1603"/>
    <cellStyle name="Moeda 2 2 4 3 4" xfId="1604"/>
    <cellStyle name="Moeda 2 2 4 3 5" xfId="1605"/>
    <cellStyle name="Moeda 2 2 4 3 6" xfId="1606"/>
    <cellStyle name="Moeda 2 2 4 4" xfId="1607"/>
    <cellStyle name="Moeda 2 2 4 4 2" xfId="1608"/>
    <cellStyle name="Moeda 2 2 4 4 2 2" xfId="1609"/>
    <cellStyle name="Moeda 2 2 4 4 2 3" xfId="1610"/>
    <cellStyle name="Moeda 2 2 4 4 3" xfId="1611"/>
    <cellStyle name="Moeda 2 2 4 4 4" xfId="1612"/>
    <cellStyle name="Moeda 2 2 4 5" xfId="1613"/>
    <cellStyle name="Moeda 2 2 4 5 2" xfId="1614"/>
    <cellStyle name="Moeda 2 2 4 5 3" xfId="1615"/>
    <cellStyle name="Moeda 2 2 4 6" xfId="1616"/>
    <cellStyle name="Moeda 2 2 4 6 2" xfId="1617"/>
    <cellStyle name="Moeda 2 2 4 6 3" xfId="1618"/>
    <cellStyle name="Moeda 2 2 4 7" xfId="1619"/>
    <cellStyle name="Moeda 2 2 4 8" xfId="1620"/>
    <cellStyle name="Moeda 2 2 4 9" xfId="1621"/>
    <cellStyle name="Moeda 2 2 5" xfId="1622"/>
    <cellStyle name="Moeda 2 2 5 2" xfId="1623"/>
    <cellStyle name="Moeda 2 2 5 2 2" xfId="1624"/>
    <cellStyle name="Moeda 2 2 5 2 2 2" xfId="1625"/>
    <cellStyle name="Moeda 2 2 5 2 2 3" xfId="1626"/>
    <cellStyle name="Moeda 2 2 5 2 3" xfId="1627"/>
    <cellStyle name="Moeda 2 2 5 2 3 2" xfId="1628"/>
    <cellStyle name="Moeda 2 2 5 2 3 3" xfId="1629"/>
    <cellStyle name="Moeda 2 2 5 2 4" xfId="1630"/>
    <cellStyle name="Moeda 2 2 5 2 5" xfId="1631"/>
    <cellStyle name="Moeda 2 2 5 2 6" xfId="1632"/>
    <cellStyle name="Moeda 2 2 5 3" xfId="1633"/>
    <cellStyle name="Moeda 2 2 5 3 2" xfId="1634"/>
    <cellStyle name="Moeda 2 2 5 3 2 2" xfId="1635"/>
    <cellStyle name="Moeda 2 2 5 3 2 3" xfId="1636"/>
    <cellStyle name="Moeda 2 2 5 3 3" xfId="1637"/>
    <cellStyle name="Moeda 2 2 5 3 4" xfId="1638"/>
    <cellStyle name="Moeda 2 2 5 4" xfId="1639"/>
    <cellStyle name="Moeda 2 2 5 4 2" xfId="1640"/>
    <cellStyle name="Moeda 2 2 5 4 3" xfId="1641"/>
    <cellStyle name="Moeda 2 2 5 5" xfId="1642"/>
    <cellStyle name="Moeda 2 2 5 5 2" xfId="1643"/>
    <cellStyle name="Moeda 2 2 5 5 3" xfId="1644"/>
    <cellStyle name="Moeda 2 2 5 6" xfId="1645"/>
    <cellStyle name="Moeda 2 2 5 7" xfId="1646"/>
    <cellStyle name="Moeda 2 2 5 8" xfId="1647"/>
    <cellStyle name="Moeda 2 2 5 9" xfId="1648"/>
    <cellStyle name="Moeda 2 2 6" xfId="1649"/>
    <cellStyle name="Moeda 2 2 6 2" xfId="1650"/>
    <cellStyle name="Moeda 2 2 6 2 2" xfId="1651"/>
    <cellStyle name="Moeda 2 2 6 2 2 2" xfId="1652"/>
    <cellStyle name="Moeda 2 2 6 2 2 3" xfId="1653"/>
    <cellStyle name="Moeda 2 2 6 2 3" xfId="1654"/>
    <cellStyle name="Moeda 2 2 6 2 4" xfId="1655"/>
    <cellStyle name="Moeda 2 2 6 2 5" xfId="1656"/>
    <cellStyle name="Moeda 2 2 6 3" xfId="1657"/>
    <cellStyle name="Moeda 2 2 6 3 2" xfId="1658"/>
    <cellStyle name="Moeda 2 2 6 3 3" xfId="1659"/>
    <cellStyle name="Moeda 2 2 6 4" xfId="1660"/>
    <cellStyle name="Moeda 2 2 6 4 2" xfId="1661"/>
    <cellStyle name="Moeda 2 2 6 4 3" xfId="1662"/>
    <cellStyle name="Moeda 2 2 6 5" xfId="1663"/>
    <cellStyle name="Moeda 2 2 6 6" xfId="1664"/>
    <cellStyle name="Moeda 2 2 6 7" xfId="1665"/>
    <cellStyle name="Moeda 2 2 6 8" xfId="1666"/>
    <cellStyle name="Moeda 2 2 7" xfId="1667"/>
    <cellStyle name="Moeda 2 2 7 2" xfId="1668"/>
    <cellStyle name="Moeda 2 2 7 2 2" xfId="1669"/>
    <cellStyle name="Moeda 2 2 7 2 3" xfId="1670"/>
    <cellStyle name="Moeda 2 2 7 3" xfId="1671"/>
    <cellStyle name="Moeda 2 2 7 4" xfId="1672"/>
    <cellStyle name="Moeda 2 2 7 5" xfId="1673"/>
    <cellStyle name="Moeda 2 2 7 6" xfId="1674"/>
    <cellStyle name="Moeda 2 2 8" xfId="1675"/>
    <cellStyle name="Moeda 2 2 8 2" xfId="1676"/>
    <cellStyle name="Moeda 2 2 8 2 2" xfId="1677"/>
    <cellStyle name="Moeda 2 2 8 2 3" xfId="1678"/>
    <cellStyle name="Moeda 2 2 8 3" xfId="1679"/>
    <cellStyle name="Moeda 2 2 8 4" xfId="1680"/>
    <cellStyle name="Moeda 2 2 9" xfId="1681"/>
    <cellStyle name="Moeda 2 2 9 2" xfId="1682"/>
    <cellStyle name="Moeda 2 2 9 3" xfId="1683"/>
    <cellStyle name="Moeda 2 3" xfId="1684"/>
    <cellStyle name="Moeda 2 3 10" xfId="1685"/>
    <cellStyle name="Moeda 2 3 10 2" xfId="1686"/>
    <cellStyle name="Moeda 2 3 10 3" xfId="1687"/>
    <cellStyle name="Moeda 2 3 11" xfId="1688"/>
    <cellStyle name="Moeda 2 3 12" xfId="1689"/>
    <cellStyle name="Moeda 2 3 13" xfId="1690"/>
    <cellStyle name="Moeda 2 3 14" xfId="1691"/>
    <cellStyle name="Moeda 2 3 2" xfId="1692"/>
    <cellStyle name="Moeda 2 3 2 10" xfId="1693"/>
    <cellStyle name="Moeda 2 3 2 11" xfId="1694"/>
    <cellStyle name="Moeda 2 3 2 2" xfId="1695"/>
    <cellStyle name="Moeda 2 3 2 2 10" xfId="1696"/>
    <cellStyle name="Moeda 2 3 2 2 2" xfId="1697"/>
    <cellStyle name="Moeda 2 3 2 2 2 2" xfId="1698"/>
    <cellStyle name="Moeda 2 3 2 2 2 2 2" xfId="1699"/>
    <cellStyle name="Moeda 2 3 2 2 2 2 2 2" xfId="1700"/>
    <cellStyle name="Moeda 2 3 2 2 2 2 2 3" xfId="1701"/>
    <cellStyle name="Moeda 2 3 2 2 2 2 3" xfId="1702"/>
    <cellStyle name="Moeda 2 3 2 2 2 2 3 2" xfId="1703"/>
    <cellStyle name="Moeda 2 3 2 2 2 2 3 3" xfId="1704"/>
    <cellStyle name="Moeda 2 3 2 2 2 2 4" xfId="1705"/>
    <cellStyle name="Moeda 2 3 2 2 2 2 5" xfId="1706"/>
    <cellStyle name="Moeda 2 3 2 2 2 2 6" xfId="1707"/>
    <cellStyle name="Moeda 2 3 2 2 2 3" xfId="1708"/>
    <cellStyle name="Moeda 2 3 2 2 2 3 2" xfId="1709"/>
    <cellStyle name="Moeda 2 3 2 2 2 3 2 2" xfId="1710"/>
    <cellStyle name="Moeda 2 3 2 2 2 3 2 3" xfId="1711"/>
    <cellStyle name="Moeda 2 3 2 2 2 3 3" xfId="1712"/>
    <cellStyle name="Moeda 2 3 2 2 2 3 4" xfId="1713"/>
    <cellStyle name="Moeda 2 3 2 2 2 4" xfId="1714"/>
    <cellStyle name="Moeda 2 3 2 2 2 4 2" xfId="1715"/>
    <cellStyle name="Moeda 2 3 2 2 2 4 3" xfId="1716"/>
    <cellStyle name="Moeda 2 3 2 2 2 5" xfId="1717"/>
    <cellStyle name="Moeda 2 3 2 2 2 5 2" xfId="1718"/>
    <cellStyle name="Moeda 2 3 2 2 2 5 3" xfId="1719"/>
    <cellStyle name="Moeda 2 3 2 2 2 6" xfId="1720"/>
    <cellStyle name="Moeda 2 3 2 2 2 7" xfId="1721"/>
    <cellStyle name="Moeda 2 3 2 2 2 8" xfId="1722"/>
    <cellStyle name="Moeda 2 3 2 2 2 9" xfId="1723"/>
    <cellStyle name="Moeda 2 3 2 2 3" xfId="1724"/>
    <cellStyle name="Moeda 2 3 2 2 3 2" xfId="1725"/>
    <cellStyle name="Moeda 2 3 2 2 3 2 2" xfId="1726"/>
    <cellStyle name="Moeda 2 3 2 2 3 2 3" xfId="1727"/>
    <cellStyle name="Moeda 2 3 2 2 3 3" xfId="1728"/>
    <cellStyle name="Moeda 2 3 2 2 3 3 2" xfId="1729"/>
    <cellStyle name="Moeda 2 3 2 2 3 3 3" xfId="1730"/>
    <cellStyle name="Moeda 2 3 2 2 3 4" xfId="1731"/>
    <cellStyle name="Moeda 2 3 2 2 3 5" xfId="1732"/>
    <cellStyle name="Moeda 2 3 2 2 3 6" xfId="1733"/>
    <cellStyle name="Moeda 2 3 2 2 4" xfId="1734"/>
    <cellStyle name="Moeda 2 3 2 2 4 2" xfId="1735"/>
    <cellStyle name="Moeda 2 3 2 2 4 2 2" xfId="1736"/>
    <cellStyle name="Moeda 2 3 2 2 4 2 3" xfId="1737"/>
    <cellStyle name="Moeda 2 3 2 2 4 3" xfId="1738"/>
    <cellStyle name="Moeda 2 3 2 2 4 4" xfId="1739"/>
    <cellStyle name="Moeda 2 3 2 2 5" xfId="1740"/>
    <cellStyle name="Moeda 2 3 2 2 5 2" xfId="1741"/>
    <cellStyle name="Moeda 2 3 2 2 5 3" xfId="1742"/>
    <cellStyle name="Moeda 2 3 2 2 6" xfId="1743"/>
    <cellStyle name="Moeda 2 3 2 2 6 2" xfId="1744"/>
    <cellStyle name="Moeda 2 3 2 2 6 3" xfId="1745"/>
    <cellStyle name="Moeda 2 3 2 2 7" xfId="1746"/>
    <cellStyle name="Moeda 2 3 2 2 8" xfId="1747"/>
    <cellStyle name="Moeda 2 3 2 2 9" xfId="1748"/>
    <cellStyle name="Moeda 2 3 2 3" xfId="1749"/>
    <cellStyle name="Moeda 2 3 2 3 2" xfId="1750"/>
    <cellStyle name="Moeda 2 3 2 3 2 2" xfId="1751"/>
    <cellStyle name="Moeda 2 3 2 3 2 2 2" xfId="1752"/>
    <cellStyle name="Moeda 2 3 2 3 2 2 3" xfId="1753"/>
    <cellStyle name="Moeda 2 3 2 3 2 3" xfId="1754"/>
    <cellStyle name="Moeda 2 3 2 3 2 3 2" xfId="1755"/>
    <cellStyle name="Moeda 2 3 2 3 2 3 3" xfId="1756"/>
    <cellStyle name="Moeda 2 3 2 3 2 4" xfId="1757"/>
    <cellStyle name="Moeda 2 3 2 3 2 5" xfId="1758"/>
    <cellStyle name="Moeda 2 3 2 3 2 6" xfId="1759"/>
    <cellStyle name="Moeda 2 3 2 3 3" xfId="1760"/>
    <cellStyle name="Moeda 2 3 2 3 3 2" xfId="1761"/>
    <cellStyle name="Moeda 2 3 2 3 3 2 2" xfId="1762"/>
    <cellStyle name="Moeda 2 3 2 3 3 2 3" xfId="1763"/>
    <cellStyle name="Moeda 2 3 2 3 3 3" xfId="1764"/>
    <cellStyle name="Moeda 2 3 2 3 3 4" xfId="1765"/>
    <cellStyle name="Moeda 2 3 2 3 4" xfId="1766"/>
    <cellStyle name="Moeda 2 3 2 3 4 2" xfId="1767"/>
    <cellStyle name="Moeda 2 3 2 3 4 3" xfId="1768"/>
    <cellStyle name="Moeda 2 3 2 3 5" xfId="1769"/>
    <cellStyle name="Moeda 2 3 2 3 5 2" xfId="1770"/>
    <cellStyle name="Moeda 2 3 2 3 5 3" xfId="1771"/>
    <cellStyle name="Moeda 2 3 2 3 6" xfId="1772"/>
    <cellStyle name="Moeda 2 3 2 3 7" xfId="1773"/>
    <cellStyle name="Moeda 2 3 2 3 8" xfId="1774"/>
    <cellStyle name="Moeda 2 3 2 3 9" xfId="1775"/>
    <cellStyle name="Moeda 2 3 2 4" xfId="1776"/>
    <cellStyle name="Moeda 2 3 2 4 2" xfId="1777"/>
    <cellStyle name="Moeda 2 3 2 4 2 2" xfId="1778"/>
    <cellStyle name="Moeda 2 3 2 4 2 2 2" xfId="1779"/>
    <cellStyle name="Moeda 2 3 2 4 2 2 3" xfId="1780"/>
    <cellStyle name="Moeda 2 3 2 4 2 3" xfId="1781"/>
    <cellStyle name="Moeda 2 3 2 4 2 4" xfId="1782"/>
    <cellStyle name="Moeda 2 3 2 4 2 5" xfId="1783"/>
    <cellStyle name="Moeda 2 3 2 4 3" xfId="1784"/>
    <cellStyle name="Moeda 2 3 2 4 3 2" xfId="1785"/>
    <cellStyle name="Moeda 2 3 2 4 3 3" xfId="1786"/>
    <cellStyle name="Moeda 2 3 2 4 4" xfId="1787"/>
    <cellStyle name="Moeda 2 3 2 4 4 2" xfId="1788"/>
    <cellStyle name="Moeda 2 3 2 4 4 3" xfId="1789"/>
    <cellStyle name="Moeda 2 3 2 4 5" xfId="1790"/>
    <cellStyle name="Moeda 2 3 2 4 6" xfId="1791"/>
    <cellStyle name="Moeda 2 3 2 4 7" xfId="1792"/>
    <cellStyle name="Moeda 2 3 2 4 8" xfId="1793"/>
    <cellStyle name="Moeda 2 3 2 5" xfId="1794"/>
    <cellStyle name="Moeda 2 3 2 5 2" xfId="1795"/>
    <cellStyle name="Moeda 2 3 2 5 2 2" xfId="1796"/>
    <cellStyle name="Moeda 2 3 2 5 2 3" xfId="1797"/>
    <cellStyle name="Moeda 2 3 2 5 3" xfId="1798"/>
    <cellStyle name="Moeda 2 3 2 5 4" xfId="1799"/>
    <cellStyle name="Moeda 2 3 2 5 5" xfId="1800"/>
    <cellStyle name="Moeda 2 3 2 6" xfId="1801"/>
    <cellStyle name="Moeda 2 3 2 6 2" xfId="1802"/>
    <cellStyle name="Moeda 2 3 2 6 3" xfId="1803"/>
    <cellStyle name="Moeda 2 3 2 7" xfId="1804"/>
    <cellStyle name="Moeda 2 3 2 7 2" xfId="1805"/>
    <cellStyle name="Moeda 2 3 2 7 3" xfId="1806"/>
    <cellStyle name="Moeda 2 3 2 8" xfId="1807"/>
    <cellStyle name="Moeda 2 3 2 9" xfId="1808"/>
    <cellStyle name="Moeda 2 3 3" xfId="1809"/>
    <cellStyle name="Moeda 2 3 3 10" xfId="1810"/>
    <cellStyle name="Moeda 2 3 3 11" xfId="1811"/>
    <cellStyle name="Moeda 2 3 3 2" xfId="1812"/>
    <cellStyle name="Moeda 2 3 3 2 10" xfId="1813"/>
    <cellStyle name="Moeda 2 3 3 2 2" xfId="1814"/>
    <cellStyle name="Moeda 2 3 3 2 2 2" xfId="1815"/>
    <cellStyle name="Moeda 2 3 3 2 2 2 2" xfId="1816"/>
    <cellStyle name="Moeda 2 3 3 2 2 2 2 2" xfId="1817"/>
    <cellStyle name="Moeda 2 3 3 2 2 2 2 3" xfId="1818"/>
    <cellStyle name="Moeda 2 3 3 2 2 2 3" xfId="1819"/>
    <cellStyle name="Moeda 2 3 3 2 2 2 3 2" xfId="1820"/>
    <cellStyle name="Moeda 2 3 3 2 2 2 3 3" xfId="1821"/>
    <cellStyle name="Moeda 2 3 3 2 2 2 4" xfId="1822"/>
    <cellStyle name="Moeda 2 3 3 2 2 2 5" xfId="1823"/>
    <cellStyle name="Moeda 2 3 3 2 2 2 6" xfId="1824"/>
    <cellStyle name="Moeda 2 3 3 2 2 3" xfId="1825"/>
    <cellStyle name="Moeda 2 3 3 2 2 3 2" xfId="1826"/>
    <cellStyle name="Moeda 2 3 3 2 2 3 2 2" xfId="1827"/>
    <cellStyle name="Moeda 2 3 3 2 2 3 2 3" xfId="1828"/>
    <cellStyle name="Moeda 2 3 3 2 2 3 3" xfId="1829"/>
    <cellStyle name="Moeda 2 3 3 2 2 3 4" xfId="1830"/>
    <cellStyle name="Moeda 2 3 3 2 2 4" xfId="1831"/>
    <cellStyle name="Moeda 2 3 3 2 2 4 2" xfId="1832"/>
    <cellStyle name="Moeda 2 3 3 2 2 4 3" xfId="1833"/>
    <cellStyle name="Moeda 2 3 3 2 2 5" xfId="1834"/>
    <cellStyle name="Moeda 2 3 3 2 2 5 2" xfId="1835"/>
    <cellStyle name="Moeda 2 3 3 2 2 5 3" xfId="1836"/>
    <cellStyle name="Moeda 2 3 3 2 2 6" xfId="1837"/>
    <cellStyle name="Moeda 2 3 3 2 2 7" xfId="1838"/>
    <cellStyle name="Moeda 2 3 3 2 2 8" xfId="1839"/>
    <cellStyle name="Moeda 2 3 3 2 2 9" xfId="1840"/>
    <cellStyle name="Moeda 2 3 3 2 3" xfId="1841"/>
    <cellStyle name="Moeda 2 3 3 2 3 2" xfId="1842"/>
    <cellStyle name="Moeda 2 3 3 2 3 2 2" xfId="1843"/>
    <cellStyle name="Moeda 2 3 3 2 3 2 3" xfId="1844"/>
    <cellStyle name="Moeda 2 3 3 2 3 3" xfId="1845"/>
    <cellStyle name="Moeda 2 3 3 2 3 3 2" xfId="1846"/>
    <cellStyle name="Moeda 2 3 3 2 3 3 3" xfId="1847"/>
    <cellStyle name="Moeda 2 3 3 2 3 4" xfId="1848"/>
    <cellStyle name="Moeda 2 3 3 2 3 5" xfId="1849"/>
    <cellStyle name="Moeda 2 3 3 2 3 6" xfId="1850"/>
    <cellStyle name="Moeda 2 3 3 2 4" xfId="1851"/>
    <cellStyle name="Moeda 2 3 3 2 4 2" xfId="1852"/>
    <cellStyle name="Moeda 2 3 3 2 4 2 2" xfId="1853"/>
    <cellStyle name="Moeda 2 3 3 2 4 2 3" xfId="1854"/>
    <cellStyle name="Moeda 2 3 3 2 4 3" xfId="1855"/>
    <cellStyle name="Moeda 2 3 3 2 4 4" xfId="1856"/>
    <cellStyle name="Moeda 2 3 3 2 5" xfId="1857"/>
    <cellStyle name="Moeda 2 3 3 2 5 2" xfId="1858"/>
    <cellStyle name="Moeda 2 3 3 2 5 3" xfId="1859"/>
    <cellStyle name="Moeda 2 3 3 2 6" xfId="1860"/>
    <cellStyle name="Moeda 2 3 3 2 6 2" xfId="1861"/>
    <cellStyle name="Moeda 2 3 3 2 6 3" xfId="1862"/>
    <cellStyle name="Moeda 2 3 3 2 7" xfId="1863"/>
    <cellStyle name="Moeda 2 3 3 2 8" xfId="1864"/>
    <cellStyle name="Moeda 2 3 3 2 9" xfId="1865"/>
    <cellStyle name="Moeda 2 3 3 3" xfId="1866"/>
    <cellStyle name="Moeda 2 3 3 3 2" xfId="1867"/>
    <cellStyle name="Moeda 2 3 3 3 2 2" xfId="1868"/>
    <cellStyle name="Moeda 2 3 3 3 2 2 2" xfId="1869"/>
    <cellStyle name="Moeda 2 3 3 3 2 2 3" xfId="1870"/>
    <cellStyle name="Moeda 2 3 3 3 2 3" xfId="1871"/>
    <cellStyle name="Moeda 2 3 3 3 2 3 2" xfId="1872"/>
    <cellStyle name="Moeda 2 3 3 3 2 3 3" xfId="1873"/>
    <cellStyle name="Moeda 2 3 3 3 2 4" xfId="1874"/>
    <cellStyle name="Moeda 2 3 3 3 2 5" xfId="1875"/>
    <cellStyle name="Moeda 2 3 3 3 2 6" xfId="1876"/>
    <cellStyle name="Moeda 2 3 3 3 3" xfId="1877"/>
    <cellStyle name="Moeda 2 3 3 3 3 2" xfId="1878"/>
    <cellStyle name="Moeda 2 3 3 3 3 2 2" xfId="1879"/>
    <cellStyle name="Moeda 2 3 3 3 3 2 3" xfId="1880"/>
    <cellStyle name="Moeda 2 3 3 3 3 3" xfId="1881"/>
    <cellStyle name="Moeda 2 3 3 3 3 4" xfId="1882"/>
    <cellStyle name="Moeda 2 3 3 3 4" xfId="1883"/>
    <cellStyle name="Moeda 2 3 3 3 4 2" xfId="1884"/>
    <cellStyle name="Moeda 2 3 3 3 4 3" xfId="1885"/>
    <cellStyle name="Moeda 2 3 3 3 5" xfId="1886"/>
    <cellStyle name="Moeda 2 3 3 3 5 2" xfId="1887"/>
    <cellStyle name="Moeda 2 3 3 3 5 3" xfId="1888"/>
    <cellStyle name="Moeda 2 3 3 3 6" xfId="1889"/>
    <cellStyle name="Moeda 2 3 3 3 7" xfId="1890"/>
    <cellStyle name="Moeda 2 3 3 3 8" xfId="1891"/>
    <cellStyle name="Moeda 2 3 3 3 9" xfId="1892"/>
    <cellStyle name="Moeda 2 3 3 4" xfId="1893"/>
    <cellStyle name="Moeda 2 3 3 4 2" xfId="1894"/>
    <cellStyle name="Moeda 2 3 3 4 2 2" xfId="1895"/>
    <cellStyle name="Moeda 2 3 3 4 2 3" xfId="1896"/>
    <cellStyle name="Moeda 2 3 3 4 3" xfId="1897"/>
    <cellStyle name="Moeda 2 3 3 4 3 2" xfId="1898"/>
    <cellStyle name="Moeda 2 3 3 4 3 3" xfId="1899"/>
    <cellStyle name="Moeda 2 3 3 4 4" xfId="1900"/>
    <cellStyle name="Moeda 2 3 3 4 5" xfId="1901"/>
    <cellStyle name="Moeda 2 3 3 4 6" xfId="1902"/>
    <cellStyle name="Moeda 2 3 3 5" xfId="1903"/>
    <cellStyle name="Moeda 2 3 3 5 2" xfId="1904"/>
    <cellStyle name="Moeda 2 3 3 5 2 2" xfId="1905"/>
    <cellStyle name="Moeda 2 3 3 5 2 3" xfId="1906"/>
    <cellStyle name="Moeda 2 3 3 5 3" xfId="1907"/>
    <cellStyle name="Moeda 2 3 3 5 4" xfId="1908"/>
    <cellStyle name="Moeda 2 3 3 6" xfId="1909"/>
    <cellStyle name="Moeda 2 3 3 6 2" xfId="1910"/>
    <cellStyle name="Moeda 2 3 3 6 3" xfId="1911"/>
    <cellStyle name="Moeda 2 3 3 7" xfId="1912"/>
    <cellStyle name="Moeda 2 3 3 7 2" xfId="1913"/>
    <cellStyle name="Moeda 2 3 3 7 3" xfId="1914"/>
    <cellStyle name="Moeda 2 3 3 8" xfId="1915"/>
    <cellStyle name="Moeda 2 3 3 9" xfId="1916"/>
    <cellStyle name="Moeda 2 3 4" xfId="1917"/>
    <cellStyle name="Moeda 2 3 4 10" xfId="1918"/>
    <cellStyle name="Moeda 2 3 4 2" xfId="1919"/>
    <cellStyle name="Moeda 2 3 4 2 2" xfId="1920"/>
    <cellStyle name="Moeda 2 3 4 2 2 2" xfId="1921"/>
    <cellStyle name="Moeda 2 3 4 2 2 2 2" xfId="1922"/>
    <cellStyle name="Moeda 2 3 4 2 2 2 3" xfId="1923"/>
    <cellStyle name="Moeda 2 3 4 2 2 3" xfId="1924"/>
    <cellStyle name="Moeda 2 3 4 2 2 3 2" xfId="1925"/>
    <cellStyle name="Moeda 2 3 4 2 2 3 3" xfId="1926"/>
    <cellStyle name="Moeda 2 3 4 2 2 4" xfId="1927"/>
    <cellStyle name="Moeda 2 3 4 2 2 5" xfId="1928"/>
    <cellStyle name="Moeda 2 3 4 2 2 6" xfId="1929"/>
    <cellStyle name="Moeda 2 3 4 2 3" xfId="1930"/>
    <cellStyle name="Moeda 2 3 4 2 3 2" xfId="1931"/>
    <cellStyle name="Moeda 2 3 4 2 3 2 2" xfId="1932"/>
    <cellStyle name="Moeda 2 3 4 2 3 2 3" xfId="1933"/>
    <cellStyle name="Moeda 2 3 4 2 3 3" xfId="1934"/>
    <cellStyle name="Moeda 2 3 4 2 3 4" xfId="1935"/>
    <cellStyle name="Moeda 2 3 4 2 4" xfId="1936"/>
    <cellStyle name="Moeda 2 3 4 2 4 2" xfId="1937"/>
    <cellStyle name="Moeda 2 3 4 2 4 3" xfId="1938"/>
    <cellStyle name="Moeda 2 3 4 2 5" xfId="1939"/>
    <cellStyle name="Moeda 2 3 4 2 5 2" xfId="1940"/>
    <cellStyle name="Moeda 2 3 4 2 5 3" xfId="1941"/>
    <cellStyle name="Moeda 2 3 4 2 6" xfId="1942"/>
    <cellStyle name="Moeda 2 3 4 2 7" xfId="1943"/>
    <cellStyle name="Moeda 2 3 4 2 8" xfId="1944"/>
    <cellStyle name="Moeda 2 3 4 2 9" xfId="1945"/>
    <cellStyle name="Moeda 2 3 4 3" xfId="1946"/>
    <cellStyle name="Moeda 2 3 4 3 2" xfId="1947"/>
    <cellStyle name="Moeda 2 3 4 3 2 2" xfId="1948"/>
    <cellStyle name="Moeda 2 3 4 3 2 3" xfId="1949"/>
    <cellStyle name="Moeda 2 3 4 3 3" xfId="1950"/>
    <cellStyle name="Moeda 2 3 4 3 3 2" xfId="1951"/>
    <cellStyle name="Moeda 2 3 4 3 3 3" xfId="1952"/>
    <cellStyle name="Moeda 2 3 4 3 4" xfId="1953"/>
    <cellStyle name="Moeda 2 3 4 3 5" xfId="1954"/>
    <cellStyle name="Moeda 2 3 4 3 6" xfId="1955"/>
    <cellStyle name="Moeda 2 3 4 4" xfId="1956"/>
    <cellStyle name="Moeda 2 3 4 4 2" xfId="1957"/>
    <cellStyle name="Moeda 2 3 4 4 2 2" xfId="1958"/>
    <cellStyle name="Moeda 2 3 4 4 2 3" xfId="1959"/>
    <cellStyle name="Moeda 2 3 4 4 3" xfId="1960"/>
    <cellStyle name="Moeda 2 3 4 4 4" xfId="1961"/>
    <cellStyle name="Moeda 2 3 4 5" xfId="1962"/>
    <cellStyle name="Moeda 2 3 4 5 2" xfId="1963"/>
    <cellStyle name="Moeda 2 3 4 5 3" xfId="1964"/>
    <cellStyle name="Moeda 2 3 4 6" xfId="1965"/>
    <cellStyle name="Moeda 2 3 4 6 2" xfId="1966"/>
    <cellStyle name="Moeda 2 3 4 6 3" xfId="1967"/>
    <cellStyle name="Moeda 2 3 4 7" xfId="1968"/>
    <cellStyle name="Moeda 2 3 4 8" xfId="1969"/>
    <cellStyle name="Moeda 2 3 4 9" xfId="1970"/>
    <cellStyle name="Moeda 2 3 5" xfId="1971"/>
    <cellStyle name="Moeda 2 3 5 2" xfId="1972"/>
    <cellStyle name="Moeda 2 3 5 2 2" xfId="1973"/>
    <cellStyle name="Moeda 2 3 5 2 2 2" xfId="1974"/>
    <cellStyle name="Moeda 2 3 5 2 2 3" xfId="1975"/>
    <cellStyle name="Moeda 2 3 5 2 3" xfId="1976"/>
    <cellStyle name="Moeda 2 3 5 2 3 2" xfId="1977"/>
    <cellStyle name="Moeda 2 3 5 2 3 3" xfId="1978"/>
    <cellStyle name="Moeda 2 3 5 2 4" xfId="1979"/>
    <cellStyle name="Moeda 2 3 5 2 5" xfId="1980"/>
    <cellStyle name="Moeda 2 3 5 2 6" xfId="1981"/>
    <cellStyle name="Moeda 2 3 5 3" xfId="1982"/>
    <cellStyle name="Moeda 2 3 5 3 2" xfId="1983"/>
    <cellStyle name="Moeda 2 3 5 3 2 2" xfId="1984"/>
    <cellStyle name="Moeda 2 3 5 3 2 3" xfId="1985"/>
    <cellStyle name="Moeda 2 3 5 3 3" xfId="1986"/>
    <cellStyle name="Moeda 2 3 5 3 4" xfId="1987"/>
    <cellStyle name="Moeda 2 3 5 4" xfId="1988"/>
    <cellStyle name="Moeda 2 3 5 4 2" xfId="1989"/>
    <cellStyle name="Moeda 2 3 5 4 3" xfId="1990"/>
    <cellStyle name="Moeda 2 3 5 5" xfId="1991"/>
    <cellStyle name="Moeda 2 3 5 5 2" xfId="1992"/>
    <cellStyle name="Moeda 2 3 5 5 3" xfId="1993"/>
    <cellStyle name="Moeda 2 3 5 6" xfId="1994"/>
    <cellStyle name="Moeda 2 3 5 7" xfId="1995"/>
    <cellStyle name="Moeda 2 3 5 8" xfId="1996"/>
    <cellStyle name="Moeda 2 3 5 9" xfId="1997"/>
    <cellStyle name="Moeda 2 3 6" xfId="1998"/>
    <cellStyle name="Moeda 2 3 6 2" xfId="1999"/>
    <cellStyle name="Moeda 2 3 6 2 2" xfId="2000"/>
    <cellStyle name="Moeda 2 3 6 2 2 2" xfId="2001"/>
    <cellStyle name="Moeda 2 3 6 2 2 3" xfId="2002"/>
    <cellStyle name="Moeda 2 3 6 2 3" xfId="2003"/>
    <cellStyle name="Moeda 2 3 6 2 4" xfId="2004"/>
    <cellStyle name="Moeda 2 3 6 2 5" xfId="2005"/>
    <cellStyle name="Moeda 2 3 6 3" xfId="2006"/>
    <cellStyle name="Moeda 2 3 6 3 2" xfId="2007"/>
    <cellStyle name="Moeda 2 3 6 3 3" xfId="2008"/>
    <cellStyle name="Moeda 2 3 6 4" xfId="2009"/>
    <cellStyle name="Moeda 2 3 6 4 2" xfId="2010"/>
    <cellStyle name="Moeda 2 3 6 4 3" xfId="2011"/>
    <cellStyle name="Moeda 2 3 6 5" xfId="2012"/>
    <cellStyle name="Moeda 2 3 6 6" xfId="2013"/>
    <cellStyle name="Moeda 2 3 6 7" xfId="2014"/>
    <cellStyle name="Moeda 2 3 6 8" xfId="2015"/>
    <cellStyle name="Moeda 2 3 7" xfId="2016"/>
    <cellStyle name="Moeda 2 3 7 2" xfId="2017"/>
    <cellStyle name="Moeda 2 3 7 2 2" xfId="2018"/>
    <cellStyle name="Moeda 2 3 7 2 3" xfId="2019"/>
    <cellStyle name="Moeda 2 3 7 3" xfId="2020"/>
    <cellStyle name="Moeda 2 3 7 4" xfId="2021"/>
    <cellStyle name="Moeda 2 3 7 5" xfId="2022"/>
    <cellStyle name="Moeda 2 3 7 6" xfId="2023"/>
    <cellStyle name="Moeda 2 3 8" xfId="2024"/>
    <cellStyle name="Moeda 2 3 8 2" xfId="2025"/>
    <cellStyle name="Moeda 2 3 8 2 2" xfId="2026"/>
    <cellStyle name="Moeda 2 3 8 2 3" xfId="2027"/>
    <cellStyle name="Moeda 2 3 8 3" xfId="2028"/>
    <cellStyle name="Moeda 2 3 8 4" xfId="2029"/>
    <cellStyle name="Moeda 2 3 9" xfId="2030"/>
    <cellStyle name="Moeda 2 3 9 2" xfId="2031"/>
    <cellStyle name="Moeda 2 3 9 3" xfId="2032"/>
    <cellStyle name="Moeda 2 4" xfId="2033"/>
    <cellStyle name="Moeda 2 4 10" xfId="2034"/>
    <cellStyle name="Moeda 2 4 11" xfId="2035"/>
    <cellStyle name="Moeda 2 4 12" xfId="2036"/>
    <cellStyle name="Moeda 2 4 2" xfId="2037"/>
    <cellStyle name="Moeda 2 4 2 10" xfId="2038"/>
    <cellStyle name="Moeda 2 4 2 11" xfId="2039"/>
    <cellStyle name="Moeda 2 4 2 2" xfId="2040"/>
    <cellStyle name="Moeda 2 4 2 2 10" xfId="2041"/>
    <cellStyle name="Moeda 2 4 2 2 2" xfId="2042"/>
    <cellStyle name="Moeda 2 4 2 2 2 2" xfId="2043"/>
    <cellStyle name="Moeda 2 4 2 2 2 2 2" xfId="2044"/>
    <cellStyle name="Moeda 2 4 2 2 2 2 2 2" xfId="2045"/>
    <cellStyle name="Moeda 2 4 2 2 2 2 2 3" xfId="2046"/>
    <cellStyle name="Moeda 2 4 2 2 2 2 3" xfId="2047"/>
    <cellStyle name="Moeda 2 4 2 2 2 2 3 2" xfId="2048"/>
    <cellStyle name="Moeda 2 4 2 2 2 2 3 3" xfId="2049"/>
    <cellStyle name="Moeda 2 4 2 2 2 2 4" xfId="2050"/>
    <cellStyle name="Moeda 2 4 2 2 2 2 5" xfId="2051"/>
    <cellStyle name="Moeda 2 4 2 2 2 2 6" xfId="2052"/>
    <cellStyle name="Moeda 2 4 2 2 2 3" xfId="2053"/>
    <cellStyle name="Moeda 2 4 2 2 2 3 2" xfId="2054"/>
    <cellStyle name="Moeda 2 4 2 2 2 3 2 2" xfId="2055"/>
    <cellStyle name="Moeda 2 4 2 2 2 3 2 3" xfId="2056"/>
    <cellStyle name="Moeda 2 4 2 2 2 3 3" xfId="2057"/>
    <cellStyle name="Moeda 2 4 2 2 2 3 4" xfId="2058"/>
    <cellStyle name="Moeda 2 4 2 2 2 4" xfId="2059"/>
    <cellStyle name="Moeda 2 4 2 2 2 4 2" xfId="2060"/>
    <cellStyle name="Moeda 2 4 2 2 2 4 3" xfId="2061"/>
    <cellStyle name="Moeda 2 4 2 2 2 5" xfId="2062"/>
    <cellStyle name="Moeda 2 4 2 2 2 5 2" xfId="2063"/>
    <cellStyle name="Moeda 2 4 2 2 2 5 3" xfId="2064"/>
    <cellStyle name="Moeda 2 4 2 2 2 6" xfId="2065"/>
    <cellStyle name="Moeda 2 4 2 2 2 7" xfId="2066"/>
    <cellStyle name="Moeda 2 4 2 2 2 8" xfId="2067"/>
    <cellStyle name="Moeda 2 4 2 2 2 9" xfId="2068"/>
    <cellStyle name="Moeda 2 4 2 2 3" xfId="2069"/>
    <cellStyle name="Moeda 2 4 2 2 3 2" xfId="2070"/>
    <cellStyle name="Moeda 2 4 2 2 3 2 2" xfId="2071"/>
    <cellStyle name="Moeda 2 4 2 2 3 2 3" xfId="2072"/>
    <cellStyle name="Moeda 2 4 2 2 3 3" xfId="2073"/>
    <cellStyle name="Moeda 2 4 2 2 3 3 2" xfId="2074"/>
    <cellStyle name="Moeda 2 4 2 2 3 3 3" xfId="2075"/>
    <cellStyle name="Moeda 2 4 2 2 3 4" xfId="2076"/>
    <cellStyle name="Moeda 2 4 2 2 3 5" xfId="2077"/>
    <cellStyle name="Moeda 2 4 2 2 3 6" xfId="2078"/>
    <cellStyle name="Moeda 2 4 2 2 4" xfId="2079"/>
    <cellStyle name="Moeda 2 4 2 2 4 2" xfId="2080"/>
    <cellStyle name="Moeda 2 4 2 2 4 2 2" xfId="2081"/>
    <cellStyle name="Moeda 2 4 2 2 4 2 3" xfId="2082"/>
    <cellStyle name="Moeda 2 4 2 2 4 3" xfId="2083"/>
    <cellStyle name="Moeda 2 4 2 2 4 4" xfId="2084"/>
    <cellStyle name="Moeda 2 4 2 2 5" xfId="2085"/>
    <cellStyle name="Moeda 2 4 2 2 5 2" xfId="2086"/>
    <cellStyle name="Moeda 2 4 2 2 5 3" xfId="2087"/>
    <cellStyle name="Moeda 2 4 2 2 6" xfId="2088"/>
    <cellStyle name="Moeda 2 4 2 2 6 2" xfId="2089"/>
    <cellStyle name="Moeda 2 4 2 2 6 3" xfId="2090"/>
    <cellStyle name="Moeda 2 4 2 2 7" xfId="2091"/>
    <cellStyle name="Moeda 2 4 2 2 8" xfId="2092"/>
    <cellStyle name="Moeda 2 4 2 2 9" xfId="2093"/>
    <cellStyle name="Moeda 2 4 2 3" xfId="2094"/>
    <cellStyle name="Moeda 2 4 2 3 2" xfId="2095"/>
    <cellStyle name="Moeda 2 4 2 3 2 2" xfId="2096"/>
    <cellStyle name="Moeda 2 4 2 3 2 2 2" xfId="2097"/>
    <cellStyle name="Moeda 2 4 2 3 2 2 3" xfId="2098"/>
    <cellStyle name="Moeda 2 4 2 3 2 3" xfId="2099"/>
    <cellStyle name="Moeda 2 4 2 3 2 3 2" xfId="2100"/>
    <cellStyle name="Moeda 2 4 2 3 2 3 3" xfId="2101"/>
    <cellStyle name="Moeda 2 4 2 3 2 4" xfId="2102"/>
    <cellStyle name="Moeda 2 4 2 3 2 5" xfId="2103"/>
    <cellStyle name="Moeda 2 4 2 3 2 6" xfId="2104"/>
    <cellStyle name="Moeda 2 4 2 3 3" xfId="2105"/>
    <cellStyle name="Moeda 2 4 2 3 3 2" xfId="2106"/>
    <cellStyle name="Moeda 2 4 2 3 3 2 2" xfId="2107"/>
    <cellStyle name="Moeda 2 4 2 3 3 2 3" xfId="2108"/>
    <cellStyle name="Moeda 2 4 2 3 3 3" xfId="2109"/>
    <cellStyle name="Moeda 2 4 2 3 3 4" xfId="2110"/>
    <cellStyle name="Moeda 2 4 2 3 4" xfId="2111"/>
    <cellStyle name="Moeda 2 4 2 3 4 2" xfId="2112"/>
    <cellStyle name="Moeda 2 4 2 3 4 3" xfId="2113"/>
    <cellStyle name="Moeda 2 4 2 3 5" xfId="2114"/>
    <cellStyle name="Moeda 2 4 2 3 5 2" xfId="2115"/>
    <cellStyle name="Moeda 2 4 2 3 5 3" xfId="2116"/>
    <cellStyle name="Moeda 2 4 2 3 6" xfId="2117"/>
    <cellStyle name="Moeda 2 4 2 3 7" xfId="2118"/>
    <cellStyle name="Moeda 2 4 2 3 8" xfId="2119"/>
    <cellStyle name="Moeda 2 4 2 3 9" xfId="2120"/>
    <cellStyle name="Moeda 2 4 2 4" xfId="2121"/>
    <cellStyle name="Moeda 2 4 2 4 2" xfId="2122"/>
    <cellStyle name="Moeda 2 4 2 4 2 2" xfId="2123"/>
    <cellStyle name="Moeda 2 4 2 4 2 3" xfId="2124"/>
    <cellStyle name="Moeda 2 4 2 4 3" xfId="2125"/>
    <cellStyle name="Moeda 2 4 2 4 3 2" xfId="2126"/>
    <cellStyle name="Moeda 2 4 2 4 3 3" xfId="2127"/>
    <cellStyle name="Moeda 2 4 2 4 4" xfId="2128"/>
    <cellStyle name="Moeda 2 4 2 4 5" xfId="2129"/>
    <cellStyle name="Moeda 2 4 2 4 6" xfId="2130"/>
    <cellStyle name="Moeda 2 4 2 5" xfId="2131"/>
    <cellStyle name="Moeda 2 4 2 5 2" xfId="2132"/>
    <cellStyle name="Moeda 2 4 2 5 2 2" xfId="2133"/>
    <cellStyle name="Moeda 2 4 2 5 2 3" xfId="2134"/>
    <cellStyle name="Moeda 2 4 2 5 3" xfId="2135"/>
    <cellStyle name="Moeda 2 4 2 5 4" xfId="2136"/>
    <cellStyle name="Moeda 2 4 2 6" xfId="2137"/>
    <cellStyle name="Moeda 2 4 2 6 2" xfId="2138"/>
    <cellStyle name="Moeda 2 4 2 6 3" xfId="2139"/>
    <cellStyle name="Moeda 2 4 2 7" xfId="2140"/>
    <cellStyle name="Moeda 2 4 2 7 2" xfId="2141"/>
    <cellStyle name="Moeda 2 4 2 7 3" xfId="2142"/>
    <cellStyle name="Moeda 2 4 2 8" xfId="2143"/>
    <cellStyle name="Moeda 2 4 2 9" xfId="2144"/>
    <cellStyle name="Moeda 2 4 3" xfId="2145"/>
    <cellStyle name="Moeda 2 4 3 10" xfId="2146"/>
    <cellStyle name="Moeda 2 4 3 2" xfId="2147"/>
    <cellStyle name="Moeda 2 4 3 2 2" xfId="2148"/>
    <cellStyle name="Moeda 2 4 3 2 2 2" xfId="2149"/>
    <cellStyle name="Moeda 2 4 3 2 2 2 2" xfId="2150"/>
    <cellStyle name="Moeda 2 4 3 2 2 2 3" xfId="2151"/>
    <cellStyle name="Moeda 2 4 3 2 2 3" xfId="2152"/>
    <cellStyle name="Moeda 2 4 3 2 2 3 2" xfId="2153"/>
    <cellStyle name="Moeda 2 4 3 2 2 3 3" xfId="2154"/>
    <cellStyle name="Moeda 2 4 3 2 2 4" xfId="2155"/>
    <cellStyle name="Moeda 2 4 3 2 2 5" xfId="2156"/>
    <cellStyle name="Moeda 2 4 3 2 2 6" xfId="2157"/>
    <cellStyle name="Moeda 2 4 3 2 3" xfId="2158"/>
    <cellStyle name="Moeda 2 4 3 2 3 2" xfId="2159"/>
    <cellStyle name="Moeda 2 4 3 2 3 2 2" xfId="2160"/>
    <cellStyle name="Moeda 2 4 3 2 3 2 3" xfId="2161"/>
    <cellStyle name="Moeda 2 4 3 2 3 3" xfId="2162"/>
    <cellStyle name="Moeda 2 4 3 2 3 4" xfId="2163"/>
    <cellStyle name="Moeda 2 4 3 2 4" xfId="2164"/>
    <cellStyle name="Moeda 2 4 3 2 4 2" xfId="2165"/>
    <cellStyle name="Moeda 2 4 3 2 4 3" xfId="2166"/>
    <cellStyle name="Moeda 2 4 3 2 5" xfId="2167"/>
    <cellStyle name="Moeda 2 4 3 2 5 2" xfId="2168"/>
    <cellStyle name="Moeda 2 4 3 2 5 3" xfId="2169"/>
    <cellStyle name="Moeda 2 4 3 2 6" xfId="2170"/>
    <cellStyle name="Moeda 2 4 3 2 7" xfId="2171"/>
    <cellStyle name="Moeda 2 4 3 2 8" xfId="2172"/>
    <cellStyle name="Moeda 2 4 3 2 9" xfId="2173"/>
    <cellStyle name="Moeda 2 4 3 3" xfId="2174"/>
    <cellStyle name="Moeda 2 4 3 3 2" xfId="2175"/>
    <cellStyle name="Moeda 2 4 3 3 2 2" xfId="2176"/>
    <cellStyle name="Moeda 2 4 3 3 2 3" xfId="2177"/>
    <cellStyle name="Moeda 2 4 3 3 3" xfId="2178"/>
    <cellStyle name="Moeda 2 4 3 3 3 2" xfId="2179"/>
    <cellStyle name="Moeda 2 4 3 3 3 3" xfId="2180"/>
    <cellStyle name="Moeda 2 4 3 3 4" xfId="2181"/>
    <cellStyle name="Moeda 2 4 3 3 5" xfId="2182"/>
    <cellStyle name="Moeda 2 4 3 3 6" xfId="2183"/>
    <cellStyle name="Moeda 2 4 3 4" xfId="2184"/>
    <cellStyle name="Moeda 2 4 3 4 2" xfId="2185"/>
    <cellStyle name="Moeda 2 4 3 4 2 2" xfId="2186"/>
    <cellStyle name="Moeda 2 4 3 4 2 3" xfId="2187"/>
    <cellStyle name="Moeda 2 4 3 4 3" xfId="2188"/>
    <cellStyle name="Moeda 2 4 3 4 4" xfId="2189"/>
    <cellStyle name="Moeda 2 4 3 5" xfId="2190"/>
    <cellStyle name="Moeda 2 4 3 5 2" xfId="2191"/>
    <cellStyle name="Moeda 2 4 3 5 3" xfId="2192"/>
    <cellStyle name="Moeda 2 4 3 6" xfId="2193"/>
    <cellStyle name="Moeda 2 4 3 6 2" xfId="2194"/>
    <cellStyle name="Moeda 2 4 3 6 3" xfId="2195"/>
    <cellStyle name="Moeda 2 4 3 7" xfId="2196"/>
    <cellStyle name="Moeda 2 4 3 8" xfId="2197"/>
    <cellStyle name="Moeda 2 4 3 9" xfId="2198"/>
    <cellStyle name="Moeda 2 4 4" xfId="2199"/>
    <cellStyle name="Moeda 2 4 4 2" xfId="2200"/>
    <cellStyle name="Moeda 2 4 4 2 2" xfId="2201"/>
    <cellStyle name="Moeda 2 4 4 2 2 2" xfId="2202"/>
    <cellStyle name="Moeda 2 4 4 2 2 3" xfId="2203"/>
    <cellStyle name="Moeda 2 4 4 2 3" xfId="2204"/>
    <cellStyle name="Moeda 2 4 4 2 3 2" xfId="2205"/>
    <cellStyle name="Moeda 2 4 4 2 3 3" xfId="2206"/>
    <cellStyle name="Moeda 2 4 4 2 4" xfId="2207"/>
    <cellStyle name="Moeda 2 4 4 2 5" xfId="2208"/>
    <cellStyle name="Moeda 2 4 4 2 6" xfId="2209"/>
    <cellStyle name="Moeda 2 4 4 3" xfId="2210"/>
    <cellStyle name="Moeda 2 4 4 3 2" xfId="2211"/>
    <cellStyle name="Moeda 2 4 4 3 2 2" xfId="2212"/>
    <cellStyle name="Moeda 2 4 4 3 2 3" xfId="2213"/>
    <cellStyle name="Moeda 2 4 4 3 3" xfId="2214"/>
    <cellStyle name="Moeda 2 4 4 3 4" xfId="2215"/>
    <cellStyle name="Moeda 2 4 4 4" xfId="2216"/>
    <cellStyle name="Moeda 2 4 4 4 2" xfId="2217"/>
    <cellStyle name="Moeda 2 4 4 4 3" xfId="2218"/>
    <cellStyle name="Moeda 2 4 4 5" xfId="2219"/>
    <cellStyle name="Moeda 2 4 4 5 2" xfId="2220"/>
    <cellStyle name="Moeda 2 4 4 5 3" xfId="2221"/>
    <cellStyle name="Moeda 2 4 4 6" xfId="2222"/>
    <cellStyle name="Moeda 2 4 4 7" xfId="2223"/>
    <cellStyle name="Moeda 2 4 4 8" xfId="2224"/>
    <cellStyle name="Moeda 2 4 4 9" xfId="2225"/>
    <cellStyle name="Moeda 2 4 5" xfId="2226"/>
    <cellStyle name="Moeda 2 4 5 2" xfId="2227"/>
    <cellStyle name="Moeda 2 4 5 2 2" xfId="2228"/>
    <cellStyle name="Moeda 2 4 5 2 2 2" xfId="2229"/>
    <cellStyle name="Moeda 2 4 5 2 2 3" xfId="2230"/>
    <cellStyle name="Moeda 2 4 5 2 3" xfId="2231"/>
    <cellStyle name="Moeda 2 4 5 2 4" xfId="2232"/>
    <cellStyle name="Moeda 2 4 5 2 5" xfId="2233"/>
    <cellStyle name="Moeda 2 4 5 3" xfId="2234"/>
    <cellStyle name="Moeda 2 4 5 3 2" xfId="2235"/>
    <cellStyle name="Moeda 2 4 5 3 3" xfId="2236"/>
    <cellStyle name="Moeda 2 4 5 4" xfId="2237"/>
    <cellStyle name="Moeda 2 4 5 4 2" xfId="2238"/>
    <cellStyle name="Moeda 2 4 5 4 3" xfId="2239"/>
    <cellStyle name="Moeda 2 4 5 5" xfId="2240"/>
    <cellStyle name="Moeda 2 4 5 6" xfId="2241"/>
    <cellStyle name="Moeda 2 4 5 7" xfId="2242"/>
    <cellStyle name="Moeda 2 4 5 8" xfId="2243"/>
    <cellStyle name="Moeda 2 4 6" xfId="2244"/>
    <cellStyle name="Moeda 2 4 6 2" xfId="2245"/>
    <cellStyle name="Moeda 2 4 6 2 2" xfId="2246"/>
    <cellStyle name="Moeda 2 4 6 2 3" xfId="2247"/>
    <cellStyle name="Moeda 2 4 6 3" xfId="2248"/>
    <cellStyle name="Moeda 2 4 6 4" xfId="2249"/>
    <cellStyle name="Moeda 2 4 6 5" xfId="2250"/>
    <cellStyle name="Moeda 2 4 6 6" xfId="2251"/>
    <cellStyle name="Moeda 2 4 7" xfId="2252"/>
    <cellStyle name="Moeda 2 4 7 2" xfId="2253"/>
    <cellStyle name="Moeda 2 4 7 3" xfId="2254"/>
    <cellStyle name="Moeda 2 4 8" xfId="2255"/>
    <cellStyle name="Moeda 2 4 8 2" xfId="2256"/>
    <cellStyle name="Moeda 2 4 8 3" xfId="2257"/>
    <cellStyle name="Moeda 2 4 9" xfId="2258"/>
    <cellStyle name="Moeda 2 5" xfId="2259"/>
    <cellStyle name="Moeda 2 5 10" xfId="2260"/>
    <cellStyle name="Moeda 2 5 11" xfId="2261"/>
    <cellStyle name="Moeda 2 5 12" xfId="2262"/>
    <cellStyle name="Moeda 2 5 2" xfId="2263"/>
    <cellStyle name="Moeda 2 5 2 10" xfId="2264"/>
    <cellStyle name="Moeda 2 5 2 11" xfId="2265"/>
    <cellStyle name="Moeda 2 5 2 2" xfId="2266"/>
    <cellStyle name="Moeda 2 5 2 2 10" xfId="2267"/>
    <cellStyle name="Moeda 2 5 2 2 2" xfId="2268"/>
    <cellStyle name="Moeda 2 5 2 2 2 2" xfId="2269"/>
    <cellStyle name="Moeda 2 5 2 2 2 2 2" xfId="2270"/>
    <cellStyle name="Moeda 2 5 2 2 2 2 2 2" xfId="2271"/>
    <cellStyle name="Moeda 2 5 2 2 2 2 2 3" xfId="2272"/>
    <cellStyle name="Moeda 2 5 2 2 2 2 3" xfId="2273"/>
    <cellStyle name="Moeda 2 5 2 2 2 2 3 2" xfId="2274"/>
    <cellStyle name="Moeda 2 5 2 2 2 2 3 3" xfId="2275"/>
    <cellStyle name="Moeda 2 5 2 2 2 2 4" xfId="2276"/>
    <cellStyle name="Moeda 2 5 2 2 2 2 5" xfId="2277"/>
    <cellStyle name="Moeda 2 5 2 2 2 2 6" xfId="2278"/>
    <cellStyle name="Moeda 2 5 2 2 2 3" xfId="2279"/>
    <cellStyle name="Moeda 2 5 2 2 2 3 2" xfId="2280"/>
    <cellStyle name="Moeda 2 5 2 2 2 3 2 2" xfId="2281"/>
    <cellStyle name="Moeda 2 5 2 2 2 3 2 3" xfId="2282"/>
    <cellStyle name="Moeda 2 5 2 2 2 3 3" xfId="2283"/>
    <cellStyle name="Moeda 2 5 2 2 2 3 4" xfId="2284"/>
    <cellStyle name="Moeda 2 5 2 2 2 4" xfId="2285"/>
    <cellStyle name="Moeda 2 5 2 2 2 4 2" xfId="2286"/>
    <cellStyle name="Moeda 2 5 2 2 2 4 3" xfId="2287"/>
    <cellStyle name="Moeda 2 5 2 2 2 5" xfId="2288"/>
    <cellStyle name="Moeda 2 5 2 2 2 5 2" xfId="2289"/>
    <cellStyle name="Moeda 2 5 2 2 2 5 3" xfId="2290"/>
    <cellStyle name="Moeda 2 5 2 2 2 6" xfId="2291"/>
    <cellStyle name="Moeda 2 5 2 2 2 7" xfId="2292"/>
    <cellStyle name="Moeda 2 5 2 2 2 8" xfId="2293"/>
    <cellStyle name="Moeda 2 5 2 2 2 9" xfId="2294"/>
    <cellStyle name="Moeda 2 5 2 2 3" xfId="2295"/>
    <cellStyle name="Moeda 2 5 2 2 3 2" xfId="2296"/>
    <cellStyle name="Moeda 2 5 2 2 3 2 2" xfId="2297"/>
    <cellStyle name="Moeda 2 5 2 2 3 2 3" xfId="2298"/>
    <cellStyle name="Moeda 2 5 2 2 3 3" xfId="2299"/>
    <cellStyle name="Moeda 2 5 2 2 3 3 2" xfId="2300"/>
    <cellStyle name="Moeda 2 5 2 2 3 3 3" xfId="2301"/>
    <cellStyle name="Moeda 2 5 2 2 3 4" xfId="2302"/>
    <cellStyle name="Moeda 2 5 2 2 3 5" xfId="2303"/>
    <cellStyle name="Moeda 2 5 2 2 3 6" xfId="2304"/>
    <cellStyle name="Moeda 2 5 2 2 4" xfId="2305"/>
    <cellStyle name="Moeda 2 5 2 2 4 2" xfId="2306"/>
    <cellStyle name="Moeda 2 5 2 2 4 2 2" xfId="2307"/>
    <cellStyle name="Moeda 2 5 2 2 4 2 3" xfId="2308"/>
    <cellStyle name="Moeda 2 5 2 2 4 3" xfId="2309"/>
    <cellStyle name="Moeda 2 5 2 2 4 4" xfId="2310"/>
    <cellStyle name="Moeda 2 5 2 2 5" xfId="2311"/>
    <cellStyle name="Moeda 2 5 2 2 5 2" xfId="2312"/>
    <cellStyle name="Moeda 2 5 2 2 5 3" xfId="2313"/>
    <cellStyle name="Moeda 2 5 2 2 6" xfId="2314"/>
    <cellStyle name="Moeda 2 5 2 2 6 2" xfId="2315"/>
    <cellStyle name="Moeda 2 5 2 2 6 3" xfId="2316"/>
    <cellStyle name="Moeda 2 5 2 2 7" xfId="2317"/>
    <cellStyle name="Moeda 2 5 2 2 8" xfId="2318"/>
    <cellStyle name="Moeda 2 5 2 2 9" xfId="2319"/>
    <cellStyle name="Moeda 2 5 2 3" xfId="2320"/>
    <cellStyle name="Moeda 2 5 2 3 2" xfId="2321"/>
    <cellStyle name="Moeda 2 5 2 3 2 2" xfId="2322"/>
    <cellStyle name="Moeda 2 5 2 3 2 2 2" xfId="2323"/>
    <cellStyle name="Moeda 2 5 2 3 2 2 3" xfId="2324"/>
    <cellStyle name="Moeda 2 5 2 3 2 3" xfId="2325"/>
    <cellStyle name="Moeda 2 5 2 3 2 3 2" xfId="2326"/>
    <cellStyle name="Moeda 2 5 2 3 2 3 3" xfId="2327"/>
    <cellStyle name="Moeda 2 5 2 3 2 4" xfId="2328"/>
    <cellStyle name="Moeda 2 5 2 3 2 5" xfId="2329"/>
    <cellStyle name="Moeda 2 5 2 3 2 6" xfId="2330"/>
    <cellStyle name="Moeda 2 5 2 3 3" xfId="2331"/>
    <cellStyle name="Moeda 2 5 2 3 3 2" xfId="2332"/>
    <cellStyle name="Moeda 2 5 2 3 3 2 2" xfId="2333"/>
    <cellStyle name="Moeda 2 5 2 3 3 2 3" xfId="2334"/>
    <cellStyle name="Moeda 2 5 2 3 3 3" xfId="2335"/>
    <cellStyle name="Moeda 2 5 2 3 3 4" xfId="2336"/>
    <cellStyle name="Moeda 2 5 2 3 4" xfId="2337"/>
    <cellStyle name="Moeda 2 5 2 3 4 2" xfId="2338"/>
    <cellStyle name="Moeda 2 5 2 3 4 3" xfId="2339"/>
    <cellStyle name="Moeda 2 5 2 3 5" xfId="2340"/>
    <cellStyle name="Moeda 2 5 2 3 5 2" xfId="2341"/>
    <cellStyle name="Moeda 2 5 2 3 5 3" xfId="2342"/>
    <cellStyle name="Moeda 2 5 2 3 6" xfId="2343"/>
    <cellStyle name="Moeda 2 5 2 3 7" xfId="2344"/>
    <cellStyle name="Moeda 2 5 2 3 8" xfId="2345"/>
    <cellStyle name="Moeda 2 5 2 3 9" xfId="2346"/>
    <cellStyle name="Moeda 2 5 2 4" xfId="2347"/>
    <cellStyle name="Moeda 2 5 2 4 2" xfId="2348"/>
    <cellStyle name="Moeda 2 5 2 4 2 2" xfId="2349"/>
    <cellStyle name="Moeda 2 5 2 4 2 3" xfId="2350"/>
    <cellStyle name="Moeda 2 5 2 4 3" xfId="2351"/>
    <cellStyle name="Moeda 2 5 2 4 3 2" xfId="2352"/>
    <cellStyle name="Moeda 2 5 2 4 3 3" xfId="2353"/>
    <cellStyle name="Moeda 2 5 2 4 4" xfId="2354"/>
    <cellStyle name="Moeda 2 5 2 4 5" xfId="2355"/>
    <cellStyle name="Moeda 2 5 2 4 6" xfId="2356"/>
    <cellStyle name="Moeda 2 5 2 5" xfId="2357"/>
    <cellStyle name="Moeda 2 5 2 5 2" xfId="2358"/>
    <cellStyle name="Moeda 2 5 2 5 2 2" xfId="2359"/>
    <cellStyle name="Moeda 2 5 2 5 2 3" xfId="2360"/>
    <cellStyle name="Moeda 2 5 2 5 3" xfId="2361"/>
    <cellStyle name="Moeda 2 5 2 5 4" xfId="2362"/>
    <cellStyle name="Moeda 2 5 2 5 5" xfId="2363"/>
    <cellStyle name="Moeda 2 5 2 6" xfId="2364"/>
    <cellStyle name="Moeda 2 5 2 6 2" xfId="2365"/>
    <cellStyle name="Moeda 2 5 2 6 3" xfId="2366"/>
    <cellStyle name="Moeda 2 5 2 7" xfId="2367"/>
    <cellStyle name="Moeda 2 5 2 7 2" xfId="2368"/>
    <cellStyle name="Moeda 2 5 2 7 3" xfId="2369"/>
    <cellStyle name="Moeda 2 5 2 8" xfId="2370"/>
    <cellStyle name="Moeda 2 5 2 9" xfId="2371"/>
    <cellStyle name="Moeda 2 5 3" xfId="2372"/>
    <cellStyle name="Moeda 2 5 3 10" xfId="2373"/>
    <cellStyle name="Moeda 2 5 3 2" xfId="2374"/>
    <cellStyle name="Moeda 2 5 3 2 2" xfId="2375"/>
    <cellStyle name="Moeda 2 5 3 2 2 2" xfId="2376"/>
    <cellStyle name="Moeda 2 5 3 2 2 2 2" xfId="2377"/>
    <cellStyle name="Moeda 2 5 3 2 2 2 3" xfId="2378"/>
    <cellStyle name="Moeda 2 5 3 2 2 3" xfId="2379"/>
    <cellStyle name="Moeda 2 5 3 2 2 3 2" xfId="2380"/>
    <cellStyle name="Moeda 2 5 3 2 2 3 3" xfId="2381"/>
    <cellStyle name="Moeda 2 5 3 2 2 4" xfId="2382"/>
    <cellStyle name="Moeda 2 5 3 2 2 5" xfId="2383"/>
    <cellStyle name="Moeda 2 5 3 2 2 6" xfId="2384"/>
    <cellStyle name="Moeda 2 5 3 2 3" xfId="2385"/>
    <cellStyle name="Moeda 2 5 3 2 3 2" xfId="2386"/>
    <cellStyle name="Moeda 2 5 3 2 3 2 2" xfId="2387"/>
    <cellStyle name="Moeda 2 5 3 2 3 2 3" xfId="2388"/>
    <cellStyle name="Moeda 2 5 3 2 3 3" xfId="2389"/>
    <cellStyle name="Moeda 2 5 3 2 3 4" xfId="2390"/>
    <cellStyle name="Moeda 2 5 3 2 4" xfId="2391"/>
    <cellStyle name="Moeda 2 5 3 2 4 2" xfId="2392"/>
    <cellStyle name="Moeda 2 5 3 2 4 3" xfId="2393"/>
    <cellStyle name="Moeda 2 5 3 2 5" xfId="2394"/>
    <cellStyle name="Moeda 2 5 3 2 5 2" xfId="2395"/>
    <cellStyle name="Moeda 2 5 3 2 5 3" xfId="2396"/>
    <cellStyle name="Moeda 2 5 3 2 6" xfId="2397"/>
    <cellStyle name="Moeda 2 5 3 2 7" xfId="2398"/>
    <cellStyle name="Moeda 2 5 3 2 8" xfId="2399"/>
    <cellStyle name="Moeda 2 5 3 2 9" xfId="2400"/>
    <cellStyle name="Moeda 2 5 3 3" xfId="2401"/>
    <cellStyle name="Moeda 2 5 3 3 2" xfId="2402"/>
    <cellStyle name="Moeda 2 5 3 3 2 2" xfId="2403"/>
    <cellStyle name="Moeda 2 5 3 3 2 3" xfId="2404"/>
    <cellStyle name="Moeda 2 5 3 3 3" xfId="2405"/>
    <cellStyle name="Moeda 2 5 3 3 3 2" xfId="2406"/>
    <cellStyle name="Moeda 2 5 3 3 3 3" xfId="2407"/>
    <cellStyle name="Moeda 2 5 3 3 4" xfId="2408"/>
    <cellStyle name="Moeda 2 5 3 3 5" xfId="2409"/>
    <cellStyle name="Moeda 2 5 3 3 6" xfId="2410"/>
    <cellStyle name="Moeda 2 5 3 4" xfId="2411"/>
    <cellStyle name="Moeda 2 5 3 4 2" xfId="2412"/>
    <cellStyle name="Moeda 2 5 3 4 2 2" xfId="2413"/>
    <cellStyle name="Moeda 2 5 3 4 2 3" xfId="2414"/>
    <cellStyle name="Moeda 2 5 3 4 3" xfId="2415"/>
    <cellStyle name="Moeda 2 5 3 4 4" xfId="2416"/>
    <cellStyle name="Moeda 2 5 3 5" xfId="2417"/>
    <cellStyle name="Moeda 2 5 3 5 2" xfId="2418"/>
    <cellStyle name="Moeda 2 5 3 5 3" xfId="2419"/>
    <cellStyle name="Moeda 2 5 3 6" xfId="2420"/>
    <cellStyle name="Moeda 2 5 3 6 2" xfId="2421"/>
    <cellStyle name="Moeda 2 5 3 6 3" xfId="2422"/>
    <cellStyle name="Moeda 2 5 3 7" xfId="2423"/>
    <cellStyle name="Moeda 2 5 3 8" xfId="2424"/>
    <cellStyle name="Moeda 2 5 3 9" xfId="2425"/>
    <cellStyle name="Moeda 2 5 4" xfId="2426"/>
    <cellStyle name="Moeda 2 5 4 2" xfId="2427"/>
    <cellStyle name="Moeda 2 5 4 2 2" xfId="2428"/>
    <cellStyle name="Moeda 2 5 4 2 2 2" xfId="2429"/>
    <cellStyle name="Moeda 2 5 4 2 2 3" xfId="2430"/>
    <cellStyle name="Moeda 2 5 4 2 3" xfId="2431"/>
    <cellStyle name="Moeda 2 5 4 2 3 2" xfId="2432"/>
    <cellStyle name="Moeda 2 5 4 2 3 3" xfId="2433"/>
    <cellStyle name="Moeda 2 5 4 2 4" xfId="2434"/>
    <cellStyle name="Moeda 2 5 4 2 5" xfId="2435"/>
    <cellStyle name="Moeda 2 5 4 2 6" xfId="2436"/>
    <cellStyle name="Moeda 2 5 4 3" xfId="2437"/>
    <cellStyle name="Moeda 2 5 4 3 2" xfId="2438"/>
    <cellStyle name="Moeda 2 5 4 3 2 2" xfId="2439"/>
    <cellStyle name="Moeda 2 5 4 3 2 3" xfId="2440"/>
    <cellStyle name="Moeda 2 5 4 3 3" xfId="2441"/>
    <cellStyle name="Moeda 2 5 4 3 4" xfId="2442"/>
    <cellStyle name="Moeda 2 5 4 4" xfId="2443"/>
    <cellStyle name="Moeda 2 5 4 4 2" xfId="2444"/>
    <cellStyle name="Moeda 2 5 4 4 3" xfId="2445"/>
    <cellStyle name="Moeda 2 5 4 5" xfId="2446"/>
    <cellStyle name="Moeda 2 5 4 5 2" xfId="2447"/>
    <cellStyle name="Moeda 2 5 4 5 3" xfId="2448"/>
    <cellStyle name="Moeda 2 5 4 6" xfId="2449"/>
    <cellStyle name="Moeda 2 5 4 7" xfId="2450"/>
    <cellStyle name="Moeda 2 5 4 8" xfId="2451"/>
    <cellStyle name="Moeda 2 5 4 9" xfId="2452"/>
    <cellStyle name="Moeda 2 5 5" xfId="2453"/>
    <cellStyle name="Moeda 2 5 5 2" xfId="2454"/>
    <cellStyle name="Moeda 2 5 5 2 2" xfId="2455"/>
    <cellStyle name="Moeda 2 5 5 2 3" xfId="2456"/>
    <cellStyle name="Moeda 2 5 5 3" xfId="2457"/>
    <cellStyle name="Moeda 2 5 5 3 2" xfId="2458"/>
    <cellStyle name="Moeda 2 5 5 3 3" xfId="2459"/>
    <cellStyle name="Moeda 2 5 5 4" xfId="2460"/>
    <cellStyle name="Moeda 2 5 5 5" xfId="2461"/>
    <cellStyle name="Moeda 2 5 5 6" xfId="2462"/>
    <cellStyle name="Moeda 2 5 5 7" xfId="2463"/>
    <cellStyle name="Moeda 2 5 6" xfId="2464"/>
    <cellStyle name="Moeda 2 5 6 2" xfId="2465"/>
    <cellStyle name="Moeda 2 5 6 2 2" xfId="2466"/>
    <cellStyle name="Moeda 2 5 6 2 3" xfId="2467"/>
    <cellStyle name="Moeda 2 5 6 3" xfId="2468"/>
    <cellStyle name="Moeda 2 5 6 4" xfId="2469"/>
    <cellStyle name="Moeda 2 5 6 5" xfId="2470"/>
    <cellStyle name="Moeda 2 5 7" xfId="2471"/>
    <cellStyle name="Moeda 2 5 7 2" xfId="2472"/>
    <cellStyle name="Moeda 2 5 7 3" xfId="2473"/>
    <cellStyle name="Moeda 2 5 8" xfId="2474"/>
    <cellStyle name="Moeda 2 5 8 2" xfId="2475"/>
    <cellStyle name="Moeda 2 5 8 3" xfId="2476"/>
    <cellStyle name="Moeda 2 5 9" xfId="2477"/>
    <cellStyle name="Moeda 2 6" xfId="2478"/>
    <cellStyle name="Moeda 2 6 10" xfId="2479"/>
    <cellStyle name="Moeda 2 6 11" xfId="2480"/>
    <cellStyle name="Moeda 2 6 2" xfId="2481"/>
    <cellStyle name="Moeda 2 6 2 10" xfId="2482"/>
    <cellStyle name="Moeda 2 6 2 2" xfId="2483"/>
    <cellStyle name="Moeda 2 6 2 2 2" xfId="2484"/>
    <cellStyle name="Moeda 2 6 2 2 2 2" xfId="2485"/>
    <cellStyle name="Moeda 2 6 2 2 2 2 2" xfId="2486"/>
    <cellStyle name="Moeda 2 6 2 2 2 2 3" xfId="2487"/>
    <cellStyle name="Moeda 2 6 2 2 2 3" xfId="2488"/>
    <cellStyle name="Moeda 2 6 2 2 2 3 2" xfId="2489"/>
    <cellStyle name="Moeda 2 6 2 2 2 3 3" xfId="2490"/>
    <cellStyle name="Moeda 2 6 2 2 2 4" xfId="2491"/>
    <cellStyle name="Moeda 2 6 2 2 2 5" xfId="2492"/>
    <cellStyle name="Moeda 2 6 2 2 2 6" xfId="2493"/>
    <cellStyle name="Moeda 2 6 2 2 3" xfId="2494"/>
    <cellStyle name="Moeda 2 6 2 2 3 2" xfId="2495"/>
    <cellStyle name="Moeda 2 6 2 2 3 2 2" xfId="2496"/>
    <cellStyle name="Moeda 2 6 2 2 3 2 3" xfId="2497"/>
    <cellStyle name="Moeda 2 6 2 2 3 3" xfId="2498"/>
    <cellStyle name="Moeda 2 6 2 2 3 4" xfId="2499"/>
    <cellStyle name="Moeda 2 6 2 2 4" xfId="2500"/>
    <cellStyle name="Moeda 2 6 2 2 4 2" xfId="2501"/>
    <cellStyle name="Moeda 2 6 2 2 4 3" xfId="2502"/>
    <cellStyle name="Moeda 2 6 2 2 5" xfId="2503"/>
    <cellStyle name="Moeda 2 6 2 2 5 2" xfId="2504"/>
    <cellStyle name="Moeda 2 6 2 2 5 3" xfId="2505"/>
    <cellStyle name="Moeda 2 6 2 2 6" xfId="2506"/>
    <cellStyle name="Moeda 2 6 2 2 7" xfId="2507"/>
    <cellStyle name="Moeda 2 6 2 2 8" xfId="2508"/>
    <cellStyle name="Moeda 2 6 2 2 9" xfId="2509"/>
    <cellStyle name="Moeda 2 6 2 3" xfId="2510"/>
    <cellStyle name="Moeda 2 6 2 3 2" xfId="2511"/>
    <cellStyle name="Moeda 2 6 2 3 2 2" xfId="2512"/>
    <cellStyle name="Moeda 2 6 2 3 2 3" xfId="2513"/>
    <cellStyle name="Moeda 2 6 2 3 3" xfId="2514"/>
    <cellStyle name="Moeda 2 6 2 3 3 2" xfId="2515"/>
    <cellStyle name="Moeda 2 6 2 3 3 3" xfId="2516"/>
    <cellStyle name="Moeda 2 6 2 3 4" xfId="2517"/>
    <cellStyle name="Moeda 2 6 2 3 5" xfId="2518"/>
    <cellStyle name="Moeda 2 6 2 3 6" xfId="2519"/>
    <cellStyle name="Moeda 2 6 2 4" xfId="2520"/>
    <cellStyle name="Moeda 2 6 2 4 2" xfId="2521"/>
    <cellStyle name="Moeda 2 6 2 4 2 2" xfId="2522"/>
    <cellStyle name="Moeda 2 6 2 4 2 3" xfId="2523"/>
    <cellStyle name="Moeda 2 6 2 4 3" xfId="2524"/>
    <cellStyle name="Moeda 2 6 2 4 4" xfId="2525"/>
    <cellStyle name="Moeda 2 6 2 5" xfId="2526"/>
    <cellStyle name="Moeda 2 6 2 5 2" xfId="2527"/>
    <cellStyle name="Moeda 2 6 2 5 3" xfId="2528"/>
    <cellStyle name="Moeda 2 6 2 6" xfId="2529"/>
    <cellStyle name="Moeda 2 6 2 6 2" xfId="2530"/>
    <cellStyle name="Moeda 2 6 2 6 3" xfId="2531"/>
    <cellStyle name="Moeda 2 6 2 7" xfId="2532"/>
    <cellStyle name="Moeda 2 6 2 8" xfId="2533"/>
    <cellStyle name="Moeda 2 6 2 9" xfId="2534"/>
    <cellStyle name="Moeda 2 6 3" xfId="2535"/>
    <cellStyle name="Moeda 2 6 3 2" xfId="2536"/>
    <cellStyle name="Moeda 2 6 3 2 2" xfId="2537"/>
    <cellStyle name="Moeda 2 6 3 2 2 2" xfId="2538"/>
    <cellStyle name="Moeda 2 6 3 2 2 3" xfId="2539"/>
    <cellStyle name="Moeda 2 6 3 2 3" xfId="2540"/>
    <cellStyle name="Moeda 2 6 3 2 3 2" xfId="2541"/>
    <cellStyle name="Moeda 2 6 3 2 3 3" xfId="2542"/>
    <cellStyle name="Moeda 2 6 3 2 4" xfId="2543"/>
    <cellStyle name="Moeda 2 6 3 2 5" xfId="2544"/>
    <cellStyle name="Moeda 2 6 3 2 6" xfId="2545"/>
    <cellStyle name="Moeda 2 6 3 3" xfId="2546"/>
    <cellStyle name="Moeda 2 6 3 3 2" xfId="2547"/>
    <cellStyle name="Moeda 2 6 3 3 2 2" xfId="2548"/>
    <cellStyle name="Moeda 2 6 3 3 2 3" xfId="2549"/>
    <cellStyle name="Moeda 2 6 3 3 3" xfId="2550"/>
    <cellStyle name="Moeda 2 6 3 3 4" xfId="2551"/>
    <cellStyle name="Moeda 2 6 3 4" xfId="2552"/>
    <cellStyle name="Moeda 2 6 3 4 2" xfId="2553"/>
    <cellStyle name="Moeda 2 6 3 4 3" xfId="2554"/>
    <cellStyle name="Moeda 2 6 3 5" xfId="2555"/>
    <cellStyle name="Moeda 2 6 3 5 2" xfId="2556"/>
    <cellStyle name="Moeda 2 6 3 5 3" xfId="2557"/>
    <cellStyle name="Moeda 2 6 3 6" xfId="2558"/>
    <cellStyle name="Moeda 2 6 3 7" xfId="2559"/>
    <cellStyle name="Moeda 2 6 3 8" xfId="2560"/>
    <cellStyle name="Moeda 2 6 3 9" xfId="2561"/>
    <cellStyle name="Moeda 2 6 4" xfId="2562"/>
    <cellStyle name="Moeda 2 6 4 2" xfId="2563"/>
    <cellStyle name="Moeda 2 6 4 2 2" xfId="2564"/>
    <cellStyle name="Moeda 2 6 4 2 3" xfId="2565"/>
    <cellStyle name="Moeda 2 6 4 3" xfId="2566"/>
    <cellStyle name="Moeda 2 6 4 3 2" xfId="2567"/>
    <cellStyle name="Moeda 2 6 4 3 3" xfId="2568"/>
    <cellStyle name="Moeda 2 6 4 4" xfId="2569"/>
    <cellStyle name="Moeda 2 6 4 5" xfId="2570"/>
    <cellStyle name="Moeda 2 6 4 6" xfId="2571"/>
    <cellStyle name="Moeda 2 6 5" xfId="2572"/>
    <cellStyle name="Moeda 2 6 5 2" xfId="2573"/>
    <cellStyle name="Moeda 2 6 5 2 2" xfId="2574"/>
    <cellStyle name="Moeda 2 6 5 2 3" xfId="2575"/>
    <cellStyle name="Moeda 2 6 5 3" xfId="2576"/>
    <cellStyle name="Moeda 2 6 5 4" xfId="2577"/>
    <cellStyle name="Moeda 2 6 5 5" xfId="2578"/>
    <cellStyle name="Moeda 2 6 6" xfId="2579"/>
    <cellStyle name="Moeda 2 6 6 2" xfId="2580"/>
    <cellStyle name="Moeda 2 6 6 3" xfId="2581"/>
    <cellStyle name="Moeda 2 6 7" xfId="2582"/>
    <cellStyle name="Moeda 2 6 7 2" xfId="2583"/>
    <cellStyle name="Moeda 2 6 7 3" xfId="2584"/>
    <cellStyle name="Moeda 2 6 8" xfId="2585"/>
    <cellStyle name="Moeda 2 6 9" xfId="2586"/>
    <cellStyle name="Moeda 2 7" xfId="2587"/>
    <cellStyle name="Moeda 2 7 10" xfId="2588"/>
    <cellStyle name="Moeda 2 7 11" xfId="2589"/>
    <cellStyle name="Moeda 2 7 2" xfId="2590"/>
    <cellStyle name="Moeda 2 7 2 10" xfId="2591"/>
    <cellStyle name="Moeda 2 7 2 2" xfId="2592"/>
    <cellStyle name="Moeda 2 7 2 2 2" xfId="2593"/>
    <cellStyle name="Moeda 2 7 2 2 2 2" xfId="2594"/>
    <cellStyle name="Moeda 2 7 2 2 2 2 2" xfId="2595"/>
    <cellStyle name="Moeda 2 7 2 2 2 2 3" xfId="2596"/>
    <cellStyle name="Moeda 2 7 2 2 2 3" xfId="2597"/>
    <cellStyle name="Moeda 2 7 2 2 2 3 2" xfId="2598"/>
    <cellStyle name="Moeda 2 7 2 2 2 3 3" xfId="2599"/>
    <cellStyle name="Moeda 2 7 2 2 2 4" xfId="2600"/>
    <cellStyle name="Moeda 2 7 2 2 2 5" xfId="2601"/>
    <cellStyle name="Moeda 2 7 2 2 2 6" xfId="2602"/>
    <cellStyle name="Moeda 2 7 2 2 3" xfId="2603"/>
    <cellStyle name="Moeda 2 7 2 2 3 2" xfId="2604"/>
    <cellStyle name="Moeda 2 7 2 2 3 2 2" xfId="2605"/>
    <cellStyle name="Moeda 2 7 2 2 3 2 3" xfId="2606"/>
    <cellStyle name="Moeda 2 7 2 2 3 3" xfId="2607"/>
    <cellStyle name="Moeda 2 7 2 2 3 4" xfId="2608"/>
    <cellStyle name="Moeda 2 7 2 2 4" xfId="2609"/>
    <cellStyle name="Moeda 2 7 2 2 4 2" xfId="2610"/>
    <cellStyle name="Moeda 2 7 2 2 4 3" xfId="2611"/>
    <cellStyle name="Moeda 2 7 2 2 5" xfId="2612"/>
    <cellStyle name="Moeda 2 7 2 2 5 2" xfId="2613"/>
    <cellStyle name="Moeda 2 7 2 2 5 3" xfId="2614"/>
    <cellStyle name="Moeda 2 7 2 2 6" xfId="2615"/>
    <cellStyle name="Moeda 2 7 2 2 7" xfId="2616"/>
    <cellStyle name="Moeda 2 7 2 2 8" xfId="2617"/>
    <cellStyle name="Moeda 2 7 2 2 9" xfId="2618"/>
    <cellStyle name="Moeda 2 7 2 3" xfId="2619"/>
    <cellStyle name="Moeda 2 7 2 3 2" xfId="2620"/>
    <cellStyle name="Moeda 2 7 2 3 2 2" xfId="2621"/>
    <cellStyle name="Moeda 2 7 2 3 2 3" xfId="2622"/>
    <cellStyle name="Moeda 2 7 2 3 3" xfId="2623"/>
    <cellStyle name="Moeda 2 7 2 3 3 2" xfId="2624"/>
    <cellStyle name="Moeda 2 7 2 3 3 3" xfId="2625"/>
    <cellStyle name="Moeda 2 7 2 3 4" xfId="2626"/>
    <cellStyle name="Moeda 2 7 2 3 5" xfId="2627"/>
    <cellStyle name="Moeda 2 7 2 3 6" xfId="2628"/>
    <cellStyle name="Moeda 2 7 2 4" xfId="2629"/>
    <cellStyle name="Moeda 2 7 2 4 2" xfId="2630"/>
    <cellStyle name="Moeda 2 7 2 4 2 2" xfId="2631"/>
    <cellStyle name="Moeda 2 7 2 4 2 3" xfId="2632"/>
    <cellStyle name="Moeda 2 7 2 4 3" xfId="2633"/>
    <cellStyle name="Moeda 2 7 2 4 4" xfId="2634"/>
    <cellStyle name="Moeda 2 7 2 5" xfId="2635"/>
    <cellStyle name="Moeda 2 7 2 5 2" xfId="2636"/>
    <cellStyle name="Moeda 2 7 2 5 3" xfId="2637"/>
    <cellStyle name="Moeda 2 7 2 6" xfId="2638"/>
    <cellStyle name="Moeda 2 7 2 6 2" xfId="2639"/>
    <cellStyle name="Moeda 2 7 2 6 3" xfId="2640"/>
    <cellStyle name="Moeda 2 7 2 7" xfId="2641"/>
    <cellStyle name="Moeda 2 7 2 8" xfId="2642"/>
    <cellStyle name="Moeda 2 7 2 9" xfId="2643"/>
    <cellStyle name="Moeda 2 7 3" xfId="2644"/>
    <cellStyle name="Moeda 2 7 3 2" xfId="2645"/>
    <cellStyle name="Moeda 2 7 3 2 2" xfId="2646"/>
    <cellStyle name="Moeda 2 7 3 2 2 2" xfId="2647"/>
    <cellStyle name="Moeda 2 7 3 2 2 3" xfId="2648"/>
    <cellStyle name="Moeda 2 7 3 2 3" xfId="2649"/>
    <cellStyle name="Moeda 2 7 3 2 3 2" xfId="2650"/>
    <cellStyle name="Moeda 2 7 3 2 3 3" xfId="2651"/>
    <cellStyle name="Moeda 2 7 3 2 4" xfId="2652"/>
    <cellStyle name="Moeda 2 7 3 2 5" xfId="2653"/>
    <cellStyle name="Moeda 2 7 3 2 6" xfId="2654"/>
    <cellStyle name="Moeda 2 7 3 3" xfId="2655"/>
    <cellStyle name="Moeda 2 7 3 3 2" xfId="2656"/>
    <cellStyle name="Moeda 2 7 3 3 2 2" xfId="2657"/>
    <cellStyle name="Moeda 2 7 3 3 2 3" xfId="2658"/>
    <cellStyle name="Moeda 2 7 3 3 3" xfId="2659"/>
    <cellStyle name="Moeda 2 7 3 3 4" xfId="2660"/>
    <cellStyle name="Moeda 2 7 3 4" xfId="2661"/>
    <cellStyle name="Moeda 2 7 3 4 2" xfId="2662"/>
    <cellStyle name="Moeda 2 7 3 4 3" xfId="2663"/>
    <cellStyle name="Moeda 2 7 3 5" xfId="2664"/>
    <cellStyle name="Moeda 2 7 3 5 2" xfId="2665"/>
    <cellStyle name="Moeda 2 7 3 5 3" xfId="2666"/>
    <cellStyle name="Moeda 2 7 3 6" xfId="2667"/>
    <cellStyle name="Moeda 2 7 3 7" xfId="2668"/>
    <cellStyle name="Moeda 2 7 3 8" xfId="2669"/>
    <cellStyle name="Moeda 2 7 3 9" xfId="2670"/>
    <cellStyle name="Moeda 2 7 4" xfId="2671"/>
    <cellStyle name="Moeda 2 7 4 2" xfId="2672"/>
    <cellStyle name="Moeda 2 7 4 2 2" xfId="2673"/>
    <cellStyle name="Moeda 2 7 4 2 3" xfId="2674"/>
    <cellStyle name="Moeda 2 7 4 3" xfId="2675"/>
    <cellStyle name="Moeda 2 7 4 3 2" xfId="2676"/>
    <cellStyle name="Moeda 2 7 4 3 3" xfId="2677"/>
    <cellStyle name="Moeda 2 7 4 4" xfId="2678"/>
    <cellStyle name="Moeda 2 7 4 5" xfId="2679"/>
    <cellStyle name="Moeda 2 7 4 6" xfId="2680"/>
    <cellStyle name="Moeda 2 7 5" xfId="2681"/>
    <cellStyle name="Moeda 2 7 5 2" xfId="2682"/>
    <cellStyle name="Moeda 2 7 5 2 2" xfId="2683"/>
    <cellStyle name="Moeda 2 7 5 2 3" xfId="2684"/>
    <cellStyle name="Moeda 2 7 5 3" xfId="2685"/>
    <cellStyle name="Moeda 2 7 5 4" xfId="2686"/>
    <cellStyle name="Moeda 2 7 6" xfId="2687"/>
    <cellStyle name="Moeda 2 7 6 2" xfId="2688"/>
    <cellStyle name="Moeda 2 7 6 3" xfId="2689"/>
    <cellStyle name="Moeda 2 7 7" xfId="2690"/>
    <cellStyle name="Moeda 2 7 7 2" xfId="2691"/>
    <cellStyle name="Moeda 2 7 7 3" xfId="2692"/>
    <cellStyle name="Moeda 2 7 8" xfId="2693"/>
    <cellStyle name="Moeda 2 7 9" xfId="2694"/>
    <cellStyle name="Moeda 2 8" xfId="2695"/>
    <cellStyle name="Moeda 2 8 10" xfId="2696"/>
    <cellStyle name="Moeda 2 8 2" xfId="2697"/>
    <cellStyle name="Moeda 2 8 2 2" xfId="2698"/>
    <cellStyle name="Moeda 2 8 2 2 2" xfId="2699"/>
    <cellStyle name="Moeda 2 8 2 2 2 2" xfId="2700"/>
    <cellStyle name="Moeda 2 8 2 2 2 3" xfId="2701"/>
    <cellStyle name="Moeda 2 8 2 2 3" xfId="2702"/>
    <cellStyle name="Moeda 2 8 2 2 3 2" xfId="2703"/>
    <cellStyle name="Moeda 2 8 2 2 3 3" xfId="2704"/>
    <cellStyle name="Moeda 2 8 2 2 4" xfId="2705"/>
    <cellStyle name="Moeda 2 8 2 2 5" xfId="2706"/>
    <cellStyle name="Moeda 2 8 2 2 6" xfId="2707"/>
    <cellStyle name="Moeda 2 8 2 3" xfId="2708"/>
    <cellStyle name="Moeda 2 8 2 3 2" xfId="2709"/>
    <cellStyle name="Moeda 2 8 2 3 2 2" xfId="2710"/>
    <cellStyle name="Moeda 2 8 2 3 2 3" xfId="2711"/>
    <cellStyle name="Moeda 2 8 2 3 3" xfId="2712"/>
    <cellStyle name="Moeda 2 8 2 3 4" xfId="2713"/>
    <cellStyle name="Moeda 2 8 2 4" xfId="2714"/>
    <cellStyle name="Moeda 2 8 2 4 2" xfId="2715"/>
    <cellStyle name="Moeda 2 8 2 4 3" xfId="2716"/>
    <cellStyle name="Moeda 2 8 2 5" xfId="2717"/>
    <cellStyle name="Moeda 2 8 2 5 2" xfId="2718"/>
    <cellStyle name="Moeda 2 8 2 5 3" xfId="2719"/>
    <cellStyle name="Moeda 2 8 2 6" xfId="2720"/>
    <cellStyle name="Moeda 2 8 2 7" xfId="2721"/>
    <cellStyle name="Moeda 2 8 2 8" xfId="2722"/>
    <cellStyle name="Moeda 2 8 2 9" xfId="2723"/>
    <cellStyle name="Moeda 2 8 3" xfId="2724"/>
    <cellStyle name="Moeda 2 8 3 2" xfId="2725"/>
    <cellStyle name="Moeda 2 8 3 2 2" xfId="2726"/>
    <cellStyle name="Moeda 2 8 3 2 3" xfId="2727"/>
    <cellStyle name="Moeda 2 8 3 3" xfId="2728"/>
    <cellStyle name="Moeda 2 8 3 3 2" xfId="2729"/>
    <cellStyle name="Moeda 2 8 3 3 3" xfId="2730"/>
    <cellStyle name="Moeda 2 8 3 4" xfId="2731"/>
    <cellStyle name="Moeda 2 8 3 5" xfId="2732"/>
    <cellStyle name="Moeda 2 8 3 6" xfId="2733"/>
    <cellStyle name="Moeda 2 8 4" xfId="2734"/>
    <cellStyle name="Moeda 2 8 4 2" xfId="2735"/>
    <cellStyle name="Moeda 2 8 4 2 2" xfId="2736"/>
    <cellStyle name="Moeda 2 8 4 2 3" xfId="2737"/>
    <cellStyle name="Moeda 2 8 4 3" xfId="2738"/>
    <cellStyle name="Moeda 2 8 4 4" xfId="2739"/>
    <cellStyle name="Moeda 2 8 5" xfId="2740"/>
    <cellStyle name="Moeda 2 8 5 2" xfId="2741"/>
    <cellStyle name="Moeda 2 8 5 3" xfId="2742"/>
    <cellStyle name="Moeda 2 8 6" xfId="2743"/>
    <cellStyle name="Moeda 2 8 6 2" xfId="2744"/>
    <cellStyle name="Moeda 2 8 6 3" xfId="2745"/>
    <cellStyle name="Moeda 2 8 7" xfId="2746"/>
    <cellStyle name="Moeda 2 8 8" xfId="2747"/>
    <cellStyle name="Moeda 2 8 9" xfId="2748"/>
    <cellStyle name="Moeda 2 9" xfId="2749"/>
    <cellStyle name="Moeda 2 9 2" xfId="2750"/>
    <cellStyle name="Moeda 2 9 2 2" xfId="2751"/>
    <cellStyle name="Moeda 2 9 2 2 2" xfId="2752"/>
    <cellStyle name="Moeda 2 9 2 2 3" xfId="2753"/>
    <cellStyle name="Moeda 2 9 2 3" xfId="2754"/>
    <cellStyle name="Moeda 2 9 2 3 2" xfId="2755"/>
    <cellStyle name="Moeda 2 9 2 3 3" xfId="2756"/>
    <cellStyle name="Moeda 2 9 2 4" xfId="2757"/>
    <cellStyle name="Moeda 2 9 2 5" xfId="2758"/>
    <cellStyle name="Moeda 2 9 2 6" xfId="2759"/>
    <cellStyle name="Moeda 2 9 3" xfId="2760"/>
    <cellStyle name="Moeda 2 9 3 2" xfId="2761"/>
    <cellStyle name="Moeda 2 9 3 2 2" xfId="2762"/>
    <cellStyle name="Moeda 2 9 3 2 3" xfId="2763"/>
    <cellStyle name="Moeda 2 9 3 3" xfId="2764"/>
    <cellStyle name="Moeda 2 9 3 4" xfId="2765"/>
    <cellStyle name="Moeda 2 9 4" xfId="2766"/>
    <cellStyle name="Moeda 2 9 4 2" xfId="2767"/>
    <cellStyle name="Moeda 2 9 4 3" xfId="2768"/>
    <cellStyle name="Moeda 2 9 5" xfId="2769"/>
    <cellStyle name="Moeda 2 9 5 2" xfId="2770"/>
    <cellStyle name="Moeda 2 9 5 3" xfId="2771"/>
    <cellStyle name="Moeda 2 9 6" xfId="2772"/>
    <cellStyle name="Moeda 2 9 7" xfId="2773"/>
    <cellStyle name="Moeda 2 9 8" xfId="2774"/>
    <cellStyle name="Moeda 2 9 9" xfId="2775"/>
    <cellStyle name="Moeda 20" xfId="2776"/>
    <cellStyle name="Moeda 20 2" xfId="2777"/>
    <cellStyle name="Moeda 20 2 2" xfId="2778"/>
    <cellStyle name="Moeda 20 2 3" xfId="2779"/>
    <cellStyle name="Moeda 20 3" xfId="2780"/>
    <cellStyle name="Moeda 20 4" xfId="2781"/>
    <cellStyle name="Moeda 20 5" xfId="2782"/>
    <cellStyle name="Moeda 20 6" xfId="2783"/>
    <cellStyle name="Moeda 21" xfId="2784"/>
    <cellStyle name="Moeda 21 2" xfId="2785"/>
    <cellStyle name="Moeda 21 2 2" xfId="2786"/>
    <cellStyle name="Moeda 21 2 3" xfId="2787"/>
    <cellStyle name="Moeda 21 3" xfId="2788"/>
    <cellStyle name="Moeda 21 4" xfId="2789"/>
    <cellStyle name="Moeda 21 5" xfId="2790"/>
    <cellStyle name="Moeda 22" xfId="2791"/>
    <cellStyle name="Moeda 22 2" xfId="2792"/>
    <cellStyle name="Moeda 22 3" xfId="2793"/>
    <cellStyle name="Moeda 22 4" xfId="2794"/>
    <cellStyle name="Moeda 23" xfId="2795"/>
    <cellStyle name="Moeda 23 2" xfId="2796"/>
    <cellStyle name="Moeda 23 3" xfId="2797"/>
    <cellStyle name="Moeda 24" xfId="2798"/>
    <cellStyle name="Moeda 25" xfId="2799"/>
    <cellStyle name="Moeda 26" xfId="2800"/>
    <cellStyle name="Moeda 27" xfId="2801"/>
    <cellStyle name="Moeda 28" xfId="2802"/>
    <cellStyle name="Moeda 29" xfId="2803"/>
    <cellStyle name="Moeda 3" xfId="2804"/>
    <cellStyle name="Moeda 3 10" xfId="2805"/>
    <cellStyle name="Moeda 3 10 2" xfId="2806"/>
    <cellStyle name="Moeda 3 10 2 2" xfId="2807"/>
    <cellStyle name="Moeda 3 10 2 3" xfId="2808"/>
    <cellStyle name="Moeda 3 10 3" xfId="2809"/>
    <cellStyle name="Moeda 3 10 4" xfId="2810"/>
    <cellStyle name="Moeda 3 11" xfId="2811"/>
    <cellStyle name="Moeda 3 11 2" xfId="2812"/>
    <cellStyle name="Moeda 3 11 3" xfId="2813"/>
    <cellStyle name="Moeda 3 12" xfId="2814"/>
    <cellStyle name="Moeda 3 12 2" xfId="2815"/>
    <cellStyle name="Moeda 3 12 3" xfId="2816"/>
    <cellStyle name="Moeda 3 13" xfId="2817"/>
    <cellStyle name="Moeda 3 14" xfId="2818"/>
    <cellStyle name="Moeda 3 15" xfId="2819"/>
    <cellStyle name="Moeda 3 16" xfId="2820"/>
    <cellStyle name="Moeda 3 2" xfId="2821"/>
    <cellStyle name="Moeda 3 2 10" xfId="2822"/>
    <cellStyle name="Moeda 3 2 11" xfId="2823"/>
    <cellStyle name="Moeda 3 2 12" xfId="2824"/>
    <cellStyle name="Moeda 3 2 13" xfId="2825"/>
    <cellStyle name="Moeda 3 2 2" xfId="2826"/>
    <cellStyle name="Moeda 3 2 2 10" xfId="2827"/>
    <cellStyle name="Moeda 3 2 2 11" xfId="2828"/>
    <cellStyle name="Moeda 3 2 2 12" xfId="2829"/>
    <cellStyle name="Moeda 3 2 2 2" xfId="2830"/>
    <cellStyle name="Moeda 3 2 2 2 10" xfId="2831"/>
    <cellStyle name="Moeda 3 2 2 2 2" xfId="2832"/>
    <cellStyle name="Moeda 3 2 2 2 2 2" xfId="2833"/>
    <cellStyle name="Moeda 3 2 2 2 2 2 2" xfId="2834"/>
    <cellStyle name="Moeda 3 2 2 2 2 2 2 2" xfId="2835"/>
    <cellStyle name="Moeda 3 2 2 2 2 2 2 3" xfId="2836"/>
    <cellStyle name="Moeda 3 2 2 2 2 2 3" xfId="2837"/>
    <cellStyle name="Moeda 3 2 2 2 2 2 3 2" xfId="2838"/>
    <cellStyle name="Moeda 3 2 2 2 2 2 3 3" xfId="2839"/>
    <cellStyle name="Moeda 3 2 2 2 2 2 4" xfId="2840"/>
    <cellStyle name="Moeda 3 2 2 2 2 2 5" xfId="2841"/>
    <cellStyle name="Moeda 3 2 2 2 2 2 6" xfId="2842"/>
    <cellStyle name="Moeda 3 2 2 2 2 3" xfId="2843"/>
    <cellStyle name="Moeda 3 2 2 2 2 3 2" xfId="2844"/>
    <cellStyle name="Moeda 3 2 2 2 2 3 2 2" xfId="2845"/>
    <cellStyle name="Moeda 3 2 2 2 2 3 2 3" xfId="2846"/>
    <cellStyle name="Moeda 3 2 2 2 2 3 3" xfId="2847"/>
    <cellStyle name="Moeda 3 2 2 2 2 3 4" xfId="2848"/>
    <cellStyle name="Moeda 3 2 2 2 2 4" xfId="2849"/>
    <cellStyle name="Moeda 3 2 2 2 2 4 2" xfId="2850"/>
    <cellStyle name="Moeda 3 2 2 2 2 4 3" xfId="2851"/>
    <cellStyle name="Moeda 3 2 2 2 2 5" xfId="2852"/>
    <cellStyle name="Moeda 3 2 2 2 2 5 2" xfId="2853"/>
    <cellStyle name="Moeda 3 2 2 2 2 5 3" xfId="2854"/>
    <cellStyle name="Moeda 3 2 2 2 2 6" xfId="2855"/>
    <cellStyle name="Moeda 3 2 2 2 2 7" xfId="2856"/>
    <cellStyle name="Moeda 3 2 2 2 2 8" xfId="2857"/>
    <cellStyle name="Moeda 3 2 2 2 2 9" xfId="2858"/>
    <cellStyle name="Moeda 3 2 2 2 3" xfId="2859"/>
    <cellStyle name="Moeda 3 2 2 2 3 2" xfId="2860"/>
    <cellStyle name="Moeda 3 2 2 2 3 2 2" xfId="2861"/>
    <cellStyle name="Moeda 3 2 2 2 3 2 2 2" xfId="2862"/>
    <cellStyle name="Moeda 3 2 2 2 3 2 2 3" xfId="2863"/>
    <cellStyle name="Moeda 3 2 2 2 3 2 3" xfId="2864"/>
    <cellStyle name="Moeda 3 2 2 2 3 2 4" xfId="2865"/>
    <cellStyle name="Moeda 3 2 2 2 3 2 5" xfId="2866"/>
    <cellStyle name="Moeda 3 2 2 2 3 3" xfId="2867"/>
    <cellStyle name="Moeda 3 2 2 2 3 3 2" xfId="2868"/>
    <cellStyle name="Moeda 3 2 2 2 3 3 3" xfId="2869"/>
    <cellStyle name="Moeda 3 2 2 2 3 4" xfId="2870"/>
    <cellStyle name="Moeda 3 2 2 2 3 4 2" xfId="2871"/>
    <cellStyle name="Moeda 3 2 2 2 3 4 3" xfId="2872"/>
    <cellStyle name="Moeda 3 2 2 2 3 5" xfId="2873"/>
    <cellStyle name="Moeda 3 2 2 2 3 6" xfId="2874"/>
    <cellStyle name="Moeda 3 2 2 2 3 7" xfId="2875"/>
    <cellStyle name="Moeda 3 2 2 2 3 8" xfId="2876"/>
    <cellStyle name="Moeda 3 2 2 2 4" xfId="2877"/>
    <cellStyle name="Moeda 3 2 2 2 4 2" xfId="2878"/>
    <cellStyle name="Moeda 3 2 2 2 4 2 2" xfId="2879"/>
    <cellStyle name="Moeda 3 2 2 2 4 2 3" xfId="2880"/>
    <cellStyle name="Moeda 3 2 2 2 4 3" xfId="2881"/>
    <cellStyle name="Moeda 3 2 2 2 4 4" xfId="2882"/>
    <cellStyle name="Moeda 3 2 2 2 4 5" xfId="2883"/>
    <cellStyle name="Moeda 3 2 2 2 5" xfId="2884"/>
    <cellStyle name="Moeda 3 2 2 2 5 2" xfId="2885"/>
    <cellStyle name="Moeda 3 2 2 2 5 3" xfId="2886"/>
    <cellStyle name="Moeda 3 2 2 2 6" xfId="2887"/>
    <cellStyle name="Moeda 3 2 2 2 6 2" xfId="2888"/>
    <cellStyle name="Moeda 3 2 2 2 6 3" xfId="2889"/>
    <cellStyle name="Moeda 3 2 2 2 7" xfId="2890"/>
    <cellStyle name="Moeda 3 2 2 2 8" xfId="2891"/>
    <cellStyle name="Moeda 3 2 2 2 9" xfId="2892"/>
    <cellStyle name="Moeda 3 2 2 3" xfId="2893"/>
    <cellStyle name="Moeda 3 2 2 3 2" xfId="2894"/>
    <cellStyle name="Moeda 3 2 2 3 2 2" xfId="2895"/>
    <cellStyle name="Moeda 3 2 2 3 2 2 2" xfId="2896"/>
    <cellStyle name="Moeda 3 2 2 3 2 2 3" xfId="2897"/>
    <cellStyle name="Moeda 3 2 2 3 2 3" xfId="2898"/>
    <cellStyle name="Moeda 3 2 2 3 2 3 2" xfId="2899"/>
    <cellStyle name="Moeda 3 2 2 3 2 3 3" xfId="2900"/>
    <cellStyle name="Moeda 3 2 2 3 2 4" xfId="2901"/>
    <cellStyle name="Moeda 3 2 2 3 2 5" xfId="2902"/>
    <cellStyle name="Moeda 3 2 2 3 2 6" xfId="2903"/>
    <cellStyle name="Moeda 3 2 2 3 3" xfId="2904"/>
    <cellStyle name="Moeda 3 2 2 3 3 2" xfId="2905"/>
    <cellStyle name="Moeda 3 2 2 3 3 2 2" xfId="2906"/>
    <cellStyle name="Moeda 3 2 2 3 3 2 3" xfId="2907"/>
    <cellStyle name="Moeda 3 2 2 3 3 3" xfId="2908"/>
    <cellStyle name="Moeda 3 2 2 3 3 4" xfId="2909"/>
    <cellStyle name="Moeda 3 2 2 3 4" xfId="2910"/>
    <cellStyle name="Moeda 3 2 2 3 4 2" xfId="2911"/>
    <cellStyle name="Moeda 3 2 2 3 4 3" xfId="2912"/>
    <cellStyle name="Moeda 3 2 2 3 5" xfId="2913"/>
    <cellStyle name="Moeda 3 2 2 3 5 2" xfId="2914"/>
    <cellStyle name="Moeda 3 2 2 3 5 3" xfId="2915"/>
    <cellStyle name="Moeda 3 2 2 3 6" xfId="2916"/>
    <cellStyle name="Moeda 3 2 2 3 7" xfId="2917"/>
    <cellStyle name="Moeda 3 2 2 3 8" xfId="2918"/>
    <cellStyle name="Moeda 3 2 2 3 9" xfId="2919"/>
    <cellStyle name="Moeda 3 2 2 4" xfId="2920"/>
    <cellStyle name="Moeda 3 2 2 4 2" xfId="2921"/>
    <cellStyle name="Moeda 3 2 2 4 2 2" xfId="2922"/>
    <cellStyle name="Moeda 3 2 2 4 2 2 2" xfId="2923"/>
    <cellStyle name="Moeda 3 2 2 4 2 2 3" xfId="2924"/>
    <cellStyle name="Moeda 3 2 2 4 2 3" xfId="2925"/>
    <cellStyle name="Moeda 3 2 2 4 2 4" xfId="2926"/>
    <cellStyle name="Moeda 3 2 2 4 2 5" xfId="2927"/>
    <cellStyle name="Moeda 3 2 2 4 3" xfId="2928"/>
    <cellStyle name="Moeda 3 2 2 4 3 2" xfId="2929"/>
    <cellStyle name="Moeda 3 2 2 4 3 3" xfId="2930"/>
    <cellStyle name="Moeda 3 2 2 4 4" xfId="2931"/>
    <cellStyle name="Moeda 3 2 2 4 4 2" xfId="2932"/>
    <cellStyle name="Moeda 3 2 2 4 4 3" xfId="2933"/>
    <cellStyle name="Moeda 3 2 2 4 5" xfId="2934"/>
    <cellStyle name="Moeda 3 2 2 4 6" xfId="2935"/>
    <cellStyle name="Moeda 3 2 2 4 7" xfId="2936"/>
    <cellStyle name="Moeda 3 2 2 4 8" xfId="2937"/>
    <cellStyle name="Moeda 3 2 2 5" xfId="2938"/>
    <cellStyle name="Moeda 3 2 2 5 2" xfId="2939"/>
    <cellStyle name="Moeda 3 2 2 5 2 2" xfId="2940"/>
    <cellStyle name="Moeda 3 2 2 5 2 3" xfId="2941"/>
    <cellStyle name="Moeda 3 2 2 5 3" xfId="2942"/>
    <cellStyle name="Moeda 3 2 2 5 4" xfId="2943"/>
    <cellStyle name="Moeda 3 2 2 5 5" xfId="2944"/>
    <cellStyle name="Moeda 3 2 2 6" xfId="2945"/>
    <cellStyle name="Moeda 3 2 2 6 2" xfId="2946"/>
    <cellStyle name="Moeda 3 2 2 6 2 2" xfId="2947"/>
    <cellStyle name="Moeda 3 2 2 6 2 3" xfId="2948"/>
    <cellStyle name="Moeda 3 2 2 6 3" xfId="2949"/>
    <cellStyle name="Moeda 3 2 2 6 4" xfId="2950"/>
    <cellStyle name="Moeda 3 2 2 7" xfId="2951"/>
    <cellStyle name="Moeda 3 2 2 7 2" xfId="2952"/>
    <cellStyle name="Moeda 3 2 2 7 3" xfId="2953"/>
    <cellStyle name="Moeda 3 2 2 8" xfId="2954"/>
    <cellStyle name="Moeda 3 2 2 8 2" xfId="2955"/>
    <cellStyle name="Moeda 3 2 2 8 3" xfId="2956"/>
    <cellStyle name="Moeda 3 2 2 9" xfId="2957"/>
    <cellStyle name="Moeda 3 2 3" xfId="2958"/>
    <cellStyle name="Moeda 3 2 3 10" xfId="2959"/>
    <cellStyle name="Moeda 3 2 3 2" xfId="2960"/>
    <cellStyle name="Moeda 3 2 3 2 2" xfId="2961"/>
    <cellStyle name="Moeda 3 2 3 2 2 2" xfId="2962"/>
    <cellStyle name="Moeda 3 2 3 2 2 2 2" xfId="2963"/>
    <cellStyle name="Moeda 3 2 3 2 2 2 3" xfId="2964"/>
    <cellStyle name="Moeda 3 2 3 2 2 3" xfId="2965"/>
    <cellStyle name="Moeda 3 2 3 2 2 3 2" xfId="2966"/>
    <cellStyle name="Moeda 3 2 3 2 2 3 3" xfId="2967"/>
    <cellStyle name="Moeda 3 2 3 2 2 4" xfId="2968"/>
    <cellStyle name="Moeda 3 2 3 2 2 5" xfId="2969"/>
    <cellStyle name="Moeda 3 2 3 2 2 6" xfId="2970"/>
    <cellStyle name="Moeda 3 2 3 2 3" xfId="2971"/>
    <cellStyle name="Moeda 3 2 3 2 3 2" xfId="2972"/>
    <cellStyle name="Moeda 3 2 3 2 3 2 2" xfId="2973"/>
    <cellStyle name="Moeda 3 2 3 2 3 2 3" xfId="2974"/>
    <cellStyle name="Moeda 3 2 3 2 3 3" xfId="2975"/>
    <cellStyle name="Moeda 3 2 3 2 3 4" xfId="2976"/>
    <cellStyle name="Moeda 3 2 3 2 4" xfId="2977"/>
    <cellStyle name="Moeda 3 2 3 2 4 2" xfId="2978"/>
    <cellStyle name="Moeda 3 2 3 2 4 3" xfId="2979"/>
    <cellStyle name="Moeda 3 2 3 2 5" xfId="2980"/>
    <cellStyle name="Moeda 3 2 3 2 5 2" xfId="2981"/>
    <cellStyle name="Moeda 3 2 3 2 5 3" xfId="2982"/>
    <cellStyle name="Moeda 3 2 3 2 6" xfId="2983"/>
    <cellStyle name="Moeda 3 2 3 2 7" xfId="2984"/>
    <cellStyle name="Moeda 3 2 3 2 8" xfId="2985"/>
    <cellStyle name="Moeda 3 2 3 2 9" xfId="2986"/>
    <cellStyle name="Moeda 3 2 3 3" xfId="2987"/>
    <cellStyle name="Moeda 3 2 3 3 2" xfId="2988"/>
    <cellStyle name="Moeda 3 2 3 3 2 2" xfId="2989"/>
    <cellStyle name="Moeda 3 2 3 3 2 2 2" xfId="2990"/>
    <cellStyle name="Moeda 3 2 3 3 2 2 3" xfId="2991"/>
    <cellStyle name="Moeda 3 2 3 3 2 3" xfId="2992"/>
    <cellStyle name="Moeda 3 2 3 3 2 4" xfId="2993"/>
    <cellStyle name="Moeda 3 2 3 3 2 5" xfId="2994"/>
    <cellStyle name="Moeda 3 2 3 3 3" xfId="2995"/>
    <cellStyle name="Moeda 3 2 3 3 3 2" xfId="2996"/>
    <cellStyle name="Moeda 3 2 3 3 3 3" xfId="2997"/>
    <cellStyle name="Moeda 3 2 3 3 4" xfId="2998"/>
    <cellStyle name="Moeda 3 2 3 3 4 2" xfId="2999"/>
    <cellStyle name="Moeda 3 2 3 3 4 3" xfId="3000"/>
    <cellStyle name="Moeda 3 2 3 3 5" xfId="3001"/>
    <cellStyle name="Moeda 3 2 3 3 6" xfId="3002"/>
    <cellStyle name="Moeda 3 2 3 3 7" xfId="3003"/>
    <cellStyle name="Moeda 3 2 3 3 8" xfId="3004"/>
    <cellStyle name="Moeda 3 2 3 4" xfId="3005"/>
    <cellStyle name="Moeda 3 2 3 4 2" xfId="3006"/>
    <cellStyle name="Moeda 3 2 3 4 2 2" xfId="3007"/>
    <cellStyle name="Moeda 3 2 3 4 2 3" xfId="3008"/>
    <cellStyle name="Moeda 3 2 3 4 3" xfId="3009"/>
    <cellStyle name="Moeda 3 2 3 4 4" xfId="3010"/>
    <cellStyle name="Moeda 3 2 3 4 5" xfId="3011"/>
    <cellStyle name="Moeda 3 2 3 5" xfId="3012"/>
    <cellStyle name="Moeda 3 2 3 5 2" xfId="3013"/>
    <cellStyle name="Moeda 3 2 3 5 3" xfId="3014"/>
    <cellStyle name="Moeda 3 2 3 6" xfId="3015"/>
    <cellStyle name="Moeda 3 2 3 6 2" xfId="3016"/>
    <cellStyle name="Moeda 3 2 3 6 3" xfId="3017"/>
    <cellStyle name="Moeda 3 2 3 7" xfId="3018"/>
    <cellStyle name="Moeda 3 2 3 8" xfId="3019"/>
    <cellStyle name="Moeda 3 2 3 9" xfId="3020"/>
    <cellStyle name="Moeda 3 2 4" xfId="3021"/>
    <cellStyle name="Moeda 3 2 4 2" xfId="3022"/>
    <cellStyle name="Moeda 3 2 4 2 2" xfId="3023"/>
    <cellStyle name="Moeda 3 2 4 2 2 2" xfId="3024"/>
    <cellStyle name="Moeda 3 2 4 2 2 3" xfId="3025"/>
    <cellStyle name="Moeda 3 2 4 2 3" xfId="3026"/>
    <cellStyle name="Moeda 3 2 4 2 3 2" xfId="3027"/>
    <cellStyle name="Moeda 3 2 4 2 3 3" xfId="3028"/>
    <cellStyle name="Moeda 3 2 4 2 4" xfId="3029"/>
    <cellStyle name="Moeda 3 2 4 2 5" xfId="3030"/>
    <cellStyle name="Moeda 3 2 4 2 6" xfId="3031"/>
    <cellStyle name="Moeda 3 2 4 3" xfId="3032"/>
    <cellStyle name="Moeda 3 2 4 3 2" xfId="3033"/>
    <cellStyle name="Moeda 3 2 4 3 2 2" xfId="3034"/>
    <cellStyle name="Moeda 3 2 4 3 2 3" xfId="3035"/>
    <cellStyle name="Moeda 3 2 4 3 3" xfId="3036"/>
    <cellStyle name="Moeda 3 2 4 3 4" xfId="3037"/>
    <cellStyle name="Moeda 3 2 4 4" xfId="3038"/>
    <cellStyle name="Moeda 3 2 4 4 2" xfId="3039"/>
    <cellStyle name="Moeda 3 2 4 4 3" xfId="3040"/>
    <cellStyle name="Moeda 3 2 4 5" xfId="3041"/>
    <cellStyle name="Moeda 3 2 4 5 2" xfId="3042"/>
    <cellStyle name="Moeda 3 2 4 5 3" xfId="3043"/>
    <cellStyle name="Moeda 3 2 4 6" xfId="3044"/>
    <cellStyle name="Moeda 3 2 4 7" xfId="3045"/>
    <cellStyle name="Moeda 3 2 4 8" xfId="3046"/>
    <cellStyle name="Moeda 3 2 4 9" xfId="3047"/>
    <cellStyle name="Moeda 3 2 5" xfId="3048"/>
    <cellStyle name="Moeda 3 2 5 2" xfId="3049"/>
    <cellStyle name="Moeda 3 2 5 2 2" xfId="3050"/>
    <cellStyle name="Moeda 3 2 5 2 2 2" xfId="3051"/>
    <cellStyle name="Moeda 3 2 5 2 2 3" xfId="3052"/>
    <cellStyle name="Moeda 3 2 5 2 3" xfId="3053"/>
    <cellStyle name="Moeda 3 2 5 2 4" xfId="3054"/>
    <cellStyle name="Moeda 3 2 5 2 5" xfId="3055"/>
    <cellStyle name="Moeda 3 2 5 3" xfId="3056"/>
    <cellStyle name="Moeda 3 2 5 3 2" xfId="3057"/>
    <cellStyle name="Moeda 3 2 5 3 3" xfId="3058"/>
    <cellStyle name="Moeda 3 2 5 4" xfId="3059"/>
    <cellStyle name="Moeda 3 2 5 4 2" xfId="3060"/>
    <cellStyle name="Moeda 3 2 5 4 3" xfId="3061"/>
    <cellStyle name="Moeda 3 2 5 5" xfId="3062"/>
    <cellStyle name="Moeda 3 2 5 6" xfId="3063"/>
    <cellStyle name="Moeda 3 2 5 7" xfId="3064"/>
    <cellStyle name="Moeda 3 2 5 8" xfId="3065"/>
    <cellStyle name="Moeda 3 2 6" xfId="3066"/>
    <cellStyle name="Moeda 3 2 6 2" xfId="3067"/>
    <cellStyle name="Moeda 3 2 6 2 2" xfId="3068"/>
    <cellStyle name="Moeda 3 2 6 2 3" xfId="3069"/>
    <cellStyle name="Moeda 3 2 6 3" xfId="3070"/>
    <cellStyle name="Moeda 3 2 6 4" xfId="3071"/>
    <cellStyle name="Moeda 3 2 6 5" xfId="3072"/>
    <cellStyle name="Moeda 3 2 6 6" xfId="3073"/>
    <cellStyle name="Moeda 3 2 7" xfId="3074"/>
    <cellStyle name="Moeda 3 2 7 2" xfId="3075"/>
    <cellStyle name="Moeda 3 2 7 2 2" xfId="3076"/>
    <cellStyle name="Moeda 3 2 7 2 3" xfId="3077"/>
    <cellStyle name="Moeda 3 2 7 3" xfId="3078"/>
    <cellStyle name="Moeda 3 2 7 4" xfId="3079"/>
    <cellStyle name="Moeda 3 2 8" xfId="3080"/>
    <cellStyle name="Moeda 3 2 8 2" xfId="3081"/>
    <cellStyle name="Moeda 3 2 8 3" xfId="3082"/>
    <cellStyle name="Moeda 3 2 9" xfId="3083"/>
    <cellStyle name="Moeda 3 2 9 2" xfId="3084"/>
    <cellStyle name="Moeda 3 2 9 3" xfId="3085"/>
    <cellStyle name="Moeda 3 3" xfId="3086"/>
    <cellStyle name="Moeda 3 3 10" xfId="3087"/>
    <cellStyle name="Moeda 3 3 11" xfId="3088"/>
    <cellStyle name="Moeda 3 3 12" xfId="3089"/>
    <cellStyle name="Moeda 3 3 13" xfId="3090"/>
    <cellStyle name="Moeda 3 3 2" xfId="3091"/>
    <cellStyle name="Moeda 3 3 2 10" xfId="3092"/>
    <cellStyle name="Moeda 3 3 2 11" xfId="3093"/>
    <cellStyle name="Moeda 3 3 2 2" xfId="3094"/>
    <cellStyle name="Moeda 3 3 2 2 10" xfId="3095"/>
    <cellStyle name="Moeda 3 3 2 2 2" xfId="3096"/>
    <cellStyle name="Moeda 3 3 2 2 2 2" xfId="3097"/>
    <cellStyle name="Moeda 3 3 2 2 2 2 2" xfId="3098"/>
    <cellStyle name="Moeda 3 3 2 2 2 2 2 2" xfId="3099"/>
    <cellStyle name="Moeda 3 3 2 2 2 2 2 3" xfId="3100"/>
    <cellStyle name="Moeda 3 3 2 2 2 2 3" xfId="3101"/>
    <cellStyle name="Moeda 3 3 2 2 2 2 3 2" xfId="3102"/>
    <cellStyle name="Moeda 3 3 2 2 2 2 3 3" xfId="3103"/>
    <cellStyle name="Moeda 3 3 2 2 2 2 4" xfId="3104"/>
    <cellStyle name="Moeda 3 3 2 2 2 2 5" xfId="3105"/>
    <cellStyle name="Moeda 3 3 2 2 2 2 6" xfId="3106"/>
    <cellStyle name="Moeda 3 3 2 2 2 3" xfId="3107"/>
    <cellStyle name="Moeda 3 3 2 2 2 3 2" xfId="3108"/>
    <cellStyle name="Moeda 3 3 2 2 2 3 2 2" xfId="3109"/>
    <cellStyle name="Moeda 3 3 2 2 2 3 2 3" xfId="3110"/>
    <cellStyle name="Moeda 3 3 2 2 2 3 3" xfId="3111"/>
    <cellStyle name="Moeda 3 3 2 2 2 3 4" xfId="3112"/>
    <cellStyle name="Moeda 3 3 2 2 2 4" xfId="3113"/>
    <cellStyle name="Moeda 3 3 2 2 2 4 2" xfId="3114"/>
    <cellStyle name="Moeda 3 3 2 2 2 4 3" xfId="3115"/>
    <cellStyle name="Moeda 3 3 2 2 2 5" xfId="3116"/>
    <cellStyle name="Moeda 3 3 2 2 2 5 2" xfId="3117"/>
    <cellStyle name="Moeda 3 3 2 2 2 5 3" xfId="3118"/>
    <cellStyle name="Moeda 3 3 2 2 2 6" xfId="3119"/>
    <cellStyle name="Moeda 3 3 2 2 2 7" xfId="3120"/>
    <cellStyle name="Moeda 3 3 2 2 2 8" xfId="3121"/>
    <cellStyle name="Moeda 3 3 2 2 2 9" xfId="3122"/>
    <cellStyle name="Moeda 3 3 2 2 3" xfId="3123"/>
    <cellStyle name="Moeda 3 3 2 2 3 2" xfId="3124"/>
    <cellStyle name="Moeda 3 3 2 2 3 2 2" xfId="3125"/>
    <cellStyle name="Moeda 3 3 2 2 3 2 3" xfId="3126"/>
    <cellStyle name="Moeda 3 3 2 2 3 3" xfId="3127"/>
    <cellStyle name="Moeda 3 3 2 2 3 3 2" xfId="3128"/>
    <cellStyle name="Moeda 3 3 2 2 3 3 3" xfId="3129"/>
    <cellStyle name="Moeda 3 3 2 2 3 4" xfId="3130"/>
    <cellStyle name="Moeda 3 3 2 2 3 5" xfId="3131"/>
    <cellStyle name="Moeda 3 3 2 2 3 6" xfId="3132"/>
    <cellStyle name="Moeda 3 3 2 2 4" xfId="3133"/>
    <cellStyle name="Moeda 3 3 2 2 4 2" xfId="3134"/>
    <cellStyle name="Moeda 3 3 2 2 4 2 2" xfId="3135"/>
    <cellStyle name="Moeda 3 3 2 2 4 2 3" xfId="3136"/>
    <cellStyle name="Moeda 3 3 2 2 4 3" xfId="3137"/>
    <cellStyle name="Moeda 3 3 2 2 4 4" xfId="3138"/>
    <cellStyle name="Moeda 3 3 2 2 5" xfId="3139"/>
    <cellStyle name="Moeda 3 3 2 2 5 2" xfId="3140"/>
    <cellStyle name="Moeda 3 3 2 2 5 3" xfId="3141"/>
    <cellStyle name="Moeda 3 3 2 2 6" xfId="3142"/>
    <cellStyle name="Moeda 3 3 2 2 6 2" xfId="3143"/>
    <cellStyle name="Moeda 3 3 2 2 6 3" xfId="3144"/>
    <cellStyle name="Moeda 3 3 2 2 7" xfId="3145"/>
    <cellStyle name="Moeda 3 3 2 2 8" xfId="3146"/>
    <cellStyle name="Moeda 3 3 2 2 9" xfId="3147"/>
    <cellStyle name="Moeda 3 3 2 3" xfId="3148"/>
    <cellStyle name="Moeda 3 3 2 3 2" xfId="3149"/>
    <cellStyle name="Moeda 3 3 2 3 2 2" xfId="3150"/>
    <cellStyle name="Moeda 3 3 2 3 2 2 2" xfId="3151"/>
    <cellStyle name="Moeda 3 3 2 3 2 2 3" xfId="3152"/>
    <cellStyle name="Moeda 3 3 2 3 2 3" xfId="3153"/>
    <cellStyle name="Moeda 3 3 2 3 2 3 2" xfId="3154"/>
    <cellStyle name="Moeda 3 3 2 3 2 3 3" xfId="3155"/>
    <cellStyle name="Moeda 3 3 2 3 2 4" xfId="3156"/>
    <cellStyle name="Moeda 3 3 2 3 2 5" xfId="3157"/>
    <cellStyle name="Moeda 3 3 2 3 2 6" xfId="3158"/>
    <cellStyle name="Moeda 3 3 2 3 3" xfId="3159"/>
    <cellStyle name="Moeda 3 3 2 3 3 2" xfId="3160"/>
    <cellStyle name="Moeda 3 3 2 3 3 2 2" xfId="3161"/>
    <cellStyle name="Moeda 3 3 2 3 3 2 3" xfId="3162"/>
    <cellStyle name="Moeda 3 3 2 3 3 3" xfId="3163"/>
    <cellStyle name="Moeda 3 3 2 3 3 4" xfId="3164"/>
    <cellStyle name="Moeda 3 3 2 3 4" xfId="3165"/>
    <cellStyle name="Moeda 3 3 2 3 4 2" xfId="3166"/>
    <cellStyle name="Moeda 3 3 2 3 4 3" xfId="3167"/>
    <cellStyle name="Moeda 3 3 2 3 5" xfId="3168"/>
    <cellStyle name="Moeda 3 3 2 3 5 2" xfId="3169"/>
    <cellStyle name="Moeda 3 3 2 3 5 3" xfId="3170"/>
    <cellStyle name="Moeda 3 3 2 3 6" xfId="3171"/>
    <cellStyle name="Moeda 3 3 2 3 7" xfId="3172"/>
    <cellStyle name="Moeda 3 3 2 3 8" xfId="3173"/>
    <cellStyle name="Moeda 3 3 2 3 9" xfId="3174"/>
    <cellStyle name="Moeda 3 3 2 4" xfId="3175"/>
    <cellStyle name="Moeda 3 3 2 4 2" xfId="3176"/>
    <cellStyle name="Moeda 3 3 2 4 2 2" xfId="3177"/>
    <cellStyle name="Moeda 3 3 2 4 2 2 2" xfId="3178"/>
    <cellStyle name="Moeda 3 3 2 4 2 2 3" xfId="3179"/>
    <cellStyle name="Moeda 3 3 2 4 2 3" xfId="3180"/>
    <cellStyle name="Moeda 3 3 2 4 2 4" xfId="3181"/>
    <cellStyle name="Moeda 3 3 2 4 2 5" xfId="3182"/>
    <cellStyle name="Moeda 3 3 2 4 3" xfId="3183"/>
    <cellStyle name="Moeda 3 3 2 4 3 2" xfId="3184"/>
    <cellStyle name="Moeda 3 3 2 4 3 3" xfId="3185"/>
    <cellStyle name="Moeda 3 3 2 4 4" xfId="3186"/>
    <cellStyle name="Moeda 3 3 2 4 4 2" xfId="3187"/>
    <cellStyle name="Moeda 3 3 2 4 4 3" xfId="3188"/>
    <cellStyle name="Moeda 3 3 2 4 5" xfId="3189"/>
    <cellStyle name="Moeda 3 3 2 4 6" xfId="3190"/>
    <cellStyle name="Moeda 3 3 2 4 7" xfId="3191"/>
    <cellStyle name="Moeda 3 3 2 4 8" xfId="3192"/>
    <cellStyle name="Moeda 3 3 2 5" xfId="3193"/>
    <cellStyle name="Moeda 3 3 2 5 2" xfId="3194"/>
    <cellStyle name="Moeda 3 3 2 5 2 2" xfId="3195"/>
    <cellStyle name="Moeda 3 3 2 5 2 3" xfId="3196"/>
    <cellStyle name="Moeda 3 3 2 5 3" xfId="3197"/>
    <cellStyle name="Moeda 3 3 2 5 4" xfId="3198"/>
    <cellStyle name="Moeda 3 3 2 5 5" xfId="3199"/>
    <cellStyle name="Moeda 3 3 2 6" xfId="3200"/>
    <cellStyle name="Moeda 3 3 2 6 2" xfId="3201"/>
    <cellStyle name="Moeda 3 3 2 6 3" xfId="3202"/>
    <cellStyle name="Moeda 3 3 2 7" xfId="3203"/>
    <cellStyle name="Moeda 3 3 2 7 2" xfId="3204"/>
    <cellStyle name="Moeda 3 3 2 7 3" xfId="3205"/>
    <cellStyle name="Moeda 3 3 2 8" xfId="3206"/>
    <cellStyle name="Moeda 3 3 2 9" xfId="3207"/>
    <cellStyle name="Moeda 3 3 3" xfId="3208"/>
    <cellStyle name="Moeda 3 3 3 10" xfId="3209"/>
    <cellStyle name="Moeda 3 3 3 2" xfId="3210"/>
    <cellStyle name="Moeda 3 3 3 2 2" xfId="3211"/>
    <cellStyle name="Moeda 3 3 3 2 2 2" xfId="3212"/>
    <cellStyle name="Moeda 3 3 3 2 2 2 2" xfId="3213"/>
    <cellStyle name="Moeda 3 3 3 2 2 2 3" xfId="3214"/>
    <cellStyle name="Moeda 3 3 3 2 2 3" xfId="3215"/>
    <cellStyle name="Moeda 3 3 3 2 2 3 2" xfId="3216"/>
    <cellStyle name="Moeda 3 3 3 2 2 3 3" xfId="3217"/>
    <cellStyle name="Moeda 3 3 3 2 2 4" xfId="3218"/>
    <cellStyle name="Moeda 3 3 3 2 2 5" xfId="3219"/>
    <cellStyle name="Moeda 3 3 3 2 2 6" xfId="3220"/>
    <cellStyle name="Moeda 3 3 3 2 3" xfId="3221"/>
    <cellStyle name="Moeda 3 3 3 2 3 2" xfId="3222"/>
    <cellStyle name="Moeda 3 3 3 2 3 2 2" xfId="3223"/>
    <cellStyle name="Moeda 3 3 3 2 3 2 3" xfId="3224"/>
    <cellStyle name="Moeda 3 3 3 2 3 3" xfId="3225"/>
    <cellStyle name="Moeda 3 3 3 2 3 4" xfId="3226"/>
    <cellStyle name="Moeda 3 3 3 2 4" xfId="3227"/>
    <cellStyle name="Moeda 3 3 3 2 4 2" xfId="3228"/>
    <cellStyle name="Moeda 3 3 3 2 4 3" xfId="3229"/>
    <cellStyle name="Moeda 3 3 3 2 5" xfId="3230"/>
    <cellStyle name="Moeda 3 3 3 2 5 2" xfId="3231"/>
    <cellStyle name="Moeda 3 3 3 2 5 3" xfId="3232"/>
    <cellStyle name="Moeda 3 3 3 2 6" xfId="3233"/>
    <cellStyle name="Moeda 3 3 3 2 7" xfId="3234"/>
    <cellStyle name="Moeda 3 3 3 2 8" xfId="3235"/>
    <cellStyle name="Moeda 3 3 3 2 9" xfId="3236"/>
    <cellStyle name="Moeda 3 3 3 3" xfId="3237"/>
    <cellStyle name="Moeda 3 3 3 3 2" xfId="3238"/>
    <cellStyle name="Moeda 3 3 3 3 2 2" xfId="3239"/>
    <cellStyle name="Moeda 3 3 3 3 2 3" xfId="3240"/>
    <cellStyle name="Moeda 3 3 3 3 3" xfId="3241"/>
    <cellStyle name="Moeda 3 3 3 3 3 2" xfId="3242"/>
    <cellStyle name="Moeda 3 3 3 3 3 3" xfId="3243"/>
    <cellStyle name="Moeda 3 3 3 3 4" xfId="3244"/>
    <cellStyle name="Moeda 3 3 3 3 5" xfId="3245"/>
    <cellStyle name="Moeda 3 3 3 3 6" xfId="3246"/>
    <cellStyle name="Moeda 3 3 3 4" xfId="3247"/>
    <cellStyle name="Moeda 3 3 3 4 2" xfId="3248"/>
    <cellStyle name="Moeda 3 3 3 4 2 2" xfId="3249"/>
    <cellStyle name="Moeda 3 3 3 4 2 3" xfId="3250"/>
    <cellStyle name="Moeda 3 3 3 4 3" xfId="3251"/>
    <cellStyle name="Moeda 3 3 3 4 4" xfId="3252"/>
    <cellStyle name="Moeda 3 3 3 5" xfId="3253"/>
    <cellStyle name="Moeda 3 3 3 5 2" xfId="3254"/>
    <cellStyle name="Moeda 3 3 3 5 3" xfId="3255"/>
    <cellStyle name="Moeda 3 3 3 6" xfId="3256"/>
    <cellStyle name="Moeda 3 3 3 6 2" xfId="3257"/>
    <cellStyle name="Moeda 3 3 3 6 3" xfId="3258"/>
    <cellStyle name="Moeda 3 3 3 7" xfId="3259"/>
    <cellStyle name="Moeda 3 3 3 8" xfId="3260"/>
    <cellStyle name="Moeda 3 3 3 9" xfId="3261"/>
    <cellStyle name="Moeda 3 3 4" xfId="3262"/>
    <cellStyle name="Moeda 3 3 4 2" xfId="3263"/>
    <cellStyle name="Moeda 3 3 4 2 2" xfId="3264"/>
    <cellStyle name="Moeda 3 3 4 2 2 2" xfId="3265"/>
    <cellStyle name="Moeda 3 3 4 2 2 3" xfId="3266"/>
    <cellStyle name="Moeda 3 3 4 2 3" xfId="3267"/>
    <cellStyle name="Moeda 3 3 4 2 3 2" xfId="3268"/>
    <cellStyle name="Moeda 3 3 4 2 3 3" xfId="3269"/>
    <cellStyle name="Moeda 3 3 4 2 4" xfId="3270"/>
    <cellStyle name="Moeda 3 3 4 2 5" xfId="3271"/>
    <cellStyle name="Moeda 3 3 4 2 6" xfId="3272"/>
    <cellStyle name="Moeda 3 3 4 3" xfId="3273"/>
    <cellStyle name="Moeda 3 3 4 3 2" xfId="3274"/>
    <cellStyle name="Moeda 3 3 4 3 2 2" xfId="3275"/>
    <cellStyle name="Moeda 3 3 4 3 2 3" xfId="3276"/>
    <cellStyle name="Moeda 3 3 4 3 3" xfId="3277"/>
    <cellStyle name="Moeda 3 3 4 3 4" xfId="3278"/>
    <cellStyle name="Moeda 3 3 4 4" xfId="3279"/>
    <cellStyle name="Moeda 3 3 4 4 2" xfId="3280"/>
    <cellStyle name="Moeda 3 3 4 4 3" xfId="3281"/>
    <cellStyle name="Moeda 3 3 4 5" xfId="3282"/>
    <cellStyle name="Moeda 3 3 4 5 2" xfId="3283"/>
    <cellStyle name="Moeda 3 3 4 5 3" xfId="3284"/>
    <cellStyle name="Moeda 3 3 4 6" xfId="3285"/>
    <cellStyle name="Moeda 3 3 4 7" xfId="3286"/>
    <cellStyle name="Moeda 3 3 4 8" xfId="3287"/>
    <cellStyle name="Moeda 3 3 4 9" xfId="3288"/>
    <cellStyle name="Moeda 3 3 5" xfId="3289"/>
    <cellStyle name="Moeda 3 3 5 2" xfId="3290"/>
    <cellStyle name="Moeda 3 3 5 2 2" xfId="3291"/>
    <cellStyle name="Moeda 3 3 5 2 2 2" xfId="3292"/>
    <cellStyle name="Moeda 3 3 5 2 2 3" xfId="3293"/>
    <cellStyle name="Moeda 3 3 5 2 3" xfId="3294"/>
    <cellStyle name="Moeda 3 3 5 2 4" xfId="3295"/>
    <cellStyle name="Moeda 3 3 5 2 5" xfId="3296"/>
    <cellStyle name="Moeda 3 3 5 3" xfId="3297"/>
    <cellStyle name="Moeda 3 3 5 3 2" xfId="3298"/>
    <cellStyle name="Moeda 3 3 5 3 3" xfId="3299"/>
    <cellStyle name="Moeda 3 3 5 4" xfId="3300"/>
    <cellStyle name="Moeda 3 3 5 4 2" xfId="3301"/>
    <cellStyle name="Moeda 3 3 5 4 3" xfId="3302"/>
    <cellStyle name="Moeda 3 3 5 5" xfId="3303"/>
    <cellStyle name="Moeda 3 3 5 6" xfId="3304"/>
    <cellStyle name="Moeda 3 3 5 7" xfId="3305"/>
    <cellStyle name="Moeda 3 3 5 8" xfId="3306"/>
    <cellStyle name="Moeda 3 3 6" xfId="3307"/>
    <cellStyle name="Moeda 3 3 6 2" xfId="3308"/>
    <cellStyle name="Moeda 3 3 6 2 2" xfId="3309"/>
    <cellStyle name="Moeda 3 3 6 2 3" xfId="3310"/>
    <cellStyle name="Moeda 3 3 6 3" xfId="3311"/>
    <cellStyle name="Moeda 3 3 6 4" xfId="3312"/>
    <cellStyle name="Moeda 3 3 6 5" xfId="3313"/>
    <cellStyle name="Moeda 3 3 6 6" xfId="3314"/>
    <cellStyle name="Moeda 3 3 7" xfId="3315"/>
    <cellStyle name="Moeda 3 3 7 2" xfId="3316"/>
    <cellStyle name="Moeda 3 3 7 2 2" xfId="3317"/>
    <cellStyle name="Moeda 3 3 7 2 3" xfId="3318"/>
    <cellStyle name="Moeda 3 3 7 3" xfId="3319"/>
    <cellStyle name="Moeda 3 3 7 4" xfId="3320"/>
    <cellStyle name="Moeda 3 3 8" xfId="3321"/>
    <cellStyle name="Moeda 3 3 8 2" xfId="3322"/>
    <cellStyle name="Moeda 3 3 8 3" xfId="3323"/>
    <cellStyle name="Moeda 3 3 9" xfId="3324"/>
    <cellStyle name="Moeda 3 3 9 2" xfId="3325"/>
    <cellStyle name="Moeda 3 3 9 3" xfId="3326"/>
    <cellStyle name="Moeda 3 4" xfId="3327"/>
    <cellStyle name="Moeda 3 4 10" xfId="3328"/>
    <cellStyle name="Moeda 3 4 11" xfId="3329"/>
    <cellStyle name="Moeda 3 4 2" xfId="3330"/>
    <cellStyle name="Moeda 3 4 2 10" xfId="3331"/>
    <cellStyle name="Moeda 3 4 2 2" xfId="3332"/>
    <cellStyle name="Moeda 3 4 2 2 2" xfId="3333"/>
    <cellStyle name="Moeda 3 4 2 2 2 2" xfId="3334"/>
    <cellStyle name="Moeda 3 4 2 2 2 2 2" xfId="3335"/>
    <cellStyle name="Moeda 3 4 2 2 2 2 3" xfId="3336"/>
    <cellStyle name="Moeda 3 4 2 2 2 3" xfId="3337"/>
    <cellStyle name="Moeda 3 4 2 2 2 3 2" xfId="3338"/>
    <cellStyle name="Moeda 3 4 2 2 2 3 3" xfId="3339"/>
    <cellStyle name="Moeda 3 4 2 2 2 4" xfId="3340"/>
    <cellStyle name="Moeda 3 4 2 2 2 5" xfId="3341"/>
    <cellStyle name="Moeda 3 4 2 2 2 6" xfId="3342"/>
    <cellStyle name="Moeda 3 4 2 2 3" xfId="3343"/>
    <cellStyle name="Moeda 3 4 2 2 3 2" xfId="3344"/>
    <cellStyle name="Moeda 3 4 2 2 3 2 2" xfId="3345"/>
    <cellStyle name="Moeda 3 4 2 2 3 2 3" xfId="3346"/>
    <cellStyle name="Moeda 3 4 2 2 3 3" xfId="3347"/>
    <cellStyle name="Moeda 3 4 2 2 3 4" xfId="3348"/>
    <cellStyle name="Moeda 3 4 2 2 4" xfId="3349"/>
    <cellStyle name="Moeda 3 4 2 2 4 2" xfId="3350"/>
    <cellStyle name="Moeda 3 4 2 2 4 3" xfId="3351"/>
    <cellStyle name="Moeda 3 4 2 2 5" xfId="3352"/>
    <cellStyle name="Moeda 3 4 2 2 5 2" xfId="3353"/>
    <cellStyle name="Moeda 3 4 2 2 5 3" xfId="3354"/>
    <cellStyle name="Moeda 3 4 2 2 6" xfId="3355"/>
    <cellStyle name="Moeda 3 4 2 2 7" xfId="3356"/>
    <cellStyle name="Moeda 3 4 2 2 8" xfId="3357"/>
    <cellStyle name="Moeda 3 4 2 2 9" xfId="3358"/>
    <cellStyle name="Moeda 3 4 2 3" xfId="3359"/>
    <cellStyle name="Moeda 3 4 2 3 2" xfId="3360"/>
    <cellStyle name="Moeda 3 4 2 3 2 2" xfId="3361"/>
    <cellStyle name="Moeda 3 4 2 3 2 3" xfId="3362"/>
    <cellStyle name="Moeda 3 4 2 3 3" xfId="3363"/>
    <cellStyle name="Moeda 3 4 2 3 3 2" xfId="3364"/>
    <cellStyle name="Moeda 3 4 2 3 3 3" xfId="3365"/>
    <cellStyle name="Moeda 3 4 2 3 4" xfId="3366"/>
    <cellStyle name="Moeda 3 4 2 3 5" xfId="3367"/>
    <cellStyle name="Moeda 3 4 2 3 6" xfId="3368"/>
    <cellStyle name="Moeda 3 4 2 4" xfId="3369"/>
    <cellStyle name="Moeda 3 4 2 4 2" xfId="3370"/>
    <cellStyle name="Moeda 3 4 2 4 2 2" xfId="3371"/>
    <cellStyle name="Moeda 3 4 2 4 2 3" xfId="3372"/>
    <cellStyle name="Moeda 3 4 2 4 3" xfId="3373"/>
    <cellStyle name="Moeda 3 4 2 4 4" xfId="3374"/>
    <cellStyle name="Moeda 3 4 2 5" xfId="3375"/>
    <cellStyle name="Moeda 3 4 2 5 2" xfId="3376"/>
    <cellStyle name="Moeda 3 4 2 5 3" xfId="3377"/>
    <cellStyle name="Moeda 3 4 2 6" xfId="3378"/>
    <cellStyle name="Moeda 3 4 2 6 2" xfId="3379"/>
    <cellStyle name="Moeda 3 4 2 6 3" xfId="3380"/>
    <cellStyle name="Moeda 3 4 2 7" xfId="3381"/>
    <cellStyle name="Moeda 3 4 2 8" xfId="3382"/>
    <cellStyle name="Moeda 3 4 2 9" xfId="3383"/>
    <cellStyle name="Moeda 3 4 3" xfId="3384"/>
    <cellStyle name="Moeda 3 4 3 2" xfId="3385"/>
    <cellStyle name="Moeda 3 4 3 2 2" xfId="3386"/>
    <cellStyle name="Moeda 3 4 3 2 2 2" xfId="3387"/>
    <cellStyle name="Moeda 3 4 3 2 2 3" xfId="3388"/>
    <cellStyle name="Moeda 3 4 3 2 3" xfId="3389"/>
    <cellStyle name="Moeda 3 4 3 2 3 2" xfId="3390"/>
    <cellStyle name="Moeda 3 4 3 2 3 3" xfId="3391"/>
    <cellStyle name="Moeda 3 4 3 2 4" xfId="3392"/>
    <cellStyle name="Moeda 3 4 3 2 5" xfId="3393"/>
    <cellStyle name="Moeda 3 4 3 2 6" xfId="3394"/>
    <cellStyle name="Moeda 3 4 3 3" xfId="3395"/>
    <cellStyle name="Moeda 3 4 3 3 2" xfId="3396"/>
    <cellStyle name="Moeda 3 4 3 3 2 2" xfId="3397"/>
    <cellStyle name="Moeda 3 4 3 3 2 3" xfId="3398"/>
    <cellStyle name="Moeda 3 4 3 3 3" xfId="3399"/>
    <cellStyle name="Moeda 3 4 3 3 4" xfId="3400"/>
    <cellStyle name="Moeda 3 4 3 4" xfId="3401"/>
    <cellStyle name="Moeda 3 4 3 4 2" xfId="3402"/>
    <cellStyle name="Moeda 3 4 3 4 3" xfId="3403"/>
    <cellStyle name="Moeda 3 4 3 5" xfId="3404"/>
    <cellStyle name="Moeda 3 4 3 5 2" xfId="3405"/>
    <cellStyle name="Moeda 3 4 3 5 3" xfId="3406"/>
    <cellStyle name="Moeda 3 4 3 6" xfId="3407"/>
    <cellStyle name="Moeda 3 4 3 7" xfId="3408"/>
    <cellStyle name="Moeda 3 4 3 8" xfId="3409"/>
    <cellStyle name="Moeda 3 4 3 9" xfId="3410"/>
    <cellStyle name="Moeda 3 4 4" xfId="3411"/>
    <cellStyle name="Moeda 3 4 4 2" xfId="3412"/>
    <cellStyle name="Moeda 3 4 4 2 2" xfId="3413"/>
    <cellStyle name="Moeda 3 4 4 2 2 2" xfId="3414"/>
    <cellStyle name="Moeda 3 4 4 2 2 3" xfId="3415"/>
    <cellStyle name="Moeda 3 4 4 2 3" xfId="3416"/>
    <cellStyle name="Moeda 3 4 4 2 4" xfId="3417"/>
    <cellStyle name="Moeda 3 4 4 2 5" xfId="3418"/>
    <cellStyle name="Moeda 3 4 4 3" xfId="3419"/>
    <cellStyle name="Moeda 3 4 4 3 2" xfId="3420"/>
    <cellStyle name="Moeda 3 4 4 3 3" xfId="3421"/>
    <cellStyle name="Moeda 3 4 4 4" xfId="3422"/>
    <cellStyle name="Moeda 3 4 4 4 2" xfId="3423"/>
    <cellStyle name="Moeda 3 4 4 4 3" xfId="3424"/>
    <cellStyle name="Moeda 3 4 4 5" xfId="3425"/>
    <cellStyle name="Moeda 3 4 4 6" xfId="3426"/>
    <cellStyle name="Moeda 3 4 4 7" xfId="3427"/>
    <cellStyle name="Moeda 3 4 4 8" xfId="3428"/>
    <cellStyle name="Moeda 3 4 5" xfId="3429"/>
    <cellStyle name="Moeda 3 4 5 2" xfId="3430"/>
    <cellStyle name="Moeda 3 4 5 2 2" xfId="3431"/>
    <cellStyle name="Moeda 3 4 5 2 3" xfId="3432"/>
    <cellStyle name="Moeda 3 4 5 3" xfId="3433"/>
    <cellStyle name="Moeda 3 4 5 4" xfId="3434"/>
    <cellStyle name="Moeda 3 4 5 5" xfId="3435"/>
    <cellStyle name="Moeda 3 4 6" xfId="3436"/>
    <cellStyle name="Moeda 3 4 6 2" xfId="3437"/>
    <cellStyle name="Moeda 3 4 6 3" xfId="3438"/>
    <cellStyle name="Moeda 3 4 7" xfId="3439"/>
    <cellStyle name="Moeda 3 4 7 2" xfId="3440"/>
    <cellStyle name="Moeda 3 4 7 3" xfId="3441"/>
    <cellStyle name="Moeda 3 4 8" xfId="3442"/>
    <cellStyle name="Moeda 3 4 9" xfId="3443"/>
    <cellStyle name="Moeda 3 5" xfId="3444"/>
    <cellStyle name="Moeda 3 5 10" xfId="3445"/>
    <cellStyle name="Moeda 3 5 11" xfId="3446"/>
    <cellStyle name="Moeda 3 5 2" xfId="3447"/>
    <cellStyle name="Moeda 3 5 2 10" xfId="3448"/>
    <cellStyle name="Moeda 3 5 2 2" xfId="3449"/>
    <cellStyle name="Moeda 3 5 2 2 2" xfId="3450"/>
    <cellStyle name="Moeda 3 5 2 2 2 2" xfId="3451"/>
    <cellStyle name="Moeda 3 5 2 2 2 2 2" xfId="3452"/>
    <cellStyle name="Moeda 3 5 2 2 2 2 3" xfId="3453"/>
    <cellStyle name="Moeda 3 5 2 2 2 3" xfId="3454"/>
    <cellStyle name="Moeda 3 5 2 2 2 3 2" xfId="3455"/>
    <cellStyle name="Moeda 3 5 2 2 2 3 3" xfId="3456"/>
    <cellStyle name="Moeda 3 5 2 2 2 4" xfId="3457"/>
    <cellStyle name="Moeda 3 5 2 2 2 5" xfId="3458"/>
    <cellStyle name="Moeda 3 5 2 2 2 6" xfId="3459"/>
    <cellStyle name="Moeda 3 5 2 2 3" xfId="3460"/>
    <cellStyle name="Moeda 3 5 2 2 3 2" xfId="3461"/>
    <cellStyle name="Moeda 3 5 2 2 3 2 2" xfId="3462"/>
    <cellStyle name="Moeda 3 5 2 2 3 2 3" xfId="3463"/>
    <cellStyle name="Moeda 3 5 2 2 3 3" xfId="3464"/>
    <cellStyle name="Moeda 3 5 2 2 3 4" xfId="3465"/>
    <cellStyle name="Moeda 3 5 2 2 4" xfId="3466"/>
    <cellStyle name="Moeda 3 5 2 2 4 2" xfId="3467"/>
    <cellStyle name="Moeda 3 5 2 2 4 3" xfId="3468"/>
    <cellStyle name="Moeda 3 5 2 2 5" xfId="3469"/>
    <cellStyle name="Moeda 3 5 2 2 5 2" xfId="3470"/>
    <cellStyle name="Moeda 3 5 2 2 5 3" xfId="3471"/>
    <cellStyle name="Moeda 3 5 2 2 6" xfId="3472"/>
    <cellStyle name="Moeda 3 5 2 2 7" xfId="3473"/>
    <cellStyle name="Moeda 3 5 2 2 8" xfId="3474"/>
    <cellStyle name="Moeda 3 5 2 2 9" xfId="3475"/>
    <cellStyle name="Moeda 3 5 2 3" xfId="3476"/>
    <cellStyle name="Moeda 3 5 2 3 2" xfId="3477"/>
    <cellStyle name="Moeda 3 5 2 3 2 2" xfId="3478"/>
    <cellStyle name="Moeda 3 5 2 3 2 3" xfId="3479"/>
    <cellStyle name="Moeda 3 5 2 3 3" xfId="3480"/>
    <cellStyle name="Moeda 3 5 2 3 3 2" xfId="3481"/>
    <cellStyle name="Moeda 3 5 2 3 3 3" xfId="3482"/>
    <cellStyle name="Moeda 3 5 2 3 4" xfId="3483"/>
    <cellStyle name="Moeda 3 5 2 3 5" xfId="3484"/>
    <cellStyle name="Moeda 3 5 2 3 6" xfId="3485"/>
    <cellStyle name="Moeda 3 5 2 4" xfId="3486"/>
    <cellStyle name="Moeda 3 5 2 4 2" xfId="3487"/>
    <cellStyle name="Moeda 3 5 2 4 2 2" xfId="3488"/>
    <cellStyle name="Moeda 3 5 2 4 2 3" xfId="3489"/>
    <cellStyle name="Moeda 3 5 2 4 3" xfId="3490"/>
    <cellStyle name="Moeda 3 5 2 4 4" xfId="3491"/>
    <cellStyle name="Moeda 3 5 2 5" xfId="3492"/>
    <cellStyle name="Moeda 3 5 2 5 2" xfId="3493"/>
    <cellStyle name="Moeda 3 5 2 5 3" xfId="3494"/>
    <cellStyle name="Moeda 3 5 2 6" xfId="3495"/>
    <cellStyle name="Moeda 3 5 2 6 2" xfId="3496"/>
    <cellStyle name="Moeda 3 5 2 6 3" xfId="3497"/>
    <cellStyle name="Moeda 3 5 2 7" xfId="3498"/>
    <cellStyle name="Moeda 3 5 2 8" xfId="3499"/>
    <cellStyle name="Moeda 3 5 2 9" xfId="3500"/>
    <cellStyle name="Moeda 3 5 3" xfId="3501"/>
    <cellStyle name="Moeda 3 5 3 2" xfId="3502"/>
    <cellStyle name="Moeda 3 5 3 2 2" xfId="3503"/>
    <cellStyle name="Moeda 3 5 3 2 2 2" xfId="3504"/>
    <cellStyle name="Moeda 3 5 3 2 2 3" xfId="3505"/>
    <cellStyle name="Moeda 3 5 3 2 3" xfId="3506"/>
    <cellStyle name="Moeda 3 5 3 2 3 2" xfId="3507"/>
    <cellStyle name="Moeda 3 5 3 2 3 3" xfId="3508"/>
    <cellStyle name="Moeda 3 5 3 2 4" xfId="3509"/>
    <cellStyle name="Moeda 3 5 3 2 5" xfId="3510"/>
    <cellStyle name="Moeda 3 5 3 2 6" xfId="3511"/>
    <cellStyle name="Moeda 3 5 3 3" xfId="3512"/>
    <cellStyle name="Moeda 3 5 3 3 2" xfId="3513"/>
    <cellStyle name="Moeda 3 5 3 3 2 2" xfId="3514"/>
    <cellStyle name="Moeda 3 5 3 3 2 3" xfId="3515"/>
    <cellStyle name="Moeda 3 5 3 3 3" xfId="3516"/>
    <cellStyle name="Moeda 3 5 3 3 4" xfId="3517"/>
    <cellStyle name="Moeda 3 5 3 4" xfId="3518"/>
    <cellStyle name="Moeda 3 5 3 4 2" xfId="3519"/>
    <cellStyle name="Moeda 3 5 3 4 3" xfId="3520"/>
    <cellStyle name="Moeda 3 5 3 5" xfId="3521"/>
    <cellStyle name="Moeda 3 5 3 5 2" xfId="3522"/>
    <cellStyle name="Moeda 3 5 3 5 3" xfId="3523"/>
    <cellStyle name="Moeda 3 5 3 6" xfId="3524"/>
    <cellStyle name="Moeda 3 5 3 7" xfId="3525"/>
    <cellStyle name="Moeda 3 5 3 8" xfId="3526"/>
    <cellStyle name="Moeda 3 5 3 9" xfId="3527"/>
    <cellStyle name="Moeda 3 5 4" xfId="3528"/>
    <cellStyle name="Moeda 3 5 4 2" xfId="3529"/>
    <cellStyle name="Moeda 3 5 4 2 2" xfId="3530"/>
    <cellStyle name="Moeda 3 5 4 2 3" xfId="3531"/>
    <cellStyle name="Moeda 3 5 4 3" xfId="3532"/>
    <cellStyle name="Moeda 3 5 4 3 2" xfId="3533"/>
    <cellStyle name="Moeda 3 5 4 3 3" xfId="3534"/>
    <cellStyle name="Moeda 3 5 4 4" xfId="3535"/>
    <cellStyle name="Moeda 3 5 4 5" xfId="3536"/>
    <cellStyle name="Moeda 3 5 4 6" xfId="3537"/>
    <cellStyle name="Moeda 3 5 5" xfId="3538"/>
    <cellStyle name="Moeda 3 5 5 2" xfId="3539"/>
    <cellStyle name="Moeda 3 5 5 2 2" xfId="3540"/>
    <cellStyle name="Moeda 3 5 5 2 3" xfId="3541"/>
    <cellStyle name="Moeda 3 5 5 3" xfId="3542"/>
    <cellStyle name="Moeda 3 5 5 4" xfId="3543"/>
    <cellStyle name="Moeda 3 5 6" xfId="3544"/>
    <cellStyle name="Moeda 3 5 6 2" xfId="3545"/>
    <cellStyle name="Moeda 3 5 6 3" xfId="3546"/>
    <cellStyle name="Moeda 3 5 7" xfId="3547"/>
    <cellStyle name="Moeda 3 5 7 2" xfId="3548"/>
    <cellStyle name="Moeda 3 5 7 3" xfId="3549"/>
    <cellStyle name="Moeda 3 5 8" xfId="3550"/>
    <cellStyle name="Moeda 3 5 9" xfId="3551"/>
    <cellStyle name="Moeda 3 6" xfId="3552"/>
    <cellStyle name="Moeda 3 6 10" xfId="3553"/>
    <cellStyle name="Moeda 3 6 2" xfId="3554"/>
    <cellStyle name="Moeda 3 6 2 2" xfId="3555"/>
    <cellStyle name="Moeda 3 6 2 2 2" xfId="3556"/>
    <cellStyle name="Moeda 3 6 2 2 2 2" xfId="3557"/>
    <cellStyle name="Moeda 3 6 2 2 2 3" xfId="3558"/>
    <cellStyle name="Moeda 3 6 2 2 3" xfId="3559"/>
    <cellStyle name="Moeda 3 6 2 2 3 2" xfId="3560"/>
    <cellStyle name="Moeda 3 6 2 2 3 3" xfId="3561"/>
    <cellStyle name="Moeda 3 6 2 2 4" xfId="3562"/>
    <cellStyle name="Moeda 3 6 2 2 5" xfId="3563"/>
    <cellStyle name="Moeda 3 6 2 2 6" xfId="3564"/>
    <cellStyle name="Moeda 3 6 2 3" xfId="3565"/>
    <cellStyle name="Moeda 3 6 2 3 2" xfId="3566"/>
    <cellStyle name="Moeda 3 6 2 3 2 2" xfId="3567"/>
    <cellStyle name="Moeda 3 6 2 3 2 3" xfId="3568"/>
    <cellStyle name="Moeda 3 6 2 3 3" xfId="3569"/>
    <cellStyle name="Moeda 3 6 2 3 4" xfId="3570"/>
    <cellStyle name="Moeda 3 6 2 4" xfId="3571"/>
    <cellStyle name="Moeda 3 6 2 4 2" xfId="3572"/>
    <cellStyle name="Moeda 3 6 2 4 3" xfId="3573"/>
    <cellStyle name="Moeda 3 6 2 5" xfId="3574"/>
    <cellStyle name="Moeda 3 6 2 5 2" xfId="3575"/>
    <cellStyle name="Moeda 3 6 2 5 3" xfId="3576"/>
    <cellStyle name="Moeda 3 6 2 6" xfId="3577"/>
    <cellStyle name="Moeda 3 6 2 7" xfId="3578"/>
    <cellStyle name="Moeda 3 6 2 8" xfId="3579"/>
    <cellStyle name="Moeda 3 6 2 9" xfId="3580"/>
    <cellStyle name="Moeda 3 6 3" xfId="3581"/>
    <cellStyle name="Moeda 3 6 3 2" xfId="3582"/>
    <cellStyle name="Moeda 3 6 3 2 2" xfId="3583"/>
    <cellStyle name="Moeda 3 6 3 2 3" xfId="3584"/>
    <cellStyle name="Moeda 3 6 3 3" xfId="3585"/>
    <cellStyle name="Moeda 3 6 3 3 2" xfId="3586"/>
    <cellStyle name="Moeda 3 6 3 3 3" xfId="3587"/>
    <cellStyle name="Moeda 3 6 3 4" xfId="3588"/>
    <cellStyle name="Moeda 3 6 3 5" xfId="3589"/>
    <cellStyle name="Moeda 3 6 3 6" xfId="3590"/>
    <cellStyle name="Moeda 3 6 4" xfId="3591"/>
    <cellStyle name="Moeda 3 6 4 2" xfId="3592"/>
    <cellStyle name="Moeda 3 6 4 2 2" xfId="3593"/>
    <cellStyle name="Moeda 3 6 4 2 3" xfId="3594"/>
    <cellStyle name="Moeda 3 6 4 3" xfId="3595"/>
    <cellStyle name="Moeda 3 6 4 4" xfId="3596"/>
    <cellStyle name="Moeda 3 6 5" xfId="3597"/>
    <cellStyle name="Moeda 3 6 5 2" xfId="3598"/>
    <cellStyle name="Moeda 3 6 5 3" xfId="3599"/>
    <cellStyle name="Moeda 3 6 6" xfId="3600"/>
    <cellStyle name="Moeda 3 6 6 2" xfId="3601"/>
    <cellStyle name="Moeda 3 6 6 3" xfId="3602"/>
    <cellStyle name="Moeda 3 6 7" xfId="3603"/>
    <cellStyle name="Moeda 3 6 8" xfId="3604"/>
    <cellStyle name="Moeda 3 6 9" xfId="3605"/>
    <cellStyle name="Moeda 3 7" xfId="3606"/>
    <cellStyle name="Moeda 3 7 2" xfId="3607"/>
    <cellStyle name="Moeda 3 7 2 2" xfId="3608"/>
    <cellStyle name="Moeda 3 7 2 2 2" xfId="3609"/>
    <cellStyle name="Moeda 3 7 2 2 3" xfId="3610"/>
    <cellStyle name="Moeda 3 7 2 3" xfId="3611"/>
    <cellStyle name="Moeda 3 7 2 3 2" xfId="3612"/>
    <cellStyle name="Moeda 3 7 2 3 3" xfId="3613"/>
    <cellStyle name="Moeda 3 7 2 4" xfId="3614"/>
    <cellStyle name="Moeda 3 7 2 5" xfId="3615"/>
    <cellStyle name="Moeda 3 7 2 6" xfId="3616"/>
    <cellStyle name="Moeda 3 7 3" xfId="3617"/>
    <cellStyle name="Moeda 3 7 3 2" xfId="3618"/>
    <cellStyle name="Moeda 3 7 3 2 2" xfId="3619"/>
    <cellStyle name="Moeda 3 7 3 2 3" xfId="3620"/>
    <cellStyle name="Moeda 3 7 3 3" xfId="3621"/>
    <cellStyle name="Moeda 3 7 3 4" xfId="3622"/>
    <cellStyle name="Moeda 3 7 4" xfId="3623"/>
    <cellStyle name="Moeda 3 7 4 2" xfId="3624"/>
    <cellStyle name="Moeda 3 7 4 3" xfId="3625"/>
    <cellStyle name="Moeda 3 7 5" xfId="3626"/>
    <cellStyle name="Moeda 3 7 5 2" xfId="3627"/>
    <cellStyle name="Moeda 3 7 5 3" xfId="3628"/>
    <cellStyle name="Moeda 3 7 6" xfId="3629"/>
    <cellStyle name="Moeda 3 7 7" xfId="3630"/>
    <cellStyle name="Moeda 3 7 8" xfId="3631"/>
    <cellStyle name="Moeda 3 7 9" xfId="3632"/>
    <cellStyle name="Moeda 3 8" xfId="3633"/>
    <cellStyle name="Moeda 3 8 2" xfId="3634"/>
    <cellStyle name="Moeda 3 8 2 2" xfId="3635"/>
    <cellStyle name="Moeda 3 8 2 2 2" xfId="3636"/>
    <cellStyle name="Moeda 3 8 2 2 3" xfId="3637"/>
    <cellStyle name="Moeda 3 8 2 3" xfId="3638"/>
    <cellStyle name="Moeda 3 8 2 4" xfId="3639"/>
    <cellStyle name="Moeda 3 8 2 5" xfId="3640"/>
    <cellStyle name="Moeda 3 8 3" xfId="3641"/>
    <cellStyle name="Moeda 3 8 3 2" xfId="3642"/>
    <cellStyle name="Moeda 3 8 3 3" xfId="3643"/>
    <cellStyle name="Moeda 3 8 4" xfId="3644"/>
    <cellStyle name="Moeda 3 8 4 2" xfId="3645"/>
    <cellStyle name="Moeda 3 8 4 3" xfId="3646"/>
    <cellStyle name="Moeda 3 8 5" xfId="3647"/>
    <cellStyle name="Moeda 3 8 6" xfId="3648"/>
    <cellStyle name="Moeda 3 8 7" xfId="3649"/>
    <cellStyle name="Moeda 3 8 8" xfId="3650"/>
    <cellStyle name="Moeda 3 9" xfId="3651"/>
    <cellStyle name="Moeda 3 9 2" xfId="3652"/>
    <cellStyle name="Moeda 3 9 2 2" xfId="3653"/>
    <cellStyle name="Moeda 3 9 2 3" xfId="3654"/>
    <cellStyle name="Moeda 3 9 3" xfId="3655"/>
    <cellStyle name="Moeda 3 9 4" xfId="3656"/>
    <cellStyle name="Moeda 3 9 5" xfId="3657"/>
    <cellStyle name="Moeda 3 9 6" xfId="3658"/>
    <cellStyle name="Moeda 30" xfId="17854"/>
    <cellStyle name="Moeda 4" xfId="3659"/>
    <cellStyle name="Moeda 4 10" xfId="3660"/>
    <cellStyle name="Moeda 4 10 10" xfId="3661"/>
    <cellStyle name="Moeda 4 10 2" xfId="3662"/>
    <cellStyle name="Moeda 4 10 2 2" xfId="3663"/>
    <cellStyle name="Moeda 4 10 2 2 2" xfId="3664"/>
    <cellStyle name="Moeda 4 10 2 2 2 2" xfId="3665"/>
    <cellStyle name="Moeda 4 10 2 2 2 3" xfId="3666"/>
    <cellStyle name="Moeda 4 10 2 2 3" xfId="3667"/>
    <cellStyle name="Moeda 4 10 2 2 3 2" xfId="3668"/>
    <cellStyle name="Moeda 4 10 2 2 3 3" xfId="3669"/>
    <cellStyle name="Moeda 4 10 2 2 4" xfId="3670"/>
    <cellStyle name="Moeda 4 10 2 2 5" xfId="3671"/>
    <cellStyle name="Moeda 4 10 2 2 6" xfId="3672"/>
    <cellStyle name="Moeda 4 10 2 3" xfId="3673"/>
    <cellStyle name="Moeda 4 10 2 3 2" xfId="3674"/>
    <cellStyle name="Moeda 4 10 2 3 2 2" xfId="3675"/>
    <cellStyle name="Moeda 4 10 2 3 2 3" xfId="3676"/>
    <cellStyle name="Moeda 4 10 2 3 3" xfId="3677"/>
    <cellStyle name="Moeda 4 10 2 3 4" xfId="3678"/>
    <cellStyle name="Moeda 4 10 2 4" xfId="3679"/>
    <cellStyle name="Moeda 4 10 2 4 2" xfId="3680"/>
    <cellStyle name="Moeda 4 10 2 4 3" xfId="3681"/>
    <cellStyle name="Moeda 4 10 2 5" xfId="3682"/>
    <cellStyle name="Moeda 4 10 2 5 2" xfId="3683"/>
    <cellStyle name="Moeda 4 10 2 5 3" xfId="3684"/>
    <cellStyle name="Moeda 4 10 2 6" xfId="3685"/>
    <cellStyle name="Moeda 4 10 2 7" xfId="3686"/>
    <cellStyle name="Moeda 4 10 2 8" xfId="3687"/>
    <cellStyle name="Moeda 4 10 2 9" xfId="3688"/>
    <cellStyle name="Moeda 4 10 3" xfId="3689"/>
    <cellStyle name="Moeda 4 10 3 2" xfId="3690"/>
    <cellStyle name="Moeda 4 10 3 2 2" xfId="3691"/>
    <cellStyle name="Moeda 4 10 3 2 3" xfId="3692"/>
    <cellStyle name="Moeda 4 10 3 3" xfId="3693"/>
    <cellStyle name="Moeda 4 10 3 3 2" xfId="3694"/>
    <cellStyle name="Moeda 4 10 3 3 3" xfId="3695"/>
    <cellStyle name="Moeda 4 10 3 4" xfId="3696"/>
    <cellStyle name="Moeda 4 10 3 5" xfId="3697"/>
    <cellStyle name="Moeda 4 10 3 6" xfId="3698"/>
    <cellStyle name="Moeda 4 10 4" xfId="3699"/>
    <cellStyle name="Moeda 4 10 4 2" xfId="3700"/>
    <cellStyle name="Moeda 4 10 4 2 2" xfId="3701"/>
    <cellStyle name="Moeda 4 10 4 2 3" xfId="3702"/>
    <cellStyle name="Moeda 4 10 4 3" xfId="3703"/>
    <cellStyle name="Moeda 4 10 4 4" xfId="3704"/>
    <cellStyle name="Moeda 4 10 5" xfId="3705"/>
    <cellStyle name="Moeda 4 10 5 2" xfId="3706"/>
    <cellStyle name="Moeda 4 10 5 3" xfId="3707"/>
    <cellStyle name="Moeda 4 10 6" xfId="3708"/>
    <cellStyle name="Moeda 4 10 6 2" xfId="3709"/>
    <cellStyle name="Moeda 4 10 6 3" xfId="3710"/>
    <cellStyle name="Moeda 4 10 7" xfId="3711"/>
    <cellStyle name="Moeda 4 10 8" xfId="3712"/>
    <cellStyle name="Moeda 4 10 9" xfId="3713"/>
    <cellStyle name="Moeda 4 11" xfId="3714"/>
    <cellStyle name="Moeda 4 11 2" xfId="3715"/>
    <cellStyle name="Moeda 4 11 2 2" xfId="3716"/>
    <cellStyle name="Moeda 4 11 2 2 2" xfId="3717"/>
    <cellStyle name="Moeda 4 11 2 2 3" xfId="3718"/>
    <cellStyle name="Moeda 4 11 2 3" xfId="3719"/>
    <cellStyle name="Moeda 4 11 2 3 2" xfId="3720"/>
    <cellStyle name="Moeda 4 11 2 3 3" xfId="3721"/>
    <cellStyle name="Moeda 4 11 2 4" xfId="3722"/>
    <cellStyle name="Moeda 4 11 2 5" xfId="3723"/>
    <cellStyle name="Moeda 4 11 2 6" xfId="3724"/>
    <cellStyle name="Moeda 4 11 3" xfId="3725"/>
    <cellStyle name="Moeda 4 11 3 2" xfId="3726"/>
    <cellStyle name="Moeda 4 11 3 2 2" xfId="3727"/>
    <cellStyle name="Moeda 4 11 3 2 3" xfId="3728"/>
    <cellStyle name="Moeda 4 11 3 3" xfId="3729"/>
    <cellStyle name="Moeda 4 11 3 4" xfId="3730"/>
    <cellStyle name="Moeda 4 11 4" xfId="3731"/>
    <cellStyle name="Moeda 4 11 4 2" xfId="3732"/>
    <cellStyle name="Moeda 4 11 4 3" xfId="3733"/>
    <cellStyle name="Moeda 4 11 5" xfId="3734"/>
    <cellStyle name="Moeda 4 11 5 2" xfId="3735"/>
    <cellStyle name="Moeda 4 11 5 3" xfId="3736"/>
    <cellStyle name="Moeda 4 11 6" xfId="3737"/>
    <cellStyle name="Moeda 4 11 7" xfId="3738"/>
    <cellStyle name="Moeda 4 11 8" xfId="3739"/>
    <cellStyle name="Moeda 4 11 9" xfId="3740"/>
    <cellStyle name="Moeda 4 12" xfId="3741"/>
    <cellStyle name="Moeda 4 12 2" xfId="3742"/>
    <cellStyle name="Moeda 4 12 2 2" xfId="3743"/>
    <cellStyle name="Moeda 4 12 2 2 2" xfId="3744"/>
    <cellStyle name="Moeda 4 12 2 2 3" xfId="3745"/>
    <cellStyle name="Moeda 4 12 2 3" xfId="3746"/>
    <cellStyle name="Moeda 4 12 2 4" xfId="3747"/>
    <cellStyle name="Moeda 4 12 2 5" xfId="3748"/>
    <cellStyle name="Moeda 4 12 3" xfId="3749"/>
    <cellStyle name="Moeda 4 12 3 2" xfId="3750"/>
    <cellStyle name="Moeda 4 12 3 3" xfId="3751"/>
    <cellStyle name="Moeda 4 12 4" xfId="3752"/>
    <cellStyle name="Moeda 4 12 4 2" xfId="3753"/>
    <cellStyle name="Moeda 4 12 4 3" xfId="3754"/>
    <cellStyle name="Moeda 4 12 5" xfId="3755"/>
    <cellStyle name="Moeda 4 12 6" xfId="3756"/>
    <cellStyle name="Moeda 4 12 7" xfId="3757"/>
    <cellStyle name="Moeda 4 12 8" xfId="3758"/>
    <cellStyle name="Moeda 4 13" xfId="3759"/>
    <cellStyle name="Moeda 4 13 2" xfId="3760"/>
    <cellStyle name="Moeda 4 13 2 2" xfId="3761"/>
    <cellStyle name="Moeda 4 13 2 2 2" xfId="3762"/>
    <cellStyle name="Moeda 4 13 2 2 3" xfId="3763"/>
    <cellStyle name="Moeda 4 13 2 3" xfId="3764"/>
    <cellStyle name="Moeda 4 13 2 4" xfId="3765"/>
    <cellStyle name="Moeda 4 13 2 5" xfId="3766"/>
    <cellStyle name="Moeda 4 13 3" xfId="3767"/>
    <cellStyle name="Moeda 4 13 3 2" xfId="3768"/>
    <cellStyle name="Moeda 4 13 3 3" xfId="3769"/>
    <cellStyle name="Moeda 4 13 4" xfId="3770"/>
    <cellStyle name="Moeda 4 13 4 2" xfId="3771"/>
    <cellStyle name="Moeda 4 13 4 3" xfId="3772"/>
    <cellStyle name="Moeda 4 13 5" xfId="3773"/>
    <cellStyle name="Moeda 4 13 6" xfId="3774"/>
    <cellStyle name="Moeda 4 13 7" xfId="3775"/>
    <cellStyle name="Moeda 4 13 8" xfId="3776"/>
    <cellStyle name="Moeda 4 14" xfId="3777"/>
    <cellStyle name="Moeda 4 14 2" xfId="3778"/>
    <cellStyle name="Moeda 4 14 2 2" xfId="3779"/>
    <cellStyle name="Moeda 4 14 2 3" xfId="3780"/>
    <cellStyle name="Moeda 4 14 3" xfId="3781"/>
    <cellStyle name="Moeda 4 14 4" xfId="3782"/>
    <cellStyle name="Moeda 4 14 5" xfId="3783"/>
    <cellStyle name="Moeda 4 14 6" xfId="3784"/>
    <cellStyle name="Moeda 4 15" xfId="3785"/>
    <cellStyle name="Moeda 4 15 2" xfId="3786"/>
    <cellStyle name="Moeda 4 15 2 2" xfId="3787"/>
    <cellStyle name="Moeda 4 15 2 3" xfId="3788"/>
    <cellStyle name="Moeda 4 15 3" xfId="3789"/>
    <cellStyle name="Moeda 4 15 4" xfId="3790"/>
    <cellStyle name="Moeda 4 16" xfId="3791"/>
    <cellStyle name="Moeda 4 16 2" xfId="3792"/>
    <cellStyle name="Moeda 4 16 3" xfId="3793"/>
    <cellStyle name="Moeda 4 17" xfId="3794"/>
    <cellStyle name="Moeda 4 17 2" xfId="3795"/>
    <cellStyle name="Moeda 4 17 3" xfId="3796"/>
    <cellStyle name="Moeda 4 18" xfId="3797"/>
    <cellStyle name="Moeda 4 19" xfId="3798"/>
    <cellStyle name="Moeda 4 2" xfId="3799"/>
    <cellStyle name="Moeda 4 2 10" xfId="3800"/>
    <cellStyle name="Moeda 4 2 11" xfId="3801"/>
    <cellStyle name="Moeda 4 2 12" xfId="3802"/>
    <cellStyle name="Moeda 4 2 13" xfId="3803"/>
    <cellStyle name="Moeda 4 2 2" xfId="3804"/>
    <cellStyle name="Moeda 4 2 2 10" xfId="3805"/>
    <cellStyle name="Moeda 4 2 2 11" xfId="3806"/>
    <cellStyle name="Moeda 4 2 2 2" xfId="3807"/>
    <cellStyle name="Moeda 4 2 2 2 10" xfId="3808"/>
    <cellStyle name="Moeda 4 2 2 2 2" xfId="3809"/>
    <cellStyle name="Moeda 4 2 2 2 2 2" xfId="3810"/>
    <cellStyle name="Moeda 4 2 2 2 2 2 2" xfId="3811"/>
    <cellStyle name="Moeda 4 2 2 2 2 2 2 2" xfId="3812"/>
    <cellStyle name="Moeda 4 2 2 2 2 2 2 3" xfId="3813"/>
    <cellStyle name="Moeda 4 2 2 2 2 2 3" xfId="3814"/>
    <cellStyle name="Moeda 4 2 2 2 2 2 3 2" xfId="3815"/>
    <cellStyle name="Moeda 4 2 2 2 2 2 3 3" xfId="3816"/>
    <cellStyle name="Moeda 4 2 2 2 2 2 4" xfId="3817"/>
    <cellStyle name="Moeda 4 2 2 2 2 2 5" xfId="3818"/>
    <cellStyle name="Moeda 4 2 2 2 2 2 6" xfId="3819"/>
    <cellStyle name="Moeda 4 2 2 2 2 3" xfId="3820"/>
    <cellStyle name="Moeda 4 2 2 2 2 3 2" xfId="3821"/>
    <cellStyle name="Moeda 4 2 2 2 2 3 2 2" xfId="3822"/>
    <cellStyle name="Moeda 4 2 2 2 2 3 2 3" xfId="3823"/>
    <cellStyle name="Moeda 4 2 2 2 2 3 3" xfId="3824"/>
    <cellStyle name="Moeda 4 2 2 2 2 3 4" xfId="3825"/>
    <cellStyle name="Moeda 4 2 2 2 2 4" xfId="3826"/>
    <cellStyle name="Moeda 4 2 2 2 2 4 2" xfId="3827"/>
    <cellStyle name="Moeda 4 2 2 2 2 4 3" xfId="3828"/>
    <cellStyle name="Moeda 4 2 2 2 2 5" xfId="3829"/>
    <cellStyle name="Moeda 4 2 2 2 2 5 2" xfId="3830"/>
    <cellStyle name="Moeda 4 2 2 2 2 5 3" xfId="3831"/>
    <cellStyle name="Moeda 4 2 2 2 2 6" xfId="3832"/>
    <cellStyle name="Moeda 4 2 2 2 2 7" xfId="3833"/>
    <cellStyle name="Moeda 4 2 2 2 2 8" xfId="3834"/>
    <cellStyle name="Moeda 4 2 2 2 2 9" xfId="3835"/>
    <cellStyle name="Moeda 4 2 2 2 3" xfId="3836"/>
    <cellStyle name="Moeda 4 2 2 2 3 2" xfId="3837"/>
    <cellStyle name="Moeda 4 2 2 2 3 2 2" xfId="3838"/>
    <cellStyle name="Moeda 4 2 2 2 3 2 3" xfId="3839"/>
    <cellStyle name="Moeda 4 2 2 2 3 3" xfId="3840"/>
    <cellStyle name="Moeda 4 2 2 2 3 3 2" xfId="3841"/>
    <cellStyle name="Moeda 4 2 2 2 3 3 3" xfId="3842"/>
    <cellStyle name="Moeda 4 2 2 2 3 4" xfId="3843"/>
    <cellStyle name="Moeda 4 2 2 2 3 5" xfId="3844"/>
    <cellStyle name="Moeda 4 2 2 2 3 6" xfId="3845"/>
    <cellStyle name="Moeda 4 2 2 2 4" xfId="3846"/>
    <cellStyle name="Moeda 4 2 2 2 4 2" xfId="3847"/>
    <cellStyle name="Moeda 4 2 2 2 4 2 2" xfId="3848"/>
    <cellStyle name="Moeda 4 2 2 2 4 2 3" xfId="3849"/>
    <cellStyle name="Moeda 4 2 2 2 4 3" xfId="3850"/>
    <cellStyle name="Moeda 4 2 2 2 4 4" xfId="3851"/>
    <cellStyle name="Moeda 4 2 2 2 5" xfId="3852"/>
    <cellStyle name="Moeda 4 2 2 2 5 2" xfId="3853"/>
    <cellStyle name="Moeda 4 2 2 2 5 3" xfId="3854"/>
    <cellStyle name="Moeda 4 2 2 2 6" xfId="3855"/>
    <cellStyle name="Moeda 4 2 2 2 6 2" xfId="3856"/>
    <cellStyle name="Moeda 4 2 2 2 6 3" xfId="3857"/>
    <cellStyle name="Moeda 4 2 2 2 7" xfId="3858"/>
    <cellStyle name="Moeda 4 2 2 2 8" xfId="3859"/>
    <cellStyle name="Moeda 4 2 2 2 9" xfId="3860"/>
    <cellStyle name="Moeda 4 2 2 3" xfId="3861"/>
    <cellStyle name="Moeda 4 2 2 3 2" xfId="3862"/>
    <cellStyle name="Moeda 4 2 2 3 2 2" xfId="3863"/>
    <cellStyle name="Moeda 4 2 2 3 2 2 2" xfId="3864"/>
    <cellStyle name="Moeda 4 2 2 3 2 2 3" xfId="3865"/>
    <cellStyle name="Moeda 4 2 2 3 2 3" xfId="3866"/>
    <cellStyle name="Moeda 4 2 2 3 2 3 2" xfId="3867"/>
    <cellStyle name="Moeda 4 2 2 3 2 3 3" xfId="3868"/>
    <cellStyle name="Moeda 4 2 2 3 2 4" xfId="3869"/>
    <cellStyle name="Moeda 4 2 2 3 2 5" xfId="3870"/>
    <cellStyle name="Moeda 4 2 2 3 2 6" xfId="3871"/>
    <cellStyle name="Moeda 4 2 2 3 3" xfId="3872"/>
    <cellStyle name="Moeda 4 2 2 3 3 2" xfId="3873"/>
    <cellStyle name="Moeda 4 2 2 3 3 2 2" xfId="3874"/>
    <cellStyle name="Moeda 4 2 2 3 3 2 3" xfId="3875"/>
    <cellStyle name="Moeda 4 2 2 3 3 3" xfId="3876"/>
    <cellStyle name="Moeda 4 2 2 3 3 4" xfId="3877"/>
    <cellStyle name="Moeda 4 2 2 3 4" xfId="3878"/>
    <cellStyle name="Moeda 4 2 2 3 4 2" xfId="3879"/>
    <cellStyle name="Moeda 4 2 2 3 4 3" xfId="3880"/>
    <cellStyle name="Moeda 4 2 2 3 5" xfId="3881"/>
    <cellStyle name="Moeda 4 2 2 3 5 2" xfId="3882"/>
    <cellStyle name="Moeda 4 2 2 3 5 3" xfId="3883"/>
    <cellStyle name="Moeda 4 2 2 3 6" xfId="3884"/>
    <cellStyle name="Moeda 4 2 2 3 7" xfId="3885"/>
    <cellStyle name="Moeda 4 2 2 3 8" xfId="3886"/>
    <cellStyle name="Moeda 4 2 2 3 9" xfId="3887"/>
    <cellStyle name="Moeda 4 2 2 4" xfId="3888"/>
    <cellStyle name="Moeda 4 2 2 4 2" xfId="3889"/>
    <cellStyle name="Moeda 4 2 2 4 2 2" xfId="3890"/>
    <cellStyle name="Moeda 4 2 2 4 2 2 2" xfId="3891"/>
    <cellStyle name="Moeda 4 2 2 4 2 2 3" xfId="3892"/>
    <cellStyle name="Moeda 4 2 2 4 2 3" xfId="3893"/>
    <cellStyle name="Moeda 4 2 2 4 2 4" xfId="3894"/>
    <cellStyle name="Moeda 4 2 2 4 2 5" xfId="3895"/>
    <cellStyle name="Moeda 4 2 2 4 3" xfId="3896"/>
    <cellStyle name="Moeda 4 2 2 4 3 2" xfId="3897"/>
    <cellStyle name="Moeda 4 2 2 4 3 3" xfId="3898"/>
    <cellStyle name="Moeda 4 2 2 4 4" xfId="3899"/>
    <cellStyle name="Moeda 4 2 2 4 4 2" xfId="3900"/>
    <cellStyle name="Moeda 4 2 2 4 4 3" xfId="3901"/>
    <cellStyle name="Moeda 4 2 2 4 5" xfId="3902"/>
    <cellStyle name="Moeda 4 2 2 4 6" xfId="3903"/>
    <cellStyle name="Moeda 4 2 2 4 7" xfId="3904"/>
    <cellStyle name="Moeda 4 2 2 4 8" xfId="3905"/>
    <cellStyle name="Moeda 4 2 2 5" xfId="3906"/>
    <cellStyle name="Moeda 4 2 2 5 2" xfId="3907"/>
    <cellStyle name="Moeda 4 2 2 5 2 2" xfId="3908"/>
    <cellStyle name="Moeda 4 2 2 5 2 3" xfId="3909"/>
    <cellStyle name="Moeda 4 2 2 5 3" xfId="3910"/>
    <cellStyle name="Moeda 4 2 2 5 4" xfId="3911"/>
    <cellStyle name="Moeda 4 2 2 5 5" xfId="3912"/>
    <cellStyle name="Moeda 4 2 2 6" xfId="3913"/>
    <cellStyle name="Moeda 4 2 2 6 2" xfId="3914"/>
    <cellStyle name="Moeda 4 2 2 6 3" xfId="3915"/>
    <cellStyle name="Moeda 4 2 2 7" xfId="3916"/>
    <cellStyle name="Moeda 4 2 2 7 2" xfId="3917"/>
    <cellStyle name="Moeda 4 2 2 7 3" xfId="3918"/>
    <cellStyle name="Moeda 4 2 2 8" xfId="3919"/>
    <cellStyle name="Moeda 4 2 2 9" xfId="3920"/>
    <cellStyle name="Moeda 4 2 3" xfId="3921"/>
    <cellStyle name="Moeda 4 2 3 10" xfId="3922"/>
    <cellStyle name="Moeda 4 2 3 2" xfId="3923"/>
    <cellStyle name="Moeda 4 2 3 2 2" xfId="3924"/>
    <cellStyle name="Moeda 4 2 3 2 2 2" xfId="3925"/>
    <cellStyle name="Moeda 4 2 3 2 2 2 2" xfId="3926"/>
    <cellStyle name="Moeda 4 2 3 2 2 2 3" xfId="3927"/>
    <cellStyle name="Moeda 4 2 3 2 2 3" xfId="3928"/>
    <cellStyle name="Moeda 4 2 3 2 2 3 2" xfId="3929"/>
    <cellStyle name="Moeda 4 2 3 2 2 3 3" xfId="3930"/>
    <cellStyle name="Moeda 4 2 3 2 2 4" xfId="3931"/>
    <cellStyle name="Moeda 4 2 3 2 2 5" xfId="3932"/>
    <cellStyle name="Moeda 4 2 3 2 2 6" xfId="3933"/>
    <cellStyle name="Moeda 4 2 3 2 3" xfId="3934"/>
    <cellStyle name="Moeda 4 2 3 2 3 2" xfId="3935"/>
    <cellStyle name="Moeda 4 2 3 2 3 2 2" xfId="3936"/>
    <cellStyle name="Moeda 4 2 3 2 3 2 3" xfId="3937"/>
    <cellStyle name="Moeda 4 2 3 2 3 3" xfId="3938"/>
    <cellStyle name="Moeda 4 2 3 2 3 4" xfId="3939"/>
    <cellStyle name="Moeda 4 2 3 2 4" xfId="3940"/>
    <cellStyle name="Moeda 4 2 3 2 4 2" xfId="3941"/>
    <cellStyle name="Moeda 4 2 3 2 4 3" xfId="3942"/>
    <cellStyle name="Moeda 4 2 3 2 5" xfId="3943"/>
    <cellStyle name="Moeda 4 2 3 2 5 2" xfId="3944"/>
    <cellStyle name="Moeda 4 2 3 2 5 3" xfId="3945"/>
    <cellStyle name="Moeda 4 2 3 2 6" xfId="3946"/>
    <cellStyle name="Moeda 4 2 3 2 7" xfId="3947"/>
    <cellStyle name="Moeda 4 2 3 2 8" xfId="3948"/>
    <cellStyle name="Moeda 4 2 3 2 9" xfId="3949"/>
    <cellStyle name="Moeda 4 2 3 3" xfId="3950"/>
    <cellStyle name="Moeda 4 2 3 3 2" xfId="3951"/>
    <cellStyle name="Moeda 4 2 3 3 2 2" xfId="3952"/>
    <cellStyle name="Moeda 4 2 3 3 2 3" xfId="3953"/>
    <cellStyle name="Moeda 4 2 3 3 3" xfId="3954"/>
    <cellStyle name="Moeda 4 2 3 3 3 2" xfId="3955"/>
    <cellStyle name="Moeda 4 2 3 3 3 3" xfId="3956"/>
    <cellStyle name="Moeda 4 2 3 3 4" xfId="3957"/>
    <cellStyle name="Moeda 4 2 3 3 5" xfId="3958"/>
    <cellStyle name="Moeda 4 2 3 3 6" xfId="3959"/>
    <cellStyle name="Moeda 4 2 3 4" xfId="3960"/>
    <cellStyle name="Moeda 4 2 3 4 2" xfId="3961"/>
    <cellStyle name="Moeda 4 2 3 4 2 2" xfId="3962"/>
    <cellStyle name="Moeda 4 2 3 4 2 3" xfId="3963"/>
    <cellStyle name="Moeda 4 2 3 4 3" xfId="3964"/>
    <cellStyle name="Moeda 4 2 3 4 4" xfId="3965"/>
    <cellStyle name="Moeda 4 2 3 5" xfId="3966"/>
    <cellStyle name="Moeda 4 2 3 5 2" xfId="3967"/>
    <cellStyle name="Moeda 4 2 3 5 3" xfId="3968"/>
    <cellStyle name="Moeda 4 2 3 6" xfId="3969"/>
    <cellStyle name="Moeda 4 2 3 6 2" xfId="3970"/>
    <cellStyle name="Moeda 4 2 3 6 3" xfId="3971"/>
    <cellStyle name="Moeda 4 2 3 7" xfId="3972"/>
    <cellStyle name="Moeda 4 2 3 8" xfId="3973"/>
    <cellStyle name="Moeda 4 2 3 9" xfId="3974"/>
    <cellStyle name="Moeda 4 2 4" xfId="3975"/>
    <cellStyle name="Moeda 4 2 4 2" xfId="3976"/>
    <cellStyle name="Moeda 4 2 4 2 2" xfId="3977"/>
    <cellStyle name="Moeda 4 2 4 2 2 2" xfId="3978"/>
    <cellStyle name="Moeda 4 2 4 2 2 3" xfId="3979"/>
    <cellStyle name="Moeda 4 2 4 2 3" xfId="3980"/>
    <cellStyle name="Moeda 4 2 4 2 3 2" xfId="3981"/>
    <cellStyle name="Moeda 4 2 4 2 3 3" xfId="3982"/>
    <cellStyle name="Moeda 4 2 4 2 4" xfId="3983"/>
    <cellStyle name="Moeda 4 2 4 2 5" xfId="3984"/>
    <cellStyle name="Moeda 4 2 4 2 6" xfId="3985"/>
    <cellStyle name="Moeda 4 2 4 3" xfId="3986"/>
    <cellStyle name="Moeda 4 2 4 3 2" xfId="3987"/>
    <cellStyle name="Moeda 4 2 4 3 2 2" xfId="3988"/>
    <cellStyle name="Moeda 4 2 4 3 2 3" xfId="3989"/>
    <cellStyle name="Moeda 4 2 4 3 3" xfId="3990"/>
    <cellStyle name="Moeda 4 2 4 3 4" xfId="3991"/>
    <cellStyle name="Moeda 4 2 4 4" xfId="3992"/>
    <cellStyle name="Moeda 4 2 4 4 2" xfId="3993"/>
    <cellStyle name="Moeda 4 2 4 4 3" xfId="3994"/>
    <cellStyle name="Moeda 4 2 4 5" xfId="3995"/>
    <cellStyle name="Moeda 4 2 4 5 2" xfId="3996"/>
    <cellStyle name="Moeda 4 2 4 5 3" xfId="3997"/>
    <cellStyle name="Moeda 4 2 4 6" xfId="3998"/>
    <cellStyle name="Moeda 4 2 4 7" xfId="3999"/>
    <cellStyle name="Moeda 4 2 4 8" xfId="4000"/>
    <cellStyle name="Moeda 4 2 4 9" xfId="4001"/>
    <cellStyle name="Moeda 4 2 5" xfId="4002"/>
    <cellStyle name="Moeda 4 2 5 2" xfId="4003"/>
    <cellStyle name="Moeda 4 2 5 2 2" xfId="4004"/>
    <cellStyle name="Moeda 4 2 5 2 2 2" xfId="4005"/>
    <cellStyle name="Moeda 4 2 5 2 2 3" xfId="4006"/>
    <cellStyle name="Moeda 4 2 5 2 3" xfId="4007"/>
    <cellStyle name="Moeda 4 2 5 2 4" xfId="4008"/>
    <cellStyle name="Moeda 4 2 5 2 5" xfId="4009"/>
    <cellStyle name="Moeda 4 2 5 3" xfId="4010"/>
    <cellStyle name="Moeda 4 2 5 3 2" xfId="4011"/>
    <cellStyle name="Moeda 4 2 5 3 3" xfId="4012"/>
    <cellStyle name="Moeda 4 2 5 4" xfId="4013"/>
    <cellStyle name="Moeda 4 2 5 4 2" xfId="4014"/>
    <cellStyle name="Moeda 4 2 5 4 3" xfId="4015"/>
    <cellStyle name="Moeda 4 2 5 5" xfId="4016"/>
    <cellStyle name="Moeda 4 2 5 6" xfId="4017"/>
    <cellStyle name="Moeda 4 2 5 7" xfId="4018"/>
    <cellStyle name="Moeda 4 2 5 8" xfId="4019"/>
    <cellStyle name="Moeda 4 2 6" xfId="4020"/>
    <cellStyle name="Moeda 4 2 6 2" xfId="4021"/>
    <cellStyle name="Moeda 4 2 6 2 2" xfId="4022"/>
    <cellStyle name="Moeda 4 2 6 2 3" xfId="4023"/>
    <cellStyle name="Moeda 4 2 6 3" xfId="4024"/>
    <cellStyle name="Moeda 4 2 6 4" xfId="4025"/>
    <cellStyle name="Moeda 4 2 6 5" xfId="4026"/>
    <cellStyle name="Moeda 4 2 6 6" xfId="4027"/>
    <cellStyle name="Moeda 4 2 7" xfId="4028"/>
    <cellStyle name="Moeda 4 2 7 2" xfId="4029"/>
    <cellStyle name="Moeda 4 2 7 2 2" xfId="4030"/>
    <cellStyle name="Moeda 4 2 7 2 3" xfId="4031"/>
    <cellStyle name="Moeda 4 2 7 3" xfId="4032"/>
    <cellStyle name="Moeda 4 2 7 4" xfId="4033"/>
    <cellStyle name="Moeda 4 2 8" xfId="4034"/>
    <cellStyle name="Moeda 4 2 8 2" xfId="4035"/>
    <cellStyle name="Moeda 4 2 8 3" xfId="4036"/>
    <cellStyle name="Moeda 4 2 9" xfId="4037"/>
    <cellStyle name="Moeda 4 2 9 2" xfId="4038"/>
    <cellStyle name="Moeda 4 2 9 3" xfId="4039"/>
    <cellStyle name="Moeda 4 20" xfId="4040"/>
    <cellStyle name="Moeda 4 21" xfId="4041"/>
    <cellStyle name="Moeda 4 3" xfId="4042"/>
    <cellStyle name="Moeda 4 3 10" xfId="4043"/>
    <cellStyle name="Moeda 4 3 11" xfId="4044"/>
    <cellStyle name="Moeda 4 3 2" xfId="4045"/>
    <cellStyle name="Moeda 4 3 2 10" xfId="4046"/>
    <cellStyle name="Moeda 4 3 2 2" xfId="4047"/>
    <cellStyle name="Moeda 4 3 2 2 2" xfId="4048"/>
    <cellStyle name="Moeda 4 3 2 2 2 2" xfId="4049"/>
    <cellStyle name="Moeda 4 3 2 2 2 2 2" xfId="4050"/>
    <cellStyle name="Moeda 4 3 2 2 2 2 3" xfId="4051"/>
    <cellStyle name="Moeda 4 3 2 2 2 3" xfId="4052"/>
    <cellStyle name="Moeda 4 3 2 2 2 3 2" xfId="4053"/>
    <cellStyle name="Moeda 4 3 2 2 2 3 3" xfId="4054"/>
    <cellStyle name="Moeda 4 3 2 2 2 4" xfId="4055"/>
    <cellStyle name="Moeda 4 3 2 2 2 5" xfId="4056"/>
    <cellStyle name="Moeda 4 3 2 2 2 6" xfId="4057"/>
    <cellStyle name="Moeda 4 3 2 2 3" xfId="4058"/>
    <cellStyle name="Moeda 4 3 2 2 3 2" xfId="4059"/>
    <cellStyle name="Moeda 4 3 2 2 3 2 2" xfId="4060"/>
    <cellStyle name="Moeda 4 3 2 2 3 2 3" xfId="4061"/>
    <cellStyle name="Moeda 4 3 2 2 3 3" xfId="4062"/>
    <cellStyle name="Moeda 4 3 2 2 3 4" xfId="4063"/>
    <cellStyle name="Moeda 4 3 2 2 4" xfId="4064"/>
    <cellStyle name="Moeda 4 3 2 2 4 2" xfId="4065"/>
    <cellStyle name="Moeda 4 3 2 2 4 3" xfId="4066"/>
    <cellStyle name="Moeda 4 3 2 2 5" xfId="4067"/>
    <cellStyle name="Moeda 4 3 2 2 5 2" xfId="4068"/>
    <cellStyle name="Moeda 4 3 2 2 5 3" xfId="4069"/>
    <cellStyle name="Moeda 4 3 2 2 6" xfId="4070"/>
    <cellStyle name="Moeda 4 3 2 2 7" xfId="4071"/>
    <cellStyle name="Moeda 4 3 2 2 8" xfId="4072"/>
    <cellStyle name="Moeda 4 3 2 2 9" xfId="4073"/>
    <cellStyle name="Moeda 4 3 2 3" xfId="4074"/>
    <cellStyle name="Moeda 4 3 2 3 2" xfId="4075"/>
    <cellStyle name="Moeda 4 3 2 3 2 2" xfId="4076"/>
    <cellStyle name="Moeda 4 3 2 3 2 3" xfId="4077"/>
    <cellStyle name="Moeda 4 3 2 3 3" xfId="4078"/>
    <cellStyle name="Moeda 4 3 2 3 3 2" xfId="4079"/>
    <cellStyle name="Moeda 4 3 2 3 3 3" xfId="4080"/>
    <cellStyle name="Moeda 4 3 2 3 4" xfId="4081"/>
    <cellStyle name="Moeda 4 3 2 3 5" xfId="4082"/>
    <cellStyle name="Moeda 4 3 2 3 6" xfId="4083"/>
    <cellStyle name="Moeda 4 3 2 4" xfId="4084"/>
    <cellStyle name="Moeda 4 3 2 4 2" xfId="4085"/>
    <cellStyle name="Moeda 4 3 2 4 2 2" xfId="4086"/>
    <cellStyle name="Moeda 4 3 2 4 2 3" xfId="4087"/>
    <cellStyle name="Moeda 4 3 2 4 3" xfId="4088"/>
    <cellStyle name="Moeda 4 3 2 4 4" xfId="4089"/>
    <cellStyle name="Moeda 4 3 2 5" xfId="4090"/>
    <cellStyle name="Moeda 4 3 2 5 2" xfId="4091"/>
    <cellStyle name="Moeda 4 3 2 5 3" xfId="4092"/>
    <cellStyle name="Moeda 4 3 2 6" xfId="4093"/>
    <cellStyle name="Moeda 4 3 2 6 2" xfId="4094"/>
    <cellStyle name="Moeda 4 3 2 6 3" xfId="4095"/>
    <cellStyle name="Moeda 4 3 2 7" xfId="4096"/>
    <cellStyle name="Moeda 4 3 2 8" xfId="4097"/>
    <cellStyle name="Moeda 4 3 2 9" xfId="4098"/>
    <cellStyle name="Moeda 4 3 3" xfId="4099"/>
    <cellStyle name="Moeda 4 3 3 2" xfId="4100"/>
    <cellStyle name="Moeda 4 3 3 2 2" xfId="4101"/>
    <cellStyle name="Moeda 4 3 3 2 2 2" xfId="4102"/>
    <cellStyle name="Moeda 4 3 3 2 2 3" xfId="4103"/>
    <cellStyle name="Moeda 4 3 3 2 3" xfId="4104"/>
    <cellStyle name="Moeda 4 3 3 2 3 2" xfId="4105"/>
    <cellStyle name="Moeda 4 3 3 2 3 3" xfId="4106"/>
    <cellStyle name="Moeda 4 3 3 2 4" xfId="4107"/>
    <cellStyle name="Moeda 4 3 3 2 5" xfId="4108"/>
    <cellStyle name="Moeda 4 3 3 2 6" xfId="4109"/>
    <cellStyle name="Moeda 4 3 3 3" xfId="4110"/>
    <cellStyle name="Moeda 4 3 3 3 2" xfId="4111"/>
    <cellStyle name="Moeda 4 3 3 3 2 2" xfId="4112"/>
    <cellStyle name="Moeda 4 3 3 3 2 3" xfId="4113"/>
    <cellStyle name="Moeda 4 3 3 3 3" xfId="4114"/>
    <cellStyle name="Moeda 4 3 3 3 4" xfId="4115"/>
    <cellStyle name="Moeda 4 3 3 4" xfId="4116"/>
    <cellStyle name="Moeda 4 3 3 4 2" xfId="4117"/>
    <cellStyle name="Moeda 4 3 3 4 3" xfId="4118"/>
    <cellStyle name="Moeda 4 3 3 5" xfId="4119"/>
    <cellStyle name="Moeda 4 3 3 5 2" xfId="4120"/>
    <cellStyle name="Moeda 4 3 3 5 3" xfId="4121"/>
    <cellStyle name="Moeda 4 3 3 6" xfId="4122"/>
    <cellStyle name="Moeda 4 3 3 7" xfId="4123"/>
    <cellStyle name="Moeda 4 3 3 8" xfId="4124"/>
    <cellStyle name="Moeda 4 3 3 9" xfId="4125"/>
    <cellStyle name="Moeda 4 3 4" xfId="4126"/>
    <cellStyle name="Moeda 4 3 4 2" xfId="4127"/>
    <cellStyle name="Moeda 4 3 4 2 2" xfId="4128"/>
    <cellStyle name="Moeda 4 3 4 2 2 2" xfId="4129"/>
    <cellStyle name="Moeda 4 3 4 2 2 3" xfId="4130"/>
    <cellStyle name="Moeda 4 3 4 2 3" xfId="4131"/>
    <cellStyle name="Moeda 4 3 4 2 4" xfId="4132"/>
    <cellStyle name="Moeda 4 3 4 2 5" xfId="4133"/>
    <cellStyle name="Moeda 4 3 4 3" xfId="4134"/>
    <cellStyle name="Moeda 4 3 4 3 2" xfId="4135"/>
    <cellStyle name="Moeda 4 3 4 3 3" xfId="4136"/>
    <cellStyle name="Moeda 4 3 4 4" xfId="4137"/>
    <cellStyle name="Moeda 4 3 4 4 2" xfId="4138"/>
    <cellStyle name="Moeda 4 3 4 4 3" xfId="4139"/>
    <cellStyle name="Moeda 4 3 4 5" xfId="4140"/>
    <cellStyle name="Moeda 4 3 4 6" xfId="4141"/>
    <cellStyle name="Moeda 4 3 4 7" xfId="4142"/>
    <cellStyle name="Moeda 4 3 4 8" xfId="4143"/>
    <cellStyle name="Moeda 4 3 5" xfId="4144"/>
    <cellStyle name="Moeda 4 3 5 2" xfId="4145"/>
    <cellStyle name="Moeda 4 3 5 2 2" xfId="4146"/>
    <cellStyle name="Moeda 4 3 5 2 3" xfId="4147"/>
    <cellStyle name="Moeda 4 3 5 3" xfId="4148"/>
    <cellStyle name="Moeda 4 3 5 4" xfId="4149"/>
    <cellStyle name="Moeda 4 3 5 5" xfId="4150"/>
    <cellStyle name="Moeda 4 3 6" xfId="4151"/>
    <cellStyle name="Moeda 4 3 6 2" xfId="4152"/>
    <cellStyle name="Moeda 4 3 6 3" xfId="4153"/>
    <cellStyle name="Moeda 4 3 7" xfId="4154"/>
    <cellStyle name="Moeda 4 3 7 2" xfId="4155"/>
    <cellStyle name="Moeda 4 3 7 3" xfId="4156"/>
    <cellStyle name="Moeda 4 3 8" xfId="4157"/>
    <cellStyle name="Moeda 4 3 9" xfId="4158"/>
    <cellStyle name="Moeda 4 4" xfId="4159"/>
    <cellStyle name="Moeda 4 4 10" xfId="4160"/>
    <cellStyle name="Moeda 4 4 11" xfId="4161"/>
    <cellStyle name="Moeda 4 4 2" xfId="4162"/>
    <cellStyle name="Moeda 4 4 2 10" xfId="4163"/>
    <cellStyle name="Moeda 4 4 2 2" xfId="4164"/>
    <cellStyle name="Moeda 4 4 2 2 2" xfId="4165"/>
    <cellStyle name="Moeda 4 4 2 2 2 2" xfId="4166"/>
    <cellStyle name="Moeda 4 4 2 2 2 2 2" xfId="4167"/>
    <cellStyle name="Moeda 4 4 2 2 2 2 3" xfId="4168"/>
    <cellStyle name="Moeda 4 4 2 2 2 3" xfId="4169"/>
    <cellStyle name="Moeda 4 4 2 2 2 3 2" xfId="4170"/>
    <cellStyle name="Moeda 4 4 2 2 2 3 3" xfId="4171"/>
    <cellStyle name="Moeda 4 4 2 2 2 4" xfId="4172"/>
    <cellStyle name="Moeda 4 4 2 2 2 5" xfId="4173"/>
    <cellStyle name="Moeda 4 4 2 2 2 6" xfId="4174"/>
    <cellStyle name="Moeda 4 4 2 2 3" xfId="4175"/>
    <cellStyle name="Moeda 4 4 2 2 3 2" xfId="4176"/>
    <cellStyle name="Moeda 4 4 2 2 3 2 2" xfId="4177"/>
    <cellStyle name="Moeda 4 4 2 2 3 2 3" xfId="4178"/>
    <cellStyle name="Moeda 4 4 2 2 3 3" xfId="4179"/>
    <cellStyle name="Moeda 4 4 2 2 3 4" xfId="4180"/>
    <cellStyle name="Moeda 4 4 2 2 4" xfId="4181"/>
    <cellStyle name="Moeda 4 4 2 2 4 2" xfId="4182"/>
    <cellStyle name="Moeda 4 4 2 2 4 3" xfId="4183"/>
    <cellStyle name="Moeda 4 4 2 2 5" xfId="4184"/>
    <cellStyle name="Moeda 4 4 2 2 5 2" xfId="4185"/>
    <cellStyle name="Moeda 4 4 2 2 5 3" xfId="4186"/>
    <cellStyle name="Moeda 4 4 2 2 6" xfId="4187"/>
    <cellStyle name="Moeda 4 4 2 2 7" xfId="4188"/>
    <cellStyle name="Moeda 4 4 2 2 8" xfId="4189"/>
    <cellStyle name="Moeda 4 4 2 2 9" xfId="4190"/>
    <cellStyle name="Moeda 4 4 2 3" xfId="4191"/>
    <cellStyle name="Moeda 4 4 2 3 2" xfId="4192"/>
    <cellStyle name="Moeda 4 4 2 3 2 2" xfId="4193"/>
    <cellStyle name="Moeda 4 4 2 3 2 3" xfId="4194"/>
    <cellStyle name="Moeda 4 4 2 3 3" xfId="4195"/>
    <cellStyle name="Moeda 4 4 2 3 3 2" xfId="4196"/>
    <cellStyle name="Moeda 4 4 2 3 3 3" xfId="4197"/>
    <cellStyle name="Moeda 4 4 2 3 4" xfId="4198"/>
    <cellStyle name="Moeda 4 4 2 3 5" xfId="4199"/>
    <cellStyle name="Moeda 4 4 2 3 6" xfId="4200"/>
    <cellStyle name="Moeda 4 4 2 4" xfId="4201"/>
    <cellStyle name="Moeda 4 4 2 4 2" xfId="4202"/>
    <cellStyle name="Moeda 4 4 2 4 2 2" xfId="4203"/>
    <cellStyle name="Moeda 4 4 2 4 2 3" xfId="4204"/>
    <cellStyle name="Moeda 4 4 2 4 3" xfId="4205"/>
    <cellStyle name="Moeda 4 4 2 4 4" xfId="4206"/>
    <cellStyle name="Moeda 4 4 2 5" xfId="4207"/>
    <cellStyle name="Moeda 4 4 2 5 2" xfId="4208"/>
    <cellStyle name="Moeda 4 4 2 5 3" xfId="4209"/>
    <cellStyle name="Moeda 4 4 2 6" xfId="4210"/>
    <cellStyle name="Moeda 4 4 2 6 2" xfId="4211"/>
    <cellStyle name="Moeda 4 4 2 6 3" xfId="4212"/>
    <cellStyle name="Moeda 4 4 2 7" xfId="4213"/>
    <cellStyle name="Moeda 4 4 2 8" xfId="4214"/>
    <cellStyle name="Moeda 4 4 2 9" xfId="4215"/>
    <cellStyle name="Moeda 4 4 3" xfId="4216"/>
    <cellStyle name="Moeda 4 4 3 2" xfId="4217"/>
    <cellStyle name="Moeda 4 4 3 2 2" xfId="4218"/>
    <cellStyle name="Moeda 4 4 3 2 2 2" xfId="4219"/>
    <cellStyle name="Moeda 4 4 3 2 2 3" xfId="4220"/>
    <cellStyle name="Moeda 4 4 3 2 3" xfId="4221"/>
    <cellStyle name="Moeda 4 4 3 2 3 2" xfId="4222"/>
    <cellStyle name="Moeda 4 4 3 2 3 3" xfId="4223"/>
    <cellStyle name="Moeda 4 4 3 2 4" xfId="4224"/>
    <cellStyle name="Moeda 4 4 3 2 5" xfId="4225"/>
    <cellStyle name="Moeda 4 4 3 2 6" xfId="4226"/>
    <cellStyle name="Moeda 4 4 3 3" xfId="4227"/>
    <cellStyle name="Moeda 4 4 3 3 2" xfId="4228"/>
    <cellStyle name="Moeda 4 4 3 3 2 2" xfId="4229"/>
    <cellStyle name="Moeda 4 4 3 3 2 3" xfId="4230"/>
    <cellStyle name="Moeda 4 4 3 3 3" xfId="4231"/>
    <cellStyle name="Moeda 4 4 3 3 4" xfId="4232"/>
    <cellStyle name="Moeda 4 4 3 4" xfId="4233"/>
    <cellStyle name="Moeda 4 4 3 4 2" xfId="4234"/>
    <cellStyle name="Moeda 4 4 3 4 3" xfId="4235"/>
    <cellStyle name="Moeda 4 4 3 5" xfId="4236"/>
    <cellStyle name="Moeda 4 4 3 5 2" xfId="4237"/>
    <cellStyle name="Moeda 4 4 3 5 3" xfId="4238"/>
    <cellStyle name="Moeda 4 4 3 6" xfId="4239"/>
    <cellStyle name="Moeda 4 4 3 7" xfId="4240"/>
    <cellStyle name="Moeda 4 4 3 8" xfId="4241"/>
    <cellStyle name="Moeda 4 4 3 9" xfId="4242"/>
    <cellStyle name="Moeda 4 4 4" xfId="4243"/>
    <cellStyle name="Moeda 4 4 4 2" xfId="4244"/>
    <cellStyle name="Moeda 4 4 4 2 2" xfId="4245"/>
    <cellStyle name="Moeda 4 4 4 2 3" xfId="4246"/>
    <cellStyle name="Moeda 4 4 4 3" xfId="4247"/>
    <cellStyle name="Moeda 4 4 4 3 2" xfId="4248"/>
    <cellStyle name="Moeda 4 4 4 3 3" xfId="4249"/>
    <cellStyle name="Moeda 4 4 4 4" xfId="4250"/>
    <cellStyle name="Moeda 4 4 4 5" xfId="4251"/>
    <cellStyle name="Moeda 4 4 4 6" xfId="4252"/>
    <cellStyle name="Moeda 4 4 5" xfId="4253"/>
    <cellStyle name="Moeda 4 4 5 2" xfId="4254"/>
    <cellStyle name="Moeda 4 4 5 2 2" xfId="4255"/>
    <cellStyle name="Moeda 4 4 5 2 3" xfId="4256"/>
    <cellStyle name="Moeda 4 4 5 3" xfId="4257"/>
    <cellStyle name="Moeda 4 4 5 4" xfId="4258"/>
    <cellStyle name="Moeda 4 4 6" xfId="4259"/>
    <cellStyle name="Moeda 4 4 6 2" xfId="4260"/>
    <cellStyle name="Moeda 4 4 6 3" xfId="4261"/>
    <cellStyle name="Moeda 4 4 7" xfId="4262"/>
    <cellStyle name="Moeda 4 4 7 2" xfId="4263"/>
    <cellStyle name="Moeda 4 4 7 3" xfId="4264"/>
    <cellStyle name="Moeda 4 4 8" xfId="4265"/>
    <cellStyle name="Moeda 4 4 9" xfId="4266"/>
    <cellStyle name="Moeda 4 5" xfId="4267"/>
    <cellStyle name="Moeda 4 5 10" xfId="4268"/>
    <cellStyle name="Moeda 4 5 11" xfId="4269"/>
    <cellStyle name="Moeda 4 5 2" xfId="4270"/>
    <cellStyle name="Moeda 4 5 2 10" xfId="4271"/>
    <cellStyle name="Moeda 4 5 2 2" xfId="4272"/>
    <cellStyle name="Moeda 4 5 2 2 2" xfId="4273"/>
    <cellStyle name="Moeda 4 5 2 2 2 2" xfId="4274"/>
    <cellStyle name="Moeda 4 5 2 2 2 2 2" xfId="4275"/>
    <cellStyle name="Moeda 4 5 2 2 2 2 3" xfId="4276"/>
    <cellStyle name="Moeda 4 5 2 2 2 3" xfId="4277"/>
    <cellStyle name="Moeda 4 5 2 2 2 3 2" xfId="4278"/>
    <cellStyle name="Moeda 4 5 2 2 2 3 3" xfId="4279"/>
    <cellStyle name="Moeda 4 5 2 2 2 4" xfId="4280"/>
    <cellStyle name="Moeda 4 5 2 2 2 5" xfId="4281"/>
    <cellStyle name="Moeda 4 5 2 2 2 6" xfId="4282"/>
    <cellStyle name="Moeda 4 5 2 2 3" xfId="4283"/>
    <cellStyle name="Moeda 4 5 2 2 3 2" xfId="4284"/>
    <cellStyle name="Moeda 4 5 2 2 3 2 2" xfId="4285"/>
    <cellStyle name="Moeda 4 5 2 2 3 2 3" xfId="4286"/>
    <cellStyle name="Moeda 4 5 2 2 3 3" xfId="4287"/>
    <cellStyle name="Moeda 4 5 2 2 3 4" xfId="4288"/>
    <cellStyle name="Moeda 4 5 2 2 4" xfId="4289"/>
    <cellStyle name="Moeda 4 5 2 2 4 2" xfId="4290"/>
    <cellStyle name="Moeda 4 5 2 2 4 3" xfId="4291"/>
    <cellStyle name="Moeda 4 5 2 2 5" xfId="4292"/>
    <cellStyle name="Moeda 4 5 2 2 5 2" xfId="4293"/>
    <cellStyle name="Moeda 4 5 2 2 5 3" xfId="4294"/>
    <cellStyle name="Moeda 4 5 2 2 6" xfId="4295"/>
    <cellStyle name="Moeda 4 5 2 2 7" xfId="4296"/>
    <cellStyle name="Moeda 4 5 2 2 8" xfId="4297"/>
    <cellStyle name="Moeda 4 5 2 2 9" xfId="4298"/>
    <cellStyle name="Moeda 4 5 2 3" xfId="4299"/>
    <cellStyle name="Moeda 4 5 2 3 2" xfId="4300"/>
    <cellStyle name="Moeda 4 5 2 3 2 2" xfId="4301"/>
    <cellStyle name="Moeda 4 5 2 3 2 3" xfId="4302"/>
    <cellStyle name="Moeda 4 5 2 3 3" xfId="4303"/>
    <cellStyle name="Moeda 4 5 2 3 3 2" xfId="4304"/>
    <cellStyle name="Moeda 4 5 2 3 3 3" xfId="4305"/>
    <cellStyle name="Moeda 4 5 2 3 4" xfId="4306"/>
    <cellStyle name="Moeda 4 5 2 3 5" xfId="4307"/>
    <cellStyle name="Moeda 4 5 2 3 6" xfId="4308"/>
    <cellStyle name="Moeda 4 5 2 4" xfId="4309"/>
    <cellStyle name="Moeda 4 5 2 4 2" xfId="4310"/>
    <cellStyle name="Moeda 4 5 2 4 2 2" xfId="4311"/>
    <cellStyle name="Moeda 4 5 2 4 2 3" xfId="4312"/>
    <cellStyle name="Moeda 4 5 2 4 3" xfId="4313"/>
    <cellStyle name="Moeda 4 5 2 4 4" xfId="4314"/>
    <cellStyle name="Moeda 4 5 2 5" xfId="4315"/>
    <cellStyle name="Moeda 4 5 2 5 2" xfId="4316"/>
    <cellStyle name="Moeda 4 5 2 5 3" xfId="4317"/>
    <cellStyle name="Moeda 4 5 2 6" xfId="4318"/>
    <cellStyle name="Moeda 4 5 2 6 2" xfId="4319"/>
    <cellStyle name="Moeda 4 5 2 6 3" xfId="4320"/>
    <cellStyle name="Moeda 4 5 2 7" xfId="4321"/>
    <cellStyle name="Moeda 4 5 2 8" xfId="4322"/>
    <cellStyle name="Moeda 4 5 2 9" xfId="4323"/>
    <cellStyle name="Moeda 4 5 3" xfId="4324"/>
    <cellStyle name="Moeda 4 5 3 2" xfId="4325"/>
    <cellStyle name="Moeda 4 5 3 2 2" xfId="4326"/>
    <cellStyle name="Moeda 4 5 3 2 2 2" xfId="4327"/>
    <cellStyle name="Moeda 4 5 3 2 2 3" xfId="4328"/>
    <cellStyle name="Moeda 4 5 3 2 3" xfId="4329"/>
    <cellStyle name="Moeda 4 5 3 2 3 2" xfId="4330"/>
    <cellStyle name="Moeda 4 5 3 2 3 3" xfId="4331"/>
    <cellStyle name="Moeda 4 5 3 2 4" xfId="4332"/>
    <cellStyle name="Moeda 4 5 3 2 5" xfId="4333"/>
    <cellStyle name="Moeda 4 5 3 2 6" xfId="4334"/>
    <cellStyle name="Moeda 4 5 3 3" xfId="4335"/>
    <cellStyle name="Moeda 4 5 3 3 2" xfId="4336"/>
    <cellStyle name="Moeda 4 5 3 3 2 2" xfId="4337"/>
    <cellStyle name="Moeda 4 5 3 3 2 3" xfId="4338"/>
    <cellStyle name="Moeda 4 5 3 3 3" xfId="4339"/>
    <cellStyle name="Moeda 4 5 3 3 4" xfId="4340"/>
    <cellStyle name="Moeda 4 5 3 4" xfId="4341"/>
    <cellStyle name="Moeda 4 5 3 4 2" xfId="4342"/>
    <cellStyle name="Moeda 4 5 3 4 3" xfId="4343"/>
    <cellStyle name="Moeda 4 5 3 5" xfId="4344"/>
    <cellStyle name="Moeda 4 5 3 5 2" xfId="4345"/>
    <cellStyle name="Moeda 4 5 3 5 3" xfId="4346"/>
    <cellStyle name="Moeda 4 5 3 6" xfId="4347"/>
    <cellStyle name="Moeda 4 5 3 7" xfId="4348"/>
    <cellStyle name="Moeda 4 5 3 8" xfId="4349"/>
    <cellStyle name="Moeda 4 5 3 9" xfId="4350"/>
    <cellStyle name="Moeda 4 5 4" xfId="4351"/>
    <cellStyle name="Moeda 4 5 4 2" xfId="4352"/>
    <cellStyle name="Moeda 4 5 4 2 2" xfId="4353"/>
    <cellStyle name="Moeda 4 5 4 2 3" xfId="4354"/>
    <cellStyle name="Moeda 4 5 4 3" xfId="4355"/>
    <cellStyle name="Moeda 4 5 4 3 2" xfId="4356"/>
    <cellStyle name="Moeda 4 5 4 3 3" xfId="4357"/>
    <cellStyle name="Moeda 4 5 4 4" xfId="4358"/>
    <cellStyle name="Moeda 4 5 4 5" xfId="4359"/>
    <cellStyle name="Moeda 4 5 4 6" xfId="4360"/>
    <cellStyle name="Moeda 4 5 5" xfId="4361"/>
    <cellStyle name="Moeda 4 5 5 2" xfId="4362"/>
    <cellStyle name="Moeda 4 5 5 2 2" xfId="4363"/>
    <cellStyle name="Moeda 4 5 5 2 3" xfId="4364"/>
    <cellStyle name="Moeda 4 5 5 3" xfId="4365"/>
    <cellStyle name="Moeda 4 5 5 4" xfId="4366"/>
    <cellStyle name="Moeda 4 5 6" xfId="4367"/>
    <cellStyle name="Moeda 4 5 6 2" xfId="4368"/>
    <cellStyle name="Moeda 4 5 6 3" xfId="4369"/>
    <cellStyle name="Moeda 4 5 7" xfId="4370"/>
    <cellStyle name="Moeda 4 5 7 2" xfId="4371"/>
    <cellStyle name="Moeda 4 5 7 3" xfId="4372"/>
    <cellStyle name="Moeda 4 5 8" xfId="4373"/>
    <cellStyle name="Moeda 4 5 9" xfId="4374"/>
    <cellStyle name="Moeda 4 6" xfId="4375"/>
    <cellStyle name="Moeda 4 6 10" xfId="4376"/>
    <cellStyle name="Moeda 4 6 11" xfId="4377"/>
    <cellStyle name="Moeda 4 6 2" xfId="4378"/>
    <cellStyle name="Moeda 4 6 2 10" xfId="4379"/>
    <cellStyle name="Moeda 4 6 2 2" xfId="4380"/>
    <cellStyle name="Moeda 4 6 2 2 2" xfId="4381"/>
    <cellStyle name="Moeda 4 6 2 2 2 2" xfId="4382"/>
    <cellStyle name="Moeda 4 6 2 2 2 2 2" xfId="4383"/>
    <cellStyle name="Moeda 4 6 2 2 2 2 3" xfId="4384"/>
    <cellStyle name="Moeda 4 6 2 2 2 3" xfId="4385"/>
    <cellStyle name="Moeda 4 6 2 2 2 3 2" xfId="4386"/>
    <cellStyle name="Moeda 4 6 2 2 2 3 3" xfId="4387"/>
    <cellStyle name="Moeda 4 6 2 2 2 4" xfId="4388"/>
    <cellStyle name="Moeda 4 6 2 2 2 5" xfId="4389"/>
    <cellStyle name="Moeda 4 6 2 2 2 6" xfId="4390"/>
    <cellStyle name="Moeda 4 6 2 2 3" xfId="4391"/>
    <cellStyle name="Moeda 4 6 2 2 3 2" xfId="4392"/>
    <cellStyle name="Moeda 4 6 2 2 3 2 2" xfId="4393"/>
    <cellStyle name="Moeda 4 6 2 2 3 2 3" xfId="4394"/>
    <cellStyle name="Moeda 4 6 2 2 3 3" xfId="4395"/>
    <cellStyle name="Moeda 4 6 2 2 3 4" xfId="4396"/>
    <cellStyle name="Moeda 4 6 2 2 4" xfId="4397"/>
    <cellStyle name="Moeda 4 6 2 2 4 2" xfId="4398"/>
    <cellStyle name="Moeda 4 6 2 2 4 3" xfId="4399"/>
    <cellStyle name="Moeda 4 6 2 2 5" xfId="4400"/>
    <cellStyle name="Moeda 4 6 2 2 5 2" xfId="4401"/>
    <cellStyle name="Moeda 4 6 2 2 5 3" xfId="4402"/>
    <cellStyle name="Moeda 4 6 2 2 6" xfId="4403"/>
    <cellStyle name="Moeda 4 6 2 2 7" xfId="4404"/>
    <cellStyle name="Moeda 4 6 2 2 8" xfId="4405"/>
    <cellStyle name="Moeda 4 6 2 2 9" xfId="4406"/>
    <cellStyle name="Moeda 4 6 2 3" xfId="4407"/>
    <cellStyle name="Moeda 4 6 2 3 2" xfId="4408"/>
    <cellStyle name="Moeda 4 6 2 3 2 2" xfId="4409"/>
    <cellStyle name="Moeda 4 6 2 3 2 3" xfId="4410"/>
    <cellStyle name="Moeda 4 6 2 3 3" xfId="4411"/>
    <cellStyle name="Moeda 4 6 2 3 3 2" xfId="4412"/>
    <cellStyle name="Moeda 4 6 2 3 3 3" xfId="4413"/>
    <cellStyle name="Moeda 4 6 2 3 4" xfId="4414"/>
    <cellStyle name="Moeda 4 6 2 3 5" xfId="4415"/>
    <cellStyle name="Moeda 4 6 2 3 6" xfId="4416"/>
    <cellStyle name="Moeda 4 6 2 4" xfId="4417"/>
    <cellStyle name="Moeda 4 6 2 4 2" xfId="4418"/>
    <cellStyle name="Moeda 4 6 2 4 2 2" xfId="4419"/>
    <cellStyle name="Moeda 4 6 2 4 2 3" xfId="4420"/>
    <cellStyle name="Moeda 4 6 2 4 3" xfId="4421"/>
    <cellStyle name="Moeda 4 6 2 4 4" xfId="4422"/>
    <cellStyle name="Moeda 4 6 2 5" xfId="4423"/>
    <cellStyle name="Moeda 4 6 2 5 2" xfId="4424"/>
    <cellStyle name="Moeda 4 6 2 5 3" xfId="4425"/>
    <cellStyle name="Moeda 4 6 2 6" xfId="4426"/>
    <cellStyle name="Moeda 4 6 2 6 2" xfId="4427"/>
    <cellStyle name="Moeda 4 6 2 6 3" xfId="4428"/>
    <cellStyle name="Moeda 4 6 2 7" xfId="4429"/>
    <cellStyle name="Moeda 4 6 2 8" xfId="4430"/>
    <cellStyle name="Moeda 4 6 2 9" xfId="4431"/>
    <cellStyle name="Moeda 4 6 3" xfId="4432"/>
    <cellStyle name="Moeda 4 6 3 2" xfId="4433"/>
    <cellStyle name="Moeda 4 6 3 2 2" xfId="4434"/>
    <cellStyle name="Moeda 4 6 3 2 2 2" xfId="4435"/>
    <cellStyle name="Moeda 4 6 3 2 2 3" xfId="4436"/>
    <cellStyle name="Moeda 4 6 3 2 3" xfId="4437"/>
    <cellStyle name="Moeda 4 6 3 2 3 2" xfId="4438"/>
    <cellStyle name="Moeda 4 6 3 2 3 3" xfId="4439"/>
    <cellStyle name="Moeda 4 6 3 2 4" xfId="4440"/>
    <cellStyle name="Moeda 4 6 3 2 5" xfId="4441"/>
    <cellStyle name="Moeda 4 6 3 2 6" xfId="4442"/>
    <cellStyle name="Moeda 4 6 3 3" xfId="4443"/>
    <cellStyle name="Moeda 4 6 3 3 2" xfId="4444"/>
    <cellStyle name="Moeda 4 6 3 3 2 2" xfId="4445"/>
    <cellStyle name="Moeda 4 6 3 3 2 3" xfId="4446"/>
    <cellStyle name="Moeda 4 6 3 3 3" xfId="4447"/>
    <cellStyle name="Moeda 4 6 3 3 4" xfId="4448"/>
    <cellStyle name="Moeda 4 6 3 4" xfId="4449"/>
    <cellStyle name="Moeda 4 6 3 4 2" xfId="4450"/>
    <cellStyle name="Moeda 4 6 3 4 3" xfId="4451"/>
    <cellStyle name="Moeda 4 6 3 5" xfId="4452"/>
    <cellStyle name="Moeda 4 6 3 5 2" xfId="4453"/>
    <cellStyle name="Moeda 4 6 3 5 3" xfId="4454"/>
    <cellStyle name="Moeda 4 6 3 6" xfId="4455"/>
    <cellStyle name="Moeda 4 6 3 7" xfId="4456"/>
    <cellStyle name="Moeda 4 6 3 8" xfId="4457"/>
    <cellStyle name="Moeda 4 6 3 9" xfId="4458"/>
    <cellStyle name="Moeda 4 6 4" xfId="4459"/>
    <cellStyle name="Moeda 4 6 4 2" xfId="4460"/>
    <cellStyle name="Moeda 4 6 4 2 2" xfId="4461"/>
    <cellStyle name="Moeda 4 6 4 2 3" xfId="4462"/>
    <cellStyle name="Moeda 4 6 4 3" xfId="4463"/>
    <cellStyle name="Moeda 4 6 4 3 2" xfId="4464"/>
    <cellStyle name="Moeda 4 6 4 3 3" xfId="4465"/>
    <cellStyle name="Moeda 4 6 4 4" xfId="4466"/>
    <cellStyle name="Moeda 4 6 4 5" xfId="4467"/>
    <cellStyle name="Moeda 4 6 4 6" xfId="4468"/>
    <cellStyle name="Moeda 4 6 5" xfId="4469"/>
    <cellStyle name="Moeda 4 6 5 2" xfId="4470"/>
    <cellStyle name="Moeda 4 6 5 2 2" xfId="4471"/>
    <cellStyle name="Moeda 4 6 5 2 3" xfId="4472"/>
    <cellStyle name="Moeda 4 6 5 3" xfId="4473"/>
    <cellStyle name="Moeda 4 6 5 4" xfId="4474"/>
    <cellStyle name="Moeda 4 6 6" xfId="4475"/>
    <cellStyle name="Moeda 4 6 6 2" xfId="4476"/>
    <cellStyle name="Moeda 4 6 6 3" xfId="4477"/>
    <cellStyle name="Moeda 4 6 7" xfId="4478"/>
    <cellStyle name="Moeda 4 6 7 2" xfId="4479"/>
    <cellStyle name="Moeda 4 6 7 3" xfId="4480"/>
    <cellStyle name="Moeda 4 6 8" xfId="4481"/>
    <cellStyle name="Moeda 4 6 9" xfId="4482"/>
    <cellStyle name="Moeda 4 7" xfId="4483"/>
    <cellStyle name="Moeda 4 7 10" xfId="4484"/>
    <cellStyle name="Moeda 4 7 11" xfId="4485"/>
    <cellStyle name="Moeda 4 7 2" xfId="4486"/>
    <cellStyle name="Moeda 4 7 2 10" xfId="4487"/>
    <cellStyle name="Moeda 4 7 2 2" xfId="4488"/>
    <cellStyle name="Moeda 4 7 2 2 2" xfId="4489"/>
    <cellStyle name="Moeda 4 7 2 2 2 2" xfId="4490"/>
    <cellStyle name="Moeda 4 7 2 2 2 2 2" xfId="4491"/>
    <cellStyle name="Moeda 4 7 2 2 2 2 3" xfId="4492"/>
    <cellStyle name="Moeda 4 7 2 2 2 3" xfId="4493"/>
    <cellStyle name="Moeda 4 7 2 2 2 3 2" xfId="4494"/>
    <cellStyle name="Moeda 4 7 2 2 2 3 3" xfId="4495"/>
    <cellStyle name="Moeda 4 7 2 2 2 4" xfId="4496"/>
    <cellStyle name="Moeda 4 7 2 2 2 5" xfId="4497"/>
    <cellStyle name="Moeda 4 7 2 2 2 6" xfId="4498"/>
    <cellStyle name="Moeda 4 7 2 2 3" xfId="4499"/>
    <cellStyle name="Moeda 4 7 2 2 3 2" xfId="4500"/>
    <cellStyle name="Moeda 4 7 2 2 3 2 2" xfId="4501"/>
    <cellStyle name="Moeda 4 7 2 2 3 2 3" xfId="4502"/>
    <cellStyle name="Moeda 4 7 2 2 3 3" xfId="4503"/>
    <cellStyle name="Moeda 4 7 2 2 3 4" xfId="4504"/>
    <cellStyle name="Moeda 4 7 2 2 4" xfId="4505"/>
    <cellStyle name="Moeda 4 7 2 2 4 2" xfId="4506"/>
    <cellStyle name="Moeda 4 7 2 2 4 3" xfId="4507"/>
    <cellStyle name="Moeda 4 7 2 2 5" xfId="4508"/>
    <cellStyle name="Moeda 4 7 2 2 5 2" xfId="4509"/>
    <cellStyle name="Moeda 4 7 2 2 5 3" xfId="4510"/>
    <cellStyle name="Moeda 4 7 2 2 6" xfId="4511"/>
    <cellStyle name="Moeda 4 7 2 2 7" xfId="4512"/>
    <cellStyle name="Moeda 4 7 2 2 8" xfId="4513"/>
    <cellStyle name="Moeda 4 7 2 2 9" xfId="4514"/>
    <cellStyle name="Moeda 4 7 2 3" xfId="4515"/>
    <cellStyle name="Moeda 4 7 2 3 2" xfId="4516"/>
    <cellStyle name="Moeda 4 7 2 3 2 2" xfId="4517"/>
    <cellStyle name="Moeda 4 7 2 3 2 3" xfId="4518"/>
    <cellStyle name="Moeda 4 7 2 3 3" xfId="4519"/>
    <cellStyle name="Moeda 4 7 2 3 3 2" xfId="4520"/>
    <cellStyle name="Moeda 4 7 2 3 3 3" xfId="4521"/>
    <cellStyle name="Moeda 4 7 2 3 4" xfId="4522"/>
    <cellStyle name="Moeda 4 7 2 3 5" xfId="4523"/>
    <cellStyle name="Moeda 4 7 2 3 6" xfId="4524"/>
    <cellStyle name="Moeda 4 7 2 4" xfId="4525"/>
    <cellStyle name="Moeda 4 7 2 4 2" xfId="4526"/>
    <cellStyle name="Moeda 4 7 2 4 2 2" xfId="4527"/>
    <cellStyle name="Moeda 4 7 2 4 2 3" xfId="4528"/>
    <cellStyle name="Moeda 4 7 2 4 3" xfId="4529"/>
    <cellStyle name="Moeda 4 7 2 4 4" xfId="4530"/>
    <cellStyle name="Moeda 4 7 2 5" xfId="4531"/>
    <cellStyle name="Moeda 4 7 2 5 2" xfId="4532"/>
    <cellStyle name="Moeda 4 7 2 5 3" xfId="4533"/>
    <cellStyle name="Moeda 4 7 2 6" xfId="4534"/>
    <cellStyle name="Moeda 4 7 2 6 2" xfId="4535"/>
    <cellStyle name="Moeda 4 7 2 6 3" xfId="4536"/>
    <cellStyle name="Moeda 4 7 2 7" xfId="4537"/>
    <cellStyle name="Moeda 4 7 2 8" xfId="4538"/>
    <cellStyle name="Moeda 4 7 2 9" xfId="4539"/>
    <cellStyle name="Moeda 4 7 3" xfId="4540"/>
    <cellStyle name="Moeda 4 7 3 2" xfId="4541"/>
    <cellStyle name="Moeda 4 7 3 2 2" xfId="4542"/>
    <cellStyle name="Moeda 4 7 3 2 2 2" xfId="4543"/>
    <cellStyle name="Moeda 4 7 3 2 2 3" xfId="4544"/>
    <cellStyle name="Moeda 4 7 3 2 3" xfId="4545"/>
    <cellStyle name="Moeda 4 7 3 2 3 2" xfId="4546"/>
    <cellStyle name="Moeda 4 7 3 2 3 3" xfId="4547"/>
    <cellStyle name="Moeda 4 7 3 2 4" xfId="4548"/>
    <cellStyle name="Moeda 4 7 3 2 5" xfId="4549"/>
    <cellStyle name="Moeda 4 7 3 2 6" xfId="4550"/>
    <cellStyle name="Moeda 4 7 3 3" xfId="4551"/>
    <cellStyle name="Moeda 4 7 3 3 2" xfId="4552"/>
    <cellStyle name="Moeda 4 7 3 3 2 2" xfId="4553"/>
    <cellStyle name="Moeda 4 7 3 3 2 3" xfId="4554"/>
    <cellStyle name="Moeda 4 7 3 3 3" xfId="4555"/>
    <cellStyle name="Moeda 4 7 3 3 4" xfId="4556"/>
    <cellStyle name="Moeda 4 7 3 4" xfId="4557"/>
    <cellStyle name="Moeda 4 7 3 4 2" xfId="4558"/>
    <cellStyle name="Moeda 4 7 3 4 3" xfId="4559"/>
    <cellStyle name="Moeda 4 7 3 5" xfId="4560"/>
    <cellStyle name="Moeda 4 7 3 5 2" xfId="4561"/>
    <cellStyle name="Moeda 4 7 3 5 3" xfId="4562"/>
    <cellStyle name="Moeda 4 7 3 6" xfId="4563"/>
    <cellStyle name="Moeda 4 7 3 7" xfId="4564"/>
    <cellStyle name="Moeda 4 7 3 8" xfId="4565"/>
    <cellStyle name="Moeda 4 7 3 9" xfId="4566"/>
    <cellStyle name="Moeda 4 7 4" xfId="4567"/>
    <cellStyle name="Moeda 4 7 4 2" xfId="4568"/>
    <cellStyle name="Moeda 4 7 4 2 2" xfId="4569"/>
    <cellStyle name="Moeda 4 7 4 2 3" xfId="4570"/>
    <cellStyle name="Moeda 4 7 4 3" xfId="4571"/>
    <cellStyle name="Moeda 4 7 4 3 2" xfId="4572"/>
    <cellStyle name="Moeda 4 7 4 3 3" xfId="4573"/>
    <cellStyle name="Moeda 4 7 4 4" xfId="4574"/>
    <cellStyle name="Moeda 4 7 4 5" xfId="4575"/>
    <cellStyle name="Moeda 4 7 4 6" xfId="4576"/>
    <cellStyle name="Moeda 4 7 5" xfId="4577"/>
    <cellStyle name="Moeda 4 7 5 2" xfId="4578"/>
    <cellStyle name="Moeda 4 7 5 2 2" xfId="4579"/>
    <cellStyle name="Moeda 4 7 5 2 3" xfId="4580"/>
    <cellStyle name="Moeda 4 7 5 3" xfId="4581"/>
    <cellStyle name="Moeda 4 7 5 4" xfId="4582"/>
    <cellStyle name="Moeda 4 7 6" xfId="4583"/>
    <cellStyle name="Moeda 4 7 6 2" xfId="4584"/>
    <cellStyle name="Moeda 4 7 6 3" xfId="4585"/>
    <cellStyle name="Moeda 4 7 7" xfId="4586"/>
    <cellStyle name="Moeda 4 7 7 2" xfId="4587"/>
    <cellStyle name="Moeda 4 7 7 3" xfId="4588"/>
    <cellStyle name="Moeda 4 7 8" xfId="4589"/>
    <cellStyle name="Moeda 4 7 9" xfId="4590"/>
    <cellStyle name="Moeda 4 8" xfId="4591"/>
    <cellStyle name="Moeda 4 8 10" xfId="4592"/>
    <cellStyle name="Moeda 4 8 11" xfId="4593"/>
    <cellStyle name="Moeda 4 8 2" xfId="4594"/>
    <cellStyle name="Moeda 4 8 2 2" xfId="4595"/>
    <cellStyle name="Moeda 4 8 2 2 2" xfId="4596"/>
    <cellStyle name="Moeda 4 8 2 2 2 2" xfId="4597"/>
    <cellStyle name="Moeda 4 8 2 2 2 3" xfId="4598"/>
    <cellStyle name="Moeda 4 8 2 2 3" xfId="4599"/>
    <cellStyle name="Moeda 4 8 2 2 3 2" xfId="4600"/>
    <cellStyle name="Moeda 4 8 2 2 3 3" xfId="4601"/>
    <cellStyle name="Moeda 4 8 2 2 4" xfId="4602"/>
    <cellStyle name="Moeda 4 8 2 2 5" xfId="4603"/>
    <cellStyle name="Moeda 4 8 2 2 6" xfId="4604"/>
    <cellStyle name="Moeda 4 8 2 3" xfId="4605"/>
    <cellStyle name="Moeda 4 8 2 3 2" xfId="4606"/>
    <cellStyle name="Moeda 4 8 2 3 2 2" xfId="4607"/>
    <cellStyle name="Moeda 4 8 2 3 2 3" xfId="4608"/>
    <cellStyle name="Moeda 4 8 2 3 3" xfId="4609"/>
    <cellStyle name="Moeda 4 8 2 3 4" xfId="4610"/>
    <cellStyle name="Moeda 4 8 2 4" xfId="4611"/>
    <cellStyle name="Moeda 4 8 2 4 2" xfId="4612"/>
    <cellStyle name="Moeda 4 8 2 4 3" xfId="4613"/>
    <cellStyle name="Moeda 4 8 2 5" xfId="4614"/>
    <cellStyle name="Moeda 4 8 2 5 2" xfId="4615"/>
    <cellStyle name="Moeda 4 8 2 5 3" xfId="4616"/>
    <cellStyle name="Moeda 4 8 2 6" xfId="4617"/>
    <cellStyle name="Moeda 4 8 2 7" xfId="4618"/>
    <cellStyle name="Moeda 4 8 2 8" xfId="4619"/>
    <cellStyle name="Moeda 4 8 2 9" xfId="4620"/>
    <cellStyle name="Moeda 4 8 3" xfId="4621"/>
    <cellStyle name="Moeda 4 8 3 2" xfId="4622"/>
    <cellStyle name="Moeda 4 8 3 2 2" xfId="4623"/>
    <cellStyle name="Moeda 4 8 3 2 2 2" xfId="4624"/>
    <cellStyle name="Moeda 4 8 3 2 2 3" xfId="4625"/>
    <cellStyle name="Moeda 4 8 3 2 3" xfId="4626"/>
    <cellStyle name="Moeda 4 8 3 2 3 2" xfId="4627"/>
    <cellStyle name="Moeda 4 8 3 2 3 3" xfId="4628"/>
    <cellStyle name="Moeda 4 8 3 2 4" xfId="4629"/>
    <cellStyle name="Moeda 4 8 3 2 5" xfId="4630"/>
    <cellStyle name="Moeda 4 8 3 2 6" xfId="4631"/>
    <cellStyle name="Moeda 4 8 3 3" xfId="4632"/>
    <cellStyle name="Moeda 4 8 3 3 2" xfId="4633"/>
    <cellStyle name="Moeda 4 8 3 3 2 2" xfId="4634"/>
    <cellStyle name="Moeda 4 8 3 3 2 3" xfId="4635"/>
    <cellStyle name="Moeda 4 8 3 3 3" xfId="4636"/>
    <cellStyle name="Moeda 4 8 3 3 4" xfId="4637"/>
    <cellStyle name="Moeda 4 8 3 4" xfId="4638"/>
    <cellStyle name="Moeda 4 8 3 4 2" xfId="4639"/>
    <cellStyle name="Moeda 4 8 3 4 3" xfId="4640"/>
    <cellStyle name="Moeda 4 8 3 5" xfId="4641"/>
    <cellStyle name="Moeda 4 8 3 5 2" xfId="4642"/>
    <cellStyle name="Moeda 4 8 3 5 3" xfId="4643"/>
    <cellStyle name="Moeda 4 8 3 6" xfId="4644"/>
    <cellStyle name="Moeda 4 8 3 7" xfId="4645"/>
    <cellStyle name="Moeda 4 8 3 8" xfId="4646"/>
    <cellStyle name="Moeda 4 8 3 9" xfId="4647"/>
    <cellStyle name="Moeda 4 8 4" xfId="4648"/>
    <cellStyle name="Moeda 4 8 4 2" xfId="4649"/>
    <cellStyle name="Moeda 4 8 4 2 2" xfId="4650"/>
    <cellStyle name="Moeda 4 8 4 2 3" xfId="4651"/>
    <cellStyle name="Moeda 4 8 4 3" xfId="4652"/>
    <cellStyle name="Moeda 4 8 4 3 2" xfId="4653"/>
    <cellStyle name="Moeda 4 8 4 3 3" xfId="4654"/>
    <cellStyle name="Moeda 4 8 4 4" xfId="4655"/>
    <cellStyle name="Moeda 4 8 4 5" xfId="4656"/>
    <cellStyle name="Moeda 4 8 4 6" xfId="4657"/>
    <cellStyle name="Moeda 4 8 5" xfId="4658"/>
    <cellStyle name="Moeda 4 8 5 2" xfId="4659"/>
    <cellStyle name="Moeda 4 8 5 2 2" xfId="4660"/>
    <cellStyle name="Moeda 4 8 5 2 3" xfId="4661"/>
    <cellStyle name="Moeda 4 8 5 3" xfId="4662"/>
    <cellStyle name="Moeda 4 8 5 4" xfId="4663"/>
    <cellStyle name="Moeda 4 8 6" xfId="4664"/>
    <cellStyle name="Moeda 4 8 6 2" xfId="4665"/>
    <cellStyle name="Moeda 4 8 6 3" xfId="4666"/>
    <cellStyle name="Moeda 4 8 7" xfId="4667"/>
    <cellStyle name="Moeda 4 8 7 2" xfId="4668"/>
    <cellStyle name="Moeda 4 8 7 3" xfId="4669"/>
    <cellStyle name="Moeda 4 8 8" xfId="4670"/>
    <cellStyle name="Moeda 4 8 9" xfId="4671"/>
    <cellStyle name="Moeda 4 9" xfId="4672"/>
    <cellStyle name="Moeda 4 9 10" xfId="4673"/>
    <cellStyle name="Moeda 4 9 11" xfId="4674"/>
    <cellStyle name="Moeda 4 9 2" xfId="4675"/>
    <cellStyle name="Moeda 4 9 2 2" xfId="4676"/>
    <cellStyle name="Moeda 4 9 2 2 2" xfId="4677"/>
    <cellStyle name="Moeda 4 9 2 2 2 2" xfId="4678"/>
    <cellStyle name="Moeda 4 9 2 2 2 3" xfId="4679"/>
    <cellStyle name="Moeda 4 9 2 2 3" xfId="4680"/>
    <cellStyle name="Moeda 4 9 2 2 3 2" xfId="4681"/>
    <cellStyle name="Moeda 4 9 2 2 3 3" xfId="4682"/>
    <cellStyle name="Moeda 4 9 2 2 4" xfId="4683"/>
    <cellStyle name="Moeda 4 9 2 2 5" xfId="4684"/>
    <cellStyle name="Moeda 4 9 2 2 6" xfId="4685"/>
    <cellStyle name="Moeda 4 9 2 3" xfId="4686"/>
    <cellStyle name="Moeda 4 9 2 3 2" xfId="4687"/>
    <cellStyle name="Moeda 4 9 2 3 2 2" xfId="4688"/>
    <cellStyle name="Moeda 4 9 2 3 2 3" xfId="4689"/>
    <cellStyle name="Moeda 4 9 2 3 3" xfId="4690"/>
    <cellStyle name="Moeda 4 9 2 3 4" xfId="4691"/>
    <cellStyle name="Moeda 4 9 2 4" xfId="4692"/>
    <cellStyle name="Moeda 4 9 2 4 2" xfId="4693"/>
    <cellStyle name="Moeda 4 9 2 4 3" xfId="4694"/>
    <cellStyle name="Moeda 4 9 2 5" xfId="4695"/>
    <cellStyle name="Moeda 4 9 2 5 2" xfId="4696"/>
    <cellStyle name="Moeda 4 9 2 5 3" xfId="4697"/>
    <cellStyle name="Moeda 4 9 2 6" xfId="4698"/>
    <cellStyle name="Moeda 4 9 2 7" xfId="4699"/>
    <cellStyle name="Moeda 4 9 2 8" xfId="4700"/>
    <cellStyle name="Moeda 4 9 2 9" xfId="4701"/>
    <cellStyle name="Moeda 4 9 3" xfId="4702"/>
    <cellStyle name="Moeda 4 9 3 2" xfId="4703"/>
    <cellStyle name="Moeda 4 9 3 2 2" xfId="4704"/>
    <cellStyle name="Moeda 4 9 3 2 2 2" xfId="4705"/>
    <cellStyle name="Moeda 4 9 3 2 2 3" xfId="4706"/>
    <cellStyle name="Moeda 4 9 3 2 3" xfId="4707"/>
    <cellStyle name="Moeda 4 9 3 2 3 2" xfId="4708"/>
    <cellStyle name="Moeda 4 9 3 2 3 3" xfId="4709"/>
    <cellStyle name="Moeda 4 9 3 2 4" xfId="4710"/>
    <cellStyle name="Moeda 4 9 3 2 5" xfId="4711"/>
    <cellStyle name="Moeda 4 9 3 2 6" xfId="4712"/>
    <cellStyle name="Moeda 4 9 3 3" xfId="4713"/>
    <cellStyle name="Moeda 4 9 3 3 2" xfId="4714"/>
    <cellStyle name="Moeda 4 9 3 3 2 2" xfId="4715"/>
    <cellStyle name="Moeda 4 9 3 3 2 3" xfId="4716"/>
    <cellStyle name="Moeda 4 9 3 3 3" xfId="4717"/>
    <cellStyle name="Moeda 4 9 3 3 4" xfId="4718"/>
    <cellStyle name="Moeda 4 9 3 4" xfId="4719"/>
    <cellStyle name="Moeda 4 9 3 4 2" xfId="4720"/>
    <cellStyle name="Moeda 4 9 3 4 3" xfId="4721"/>
    <cellStyle name="Moeda 4 9 3 5" xfId="4722"/>
    <cellStyle name="Moeda 4 9 3 5 2" xfId="4723"/>
    <cellStyle name="Moeda 4 9 3 5 3" xfId="4724"/>
    <cellStyle name="Moeda 4 9 3 6" xfId="4725"/>
    <cellStyle name="Moeda 4 9 3 7" xfId="4726"/>
    <cellStyle name="Moeda 4 9 3 8" xfId="4727"/>
    <cellStyle name="Moeda 4 9 3 9" xfId="4728"/>
    <cellStyle name="Moeda 4 9 4" xfId="4729"/>
    <cellStyle name="Moeda 4 9 4 2" xfId="4730"/>
    <cellStyle name="Moeda 4 9 4 2 2" xfId="4731"/>
    <cellStyle name="Moeda 4 9 4 2 3" xfId="4732"/>
    <cellStyle name="Moeda 4 9 4 3" xfId="4733"/>
    <cellStyle name="Moeda 4 9 4 3 2" xfId="4734"/>
    <cellStyle name="Moeda 4 9 4 3 3" xfId="4735"/>
    <cellStyle name="Moeda 4 9 4 4" xfId="4736"/>
    <cellStyle name="Moeda 4 9 4 5" xfId="4737"/>
    <cellStyle name="Moeda 4 9 4 6" xfId="4738"/>
    <cellStyle name="Moeda 4 9 5" xfId="4739"/>
    <cellStyle name="Moeda 4 9 5 2" xfId="4740"/>
    <cellStyle name="Moeda 4 9 5 2 2" xfId="4741"/>
    <cellStyle name="Moeda 4 9 5 2 3" xfId="4742"/>
    <cellStyle name="Moeda 4 9 5 3" xfId="4743"/>
    <cellStyle name="Moeda 4 9 5 4" xfId="4744"/>
    <cellStyle name="Moeda 4 9 6" xfId="4745"/>
    <cellStyle name="Moeda 4 9 6 2" xfId="4746"/>
    <cellStyle name="Moeda 4 9 6 3" xfId="4747"/>
    <cellStyle name="Moeda 4 9 7" xfId="4748"/>
    <cellStyle name="Moeda 4 9 7 2" xfId="4749"/>
    <cellStyle name="Moeda 4 9 7 3" xfId="4750"/>
    <cellStyle name="Moeda 4 9 8" xfId="4751"/>
    <cellStyle name="Moeda 4 9 9" xfId="4752"/>
    <cellStyle name="Moeda 5" xfId="4753"/>
    <cellStyle name="Moeda 5 10" xfId="4754"/>
    <cellStyle name="Moeda 5 10 2" xfId="4755"/>
    <cellStyle name="Moeda 5 10 3" xfId="4756"/>
    <cellStyle name="Moeda 5 11" xfId="4757"/>
    <cellStyle name="Moeda 5 12" xfId="4758"/>
    <cellStyle name="Moeda 5 13" xfId="4759"/>
    <cellStyle name="Moeda 5 14" xfId="4760"/>
    <cellStyle name="Moeda 5 2" xfId="4761"/>
    <cellStyle name="Moeda 5 2 10" xfId="4762"/>
    <cellStyle name="Moeda 5 2 11" xfId="4763"/>
    <cellStyle name="Moeda 5 2 12" xfId="4764"/>
    <cellStyle name="Moeda 5 2 2" xfId="4765"/>
    <cellStyle name="Moeda 5 2 2 10" xfId="4766"/>
    <cellStyle name="Moeda 5 2 2 2" xfId="4767"/>
    <cellStyle name="Moeda 5 2 2 2 2" xfId="4768"/>
    <cellStyle name="Moeda 5 2 2 2 2 2" xfId="4769"/>
    <cellStyle name="Moeda 5 2 2 2 2 2 2" xfId="4770"/>
    <cellStyle name="Moeda 5 2 2 2 2 2 3" xfId="4771"/>
    <cellStyle name="Moeda 5 2 2 2 2 3" xfId="4772"/>
    <cellStyle name="Moeda 5 2 2 2 2 3 2" xfId="4773"/>
    <cellStyle name="Moeda 5 2 2 2 2 3 3" xfId="4774"/>
    <cellStyle name="Moeda 5 2 2 2 2 4" xfId="4775"/>
    <cellStyle name="Moeda 5 2 2 2 2 5" xfId="4776"/>
    <cellStyle name="Moeda 5 2 2 2 2 6" xfId="4777"/>
    <cellStyle name="Moeda 5 2 2 2 3" xfId="4778"/>
    <cellStyle name="Moeda 5 2 2 2 3 2" xfId="4779"/>
    <cellStyle name="Moeda 5 2 2 2 3 2 2" xfId="4780"/>
    <cellStyle name="Moeda 5 2 2 2 3 2 3" xfId="4781"/>
    <cellStyle name="Moeda 5 2 2 2 3 3" xfId="4782"/>
    <cellStyle name="Moeda 5 2 2 2 3 4" xfId="4783"/>
    <cellStyle name="Moeda 5 2 2 2 4" xfId="4784"/>
    <cellStyle name="Moeda 5 2 2 2 4 2" xfId="4785"/>
    <cellStyle name="Moeda 5 2 2 2 4 3" xfId="4786"/>
    <cellStyle name="Moeda 5 2 2 2 5" xfId="4787"/>
    <cellStyle name="Moeda 5 2 2 2 5 2" xfId="4788"/>
    <cellStyle name="Moeda 5 2 2 2 5 3" xfId="4789"/>
    <cellStyle name="Moeda 5 2 2 2 6" xfId="4790"/>
    <cellStyle name="Moeda 5 2 2 2 7" xfId="4791"/>
    <cellStyle name="Moeda 5 2 2 2 8" xfId="4792"/>
    <cellStyle name="Moeda 5 2 2 2 9" xfId="4793"/>
    <cellStyle name="Moeda 5 2 2 3" xfId="4794"/>
    <cellStyle name="Moeda 5 2 2 3 2" xfId="4795"/>
    <cellStyle name="Moeda 5 2 2 3 2 2" xfId="4796"/>
    <cellStyle name="Moeda 5 2 2 3 2 2 2" xfId="4797"/>
    <cellStyle name="Moeda 5 2 2 3 2 2 3" xfId="4798"/>
    <cellStyle name="Moeda 5 2 2 3 2 3" xfId="4799"/>
    <cellStyle name="Moeda 5 2 2 3 2 4" xfId="4800"/>
    <cellStyle name="Moeda 5 2 2 3 2 5" xfId="4801"/>
    <cellStyle name="Moeda 5 2 2 3 3" xfId="4802"/>
    <cellStyle name="Moeda 5 2 2 3 3 2" xfId="4803"/>
    <cellStyle name="Moeda 5 2 2 3 3 3" xfId="4804"/>
    <cellStyle name="Moeda 5 2 2 3 4" xfId="4805"/>
    <cellStyle name="Moeda 5 2 2 3 4 2" xfId="4806"/>
    <cellStyle name="Moeda 5 2 2 3 4 3" xfId="4807"/>
    <cellStyle name="Moeda 5 2 2 3 5" xfId="4808"/>
    <cellStyle name="Moeda 5 2 2 3 6" xfId="4809"/>
    <cellStyle name="Moeda 5 2 2 3 7" xfId="4810"/>
    <cellStyle name="Moeda 5 2 2 3 8" xfId="4811"/>
    <cellStyle name="Moeda 5 2 2 4" xfId="4812"/>
    <cellStyle name="Moeda 5 2 2 4 2" xfId="4813"/>
    <cellStyle name="Moeda 5 2 2 4 2 2" xfId="4814"/>
    <cellStyle name="Moeda 5 2 2 4 2 3" xfId="4815"/>
    <cellStyle name="Moeda 5 2 2 4 3" xfId="4816"/>
    <cellStyle name="Moeda 5 2 2 4 4" xfId="4817"/>
    <cellStyle name="Moeda 5 2 2 4 5" xfId="4818"/>
    <cellStyle name="Moeda 5 2 2 5" xfId="4819"/>
    <cellStyle name="Moeda 5 2 2 5 2" xfId="4820"/>
    <cellStyle name="Moeda 5 2 2 5 3" xfId="4821"/>
    <cellStyle name="Moeda 5 2 2 6" xfId="4822"/>
    <cellStyle name="Moeda 5 2 2 6 2" xfId="4823"/>
    <cellStyle name="Moeda 5 2 2 6 3" xfId="4824"/>
    <cellStyle name="Moeda 5 2 2 7" xfId="4825"/>
    <cellStyle name="Moeda 5 2 2 8" xfId="4826"/>
    <cellStyle name="Moeda 5 2 2 9" xfId="4827"/>
    <cellStyle name="Moeda 5 2 3" xfId="4828"/>
    <cellStyle name="Moeda 5 2 3 2" xfId="4829"/>
    <cellStyle name="Moeda 5 2 3 2 2" xfId="4830"/>
    <cellStyle name="Moeda 5 2 3 2 2 2" xfId="4831"/>
    <cellStyle name="Moeda 5 2 3 2 2 3" xfId="4832"/>
    <cellStyle name="Moeda 5 2 3 2 3" xfId="4833"/>
    <cellStyle name="Moeda 5 2 3 2 3 2" xfId="4834"/>
    <cellStyle name="Moeda 5 2 3 2 3 3" xfId="4835"/>
    <cellStyle name="Moeda 5 2 3 2 4" xfId="4836"/>
    <cellStyle name="Moeda 5 2 3 2 5" xfId="4837"/>
    <cellStyle name="Moeda 5 2 3 2 6" xfId="4838"/>
    <cellStyle name="Moeda 5 2 3 3" xfId="4839"/>
    <cellStyle name="Moeda 5 2 3 3 2" xfId="4840"/>
    <cellStyle name="Moeda 5 2 3 3 2 2" xfId="4841"/>
    <cellStyle name="Moeda 5 2 3 3 2 3" xfId="4842"/>
    <cellStyle name="Moeda 5 2 3 3 3" xfId="4843"/>
    <cellStyle name="Moeda 5 2 3 3 4" xfId="4844"/>
    <cellStyle name="Moeda 5 2 3 4" xfId="4845"/>
    <cellStyle name="Moeda 5 2 3 4 2" xfId="4846"/>
    <cellStyle name="Moeda 5 2 3 4 3" xfId="4847"/>
    <cellStyle name="Moeda 5 2 3 5" xfId="4848"/>
    <cellStyle name="Moeda 5 2 3 5 2" xfId="4849"/>
    <cellStyle name="Moeda 5 2 3 5 3" xfId="4850"/>
    <cellStyle name="Moeda 5 2 3 6" xfId="4851"/>
    <cellStyle name="Moeda 5 2 3 7" xfId="4852"/>
    <cellStyle name="Moeda 5 2 3 8" xfId="4853"/>
    <cellStyle name="Moeda 5 2 3 9" xfId="4854"/>
    <cellStyle name="Moeda 5 2 4" xfId="4855"/>
    <cellStyle name="Moeda 5 2 4 2" xfId="4856"/>
    <cellStyle name="Moeda 5 2 4 2 2" xfId="4857"/>
    <cellStyle name="Moeda 5 2 4 2 2 2" xfId="4858"/>
    <cellStyle name="Moeda 5 2 4 2 2 3" xfId="4859"/>
    <cellStyle name="Moeda 5 2 4 2 3" xfId="4860"/>
    <cellStyle name="Moeda 5 2 4 2 4" xfId="4861"/>
    <cellStyle name="Moeda 5 2 4 2 5" xfId="4862"/>
    <cellStyle name="Moeda 5 2 4 3" xfId="4863"/>
    <cellStyle name="Moeda 5 2 4 3 2" xfId="4864"/>
    <cellStyle name="Moeda 5 2 4 3 3" xfId="4865"/>
    <cellStyle name="Moeda 5 2 4 4" xfId="4866"/>
    <cellStyle name="Moeda 5 2 4 4 2" xfId="4867"/>
    <cellStyle name="Moeda 5 2 4 4 3" xfId="4868"/>
    <cellStyle name="Moeda 5 2 4 5" xfId="4869"/>
    <cellStyle name="Moeda 5 2 4 6" xfId="4870"/>
    <cellStyle name="Moeda 5 2 4 7" xfId="4871"/>
    <cellStyle name="Moeda 5 2 4 8" xfId="4872"/>
    <cellStyle name="Moeda 5 2 5" xfId="4873"/>
    <cellStyle name="Moeda 5 2 5 2" xfId="4874"/>
    <cellStyle name="Moeda 5 2 5 2 2" xfId="4875"/>
    <cellStyle name="Moeda 5 2 5 2 3" xfId="4876"/>
    <cellStyle name="Moeda 5 2 5 3" xfId="4877"/>
    <cellStyle name="Moeda 5 2 5 4" xfId="4878"/>
    <cellStyle name="Moeda 5 2 5 5" xfId="4879"/>
    <cellStyle name="Moeda 5 2 6" xfId="4880"/>
    <cellStyle name="Moeda 5 2 6 2" xfId="4881"/>
    <cellStyle name="Moeda 5 2 6 2 2" xfId="4882"/>
    <cellStyle name="Moeda 5 2 6 2 3" xfId="4883"/>
    <cellStyle name="Moeda 5 2 6 3" xfId="4884"/>
    <cellStyle name="Moeda 5 2 6 4" xfId="4885"/>
    <cellStyle name="Moeda 5 2 7" xfId="4886"/>
    <cellStyle name="Moeda 5 2 7 2" xfId="4887"/>
    <cellStyle name="Moeda 5 2 7 3" xfId="4888"/>
    <cellStyle name="Moeda 5 2 8" xfId="4889"/>
    <cellStyle name="Moeda 5 2 8 2" xfId="4890"/>
    <cellStyle name="Moeda 5 2 8 3" xfId="4891"/>
    <cellStyle name="Moeda 5 2 9" xfId="4892"/>
    <cellStyle name="Moeda 5 3" xfId="4893"/>
    <cellStyle name="Moeda 5 3 10" xfId="4894"/>
    <cellStyle name="Moeda 5 3 11" xfId="4895"/>
    <cellStyle name="Moeda 5 3 2" xfId="4896"/>
    <cellStyle name="Moeda 5 3 2 10" xfId="4897"/>
    <cellStyle name="Moeda 5 3 2 2" xfId="4898"/>
    <cellStyle name="Moeda 5 3 2 2 2" xfId="4899"/>
    <cellStyle name="Moeda 5 3 2 2 2 2" xfId="4900"/>
    <cellStyle name="Moeda 5 3 2 2 2 2 2" xfId="4901"/>
    <cellStyle name="Moeda 5 3 2 2 2 2 3" xfId="4902"/>
    <cellStyle name="Moeda 5 3 2 2 2 3" xfId="4903"/>
    <cellStyle name="Moeda 5 3 2 2 2 3 2" xfId="4904"/>
    <cellStyle name="Moeda 5 3 2 2 2 3 3" xfId="4905"/>
    <cellStyle name="Moeda 5 3 2 2 2 4" xfId="4906"/>
    <cellStyle name="Moeda 5 3 2 2 2 5" xfId="4907"/>
    <cellStyle name="Moeda 5 3 2 2 2 6" xfId="4908"/>
    <cellStyle name="Moeda 5 3 2 2 3" xfId="4909"/>
    <cellStyle name="Moeda 5 3 2 2 3 2" xfId="4910"/>
    <cellStyle name="Moeda 5 3 2 2 3 2 2" xfId="4911"/>
    <cellStyle name="Moeda 5 3 2 2 3 2 3" xfId="4912"/>
    <cellStyle name="Moeda 5 3 2 2 3 3" xfId="4913"/>
    <cellStyle name="Moeda 5 3 2 2 3 4" xfId="4914"/>
    <cellStyle name="Moeda 5 3 2 2 4" xfId="4915"/>
    <cellStyle name="Moeda 5 3 2 2 4 2" xfId="4916"/>
    <cellStyle name="Moeda 5 3 2 2 4 3" xfId="4917"/>
    <cellStyle name="Moeda 5 3 2 2 5" xfId="4918"/>
    <cellStyle name="Moeda 5 3 2 2 5 2" xfId="4919"/>
    <cellStyle name="Moeda 5 3 2 2 5 3" xfId="4920"/>
    <cellStyle name="Moeda 5 3 2 2 6" xfId="4921"/>
    <cellStyle name="Moeda 5 3 2 2 7" xfId="4922"/>
    <cellStyle name="Moeda 5 3 2 2 8" xfId="4923"/>
    <cellStyle name="Moeda 5 3 2 2 9" xfId="4924"/>
    <cellStyle name="Moeda 5 3 2 3" xfId="4925"/>
    <cellStyle name="Moeda 5 3 2 3 2" xfId="4926"/>
    <cellStyle name="Moeda 5 3 2 3 2 2" xfId="4927"/>
    <cellStyle name="Moeda 5 3 2 3 2 3" xfId="4928"/>
    <cellStyle name="Moeda 5 3 2 3 3" xfId="4929"/>
    <cellStyle name="Moeda 5 3 2 3 3 2" xfId="4930"/>
    <cellStyle name="Moeda 5 3 2 3 3 3" xfId="4931"/>
    <cellStyle name="Moeda 5 3 2 3 4" xfId="4932"/>
    <cellStyle name="Moeda 5 3 2 3 5" xfId="4933"/>
    <cellStyle name="Moeda 5 3 2 3 6" xfId="4934"/>
    <cellStyle name="Moeda 5 3 2 4" xfId="4935"/>
    <cellStyle name="Moeda 5 3 2 4 2" xfId="4936"/>
    <cellStyle name="Moeda 5 3 2 4 2 2" xfId="4937"/>
    <cellStyle name="Moeda 5 3 2 4 2 3" xfId="4938"/>
    <cellStyle name="Moeda 5 3 2 4 3" xfId="4939"/>
    <cellStyle name="Moeda 5 3 2 4 4" xfId="4940"/>
    <cellStyle name="Moeda 5 3 2 5" xfId="4941"/>
    <cellStyle name="Moeda 5 3 2 5 2" xfId="4942"/>
    <cellStyle name="Moeda 5 3 2 5 3" xfId="4943"/>
    <cellStyle name="Moeda 5 3 2 6" xfId="4944"/>
    <cellStyle name="Moeda 5 3 2 6 2" xfId="4945"/>
    <cellStyle name="Moeda 5 3 2 6 3" xfId="4946"/>
    <cellStyle name="Moeda 5 3 2 7" xfId="4947"/>
    <cellStyle name="Moeda 5 3 2 8" xfId="4948"/>
    <cellStyle name="Moeda 5 3 2 9" xfId="4949"/>
    <cellStyle name="Moeda 5 3 3" xfId="4950"/>
    <cellStyle name="Moeda 5 3 3 2" xfId="4951"/>
    <cellStyle name="Moeda 5 3 3 2 2" xfId="4952"/>
    <cellStyle name="Moeda 5 3 3 2 2 2" xfId="4953"/>
    <cellStyle name="Moeda 5 3 3 2 2 3" xfId="4954"/>
    <cellStyle name="Moeda 5 3 3 2 3" xfId="4955"/>
    <cellStyle name="Moeda 5 3 3 2 3 2" xfId="4956"/>
    <cellStyle name="Moeda 5 3 3 2 3 3" xfId="4957"/>
    <cellStyle name="Moeda 5 3 3 2 4" xfId="4958"/>
    <cellStyle name="Moeda 5 3 3 2 5" xfId="4959"/>
    <cellStyle name="Moeda 5 3 3 2 6" xfId="4960"/>
    <cellStyle name="Moeda 5 3 3 3" xfId="4961"/>
    <cellStyle name="Moeda 5 3 3 3 2" xfId="4962"/>
    <cellStyle name="Moeda 5 3 3 3 2 2" xfId="4963"/>
    <cellStyle name="Moeda 5 3 3 3 2 3" xfId="4964"/>
    <cellStyle name="Moeda 5 3 3 3 3" xfId="4965"/>
    <cellStyle name="Moeda 5 3 3 3 4" xfId="4966"/>
    <cellStyle name="Moeda 5 3 3 4" xfId="4967"/>
    <cellStyle name="Moeda 5 3 3 4 2" xfId="4968"/>
    <cellStyle name="Moeda 5 3 3 4 3" xfId="4969"/>
    <cellStyle name="Moeda 5 3 3 5" xfId="4970"/>
    <cellStyle name="Moeda 5 3 3 5 2" xfId="4971"/>
    <cellStyle name="Moeda 5 3 3 5 3" xfId="4972"/>
    <cellStyle name="Moeda 5 3 3 6" xfId="4973"/>
    <cellStyle name="Moeda 5 3 3 7" xfId="4974"/>
    <cellStyle name="Moeda 5 3 3 8" xfId="4975"/>
    <cellStyle name="Moeda 5 3 3 9" xfId="4976"/>
    <cellStyle name="Moeda 5 3 4" xfId="4977"/>
    <cellStyle name="Moeda 5 3 4 2" xfId="4978"/>
    <cellStyle name="Moeda 5 3 4 2 2" xfId="4979"/>
    <cellStyle name="Moeda 5 3 4 2 2 2" xfId="4980"/>
    <cellStyle name="Moeda 5 3 4 2 2 3" xfId="4981"/>
    <cellStyle name="Moeda 5 3 4 2 3" xfId="4982"/>
    <cellStyle name="Moeda 5 3 4 2 4" xfId="4983"/>
    <cellStyle name="Moeda 5 3 4 2 5" xfId="4984"/>
    <cellStyle name="Moeda 5 3 4 3" xfId="4985"/>
    <cellStyle name="Moeda 5 3 4 3 2" xfId="4986"/>
    <cellStyle name="Moeda 5 3 4 3 3" xfId="4987"/>
    <cellStyle name="Moeda 5 3 4 4" xfId="4988"/>
    <cellStyle name="Moeda 5 3 4 4 2" xfId="4989"/>
    <cellStyle name="Moeda 5 3 4 4 3" xfId="4990"/>
    <cellStyle name="Moeda 5 3 4 5" xfId="4991"/>
    <cellStyle name="Moeda 5 3 4 6" xfId="4992"/>
    <cellStyle name="Moeda 5 3 4 7" xfId="4993"/>
    <cellStyle name="Moeda 5 3 4 8" xfId="4994"/>
    <cellStyle name="Moeda 5 3 5" xfId="4995"/>
    <cellStyle name="Moeda 5 3 5 2" xfId="4996"/>
    <cellStyle name="Moeda 5 3 5 2 2" xfId="4997"/>
    <cellStyle name="Moeda 5 3 5 2 3" xfId="4998"/>
    <cellStyle name="Moeda 5 3 5 3" xfId="4999"/>
    <cellStyle name="Moeda 5 3 5 4" xfId="5000"/>
    <cellStyle name="Moeda 5 3 5 5" xfId="5001"/>
    <cellStyle name="Moeda 5 3 6" xfId="5002"/>
    <cellStyle name="Moeda 5 3 6 2" xfId="5003"/>
    <cellStyle name="Moeda 5 3 6 3" xfId="5004"/>
    <cellStyle name="Moeda 5 3 7" xfId="5005"/>
    <cellStyle name="Moeda 5 3 7 2" xfId="5006"/>
    <cellStyle name="Moeda 5 3 7 3" xfId="5007"/>
    <cellStyle name="Moeda 5 3 8" xfId="5008"/>
    <cellStyle name="Moeda 5 3 9" xfId="5009"/>
    <cellStyle name="Moeda 5 4" xfId="5010"/>
    <cellStyle name="Moeda 5 4 10" xfId="5011"/>
    <cellStyle name="Moeda 5 4 2" xfId="5012"/>
    <cellStyle name="Moeda 5 4 2 2" xfId="5013"/>
    <cellStyle name="Moeda 5 4 2 2 2" xfId="5014"/>
    <cellStyle name="Moeda 5 4 2 2 2 2" xfId="5015"/>
    <cellStyle name="Moeda 5 4 2 2 2 3" xfId="5016"/>
    <cellStyle name="Moeda 5 4 2 2 3" xfId="5017"/>
    <cellStyle name="Moeda 5 4 2 2 3 2" xfId="5018"/>
    <cellStyle name="Moeda 5 4 2 2 3 3" xfId="5019"/>
    <cellStyle name="Moeda 5 4 2 2 4" xfId="5020"/>
    <cellStyle name="Moeda 5 4 2 2 5" xfId="5021"/>
    <cellStyle name="Moeda 5 4 2 2 6" xfId="5022"/>
    <cellStyle name="Moeda 5 4 2 3" xfId="5023"/>
    <cellStyle name="Moeda 5 4 2 3 2" xfId="5024"/>
    <cellStyle name="Moeda 5 4 2 3 2 2" xfId="5025"/>
    <cellStyle name="Moeda 5 4 2 3 2 3" xfId="5026"/>
    <cellStyle name="Moeda 5 4 2 3 3" xfId="5027"/>
    <cellStyle name="Moeda 5 4 2 3 4" xfId="5028"/>
    <cellStyle name="Moeda 5 4 2 4" xfId="5029"/>
    <cellStyle name="Moeda 5 4 2 4 2" xfId="5030"/>
    <cellStyle name="Moeda 5 4 2 4 3" xfId="5031"/>
    <cellStyle name="Moeda 5 4 2 5" xfId="5032"/>
    <cellStyle name="Moeda 5 4 2 5 2" xfId="5033"/>
    <cellStyle name="Moeda 5 4 2 5 3" xfId="5034"/>
    <cellStyle name="Moeda 5 4 2 6" xfId="5035"/>
    <cellStyle name="Moeda 5 4 2 7" xfId="5036"/>
    <cellStyle name="Moeda 5 4 2 8" xfId="5037"/>
    <cellStyle name="Moeda 5 4 2 9" xfId="5038"/>
    <cellStyle name="Moeda 5 4 3" xfId="5039"/>
    <cellStyle name="Moeda 5 4 3 2" xfId="5040"/>
    <cellStyle name="Moeda 5 4 3 2 2" xfId="5041"/>
    <cellStyle name="Moeda 5 4 3 2 3" xfId="5042"/>
    <cellStyle name="Moeda 5 4 3 3" xfId="5043"/>
    <cellStyle name="Moeda 5 4 3 3 2" xfId="5044"/>
    <cellStyle name="Moeda 5 4 3 3 3" xfId="5045"/>
    <cellStyle name="Moeda 5 4 3 4" xfId="5046"/>
    <cellStyle name="Moeda 5 4 3 5" xfId="5047"/>
    <cellStyle name="Moeda 5 4 3 6" xfId="5048"/>
    <cellStyle name="Moeda 5 4 4" xfId="5049"/>
    <cellStyle name="Moeda 5 4 4 2" xfId="5050"/>
    <cellStyle name="Moeda 5 4 4 2 2" xfId="5051"/>
    <cellStyle name="Moeda 5 4 4 2 3" xfId="5052"/>
    <cellStyle name="Moeda 5 4 4 3" xfId="5053"/>
    <cellStyle name="Moeda 5 4 4 4" xfId="5054"/>
    <cellStyle name="Moeda 5 4 5" xfId="5055"/>
    <cellStyle name="Moeda 5 4 5 2" xfId="5056"/>
    <cellStyle name="Moeda 5 4 5 3" xfId="5057"/>
    <cellStyle name="Moeda 5 4 6" xfId="5058"/>
    <cellStyle name="Moeda 5 4 6 2" xfId="5059"/>
    <cellStyle name="Moeda 5 4 6 3" xfId="5060"/>
    <cellStyle name="Moeda 5 4 7" xfId="5061"/>
    <cellStyle name="Moeda 5 4 8" xfId="5062"/>
    <cellStyle name="Moeda 5 4 9" xfId="5063"/>
    <cellStyle name="Moeda 5 5" xfId="5064"/>
    <cellStyle name="Moeda 5 5 2" xfId="5065"/>
    <cellStyle name="Moeda 5 5 2 2" xfId="5066"/>
    <cellStyle name="Moeda 5 5 2 2 2" xfId="5067"/>
    <cellStyle name="Moeda 5 5 2 2 3" xfId="5068"/>
    <cellStyle name="Moeda 5 5 2 3" xfId="5069"/>
    <cellStyle name="Moeda 5 5 2 3 2" xfId="5070"/>
    <cellStyle name="Moeda 5 5 2 3 3" xfId="5071"/>
    <cellStyle name="Moeda 5 5 2 4" xfId="5072"/>
    <cellStyle name="Moeda 5 5 2 5" xfId="5073"/>
    <cellStyle name="Moeda 5 5 2 6" xfId="5074"/>
    <cellStyle name="Moeda 5 5 3" xfId="5075"/>
    <cellStyle name="Moeda 5 5 3 2" xfId="5076"/>
    <cellStyle name="Moeda 5 5 3 2 2" xfId="5077"/>
    <cellStyle name="Moeda 5 5 3 2 3" xfId="5078"/>
    <cellStyle name="Moeda 5 5 3 3" xfId="5079"/>
    <cellStyle name="Moeda 5 5 3 4" xfId="5080"/>
    <cellStyle name="Moeda 5 5 4" xfId="5081"/>
    <cellStyle name="Moeda 5 5 4 2" xfId="5082"/>
    <cellStyle name="Moeda 5 5 4 3" xfId="5083"/>
    <cellStyle name="Moeda 5 5 5" xfId="5084"/>
    <cellStyle name="Moeda 5 5 5 2" xfId="5085"/>
    <cellStyle name="Moeda 5 5 5 3" xfId="5086"/>
    <cellStyle name="Moeda 5 5 6" xfId="5087"/>
    <cellStyle name="Moeda 5 5 7" xfId="5088"/>
    <cellStyle name="Moeda 5 5 8" xfId="5089"/>
    <cellStyle name="Moeda 5 5 9" xfId="5090"/>
    <cellStyle name="Moeda 5 6" xfId="5091"/>
    <cellStyle name="Moeda 5 6 2" xfId="5092"/>
    <cellStyle name="Moeda 5 6 2 2" xfId="5093"/>
    <cellStyle name="Moeda 5 6 2 2 2" xfId="5094"/>
    <cellStyle name="Moeda 5 6 2 2 3" xfId="5095"/>
    <cellStyle name="Moeda 5 6 2 3" xfId="5096"/>
    <cellStyle name="Moeda 5 6 2 4" xfId="5097"/>
    <cellStyle name="Moeda 5 6 2 5" xfId="5098"/>
    <cellStyle name="Moeda 5 6 3" xfId="5099"/>
    <cellStyle name="Moeda 5 6 3 2" xfId="5100"/>
    <cellStyle name="Moeda 5 6 3 3" xfId="5101"/>
    <cellStyle name="Moeda 5 6 4" xfId="5102"/>
    <cellStyle name="Moeda 5 6 4 2" xfId="5103"/>
    <cellStyle name="Moeda 5 6 4 3" xfId="5104"/>
    <cellStyle name="Moeda 5 6 5" xfId="5105"/>
    <cellStyle name="Moeda 5 6 6" xfId="5106"/>
    <cellStyle name="Moeda 5 6 7" xfId="5107"/>
    <cellStyle name="Moeda 5 6 8" xfId="5108"/>
    <cellStyle name="Moeda 5 7" xfId="5109"/>
    <cellStyle name="Moeda 5 7 2" xfId="5110"/>
    <cellStyle name="Moeda 5 7 2 2" xfId="5111"/>
    <cellStyle name="Moeda 5 7 2 3" xfId="5112"/>
    <cellStyle name="Moeda 5 7 3" xfId="5113"/>
    <cellStyle name="Moeda 5 7 4" xfId="5114"/>
    <cellStyle name="Moeda 5 7 5" xfId="5115"/>
    <cellStyle name="Moeda 5 7 6" xfId="5116"/>
    <cellStyle name="Moeda 5 8" xfId="5117"/>
    <cellStyle name="Moeda 5 8 2" xfId="5118"/>
    <cellStyle name="Moeda 5 8 2 2" xfId="5119"/>
    <cellStyle name="Moeda 5 8 2 3" xfId="5120"/>
    <cellStyle name="Moeda 5 8 3" xfId="5121"/>
    <cellStyle name="Moeda 5 8 4" xfId="5122"/>
    <cellStyle name="Moeda 5 9" xfId="5123"/>
    <cellStyle name="Moeda 5 9 2" xfId="5124"/>
    <cellStyle name="Moeda 5 9 3" xfId="5125"/>
    <cellStyle name="Moeda 6" xfId="5126"/>
    <cellStyle name="Moeda 6 10" xfId="5127"/>
    <cellStyle name="Moeda 6 11" xfId="5128"/>
    <cellStyle name="Moeda 6 12" xfId="5129"/>
    <cellStyle name="Moeda 6 13" xfId="5130"/>
    <cellStyle name="Moeda 6 14" xfId="5131"/>
    <cellStyle name="Moeda 6 2" xfId="5132"/>
    <cellStyle name="Moeda 6 2 10" xfId="5133"/>
    <cellStyle name="Moeda 6 2 11" xfId="5134"/>
    <cellStyle name="Moeda 6 2 2" xfId="5135"/>
    <cellStyle name="Moeda 6 2 2 10" xfId="5136"/>
    <cellStyle name="Moeda 6 2 2 2" xfId="5137"/>
    <cellStyle name="Moeda 6 2 2 2 2" xfId="5138"/>
    <cellStyle name="Moeda 6 2 2 2 2 2" xfId="5139"/>
    <cellStyle name="Moeda 6 2 2 2 2 2 2" xfId="5140"/>
    <cellStyle name="Moeda 6 2 2 2 2 2 3" xfId="5141"/>
    <cellStyle name="Moeda 6 2 2 2 2 3" xfId="5142"/>
    <cellStyle name="Moeda 6 2 2 2 2 3 2" xfId="5143"/>
    <cellStyle name="Moeda 6 2 2 2 2 3 3" xfId="5144"/>
    <cellStyle name="Moeda 6 2 2 2 2 4" xfId="5145"/>
    <cellStyle name="Moeda 6 2 2 2 2 5" xfId="5146"/>
    <cellStyle name="Moeda 6 2 2 2 2 6" xfId="5147"/>
    <cellStyle name="Moeda 6 2 2 2 3" xfId="5148"/>
    <cellStyle name="Moeda 6 2 2 2 3 2" xfId="5149"/>
    <cellStyle name="Moeda 6 2 2 2 3 2 2" xfId="5150"/>
    <cellStyle name="Moeda 6 2 2 2 3 2 3" xfId="5151"/>
    <cellStyle name="Moeda 6 2 2 2 3 3" xfId="5152"/>
    <cellStyle name="Moeda 6 2 2 2 3 4" xfId="5153"/>
    <cellStyle name="Moeda 6 2 2 2 4" xfId="5154"/>
    <cellStyle name="Moeda 6 2 2 2 4 2" xfId="5155"/>
    <cellStyle name="Moeda 6 2 2 2 4 3" xfId="5156"/>
    <cellStyle name="Moeda 6 2 2 2 5" xfId="5157"/>
    <cellStyle name="Moeda 6 2 2 2 5 2" xfId="5158"/>
    <cellStyle name="Moeda 6 2 2 2 5 3" xfId="5159"/>
    <cellStyle name="Moeda 6 2 2 2 6" xfId="5160"/>
    <cellStyle name="Moeda 6 2 2 2 7" xfId="5161"/>
    <cellStyle name="Moeda 6 2 2 2 8" xfId="5162"/>
    <cellStyle name="Moeda 6 2 2 2 9" xfId="5163"/>
    <cellStyle name="Moeda 6 2 2 3" xfId="5164"/>
    <cellStyle name="Moeda 6 2 2 3 2" xfId="5165"/>
    <cellStyle name="Moeda 6 2 2 3 2 2" xfId="5166"/>
    <cellStyle name="Moeda 6 2 2 3 2 3" xfId="5167"/>
    <cellStyle name="Moeda 6 2 2 3 3" xfId="5168"/>
    <cellStyle name="Moeda 6 2 2 3 3 2" xfId="5169"/>
    <cellStyle name="Moeda 6 2 2 3 3 3" xfId="5170"/>
    <cellStyle name="Moeda 6 2 2 3 4" xfId="5171"/>
    <cellStyle name="Moeda 6 2 2 3 5" xfId="5172"/>
    <cellStyle name="Moeda 6 2 2 3 6" xfId="5173"/>
    <cellStyle name="Moeda 6 2 2 4" xfId="5174"/>
    <cellStyle name="Moeda 6 2 2 4 2" xfId="5175"/>
    <cellStyle name="Moeda 6 2 2 4 2 2" xfId="5176"/>
    <cellStyle name="Moeda 6 2 2 4 2 3" xfId="5177"/>
    <cellStyle name="Moeda 6 2 2 4 3" xfId="5178"/>
    <cellStyle name="Moeda 6 2 2 4 4" xfId="5179"/>
    <cellStyle name="Moeda 6 2 2 5" xfId="5180"/>
    <cellStyle name="Moeda 6 2 2 5 2" xfId="5181"/>
    <cellStyle name="Moeda 6 2 2 5 3" xfId="5182"/>
    <cellStyle name="Moeda 6 2 2 6" xfId="5183"/>
    <cellStyle name="Moeda 6 2 2 6 2" xfId="5184"/>
    <cellStyle name="Moeda 6 2 2 6 3" xfId="5185"/>
    <cellStyle name="Moeda 6 2 2 7" xfId="5186"/>
    <cellStyle name="Moeda 6 2 2 8" xfId="5187"/>
    <cellStyle name="Moeda 6 2 2 9" xfId="5188"/>
    <cellStyle name="Moeda 6 2 3" xfId="5189"/>
    <cellStyle name="Moeda 6 2 3 2" xfId="5190"/>
    <cellStyle name="Moeda 6 2 3 2 2" xfId="5191"/>
    <cellStyle name="Moeda 6 2 3 2 2 2" xfId="5192"/>
    <cellStyle name="Moeda 6 2 3 2 2 3" xfId="5193"/>
    <cellStyle name="Moeda 6 2 3 2 3" xfId="5194"/>
    <cellStyle name="Moeda 6 2 3 2 3 2" xfId="5195"/>
    <cellStyle name="Moeda 6 2 3 2 3 3" xfId="5196"/>
    <cellStyle name="Moeda 6 2 3 2 4" xfId="5197"/>
    <cellStyle name="Moeda 6 2 3 2 5" xfId="5198"/>
    <cellStyle name="Moeda 6 2 3 2 6" xfId="5199"/>
    <cellStyle name="Moeda 6 2 3 3" xfId="5200"/>
    <cellStyle name="Moeda 6 2 3 3 2" xfId="5201"/>
    <cellStyle name="Moeda 6 2 3 3 2 2" xfId="5202"/>
    <cellStyle name="Moeda 6 2 3 3 2 3" xfId="5203"/>
    <cellStyle name="Moeda 6 2 3 3 3" xfId="5204"/>
    <cellStyle name="Moeda 6 2 3 3 4" xfId="5205"/>
    <cellStyle name="Moeda 6 2 3 4" xfId="5206"/>
    <cellStyle name="Moeda 6 2 3 4 2" xfId="5207"/>
    <cellStyle name="Moeda 6 2 3 4 3" xfId="5208"/>
    <cellStyle name="Moeda 6 2 3 5" xfId="5209"/>
    <cellStyle name="Moeda 6 2 3 5 2" xfId="5210"/>
    <cellStyle name="Moeda 6 2 3 5 3" xfId="5211"/>
    <cellStyle name="Moeda 6 2 3 6" xfId="5212"/>
    <cellStyle name="Moeda 6 2 3 7" xfId="5213"/>
    <cellStyle name="Moeda 6 2 3 8" xfId="5214"/>
    <cellStyle name="Moeda 6 2 3 9" xfId="5215"/>
    <cellStyle name="Moeda 6 2 4" xfId="5216"/>
    <cellStyle name="Moeda 6 2 4 2" xfId="5217"/>
    <cellStyle name="Moeda 6 2 4 2 2" xfId="5218"/>
    <cellStyle name="Moeda 6 2 4 2 2 2" xfId="5219"/>
    <cellStyle name="Moeda 6 2 4 2 2 3" xfId="5220"/>
    <cellStyle name="Moeda 6 2 4 2 3" xfId="5221"/>
    <cellStyle name="Moeda 6 2 4 2 4" xfId="5222"/>
    <cellStyle name="Moeda 6 2 4 2 5" xfId="5223"/>
    <cellStyle name="Moeda 6 2 4 3" xfId="5224"/>
    <cellStyle name="Moeda 6 2 4 3 2" xfId="5225"/>
    <cellStyle name="Moeda 6 2 4 3 3" xfId="5226"/>
    <cellStyle name="Moeda 6 2 4 4" xfId="5227"/>
    <cellStyle name="Moeda 6 2 4 4 2" xfId="5228"/>
    <cellStyle name="Moeda 6 2 4 4 3" xfId="5229"/>
    <cellStyle name="Moeda 6 2 4 5" xfId="5230"/>
    <cellStyle name="Moeda 6 2 4 6" xfId="5231"/>
    <cellStyle name="Moeda 6 2 4 7" xfId="5232"/>
    <cellStyle name="Moeda 6 2 4 8" xfId="5233"/>
    <cellStyle name="Moeda 6 2 5" xfId="5234"/>
    <cellStyle name="Moeda 6 2 5 2" xfId="5235"/>
    <cellStyle name="Moeda 6 2 5 2 2" xfId="5236"/>
    <cellStyle name="Moeda 6 2 5 2 3" xfId="5237"/>
    <cellStyle name="Moeda 6 2 5 3" xfId="5238"/>
    <cellStyle name="Moeda 6 2 5 4" xfId="5239"/>
    <cellStyle name="Moeda 6 2 5 5" xfId="5240"/>
    <cellStyle name="Moeda 6 2 6" xfId="5241"/>
    <cellStyle name="Moeda 6 2 6 2" xfId="5242"/>
    <cellStyle name="Moeda 6 2 6 3" xfId="5243"/>
    <cellStyle name="Moeda 6 2 7" xfId="5244"/>
    <cellStyle name="Moeda 6 2 7 2" xfId="5245"/>
    <cellStyle name="Moeda 6 2 7 3" xfId="5246"/>
    <cellStyle name="Moeda 6 2 8" xfId="5247"/>
    <cellStyle name="Moeda 6 2 9" xfId="5248"/>
    <cellStyle name="Moeda 6 3" xfId="5249"/>
    <cellStyle name="Moeda 6 3 10" xfId="5250"/>
    <cellStyle name="Moeda 6 3 2" xfId="5251"/>
    <cellStyle name="Moeda 6 3 2 2" xfId="5252"/>
    <cellStyle name="Moeda 6 3 2 2 2" xfId="5253"/>
    <cellStyle name="Moeda 6 3 2 2 2 2" xfId="5254"/>
    <cellStyle name="Moeda 6 3 2 2 2 3" xfId="5255"/>
    <cellStyle name="Moeda 6 3 2 2 3" xfId="5256"/>
    <cellStyle name="Moeda 6 3 2 2 3 2" xfId="5257"/>
    <cellStyle name="Moeda 6 3 2 2 3 3" xfId="5258"/>
    <cellStyle name="Moeda 6 3 2 2 4" xfId="5259"/>
    <cellStyle name="Moeda 6 3 2 2 5" xfId="5260"/>
    <cellStyle name="Moeda 6 3 2 2 6" xfId="5261"/>
    <cellStyle name="Moeda 6 3 2 3" xfId="5262"/>
    <cellStyle name="Moeda 6 3 2 3 2" xfId="5263"/>
    <cellStyle name="Moeda 6 3 2 3 2 2" xfId="5264"/>
    <cellStyle name="Moeda 6 3 2 3 2 3" xfId="5265"/>
    <cellStyle name="Moeda 6 3 2 3 3" xfId="5266"/>
    <cellStyle name="Moeda 6 3 2 3 4" xfId="5267"/>
    <cellStyle name="Moeda 6 3 2 4" xfId="5268"/>
    <cellStyle name="Moeda 6 3 2 4 2" xfId="5269"/>
    <cellStyle name="Moeda 6 3 2 4 3" xfId="5270"/>
    <cellStyle name="Moeda 6 3 2 5" xfId="5271"/>
    <cellStyle name="Moeda 6 3 2 5 2" xfId="5272"/>
    <cellStyle name="Moeda 6 3 2 5 3" xfId="5273"/>
    <cellStyle name="Moeda 6 3 2 6" xfId="5274"/>
    <cellStyle name="Moeda 6 3 2 7" xfId="5275"/>
    <cellStyle name="Moeda 6 3 2 8" xfId="5276"/>
    <cellStyle name="Moeda 6 3 2 9" xfId="5277"/>
    <cellStyle name="Moeda 6 3 3" xfId="5278"/>
    <cellStyle name="Moeda 6 3 3 2" xfId="5279"/>
    <cellStyle name="Moeda 6 3 3 2 2" xfId="5280"/>
    <cellStyle name="Moeda 6 3 3 2 3" xfId="5281"/>
    <cellStyle name="Moeda 6 3 3 3" xfId="5282"/>
    <cellStyle name="Moeda 6 3 3 3 2" xfId="5283"/>
    <cellStyle name="Moeda 6 3 3 3 3" xfId="5284"/>
    <cellStyle name="Moeda 6 3 3 4" xfId="5285"/>
    <cellStyle name="Moeda 6 3 3 5" xfId="5286"/>
    <cellStyle name="Moeda 6 3 3 6" xfId="5287"/>
    <cellStyle name="Moeda 6 3 4" xfId="5288"/>
    <cellStyle name="Moeda 6 3 4 2" xfId="5289"/>
    <cellStyle name="Moeda 6 3 4 2 2" xfId="5290"/>
    <cellStyle name="Moeda 6 3 4 2 3" xfId="5291"/>
    <cellStyle name="Moeda 6 3 4 3" xfId="5292"/>
    <cellStyle name="Moeda 6 3 4 4" xfId="5293"/>
    <cellStyle name="Moeda 6 3 5" xfId="5294"/>
    <cellStyle name="Moeda 6 3 5 2" xfId="5295"/>
    <cellStyle name="Moeda 6 3 5 3" xfId="5296"/>
    <cellStyle name="Moeda 6 3 6" xfId="5297"/>
    <cellStyle name="Moeda 6 3 6 2" xfId="5298"/>
    <cellStyle name="Moeda 6 3 6 3" xfId="5299"/>
    <cellStyle name="Moeda 6 3 7" xfId="5300"/>
    <cellStyle name="Moeda 6 3 8" xfId="5301"/>
    <cellStyle name="Moeda 6 3 9" xfId="5302"/>
    <cellStyle name="Moeda 6 4" xfId="5303"/>
    <cellStyle name="Moeda 6 4 2" xfId="5304"/>
    <cellStyle name="Moeda 6 4 2 2" xfId="5305"/>
    <cellStyle name="Moeda 6 4 2 2 2" xfId="5306"/>
    <cellStyle name="Moeda 6 4 2 2 3" xfId="5307"/>
    <cellStyle name="Moeda 6 4 2 3" xfId="5308"/>
    <cellStyle name="Moeda 6 4 2 3 2" xfId="5309"/>
    <cellStyle name="Moeda 6 4 2 3 3" xfId="5310"/>
    <cellStyle name="Moeda 6 4 2 4" xfId="5311"/>
    <cellStyle name="Moeda 6 4 2 5" xfId="5312"/>
    <cellStyle name="Moeda 6 4 2 6" xfId="5313"/>
    <cellStyle name="Moeda 6 4 3" xfId="5314"/>
    <cellStyle name="Moeda 6 4 3 2" xfId="5315"/>
    <cellStyle name="Moeda 6 4 3 2 2" xfId="5316"/>
    <cellStyle name="Moeda 6 4 3 2 3" xfId="5317"/>
    <cellStyle name="Moeda 6 4 3 3" xfId="5318"/>
    <cellStyle name="Moeda 6 4 3 4" xfId="5319"/>
    <cellStyle name="Moeda 6 4 4" xfId="5320"/>
    <cellStyle name="Moeda 6 4 4 2" xfId="5321"/>
    <cellStyle name="Moeda 6 4 4 3" xfId="5322"/>
    <cellStyle name="Moeda 6 4 5" xfId="5323"/>
    <cellStyle name="Moeda 6 4 5 2" xfId="5324"/>
    <cellStyle name="Moeda 6 4 5 3" xfId="5325"/>
    <cellStyle name="Moeda 6 4 6" xfId="5326"/>
    <cellStyle name="Moeda 6 4 7" xfId="5327"/>
    <cellStyle name="Moeda 6 4 8" xfId="5328"/>
    <cellStyle name="Moeda 6 4 9" xfId="5329"/>
    <cellStyle name="Moeda 6 5" xfId="5330"/>
    <cellStyle name="Moeda 6 5 2" xfId="5331"/>
    <cellStyle name="Moeda 6 5 2 2" xfId="5332"/>
    <cellStyle name="Moeda 6 5 2 2 2" xfId="5333"/>
    <cellStyle name="Moeda 6 5 2 2 3" xfId="5334"/>
    <cellStyle name="Moeda 6 5 2 3" xfId="5335"/>
    <cellStyle name="Moeda 6 5 2 4" xfId="5336"/>
    <cellStyle name="Moeda 6 5 2 5" xfId="5337"/>
    <cellStyle name="Moeda 6 5 3" xfId="5338"/>
    <cellStyle name="Moeda 6 5 3 2" xfId="5339"/>
    <cellStyle name="Moeda 6 5 3 3" xfId="5340"/>
    <cellStyle name="Moeda 6 5 4" xfId="5341"/>
    <cellStyle name="Moeda 6 5 4 2" xfId="5342"/>
    <cellStyle name="Moeda 6 5 4 3" xfId="5343"/>
    <cellStyle name="Moeda 6 5 5" xfId="5344"/>
    <cellStyle name="Moeda 6 5 6" xfId="5345"/>
    <cellStyle name="Moeda 6 5 7" xfId="5346"/>
    <cellStyle name="Moeda 6 5 8" xfId="5347"/>
    <cellStyle name="Moeda 6 6" xfId="5348"/>
    <cellStyle name="Moeda 6 6 2" xfId="5349"/>
    <cellStyle name="Moeda 6 6 2 2" xfId="5350"/>
    <cellStyle name="Moeda 6 6 2 3" xfId="5351"/>
    <cellStyle name="Moeda 6 6 3" xfId="5352"/>
    <cellStyle name="Moeda 6 6 4" xfId="5353"/>
    <cellStyle name="Moeda 6 6 5" xfId="5354"/>
    <cellStyle name="Moeda 6 6 6" xfId="5355"/>
    <cellStyle name="Moeda 6 7" xfId="5356"/>
    <cellStyle name="Moeda 6 7 2" xfId="5357"/>
    <cellStyle name="Moeda 6 7 2 2" xfId="5358"/>
    <cellStyle name="Moeda 6 7 2 3" xfId="5359"/>
    <cellStyle name="Moeda 6 7 3" xfId="5360"/>
    <cellStyle name="Moeda 6 7 4" xfId="5361"/>
    <cellStyle name="Moeda 6 8" xfId="5362"/>
    <cellStyle name="Moeda 6 8 2" xfId="5363"/>
    <cellStyle name="Moeda 6 8 3" xfId="5364"/>
    <cellStyle name="Moeda 6 9" xfId="5365"/>
    <cellStyle name="Moeda 6 9 2" xfId="5366"/>
    <cellStyle name="Moeda 6 9 3" xfId="5367"/>
    <cellStyle name="Moeda 7" xfId="5368"/>
    <cellStyle name="Moeda 7 10" xfId="5369"/>
    <cellStyle name="Moeda 7 11" xfId="5370"/>
    <cellStyle name="Moeda 7 12" xfId="5371"/>
    <cellStyle name="Moeda 7 13" xfId="5372"/>
    <cellStyle name="Moeda 7 2" xfId="5373"/>
    <cellStyle name="Moeda 7 2 10" xfId="5374"/>
    <cellStyle name="Moeda 7 2 11" xfId="5375"/>
    <cellStyle name="Moeda 7 2 2" xfId="5376"/>
    <cellStyle name="Moeda 7 2 2 2" xfId="5377"/>
    <cellStyle name="Moeda 7 2 2 2 2" xfId="5378"/>
    <cellStyle name="Moeda 7 2 2 2 2 2" xfId="5379"/>
    <cellStyle name="Moeda 7 2 2 2 2 3" xfId="5380"/>
    <cellStyle name="Moeda 7 2 2 2 3" xfId="5381"/>
    <cellStyle name="Moeda 7 2 2 2 3 2" xfId="5382"/>
    <cellStyle name="Moeda 7 2 2 2 3 3" xfId="5383"/>
    <cellStyle name="Moeda 7 2 2 2 4" xfId="5384"/>
    <cellStyle name="Moeda 7 2 2 2 5" xfId="5385"/>
    <cellStyle name="Moeda 7 2 2 2 6" xfId="5386"/>
    <cellStyle name="Moeda 7 2 2 3" xfId="5387"/>
    <cellStyle name="Moeda 7 2 2 3 2" xfId="5388"/>
    <cellStyle name="Moeda 7 2 2 3 2 2" xfId="5389"/>
    <cellStyle name="Moeda 7 2 2 3 2 3" xfId="5390"/>
    <cellStyle name="Moeda 7 2 2 3 3" xfId="5391"/>
    <cellStyle name="Moeda 7 2 2 3 4" xfId="5392"/>
    <cellStyle name="Moeda 7 2 2 4" xfId="5393"/>
    <cellStyle name="Moeda 7 2 2 4 2" xfId="5394"/>
    <cellStyle name="Moeda 7 2 2 4 3" xfId="5395"/>
    <cellStyle name="Moeda 7 2 2 5" xfId="5396"/>
    <cellStyle name="Moeda 7 2 2 5 2" xfId="5397"/>
    <cellStyle name="Moeda 7 2 2 5 3" xfId="5398"/>
    <cellStyle name="Moeda 7 2 2 6" xfId="5399"/>
    <cellStyle name="Moeda 7 2 2 7" xfId="5400"/>
    <cellStyle name="Moeda 7 2 2 8" xfId="5401"/>
    <cellStyle name="Moeda 7 2 2 9" xfId="5402"/>
    <cellStyle name="Moeda 7 2 3" xfId="5403"/>
    <cellStyle name="Moeda 7 2 3 2" xfId="5404"/>
    <cellStyle name="Moeda 7 2 3 2 2" xfId="5405"/>
    <cellStyle name="Moeda 7 2 3 2 2 2" xfId="5406"/>
    <cellStyle name="Moeda 7 2 3 2 2 3" xfId="5407"/>
    <cellStyle name="Moeda 7 2 3 2 3" xfId="5408"/>
    <cellStyle name="Moeda 7 2 3 2 4" xfId="5409"/>
    <cellStyle name="Moeda 7 2 3 2 5" xfId="5410"/>
    <cellStyle name="Moeda 7 2 3 3" xfId="5411"/>
    <cellStyle name="Moeda 7 2 3 3 2" xfId="5412"/>
    <cellStyle name="Moeda 7 2 3 3 3" xfId="5413"/>
    <cellStyle name="Moeda 7 2 3 4" xfId="5414"/>
    <cellStyle name="Moeda 7 2 3 4 2" xfId="5415"/>
    <cellStyle name="Moeda 7 2 3 4 3" xfId="5416"/>
    <cellStyle name="Moeda 7 2 3 5" xfId="5417"/>
    <cellStyle name="Moeda 7 2 3 6" xfId="5418"/>
    <cellStyle name="Moeda 7 2 3 7" xfId="5419"/>
    <cellStyle name="Moeda 7 2 3 8" xfId="5420"/>
    <cellStyle name="Moeda 7 2 4" xfId="5421"/>
    <cellStyle name="Moeda 7 2 4 2" xfId="5422"/>
    <cellStyle name="Moeda 7 2 4 2 2" xfId="5423"/>
    <cellStyle name="Moeda 7 2 4 2 2 2" xfId="5424"/>
    <cellStyle name="Moeda 7 2 4 2 2 3" xfId="5425"/>
    <cellStyle name="Moeda 7 2 4 2 3" xfId="5426"/>
    <cellStyle name="Moeda 7 2 4 2 4" xfId="5427"/>
    <cellStyle name="Moeda 7 2 4 2 5" xfId="5428"/>
    <cellStyle name="Moeda 7 2 4 3" xfId="5429"/>
    <cellStyle name="Moeda 7 2 4 3 2" xfId="5430"/>
    <cellStyle name="Moeda 7 2 4 3 3" xfId="5431"/>
    <cellStyle name="Moeda 7 2 4 4" xfId="5432"/>
    <cellStyle name="Moeda 7 2 4 4 2" xfId="5433"/>
    <cellStyle name="Moeda 7 2 4 4 3" xfId="5434"/>
    <cellStyle name="Moeda 7 2 4 5" xfId="5435"/>
    <cellStyle name="Moeda 7 2 4 6" xfId="5436"/>
    <cellStyle name="Moeda 7 2 4 7" xfId="5437"/>
    <cellStyle name="Moeda 7 2 4 8" xfId="5438"/>
    <cellStyle name="Moeda 7 2 5" xfId="5439"/>
    <cellStyle name="Moeda 7 2 5 2" xfId="5440"/>
    <cellStyle name="Moeda 7 2 5 2 2" xfId="5441"/>
    <cellStyle name="Moeda 7 2 5 2 3" xfId="5442"/>
    <cellStyle name="Moeda 7 2 5 3" xfId="5443"/>
    <cellStyle name="Moeda 7 2 5 4" xfId="5444"/>
    <cellStyle name="Moeda 7 2 5 5" xfId="5445"/>
    <cellStyle name="Moeda 7 2 6" xfId="5446"/>
    <cellStyle name="Moeda 7 2 6 2" xfId="5447"/>
    <cellStyle name="Moeda 7 2 6 3" xfId="5448"/>
    <cellStyle name="Moeda 7 2 6 4" xfId="5449"/>
    <cellStyle name="Moeda 7 2 7" xfId="5450"/>
    <cellStyle name="Moeda 7 2 7 2" xfId="5451"/>
    <cellStyle name="Moeda 7 2 7 3" xfId="5452"/>
    <cellStyle name="Moeda 7 2 8" xfId="5453"/>
    <cellStyle name="Moeda 7 2 9" xfId="5454"/>
    <cellStyle name="Moeda 7 3" xfId="5455"/>
    <cellStyle name="Moeda 7 3 2" xfId="5456"/>
    <cellStyle name="Moeda 7 3 2 2" xfId="5457"/>
    <cellStyle name="Moeda 7 3 2 2 2" xfId="5458"/>
    <cellStyle name="Moeda 7 3 2 2 3" xfId="5459"/>
    <cellStyle name="Moeda 7 3 2 3" xfId="5460"/>
    <cellStyle name="Moeda 7 3 2 3 2" xfId="5461"/>
    <cellStyle name="Moeda 7 3 2 3 3" xfId="5462"/>
    <cellStyle name="Moeda 7 3 2 4" xfId="5463"/>
    <cellStyle name="Moeda 7 3 2 5" xfId="5464"/>
    <cellStyle name="Moeda 7 3 2 6" xfId="5465"/>
    <cellStyle name="Moeda 7 3 3" xfId="5466"/>
    <cellStyle name="Moeda 7 3 3 2" xfId="5467"/>
    <cellStyle name="Moeda 7 3 3 2 2" xfId="5468"/>
    <cellStyle name="Moeda 7 3 3 2 3" xfId="5469"/>
    <cellStyle name="Moeda 7 3 3 3" xfId="5470"/>
    <cellStyle name="Moeda 7 3 3 4" xfId="5471"/>
    <cellStyle name="Moeda 7 3 4" xfId="5472"/>
    <cellStyle name="Moeda 7 3 4 2" xfId="5473"/>
    <cellStyle name="Moeda 7 3 4 3" xfId="5474"/>
    <cellStyle name="Moeda 7 3 5" xfId="5475"/>
    <cellStyle name="Moeda 7 3 5 2" xfId="5476"/>
    <cellStyle name="Moeda 7 3 5 3" xfId="5477"/>
    <cellStyle name="Moeda 7 3 6" xfId="5478"/>
    <cellStyle name="Moeda 7 3 7" xfId="5479"/>
    <cellStyle name="Moeda 7 3 8" xfId="5480"/>
    <cellStyle name="Moeda 7 3 9" xfId="5481"/>
    <cellStyle name="Moeda 7 4" xfId="5482"/>
    <cellStyle name="Moeda 7 4 2" xfId="5483"/>
    <cellStyle name="Moeda 7 4 2 2" xfId="5484"/>
    <cellStyle name="Moeda 7 4 2 2 2" xfId="5485"/>
    <cellStyle name="Moeda 7 4 2 2 3" xfId="5486"/>
    <cellStyle name="Moeda 7 4 2 3" xfId="5487"/>
    <cellStyle name="Moeda 7 4 2 4" xfId="5488"/>
    <cellStyle name="Moeda 7 4 2 5" xfId="5489"/>
    <cellStyle name="Moeda 7 4 3" xfId="5490"/>
    <cellStyle name="Moeda 7 4 3 2" xfId="5491"/>
    <cellStyle name="Moeda 7 4 3 3" xfId="5492"/>
    <cellStyle name="Moeda 7 4 4" xfId="5493"/>
    <cellStyle name="Moeda 7 4 4 2" xfId="5494"/>
    <cellStyle name="Moeda 7 4 4 3" xfId="5495"/>
    <cellStyle name="Moeda 7 4 5" xfId="5496"/>
    <cellStyle name="Moeda 7 4 6" xfId="5497"/>
    <cellStyle name="Moeda 7 4 7" xfId="5498"/>
    <cellStyle name="Moeda 7 4 8" xfId="5499"/>
    <cellStyle name="Moeda 7 5" xfId="5500"/>
    <cellStyle name="Moeda 7 5 2" xfId="5501"/>
    <cellStyle name="Moeda 7 5 2 2" xfId="5502"/>
    <cellStyle name="Moeda 7 5 2 2 2" xfId="5503"/>
    <cellStyle name="Moeda 7 5 2 2 3" xfId="5504"/>
    <cellStyle name="Moeda 7 5 2 3" xfId="5505"/>
    <cellStyle name="Moeda 7 5 2 4" xfId="5506"/>
    <cellStyle name="Moeda 7 5 2 5" xfId="5507"/>
    <cellStyle name="Moeda 7 5 3" xfId="5508"/>
    <cellStyle name="Moeda 7 5 3 2" xfId="5509"/>
    <cellStyle name="Moeda 7 5 3 3" xfId="5510"/>
    <cellStyle name="Moeda 7 5 4" xfId="5511"/>
    <cellStyle name="Moeda 7 5 4 2" xfId="5512"/>
    <cellStyle name="Moeda 7 5 4 3" xfId="5513"/>
    <cellStyle name="Moeda 7 5 5" xfId="5514"/>
    <cellStyle name="Moeda 7 5 6" xfId="5515"/>
    <cellStyle name="Moeda 7 5 7" xfId="5516"/>
    <cellStyle name="Moeda 7 5 8" xfId="5517"/>
    <cellStyle name="Moeda 7 6" xfId="5518"/>
    <cellStyle name="Moeda 7 6 2" xfId="5519"/>
    <cellStyle name="Moeda 7 6 2 2" xfId="5520"/>
    <cellStyle name="Moeda 7 6 2 3" xfId="5521"/>
    <cellStyle name="Moeda 7 6 3" xfId="5522"/>
    <cellStyle name="Moeda 7 6 4" xfId="5523"/>
    <cellStyle name="Moeda 7 6 5" xfId="5524"/>
    <cellStyle name="Moeda 7 7" xfId="5525"/>
    <cellStyle name="Moeda 7 7 2" xfId="5526"/>
    <cellStyle name="Moeda 7 7 2 2" xfId="5527"/>
    <cellStyle name="Moeda 7 7 2 3" xfId="5528"/>
    <cellStyle name="Moeda 7 7 3" xfId="5529"/>
    <cellStyle name="Moeda 7 7 4" xfId="5530"/>
    <cellStyle name="Moeda 7 7 5" xfId="5531"/>
    <cellStyle name="Moeda 7 8" xfId="5532"/>
    <cellStyle name="Moeda 7 8 2" xfId="5533"/>
    <cellStyle name="Moeda 7 8 3" xfId="5534"/>
    <cellStyle name="Moeda 7 9" xfId="5535"/>
    <cellStyle name="Moeda 7 9 2" xfId="5536"/>
    <cellStyle name="Moeda 7 9 3" xfId="5537"/>
    <cellStyle name="Moeda 8" xfId="5538"/>
    <cellStyle name="Moeda 8 10" xfId="5539"/>
    <cellStyle name="Moeda 8 11" xfId="5540"/>
    <cellStyle name="Moeda 8 12" xfId="5541"/>
    <cellStyle name="Moeda 8 2" xfId="5542"/>
    <cellStyle name="Moeda 8 2 10" xfId="5543"/>
    <cellStyle name="Moeda 8 2 2" xfId="5544"/>
    <cellStyle name="Moeda 8 2 2 2" xfId="5545"/>
    <cellStyle name="Moeda 8 2 2 2 2" xfId="5546"/>
    <cellStyle name="Moeda 8 2 2 2 2 2" xfId="5547"/>
    <cellStyle name="Moeda 8 2 2 2 2 3" xfId="5548"/>
    <cellStyle name="Moeda 8 2 2 2 3" xfId="5549"/>
    <cellStyle name="Moeda 8 2 2 2 3 2" xfId="5550"/>
    <cellStyle name="Moeda 8 2 2 2 3 3" xfId="5551"/>
    <cellStyle name="Moeda 8 2 2 2 4" xfId="5552"/>
    <cellStyle name="Moeda 8 2 2 2 5" xfId="5553"/>
    <cellStyle name="Moeda 8 2 2 2 6" xfId="5554"/>
    <cellStyle name="Moeda 8 2 2 3" xfId="5555"/>
    <cellStyle name="Moeda 8 2 2 3 2" xfId="5556"/>
    <cellStyle name="Moeda 8 2 2 3 2 2" xfId="5557"/>
    <cellStyle name="Moeda 8 2 2 3 2 3" xfId="5558"/>
    <cellStyle name="Moeda 8 2 2 3 3" xfId="5559"/>
    <cellStyle name="Moeda 8 2 2 3 4" xfId="5560"/>
    <cellStyle name="Moeda 8 2 2 4" xfId="5561"/>
    <cellStyle name="Moeda 8 2 2 4 2" xfId="5562"/>
    <cellStyle name="Moeda 8 2 2 4 3" xfId="5563"/>
    <cellStyle name="Moeda 8 2 2 5" xfId="5564"/>
    <cellStyle name="Moeda 8 2 2 5 2" xfId="5565"/>
    <cellStyle name="Moeda 8 2 2 5 3" xfId="5566"/>
    <cellStyle name="Moeda 8 2 2 6" xfId="5567"/>
    <cellStyle name="Moeda 8 2 2 7" xfId="5568"/>
    <cellStyle name="Moeda 8 2 2 8" xfId="5569"/>
    <cellStyle name="Moeda 8 2 2 9" xfId="5570"/>
    <cellStyle name="Moeda 8 2 3" xfId="5571"/>
    <cellStyle name="Moeda 8 2 3 2" xfId="5572"/>
    <cellStyle name="Moeda 8 2 3 2 2" xfId="5573"/>
    <cellStyle name="Moeda 8 2 3 2 3" xfId="5574"/>
    <cellStyle name="Moeda 8 2 3 3" xfId="5575"/>
    <cellStyle name="Moeda 8 2 3 3 2" xfId="5576"/>
    <cellStyle name="Moeda 8 2 3 3 3" xfId="5577"/>
    <cellStyle name="Moeda 8 2 3 4" xfId="5578"/>
    <cellStyle name="Moeda 8 2 3 5" xfId="5579"/>
    <cellStyle name="Moeda 8 2 3 6" xfId="5580"/>
    <cellStyle name="Moeda 8 2 4" xfId="5581"/>
    <cellStyle name="Moeda 8 2 4 2" xfId="5582"/>
    <cellStyle name="Moeda 8 2 4 2 2" xfId="5583"/>
    <cellStyle name="Moeda 8 2 4 2 3" xfId="5584"/>
    <cellStyle name="Moeda 8 2 4 3" xfId="5585"/>
    <cellStyle name="Moeda 8 2 4 4" xfId="5586"/>
    <cellStyle name="Moeda 8 2 5" xfId="5587"/>
    <cellStyle name="Moeda 8 2 5 2" xfId="5588"/>
    <cellStyle name="Moeda 8 2 5 3" xfId="5589"/>
    <cellStyle name="Moeda 8 2 6" xfId="5590"/>
    <cellStyle name="Moeda 8 2 6 2" xfId="5591"/>
    <cellStyle name="Moeda 8 2 6 3" xfId="5592"/>
    <cellStyle name="Moeda 8 2 7" xfId="5593"/>
    <cellStyle name="Moeda 8 2 8" xfId="5594"/>
    <cellStyle name="Moeda 8 2 9" xfId="5595"/>
    <cellStyle name="Moeda 8 3" xfId="5596"/>
    <cellStyle name="Moeda 8 3 2" xfId="5597"/>
    <cellStyle name="Moeda 8 3 2 2" xfId="5598"/>
    <cellStyle name="Moeda 8 3 2 2 2" xfId="5599"/>
    <cellStyle name="Moeda 8 3 2 2 3" xfId="5600"/>
    <cellStyle name="Moeda 8 3 2 3" xfId="5601"/>
    <cellStyle name="Moeda 8 3 2 3 2" xfId="5602"/>
    <cellStyle name="Moeda 8 3 2 3 3" xfId="5603"/>
    <cellStyle name="Moeda 8 3 2 4" xfId="5604"/>
    <cellStyle name="Moeda 8 3 2 5" xfId="5605"/>
    <cellStyle name="Moeda 8 3 2 6" xfId="5606"/>
    <cellStyle name="Moeda 8 3 3" xfId="5607"/>
    <cellStyle name="Moeda 8 3 3 2" xfId="5608"/>
    <cellStyle name="Moeda 8 3 3 2 2" xfId="5609"/>
    <cellStyle name="Moeda 8 3 3 2 3" xfId="5610"/>
    <cellStyle name="Moeda 8 3 3 3" xfId="5611"/>
    <cellStyle name="Moeda 8 3 3 4" xfId="5612"/>
    <cellStyle name="Moeda 8 3 4" xfId="5613"/>
    <cellStyle name="Moeda 8 3 4 2" xfId="5614"/>
    <cellStyle name="Moeda 8 3 4 3" xfId="5615"/>
    <cellStyle name="Moeda 8 3 5" xfId="5616"/>
    <cellStyle name="Moeda 8 3 5 2" xfId="5617"/>
    <cellStyle name="Moeda 8 3 5 3" xfId="5618"/>
    <cellStyle name="Moeda 8 3 6" xfId="5619"/>
    <cellStyle name="Moeda 8 3 7" xfId="5620"/>
    <cellStyle name="Moeda 8 3 8" xfId="5621"/>
    <cellStyle name="Moeda 8 3 9" xfId="5622"/>
    <cellStyle name="Moeda 8 4" xfId="5623"/>
    <cellStyle name="Moeda 8 4 2" xfId="5624"/>
    <cellStyle name="Moeda 8 4 2 2" xfId="5625"/>
    <cellStyle name="Moeda 8 4 2 2 2" xfId="5626"/>
    <cellStyle name="Moeda 8 4 2 2 3" xfId="5627"/>
    <cellStyle name="Moeda 8 4 2 3" xfId="5628"/>
    <cellStyle name="Moeda 8 4 2 4" xfId="5629"/>
    <cellStyle name="Moeda 8 4 2 5" xfId="5630"/>
    <cellStyle name="Moeda 8 4 3" xfId="5631"/>
    <cellStyle name="Moeda 8 4 3 2" xfId="5632"/>
    <cellStyle name="Moeda 8 4 3 3" xfId="5633"/>
    <cellStyle name="Moeda 8 4 4" xfId="5634"/>
    <cellStyle name="Moeda 8 4 4 2" xfId="5635"/>
    <cellStyle name="Moeda 8 4 4 3" xfId="5636"/>
    <cellStyle name="Moeda 8 4 5" xfId="5637"/>
    <cellStyle name="Moeda 8 4 6" xfId="5638"/>
    <cellStyle name="Moeda 8 4 7" xfId="5639"/>
    <cellStyle name="Moeda 8 4 8" xfId="5640"/>
    <cellStyle name="Moeda 8 5" xfId="5641"/>
    <cellStyle name="Moeda 8 5 2" xfId="5642"/>
    <cellStyle name="Moeda 8 5 2 2" xfId="5643"/>
    <cellStyle name="Moeda 8 5 2 3" xfId="5644"/>
    <cellStyle name="Moeda 8 5 3" xfId="5645"/>
    <cellStyle name="Moeda 8 5 4" xfId="5646"/>
    <cellStyle name="Moeda 8 5 5" xfId="5647"/>
    <cellStyle name="Moeda 8 6" xfId="5648"/>
    <cellStyle name="Moeda 8 6 2" xfId="5649"/>
    <cellStyle name="Moeda 8 6 2 2" xfId="5650"/>
    <cellStyle name="Moeda 8 6 2 3" xfId="5651"/>
    <cellStyle name="Moeda 8 6 3" xfId="5652"/>
    <cellStyle name="Moeda 8 6 4" xfId="5653"/>
    <cellStyle name="Moeda 8 7" xfId="5654"/>
    <cellStyle name="Moeda 8 7 2" xfId="5655"/>
    <cellStyle name="Moeda 8 7 3" xfId="5656"/>
    <cellStyle name="Moeda 8 8" xfId="5657"/>
    <cellStyle name="Moeda 8 8 2" xfId="5658"/>
    <cellStyle name="Moeda 8 8 3" xfId="5659"/>
    <cellStyle name="Moeda 8 9" xfId="5660"/>
    <cellStyle name="Moeda 9" xfId="5661"/>
    <cellStyle name="Moeda 9 10" xfId="5662"/>
    <cellStyle name="Moeda 9 11" xfId="5663"/>
    <cellStyle name="Moeda 9 2" xfId="5664"/>
    <cellStyle name="Moeda 9 2 10" xfId="5665"/>
    <cellStyle name="Moeda 9 2 2" xfId="5666"/>
    <cellStyle name="Moeda 9 2 2 2" xfId="5667"/>
    <cellStyle name="Moeda 9 2 2 2 2" xfId="5668"/>
    <cellStyle name="Moeda 9 2 2 2 2 2" xfId="5669"/>
    <cellStyle name="Moeda 9 2 2 2 2 3" xfId="5670"/>
    <cellStyle name="Moeda 9 2 2 2 3" xfId="5671"/>
    <cellStyle name="Moeda 9 2 2 2 3 2" xfId="5672"/>
    <cellStyle name="Moeda 9 2 2 2 3 3" xfId="5673"/>
    <cellStyle name="Moeda 9 2 2 2 4" xfId="5674"/>
    <cellStyle name="Moeda 9 2 2 2 5" xfId="5675"/>
    <cellStyle name="Moeda 9 2 2 2 6" xfId="5676"/>
    <cellStyle name="Moeda 9 2 2 3" xfId="5677"/>
    <cellStyle name="Moeda 9 2 2 3 2" xfId="5678"/>
    <cellStyle name="Moeda 9 2 2 3 2 2" xfId="5679"/>
    <cellStyle name="Moeda 9 2 2 3 2 3" xfId="5680"/>
    <cellStyle name="Moeda 9 2 2 3 3" xfId="5681"/>
    <cellStyle name="Moeda 9 2 2 3 4" xfId="5682"/>
    <cellStyle name="Moeda 9 2 2 4" xfId="5683"/>
    <cellStyle name="Moeda 9 2 2 4 2" xfId="5684"/>
    <cellStyle name="Moeda 9 2 2 4 3" xfId="5685"/>
    <cellStyle name="Moeda 9 2 2 5" xfId="5686"/>
    <cellStyle name="Moeda 9 2 2 5 2" xfId="5687"/>
    <cellStyle name="Moeda 9 2 2 5 3" xfId="5688"/>
    <cellStyle name="Moeda 9 2 2 6" xfId="5689"/>
    <cellStyle name="Moeda 9 2 2 7" xfId="5690"/>
    <cellStyle name="Moeda 9 2 2 8" xfId="5691"/>
    <cellStyle name="Moeda 9 2 2 9" xfId="5692"/>
    <cellStyle name="Moeda 9 2 3" xfId="5693"/>
    <cellStyle name="Moeda 9 2 3 2" xfId="5694"/>
    <cellStyle name="Moeda 9 2 3 2 2" xfId="5695"/>
    <cellStyle name="Moeda 9 2 3 2 3" xfId="5696"/>
    <cellStyle name="Moeda 9 2 3 3" xfId="5697"/>
    <cellStyle name="Moeda 9 2 3 3 2" xfId="5698"/>
    <cellStyle name="Moeda 9 2 3 3 3" xfId="5699"/>
    <cellStyle name="Moeda 9 2 3 4" xfId="5700"/>
    <cellStyle name="Moeda 9 2 3 5" xfId="5701"/>
    <cellStyle name="Moeda 9 2 3 6" xfId="5702"/>
    <cellStyle name="Moeda 9 2 4" xfId="5703"/>
    <cellStyle name="Moeda 9 2 4 2" xfId="5704"/>
    <cellStyle name="Moeda 9 2 4 2 2" xfId="5705"/>
    <cellStyle name="Moeda 9 2 4 2 3" xfId="5706"/>
    <cellStyle name="Moeda 9 2 4 3" xfId="5707"/>
    <cellStyle name="Moeda 9 2 4 4" xfId="5708"/>
    <cellStyle name="Moeda 9 2 5" xfId="5709"/>
    <cellStyle name="Moeda 9 2 5 2" xfId="5710"/>
    <cellStyle name="Moeda 9 2 5 3" xfId="5711"/>
    <cellStyle name="Moeda 9 2 6" xfId="5712"/>
    <cellStyle name="Moeda 9 2 6 2" xfId="5713"/>
    <cellStyle name="Moeda 9 2 6 3" xfId="5714"/>
    <cellStyle name="Moeda 9 2 7" xfId="5715"/>
    <cellStyle name="Moeda 9 2 8" xfId="5716"/>
    <cellStyle name="Moeda 9 2 9" xfId="5717"/>
    <cellStyle name="Moeda 9 3" xfId="5718"/>
    <cellStyle name="Moeda 9 3 2" xfId="5719"/>
    <cellStyle name="Moeda 9 3 2 2" xfId="5720"/>
    <cellStyle name="Moeda 9 3 2 2 2" xfId="5721"/>
    <cellStyle name="Moeda 9 3 2 2 3" xfId="5722"/>
    <cellStyle name="Moeda 9 3 2 3" xfId="5723"/>
    <cellStyle name="Moeda 9 3 2 3 2" xfId="5724"/>
    <cellStyle name="Moeda 9 3 2 3 3" xfId="5725"/>
    <cellStyle name="Moeda 9 3 2 4" xfId="5726"/>
    <cellStyle name="Moeda 9 3 2 5" xfId="5727"/>
    <cellStyle name="Moeda 9 3 2 6" xfId="5728"/>
    <cellStyle name="Moeda 9 3 3" xfId="5729"/>
    <cellStyle name="Moeda 9 3 3 2" xfId="5730"/>
    <cellStyle name="Moeda 9 3 3 2 2" xfId="5731"/>
    <cellStyle name="Moeda 9 3 3 2 3" xfId="5732"/>
    <cellStyle name="Moeda 9 3 3 3" xfId="5733"/>
    <cellStyle name="Moeda 9 3 3 4" xfId="5734"/>
    <cellStyle name="Moeda 9 3 4" xfId="5735"/>
    <cellStyle name="Moeda 9 3 4 2" xfId="5736"/>
    <cellStyle name="Moeda 9 3 4 3" xfId="5737"/>
    <cellStyle name="Moeda 9 3 5" xfId="5738"/>
    <cellStyle name="Moeda 9 3 5 2" xfId="5739"/>
    <cellStyle name="Moeda 9 3 5 3" xfId="5740"/>
    <cellStyle name="Moeda 9 3 6" xfId="5741"/>
    <cellStyle name="Moeda 9 3 7" xfId="5742"/>
    <cellStyle name="Moeda 9 3 8" xfId="5743"/>
    <cellStyle name="Moeda 9 3 9" xfId="5744"/>
    <cellStyle name="Moeda 9 4" xfId="5745"/>
    <cellStyle name="Moeda 9 4 2" xfId="5746"/>
    <cellStyle name="Moeda 9 4 2 2" xfId="5747"/>
    <cellStyle name="Moeda 9 4 2 2 2" xfId="5748"/>
    <cellStyle name="Moeda 9 4 2 2 3" xfId="5749"/>
    <cellStyle name="Moeda 9 4 2 3" xfId="5750"/>
    <cellStyle name="Moeda 9 4 2 4" xfId="5751"/>
    <cellStyle name="Moeda 9 4 2 5" xfId="5752"/>
    <cellStyle name="Moeda 9 4 3" xfId="5753"/>
    <cellStyle name="Moeda 9 4 3 2" xfId="5754"/>
    <cellStyle name="Moeda 9 4 3 3" xfId="5755"/>
    <cellStyle name="Moeda 9 4 4" xfId="5756"/>
    <cellStyle name="Moeda 9 4 4 2" xfId="5757"/>
    <cellStyle name="Moeda 9 4 4 3" xfId="5758"/>
    <cellStyle name="Moeda 9 4 5" xfId="5759"/>
    <cellStyle name="Moeda 9 4 6" xfId="5760"/>
    <cellStyle name="Moeda 9 4 7" xfId="5761"/>
    <cellStyle name="Moeda 9 4 8" xfId="5762"/>
    <cellStyle name="Moeda 9 5" xfId="5763"/>
    <cellStyle name="Moeda 9 5 2" xfId="5764"/>
    <cellStyle name="Moeda 9 5 2 2" xfId="5765"/>
    <cellStyle name="Moeda 9 5 2 3" xfId="5766"/>
    <cellStyle name="Moeda 9 5 3" xfId="5767"/>
    <cellStyle name="Moeda 9 5 4" xfId="5768"/>
    <cellStyle name="Moeda 9 5 5" xfId="5769"/>
    <cellStyle name="Moeda 9 6" xfId="5770"/>
    <cellStyle name="Moeda 9 6 2" xfId="5771"/>
    <cellStyle name="Moeda 9 6 3" xfId="5772"/>
    <cellStyle name="Moeda 9 7" xfId="5773"/>
    <cellStyle name="Moeda 9 7 2" xfId="5774"/>
    <cellStyle name="Moeda 9 7 3" xfId="5775"/>
    <cellStyle name="Moeda 9 8" xfId="5776"/>
    <cellStyle name="Moeda 9 9" xfId="5777"/>
    <cellStyle name="Moeda_Composicao BDI v2.1" xfId="7257"/>
    <cellStyle name="Moeda0" xfId="7649"/>
    <cellStyle name="Moneda [0]_4°trim'96" xfId="7650"/>
    <cellStyle name="Moneda_4°trim'96" xfId="7651"/>
    <cellStyle name="Monétaire [0]_after_discount" xfId="7652"/>
    <cellStyle name="Monétaire_after_discount" xfId="7653"/>
    <cellStyle name="Monetario0" xfId="7654"/>
    <cellStyle name="mpenho" xfId="7655"/>
    <cellStyle name="Neutra 2" xfId="7656"/>
    <cellStyle name="Neutra 3" xfId="7657"/>
    <cellStyle name="Neutral" xfId="5778"/>
    <cellStyle name="Neutro 2" xfId="5779"/>
    <cellStyle name="No-definido" xfId="7658"/>
    <cellStyle name="Normal" xfId="0" builtinId="0"/>
    <cellStyle name="Normal - Style1" xfId="7659"/>
    <cellStyle name="Normal (%)" xfId="7660"/>
    <cellStyle name="Normal (No)" xfId="7661"/>
    <cellStyle name="Normal 10" xfId="7662"/>
    <cellStyle name="Normal 10 2" xfId="5780"/>
    <cellStyle name="Normal 10 2 2" xfId="7663"/>
    <cellStyle name="Normal 10 2 3" xfId="7664"/>
    <cellStyle name="Normal 10 2 4" xfId="7665"/>
    <cellStyle name="Normal 10 2 5" xfId="7666"/>
    <cellStyle name="Normal 10 3" xfId="7667"/>
    <cellStyle name="Normal 10 3 2" xfId="7668"/>
    <cellStyle name="Normal 10 3 3" xfId="7669"/>
    <cellStyle name="Normal 10 4" xfId="7670"/>
    <cellStyle name="Normal 10 4 2" xfId="7671"/>
    <cellStyle name="Normal 10 4 2 2" xfId="7672"/>
    <cellStyle name="Normal 10 4 3" xfId="7673"/>
    <cellStyle name="Normal 10 4 4" xfId="7674"/>
    <cellStyle name="Normal 10 5" xfId="7675"/>
    <cellStyle name="Normal 10 6" xfId="7676"/>
    <cellStyle name="Normal 10 7" xfId="7677"/>
    <cellStyle name="Normal 100" xfId="7678"/>
    <cellStyle name="Normal 101" xfId="7679"/>
    <cellStyle name="Normal 102" xfId="7680"/>
    <cellStyle name="Normal 103" xfId="7681"/>
    <cellStyle name="Normal 104" xfId="7682"/>
    <cellStyle name="Normal 105" xfId="7683"/>
    <cellStyle name="Normal 106" xfId="7684"/>
    <cellStyle name="Normal 107" xfId="7685"/>
    <cellStyle name="Normal 108" xfId="7686"/>
    <cellStyle name="Normal 109" xfId="7687"/>
    <cellStyle name="Normal 11" xfId="7688"/>
    <cellStyle name="Normal 11 2" xfId="7689"/>
    <cellStyle name="Normal 11 2 2" xfId="7690"/>
    <cellStyle name="Normal 11 2 3" xfId="7691"/>
    <cellStyle name="Normal 11 2 4" xfId="7692"/>
    <cellStyle name="Normal 11 3" xfId="7693"/>
    <cellStyle name="Normal 11 3 2" xfId="7694"/>
    <cellStyle name="Normal 11 4" xfId="7695"/>
    <cellStyle name="Normal 11 4 2" xfId="7696"/>
    <cellStyle name="Normal 11 5" xfId="7697"/>
    <cellStyle name="Normal 11 6" xfId="7698"/>
    <cellStyle name="Normal 110" xfId="7699"/>
    <cellStyle name="Normal 111" xfId="7700"/>
    <cellStyle name="Normal 112" xfId="7701"/>
    <cellStyle name="Normal 113" xfId="7702"/>
    <cellStyle name="Normal 114" xfId="7703"/>
    <cellStyle name="Normal 115" xfId="7704"/>
    <cellStyle name="Normal 116" xfId="7705"/>
    <cellStyle name="Normal 117" xfId="7706"/>
    <cellStyle name="Normal 118" xfId="7707"/>
    <cellStyle name="Normal 119" xfId="7708"/>
    <cellStyle name="Normal 12" xfId="7709"/>
    <cellStyle name="Normal 12 2" xfId="7710"/>
    <cellStyle name="Normal 12 2 2" xfId="7711"/>
    <cellStyle name="Normal 12 2 3" xfId="7712"/>
    <cellStyle name="Normal 12 2 4" xfId="7713"/>
    <cellStyle name="Normal 12 3" xfId="7714"/>
    <cellStyle name="Normal 12 3 2" xfId="7715"/>
    <cellStyle name="Normal 12 3 3" xfId="7716"/>
    <cellStyle name="Normal 12 3 4" xfId="7717"/>
    <cellStyle name="Normal 12 4" xfId="7718"/>
    <cellStyle name="Normal 12 4 2" xfId="7719"/>
    <cellStyle name="Normal 12 4 3" xfId="7720"/>
    <cellStyle name="Normal 120" xfId="7721"/>
    <cellStyle name="Normal 121" xfId="7722"/>
    <cellStyle name="Normal 122" xfId="7723"/>
    <cellStyle name="Normal 123" xfId="7724"/>
    <cellStyle name="Normal 124" xfId="7725"/>
    <cellStyle name="Normal 125" xfId="7726"/>
    <cellStyle name="Normal 126" xfId="7727"/>
    <cellStyle name="Normal 127" xfId="7728"/>
    <cellStyle name="Normal 128" xfId="7729"/>
    <cellStyle name="Normal 129" xfId="7730"/>
    <cellStyle name="Normal 13" xfId="7731"/>
    <cellStyle name="Normal 13 10" xfId="7732"/>
    <cellStyle name="Normal 13 10 2" xfId="7733"/>
    <cellStyle name="Normal 13 10 3" xfId="7734"/>
    <cellStyle name="Normal 13 10 4" xfId="7735"/>
    <cellStyle name="Normal 13 11" xfId="7736"/>
    <cellStyle name="Normal 13 11 2" xfId="7737"/>
    <cellStyle name="Normal 13 11 3" xfId="7738"/>
    <cellStyle name="Normal 13 11 4" xfId="7739"/>
    <cellStyle name="Normal 13 12" xfId="7740"/>
    <cellStyle name="Normal 13 12 2" xfId="7741"/>
    <cellStyle name="Normal 13 12 3" xfId="7742"/>
    <cellStyle name="Normal 13 12 4" xfId="7743"/>
    <cellStyle name="Normal 13 13" xfId="7744"/>
    <cellStyle name="Normal 13 13 2" xfId="7745"/>
    <cellStyle name="Normal 13 13 3" xfId="7746"/>
    <cellStyle name="Normal 13 14" xfId="7747"/>
    <cellStyle name="Normal 13 14 2" xfId="7748"/>
    <cellStyle name="Normal 13 15" xfId="7749"/>
    <cellStyle name="Normal 13 16" xfId="7750"/>
    <cellStyle name="Normal 13 2" xfId="7751"/>
    <cellStyle name="Normal 13 2 10" xfId="7752"/>
    <cellStyle name="Normal 13 2 10 2" xfId="7753"/>
    <cellStyle name="Normal 13 2 10 3" xfId="7754"/>
    <cellStyle name="Normal 13 2 10 4" xfId="7755"/>
    <cellStyle name="Normal 13 2 11" xfId="7756"/>
    <cellStyle name="Normal 13 2 11 2" xfId="7757"/>
    <cellStyle name="Normal 13 2 11 3" xfId="7758"/>
    <cellStyle name="Normal 13 2 12" xfId="7759"/>
    <cellStyle name="Normal 13 2 12 2" xfId="7760"/>
    <cellStyle name="Normal 13 2 13" xfId="7761"/>
    <cellStyle name="Normal 13 2 14" xfId="7762"/>
    <cellStyle name="Normal 13 2 2" xfId="7763"/>
    <cellStyle name="Normal 13 2 2 2" xfId="7764"/>
    <cellStyle name="Normal 13 2 2 2 2" xfId="7765"/>
    <cellStyle name="Normal 13 2 2 2 2 2" xfId="7766"/>
    <cellStyle name="Normal 13 2 2 2 2 2 2" xfId="7767"/>
    <cellStyle name="Normal 13 2 2 2 2 2 3" xfId="7768"/>
    <cellStyle name="Normal 13 2 2 2 2 2 4" xfId="7769"/>
    <cellStyle name="Normal 13 2 2 2 2 3" xfId="7770"/>
    <cellStyle name="Normal 13 2 2 2 2 4" xfId="7771"/>
    <cellStyle name="Normal 13 2 2 2 2 5" xfId="7772"/>
    <cellStyle name="Normal 13 2 2 2 3" xfId="7773"/>
    <cellStyle name="Normal 13 2 2 2 3 2" xfId="7774"/>
    <cellStyle name="Normal 13 2 2 2 3 3" xfId="7775"/>
    <cellStyle name="Normal 13 2 2 2 3 4" xfId="7776"/>
    <cellStyle name="Normal 13 2 2 2 4" xfId="7777"/>
    <cellStyle name="Normal 13 2 2 2 5" xfId="7778"/>
    <cellStyle name="Normal 13 2 2 2 6" xfId="7779"/>
    <cellStyle name="Normal 13 2 2 3" xfId="7780"/>
    <cellStyle name="Normal 13 2 2 3 2" xfId="7781"/>
    <cellStyle name="Normal 13 2 2 3 2 2" xfId="7782"/>
    <cellStyle name="Normal 13 2 2 3 2 3" xfId="7783"/>
    <cellStyle name="Normal 13 2 2 3 2 4" xfId="7784"/>
    <cellStyle name="Normal 13 2 2 3 3" xfId="7785"/>
    <cellStyle name="Normal 13 2 2 3 4" xfId="7786"/>
    <cellStyle name="Normal 13 2 2 3 5" xfId="7787"/>
    <cellStyle name="Normal 13 2 2 4" xfId="7788"/>
    <cellStyle name="Normal 13 2 2 4 2" xfId="7789"/>
    <cellStyle name="Normal 13 2 2 4 3" xfId="7790"/>
    <cellStyle name="Normal 13 2 2 4 4" xfId="7791"/>
    <cellStyle name="Normal 13 2 2 5" xfId="7792"/>
    <cellStyle name="Normal 13 2 2 5 2" xfId="7793"/>
    <cellStyle name="Normal 13 2 2 5 3" xfId="7794"/>
    <cellStyle name="Normal 13 2 2 5 4" xfId="7795"/>
    <cellStyle name="Normal 13 2 2 6" xfId="7796"/>
    <cellStyle name="Normal 13 2 2 6 2" xfId="7797"/>
    <cellStyle name="Normal 13 2 2 6 3" xfId="7798"/>
    <cellStyle name="Normal 13 2 2 7" xfId="7799"/>
    <cellStyle name="Normal 13 2 2 8" xfId="7800"/>
    <cellStyle name="Normal 13 2 2 9" xfId="7801"/>
    <cellStyle name="Normal 13 2 3" xfId="7802"/>
    <cellStyle name="Normal 13 2 3 2" xfId="7803"/>
    <cellStyle name="Normal 13 2 3 2 2" xfId="7804"/>
    <cellStyle name="Normal 13 2 3 2 2 2" xfId="7805"/>
    <cellStyle name="Normal 13 2 3 2 2 2 2" xfId="7806"/>
    <cellStyle name="Normal 13 2 3 2 2 2 3" xfId="7807"/>
    <cellStyle name="Normal 13 2 3 2 2 2 4" xfId="7808"/>
    <cellStyle name="Normal 13 2 3 2 2 3" xfId="7809"/>
    <cellStyle name="Normal 13 2 3 2 2 4" xfId="7810"/>
    <cellStyle name="Normal 13 2 3 2 2 5" xfId="7811"/>
    <cellStyle name="Normal 13 2 3 2 3" xfId="7812"/>
    <cellStyle name="Normal 13 2 3 2 3 2" xfId="7813"/>
    <cellStyle name="Normal 13 2 3 2 3 3" xfId="7814"/>
    <cellStyle name="Normal 13 2 3 2 3 4" xfId="7815"/>
    <cellStyle name="Normal 13 2 3 2 4" xfId="7816"/>
    <cellStyle name="Normal 13 2 3 2 5" xfId="7817"/>
    <cellStyle name="Normal 13 2 3 2 6" xfId="7818"/>
    <cellStyle name="Normal 13 2 3 3" xfId="7819"/>
    <cellStyle name="Normal 13 2 3 3 2" xfId="7820"/>
    <cellStyle name="Normal 13 2 3 3 2 2" xfId="7821"/>
    <cellStyle name="Normal 13 2 3 3 2 3" xfId="7822"/>
    <cellStyle name="Normal 13 2 3 3 2 4" xfId="7823"/>
    <cellStyle name="Normal 13 2 3 3 3" xfId="7824"/>
    <cellStyle name="Normal 13 2 3 3 4" xfId="7825"/>
    <cellStyle name="Normal 13 2 3 3 5" xfId="7826"/>
    <cellStyle name="Normal 13 2 3 4" xfId="7827"/>
    <cellStyle name="Normal 13 2 3 4 2" xfId="7828"/>
    <cellStyle name="Normal 13 2 3 4 3" xfId="7829"/>
    <cellStyle name="Normal 13 2 3 4 4" xfId="7830"/>
    <cellStyle name="Normal 13 2 3 5" xfId="7831"/>
    <cellStyle name="Normal 13 2 3 5 2" xfId="7832"/>
    <cellStyle name="Normal 13 2 3 5 3" xfId="7833"/>
    <cellStyle name="Normal 13 2 3 5 4" xfId="7834"/>
    <cellStyle name="Normal 13 2 3 6" xfId="7835"/>
    <cellStyle name="Normal 13 2 3 6 2" xfId="7836"/>
    <cellStyle name="Normal 13 2 3 6 3" xfId="7837"/>
    <cellStyle name="Normal 13 2 3 7" xfId="7838"/>
    <cellStyle name="Normal 13 2 3 8" xfId="7839"/>
    <cellStyle name="Normal 13 2 3 9" xfId="7840"/>
    <cellStyle name="Normal 13 2 4" xfId="7841"/>
    <cellStyle name="Normal 13 2 4 2" xfId="7842"/>
    <cellStyle name="Normal 13 2 4 2 2" xfId="7843"/>
    <cellStyle name="Normal 13 2 4 2 2 2" xfId="7844"/>
    <cellStyle name="Normal 13 2 4 2 2 3" xfId="7845"/>
    <cellStyle name="Normal 13 2 4 2 2 4" xfId="7846"/>
    <cellStyle name="Normal 13 2 4 2 3" xfId="7847"/>
    <cellStyle name="Normal 13 2 4 2 4" xfId="7848"/>
    <cellStyle name="Normal 13 2 4 2 5" xfId="7849"/>
    <cellStyle name="Normal 13 2 4 3" xfId="7850"/>
    <cellStyle name="Normal 13 2 4 3 2" xfId="7851"/>
    <cellStyle name="Normal 13 2 4 3 3" xfId="7852"/>
    <cellStyle name="Normal 13 2 4 3 4" xfId="7853"/>
    <cellStyle name="Normal 13 2 4 4" xfId="7854"/>
    <cellStyle name="Normal 13 2 4 5" xfId="7855"/>
    <cellStyle name="Normal 13 2 4 6" xfId="7856"/>
    <cellStyle name="Normal 13 2 5" xfId="7857"/>
    <cellStyle name="Normal 13 2 5 2" xfId="7858"/>
    <cellStyle name="Normal 13 2 5 2 2" xfId="7859"/>
    <cellStyle name="Normal 13 2 5 2 2 2" xfId="7860"/>
    <cellStyle name="Normal 13 2 5 2 2 3" xfId="7861"/>
    <cellStyle name="Normal 13 2 5 2 2 4" xfId="7862"/>
    <cellStyle name="Normal 13 2 5 2 3" xfId="7863"/>
    <cellStyle name="Normal 13 2 5 2 4" xfId="7864"/>
    <cellStyle name="Normal 13 2 5 2 5" xfId="7865"/>
    <cellStyle name="Normal 13 2 5 3" xfId="7866"/>
    <cellStyle name="Normal 13 2 5 3 2" xfId="7867"/>
    <cellStyle name="Normal 13 2 5 3 3" xfId="7868"/>
    <cellStyle name="Normal 13 2 5 3 4" xfId="7869"/>
    <cellStyle name="Normal 13 2 5 4" xfId="7870"/>
    <cellStyle name="Normal 13 2 5 5" xfId="7871"/>
    <cellStyle name="Normal 13 2 5 6" xfId="7872"/>
    <cellStyle name="Normal 13 2 6" xfId="7873"/>
    <cellStyle name="Normal 13 2 6 2" xfId="7874"/>
    <cellStyle name="Normal 13 2 6 2 2" xfId="7875"/>
    <cellStyle name="Normal 13 2 6 2 2 2" xfId="7876"/>
    <cellStyle name="Normal 13 2 6 2 2 3" xfId="7877"/>
    <cellStyle name="Normal 13 2 6 2 2 4" xfId="7878"/>
    <cellStyle name="Normal 13 2 6 2 3" xfId="7879"/>
    <cellStyle name="Normal 13 2 6 2 4" xfId="7880"/>
    <cellStyle name="Normal 13 2 6 2 5" xfId="7881"/>
    <cellStyle name="Normal 13 2 6 3" xfId="7882"/>
    <cellStyle name="Normal 13 2 6 3 2" xfId="7883"/>
    <cellStyle name="Normal 13 2 6 3 3" xfId="7884"/>
    <cellStyle name="Normal 13 2 6 3 4" xfId="7885"/>
    <cellStyle name="Normal 13 2 6 4" xfId="7886"/>
    <cellStyle name="Normal 13 2 6 5" xfId="7887"/>
    <cellStyle name="Normal 13 2 6 6" xfId="7888"/>
    <cellStyle name="Normal 13 2 7" xfId="7889"/>
    <cellStyle name="Normal 13 2 7 2" xfId="7890"/>
    <cellStyle name="Normal 13 2 7 2 2" xfId="7891"/>
    <cellStyle name="Normal 13 2 7 2 3" xfId="7892"/>
    <cellStyle name="Normal 13 2 7 2 4" xfId="7893"/>
    <cellStyle name="Normal 13 2 7 3" xfId="7894"/>
    <cellStyle name="Normal 13 2 7 4" xfId="7895"/>
    <cellStyle name="Normal 13 2 7 5" xfId="7896"/>
    <cellStyle name="Normal 13 2 8" xfId="7897"/>
    <cellStyle name="Normal 13 2 8 2" xfId="7898"/>
    <cellStyle name="Normal 13 2 8 3" xfId="7899"/>
    <cellStyle name="Normal 13 2 8 4" xfId="7900"/>
    <cellStyle name="Normal 13 2 9" xfId="7901"/>
    <cellStyle name="Normal 13 2 9 2" xfId="7902"/>
    <cellStyle name="Normal 13 2 9 3" xfId="7903"/>
    <cellStyle name="Normal 13 2 9 4" xfId="7904"/>
    <cellStyle name="Normal 13 3" xfId="7905"/>
    <cellStyle name="Normal 13 3 10" xfId="7906"/>
    <cellStyle name="Normal 13 3 10 2" xfId="7907"/>
    <cellStyle name="Normal 13 3 10 3" xfId="7908"/>
    <cellStyle name="Normal 13 3 10 4" xfId="7909"/>
    <cellStyle name="Normal 13 3 11" xfId="7910"/>
    <cellStyle name="Normal 13 3 11 2" xfId="7911"/>
    <cellStyle name="Normal 13 3 11 3" xfId="7912"/>
    <cellStyle name="Normal 13 3 12" xfId="7913"/>
    <cellStyle name="Normal 13 3 12 2" xfId="7914"/>
    <cellStyle name="Normal 13 3 13" xfId="7915"/>
    <cellStyle name="Normal 13 3 14" xfId="7916"/>
    <cellStyle name="Normal 13 3 2" xfId="7917"/>
    <cellStyle name="Normal 13 3 2 2" xfId="7918"/>
    <cellStyle name="Normal 13 3 2 2 2" xfId="7919"/>
    <cellStyle name="Normal 13 3 2 2 2 2" xfId="7920"/>
    <cellStyle name="Normal 13 3 2 2 2 2 2" xfId="7921"/>
    <cellStyle name="Normal 13 3 2 2 2 2 3" xfId="7922"/>
    <cellStyle name="Normal 13 3 2 2 2 2 4" xfId="7923"/>
    <cellStyle name="Normal 13 3 2 2 2 3" xfId="7924"/>
    <cellStyle name="Normal 13 3 2 2 2 4" xfId="7925"/>
    <cellStyle name="Normal 13 3 2 2 2 5" xfId="7926"/>
    <cellStyle name="Normal 13 3 2 2 3" xfId="7927"/>
    <cellStyle name="Normal 13 3 2 2 3 2" xfId="7928"/>
    <cellStyle name="Normal 13 3 2 2 3 3" xfId="7929"/>
    <cellStyle name="Normal 13 3 2 2 3 4" xfId="7930"/>
    <cellStyle name="Normal 13 3 2 2 4" xfId="7931"/>
    <cellStyle name="Normal 13 3 2 2 5" xfId="7932"/>
    <cellStyle name="Normal 13 3 2 2 6" xfId="7933"/>
    <cellStyle name="Normal 13 3 2 3" xfId="7934"/>
    <cellStyle name="Normal 13 3 2 3 2" xfId="7935"/>
    <cellStyle name="Normal 13 3 2 3 2 2" xfId="7936"/>
    <cellStyle name="Normal 13 3 2 3 2 3" xfId="7937"/>
    <cellStyle name="Normal 13 3 2 3 2 4" xfId="7938"/>
    <cellStyle name="Normal 13 3 2 3 3" xfId="7939"/>
    <cellStyle name="Normal 13 3 2 3 4" xfId="7940"/>
    <cellStyle name="Normal 13 3 2 3 5" xfId="7941"/>
    <cellStyle name="Normal 13 3 2 4" xfId="7942"/>
    <cellStyle name="Normal 13 3 2 4 2" xfId="7943"/>
    <cellStyle name="Normal 13 3 2 4 3" xfId="7944"/>
    <cellStyle name="Normal 13 3 2 4 4" xfId="7945"/>
    <cellStyle name="Normal 13 3 2 5" xfId="7946"/>
    <cellStyle name="Normal 13 3 2 5 2" xfId="7947"/>
    <cellStyle name="Normal 13 3 2 5 3" xfId="7948"/>
    <cellStyle name="Normal 13 3 2 5 4" xfId="7949"/>
    <cellStyle name="Normal 13 3 2 6" xfId="7950"/>
    <cellStyle name="Normal 13 3 2 6 2" xfId="7951"/>
    <cellStyle name="Normal 13 3 2 6 3" xfId="7952"/>
    <cellStyle name="Normal 13 3 2 7" xfId="7953"/>
    <cellStyle name="Normal 13 3 2 8" xfId="7954"/>
    <cellStyle name="Normal 13 3 2 9" xfId="7955"/>
    <cellStyle name="Normal 13 3 3" xfId="7956"/>
    <cellStyle name="Normal 13 3 3 2" xfId="7957"/>
    <cellStyle name="Normal 13 3 3 2 2" xfId="7958"/>
    <cellStyle name="Normal 13 3 3 2 2 2" xfId="7959"/>
    <cellStyle name="Normal 13 3 3 2 2 2 2" xfId="7960"/>
    <cellStyle name="Normal 13 3 3 2 2 2 3" xfId="7961"/>
    <cellStyle name="Normal 13 3 3 2 2 2 4" xfId="7962"/>
    <cellStyle name="Normal 13 3 3 2 2 3" xfId="7963"/>
    <cellStyle name="Normal 13 3 3 2 2 4" xfId="7964"/>
    <cellStyle name="Normal 13 3 3 2 2 5" xfId="7965"/>
    <cellStyle name="Normal 13 3 3 2 3" xfId="7966"/>
    <cellStyle name="Normal 13 3 3 2 3 2" xfId="7967"/>
    <cellStyle name="Normal 13 3 3 2 3 3" xfId="7968"/>
    <cellStyle name="Normal 13 3 3 2 3 4" xfId="7969"/>
    <cellStyle name="Normal 13 3 3 2 4" xfId="7970"/>
    <cellStyle name="Normal 13 3 3 2 5" xfId="7971"/>
    <cellStyle name="Normal 13 3 3 2 6" xfId="7972"/>
    <cellStyle name="Normal 13 3 3 3" xfId="7973"/>
    <cellStyle name="Normal 13 3 3 3 2" xfId="7974"/>
    <cellStyle name="Normal 13 3 3 3 2 2" xfId="7975"/>
    <cellStyle name="Normal 13 3 3 3 2 3" xfId="7976"/>
    <cellStyle name="Normal 13 3 3 3 2 4" xfId="7977"/>
    <cellStyle name="Normal 13 3 3 3 3" xfId="7978"/>
    <cellStyle name="Normal 13 3 3 3 4" xfId="7979"/>
    <cellStyle name="Normal 13 3 3 3 5" xfId="7980"/>
    <cellStyle name="Normal 13 3 3 4" xfId="7981"/>
    <cellStyle name="Normal 13 3 3 4 2" xfId="7982"/>
    <cellStyle name="Normal 13 3 3 4 3" xfId="7983"/>
    <cellStyle name="Normal 13 3 3 4 4" xfId="7984"/>
    <cellStyle name="Normal 13 3 3 5" xfId="7985"/>
    <cellStyle name="Normal 13 3 3 5 2" xfId="7986"/>
    <cellStyle name="Normal 13 3 3 5 3" xfId="7987"/>
    <cellStyle name="Normal 13 3 3 5 4" xfId="7988"/>
    <cellStyle name="Normal 13 3 3 6" xfId="7989"/>
    <cellStyle name="Normal 13 3 3 6 2" xfId="7990"/>
    <cellStyle name="Normal 13 3 3 6 3" xfId="7991"/>
    <cellStyle name="Normal 13 3 3 7" xfId="7992"/>
    <cellStyle name="Normal 13 3 3 8" xfId="7993"/>
    <cellStyle name="Normal 13 3 3 9" xfId="7994"/>
    <cellStyle name="Normal 13 3 4" xfId="7995"/>
    <cellStyle name="Normal 13 3 4 2" xfId="7996"/>
    <cellStyle name="Normal 13 3 4 2 2" xfId="7997"/>
    <cellStyle name="Normal 13 3 4 2 2 2" xfId="7998"/>
    <cellStyle name="Normal 13 3 4 2 2 3" xfId="7999"/>
    <cellStyle name="Normal 13 3 4 2 2 4" xfId="8000"/>
    <cellStyle name="Normal 13 3 4 2 3" xfId="8001"/>
    <cellStyle name="Normal 13 3 4 2 4" xfId="8002"/>
    <cellStyle name="Normal 13 3 4 2 5" xfId="8003"/>
    <cellStyle name="Normal 13 3 4 3" xfId="8004"/>
    <cellStyle name="Normal 13 3 4 3 2" xfId="8005"/>
    <cellStyle name="Normal 13 3 4 3 3" xfId="8006"/>
    <cellStyle name="Normal 13 3 4 3 4" xfId="8007"/>
    <cellStyle name="Normal 13 3 4 4" xfId="8008"/>
    <cellStyle name="Normal 13 3 4 5" xfId="8009"/>
    <cellStyle name="Normal 13 3 4 6" xfId="8010"/>
    <cellStyle name="Normal 13 3 5" xfId="8011"/>
    <cellStyle name="Normal 13 3 5 2" xfId="8012"/>
    <cellStyle name="Normal 13 3 5 2 2" xfId="8013"/>
    <cellStyle name="Normal 13 3 5 2 2 2" xfId="8014"/>
    <cellStyle name="Normal 13 3 5 2 2 3" xfId="8015"/>
    <cellStyle name="Normal 13 3 5 2 2 4" xfId="8016"/>
    <cellStyle name="Normal 13 3 5 2 3" xfId="8017"/>
    <cellStyle name="Normal 13 3 5 2 4" xfId="8018"/>
    <cellStyle name="Normal 13 3 5 2 5" xfId="8019"/>
    <cellStyle name="Normal 13 3 5 3" xfId="8020"/>
    <cellStyle name="Normal 13 3 5 3 2" xfId="8021"/>
    <cellStyle name="Normal 13 3 5 3 3" xfId="8022"/>
    <cellStyle name="Normal 13 3 5 3 4" xfId="8023"/>
    <cellStyle name="Normal 13 3 5 4" xfId="8024"/>
    <cellStyle name="Normal 13 3 5 5" xfId="8025"/>
    <cellStyle name="Normal 13 3 5 6" xfId="8026"/>
    <cellStyle name="Normal 13 3 6" xfId="8027"/>
    <cellStyle name="Normal 13 3 6 2" xfId="8028"/>
    <cellStyle name="Normal 13 3 6 2 2" xfId="8029"/>
    <cellStyle name="Normal 13 3 6 2 2 2" xfId="8030"/>
    <cellStyle name="Normal 13 3 6 2 2 3" xfId="8031"/>
    <cellStyle name="Normal 13 3 6 2 2 4" xfId="8032"/>
    <cellStyle name="Normal 13 3 6 2 3" xfId="8033"/>
    <cellStyle name="Normal 13 3 6 2 4" xfId="8034"/>
    <cellStyle name="Normal 13 3 6 2 5" xfId="8035"/>
    <cellStyle name="Normal 13 3 6 3" xfId="8036"/>
    <cellStyle name="Normal 13 3 6 3 2" xfId="8037"/>
    <cellStyle name="Normal 13 3 6 3 3" xfId="8038"/>
    <cellStyle name="Normal 13 3 6 3 4" xfId="8039"/>
    <cellStyle name="Normal 13 3 6 4" xfId="8040"/>
    <cellStyle name="Normal 13 3 6 5" xfId="8041"/>
    <cellStyle name="Normal 13 3 6 6" xfId="8042"/>
    <cellStyle name="Normal 13 3 7" xfId="8043"/>
    <cellStyle name="Normal 13 3 7 2" xfId="8044"/>
    <cellStyle name="Normal 13 3 7 2 2" xfId="8045"/>
    <cellStyle name="Normal 13 3 7 2 3" xfId="8046"/>
    <cellStyle name="Normal 13 3 7 2 4" xfId="8047"/>
    <cellStyle name="Normal 13 3 7 3" xfId="8048"/>
    <cellStyle name="Normal 13 3 7 4" xfId="8049"/>
    <cellStyle name="Normal 13 3 7 5" xfId="8050"/>
    <cellStyle name="Normal 13 3 8" xfId="8051"/>
    <cellStyle name="Normal 13 3 8 2" xfId="8052"/>
    <cellStyle name="Normal 13 3 8 3" xfId="8053"/>
    <cellStyle name="Normal 13 3 8 4" xfId="8054"/>
    <cellStyle name="Normal 13 3 9" xfId="8055"/>
    <cellStyle name="Normal 13 3 9 2" xfId="8056"/>
    <cellStyle name="Normal 13 3 9 3" xfId="8057"/>
    <cellStyle name="Normal 13 3 9 4" xfId="8058"/>
    <cellStyle name="Normal 13 4" xfId="8059"/>
    <cellStyle name="Normal 13 4 10" xfId="8060"/>
    <cellStyle name="Normal 13 4 10 2" xfId="8061"/>
    <cellStyle name="Normal 13 4 10 3" xfId="8062"/>
    <cellStyle name="Normal 13 4 10 4" xfId="8063"/>
    <cellStyle name="Normal 13 4 11" xfId="8064"/>
    <cellStyle name="Normal 13 4 11 2" xfId="8065"/>
    <cellStyle name="Normal 13 4 11 3" xfId="8066"/>
    <cellStyle name="Normal 13 4 12" xfId="8067"/>
    <cellStyle name="Normal 13 4 13" xfId="8068"/>
    <cellStyle name="Normal 13 4 14" xfId="8069"/>
    <cellStyle name="Normal 13 4 2" xfId="8070"/>
    <cellStyle name="Normal 13 4 2 10" xfId="8071"/>
    <cellStyle name="Normal 13 4 2 11" xfId="8072"/>
    <cellStyle name="Normal 13 4 2 2" xfId="8073"/>
    <cellStyle name="Normal 13 4 2 2 2" xfId="8074"/>
    <cellStyle name="Normal 13 4 2 2 2 2" xfId="8075"/>
    <cellStyle name="Normal 13 4 2 2 2 2 2" xfId="8076"/>
    <cellStyle name="Normal 13 4 2 2 2 2 3" xfId="8077"/>
    <cellStyle name="Normal 13 4 2 2 2 2 4" xfId="8078"/>
    <cellStyle name="Normal 13 4 2 2 2 3" xfId="8079"/>
    <cellStyle name="Normal 13 4 2 2 2 4" xfId="8080"/>
    <cellStyle name="Normal 13 4 2 2 2 5" xfId="8081"/>
    <cellStyle name="Normal 13 4 2 2 3" xfId="8082"/>
    <cellStyle name="Normal 13 4 2 2 3 2" xfId="8083"/>
    <cellStyle name="Normal 13 4 2 2 3 3" xfId="8084"/>
    <cellStyle name="Normal 13 4 2 2 3 4" xfId="8085"/>
    <cellStyle name="Normal 13 4 2 2 4" xfId="8086"/>
    <cellStyle name="Normal 13 4 2 2 5" xfId="8087"/>
    <cellStyle name="Normal 13 4 2 2 6" xfId="8088"/>
    <cellStyle name="Normal 13 4 2 3" xfId="8089"/>
    <cellStyle name="Normal 13 4 2 3 2" xfId="8090"/>
    <cellStyle name="Normal 13 4 2 3 2 2" xfId="8091"/>
    <cellStyle name="Normal 13 4 2 3 2 2 2" xfId="8092"/>
    <cellStyle name="Normal 13 4 2 3 2 2 3" xfId="8093"/>
    <cellStyle name="Normal 13 4 2 3 2 2 4" xfId="8094"/>
    <cellStyle name="Normal 13 4 2 3 2 3" xfId="8095"/>
    <cellStyle name="Normal 13 4 2 3 2 4" xfId="8096"/>
    <cellStyle name="Normal 13 4 2 3 2 5" xfId="8097"/>
    <cellStyle name="Normal 13 4 2 3 3" xfId="8098"/>
    <cellStyle name="Normal 13 4 2 3 3 2" xfId="8099"/>
    <cellStyle name="Normal 13 4 2 3 3 3" xfId="8100"/>
    <cellStyle name="Normal 13 4 2 3 3 4" xfId="8101"/>
    <cellStyle name="Normal 13 4 2 3 4" xfId="8102"/>
    <cellStyle name="Normal 13 4 2 3 5" xfId="8103"/>
    <cellStyle name="Normal 13 4 2 3 6" xfId="8104"/>
    <cellStyle name="Normal 13 4 2 4" xfId="8105"/>
    <cellStyle name="Normal 13 4 2 4 2" xfId="8106"/>
    <cellStyle name="Normal 13 4 2 4 2 2" xfId="8107"/>
    <cellStyle name="Normal 13 4 2 4 2 2 2" xfId="8108"/>
    <cellStyle name="Normal 13 4 2 4 2 2 3" xfId="8109"/>
    <cellStyle name="Normal 13 4 2 4 2 2 4" xfId="8110"/>
    <cellStyle name="Normal 13 4 2 4 2 3" xfId="8111"/>
    <cellStyle name="Normal 13 4 2 4 2 4" xfId="8112"/>
    <cellStyle name="Normal 13 4 2 4 2 5" xfId="8113"/>
    <cellStyle name="Normal 13 4 2 4 3" xfId="8114"/>
    <cellStyle name="Normal 13 4 2 4 3 2" xfId="8115"/>
    <cellStyle name="Normal 13 4 2 4 3 3" xfId="8116"/>
    <cellStyle name="Normal 13 4 2 4 3 4" xfId="8117"/>
    <cellStyle name="Normal 13 4 2 4 4" xfId="8118"/>
    <cellStyle name="Normal 13 4 2 4 5" xfId="8119"/>
    <cellStyle name="Normal 13 4 2 4 6" xfId="8120"/>
    <cellStyle name="Normal 13 4 2 5" xfId="8121"/>
    <cellStyle name="Normal 13 4 2 5 2" xfId="8122"/>
    <cellStyle name="Normal 13 4 2 5 2 2" xfId="8123"/>
    <cellStyle name="Normal 13 4 2 5 2 3" xfId="8124"/>
    <cellStyle name="Normal 13 4 2 5 2 4" xfId="8125"/>
    <cellStyle name="Normal 13 4 2 5 3" xfId="8126"/>
    <cellStyle name="Normal 13 4 2 5 4" xfId="8127"/>
    <cellStyle name="Normal 13 4 2 5 5" xfId="8128"/>
    <cellStyle name="Normal 13 4 2 6" xfId="8129"/>
    <cellStyle name="Normal 13 4 2 6 2" xfId="8130"/>
    <cellStyle name="Normal 13 4 2 6 3" xfId="8131"/>
    <cellStyle name="Normal 13 4 2 6 4" xfId="8132"/>
    <cellStyle name="Normal 13 4 2 7" xfId="8133"/>
    <cellStyle name="Normal 13 4 2 7 2" xfId="8134"/>
    <cellStyle name="Normal 13 4 2 7 3" xfId="8135"/>
    <cellStyle name="Normal 13 4 2 7 4" xfId="8136"/>
    <cellStyle name="Normal 13 4 2 8" xfId="8137"/>
    <cellStyle name="Normal 13 4 2 8 2" xfId="8138"/>
    <cellStyle name="Normal 13 4 2 8 3" xfId="8139"/>
    <cellStyle name="Normal 13 4 2 9" xfId="8140"/>
    <cellStyle name="Normal 13 4 3" xfId="8141"/>
    <cellStyle name="Normal 13 4 3 10" xfId="8142"/>
    <cellStyle name="Normal 13 4 3 2" xfId="8143"/>
    <cellStyle name="Normal 13 4 3 2 2" xfId="8144"/>
    <cellStyle name="Normal 13 4 3 2 2 2" xfId="8145"/>
    <cellStyle name="Normal 13 4 3 2 2 2 2" xfId="8146"/>
    <cellStyle name="Normal 13 4 3 2 2 2 3" xfId="8147"/>
    <cellStyle name="Normal 13 4 3 2 2 2 4" xfId="8148"/>
    <cellStyle name="Normal 13 4 3 2 2 3" xfId="8149"/>
    <cellStyle name="Normal 13 4 3 2 2 4" xfId="8150"/>
    <cellStyle name="Normal 13 4 3 2 2 5" xfId="8151"/>
    <cellStyle name="Normal 13 4 3 2 3" xfId="8152"/>
    <cellStyle name="Normal 13 4 3 2 3 2" xfId="8153"/>
    <cellStyle name="Normal 13 4 3 2 3 3" xfId="8154"/>
    <cellStyle name="Normal 13 4 3 2 3 4" xfId="8155"/>
    <cellStyle name="Normal 13 4 3 2 4" xfId="8156"/>
    <cellStyle name="Normal 13 4 3 2 5" xfId="8157"/>
    <cellStyle name="Normal 13 4 3 2 6" xfId="8158"/>
    <cellStyle name="Normal 13 4 3 3" xfId="8159"/>
    <cellStyle name="Normal 13 4 3 3 2" xfId="8160"/>
    <cellStyle name="Normal 13 4 3 3 2 2" xfId="8161"/>
    <cellStyle name="Normal 13 4 3 3 2 2 2" xfId="8162"/>
    <cellStyle name="Normal 13 4 3 3 2 2 3" xfId="8163"/>
    <cellStyle name="Normal 13 4 3 3 2 2 4" xfId="8164"/>
    <cellStyle name="Normal 13 4 3 3 2 3" xfId="8165"/>
    <cellStyle name="Normal 13 4 3 3 2 4" xfId="8166"/>
    <cellStyle name="Normal 13 4 3 3 2 5" xfId="8167"/>
    <cellStyle name="Normal 13 4 3 3 3" xfId="8168"/>
    <cellStyle name="Normal 13 4 3 3 3 2" xfId="8169"/>
    <cellStyle name="Normal 13 4 3 3 3 3" xfId="8170"/>
    <cellStyle name="Normal 13 4 3 3 3 4" xfId="8171"/>
    <cellStyle name="Normal 13 4 3 3 4" xfId="8172"/>
    <cellStyle name="Normal 13 4 3 3 5" xfId="8173"/>
    <cellStyle name="Normal 13 4 3 3 6" xfId="8174"/>
    <cellStyle name="Normal 13 4 3 4" xfId="8175"/>
    <cellStyle name="Normal 13 4 3 4 2" xfId="8176"/>
    <cellStyle name="Normal 13 4 3 4 2 2" xfId="8177"/>
    <cellStyle name="Normal 13 4 3 4 2 3" xfId="8178"/>
    <cellStyle name="Normal 13 4 3 4 2 4" xfId="8179"/>
    <cellStyle name="Normal 13 4 3 4 3" xfId="8180"/>
    <cellStyle name="Normal 13 4 3 4 4" xfId="8181"/>
    <cellStyle name="Normal 13 4 3 4 5" xfId="8182"/>
    <cellStyle name="Normal 13 4 3 5" xfId="8183"/>
    <cellStyle name="Normal 13 4 3 5 2" xfId="8184"/>
    <cellStyle name="Normal 13 4 3 5 3" xfId="8185"/>
    <cellStyle name="Normal 13 4 3 5 4" xfId="8186"/>
    <cellStyle name="Normal 13 4 3 6" xfId="8187"/>
    <cellStyle name="Normal 13 4 3 6 2" xfId="8188"/>
    <cellStyle name="Normal 13 4 3 6 3" xfId="8189"/>
    <cellStyle name="Normal 13 4 3 6 4" xfId="8190"/>
    <cellStyle name="Normal 13 4 3 7" xfId="8191"/>
    <cellStyle name="Normal 13 4 3 7 2" xfId="8192"/>
    <cellStyle name="Normal 13 4 3 7 3" xfId="8193"/>
    <cellStyle name="Normal 13 4 3 8" xfId="8194"/>
    <cellStyle name="Normal 13 4 3 9" xfId="8195"/>
    <cellStyle name="Normal 13 4 4" xfId="8196"/>
    <cellStyle name="Normal 13 4 4 2" xfId="8197"/>
    <cellStyle name="Normal 13 4 4 2 2" xfId="8198"/>
    <cellStyle name="Normal 13 4 4 2 2 2" xfId="8199"/>
    <cellStyle name="Normal 13 4 4 2 2 3" xfId="8200"/>
    <cellStyle name="Normal 13 4 4 2 2 4" xfId="8201"/>
    <cellStyle name="Normal 13 4 4 2 3" xfId="8202"/>
    <cellStyle name="Normal 13 4 4 2 4" xfId="8203"/>
    <cellStyle name="Normal 13 4 4 2 5" xfId="8204"/>
    <cellStyle name="Normal 13 4 4 3" xfId="8205"/>
    <cellStyle name="Normal 13 4 4 3 2" xfId="8206"/>
    <cellStyle name="Normal 13 4 4 3 3" xfId="8207"/>
    <cellStyle name="Normal 13 4 4 3 4" xfId="8208"/>
    <cellStyle name="Normal 13 4 4 4" xfId="8209"/>
    <cellStyle name="Normal 13 4 4 5" xfId="8210"/>
    <cellStyle name="Normal 13 4 4 6" xfId="8211"/>
    <cellStyle name="Normal 13 4 5" xfId="8212"/>
    <cellStyle name="Normal 13 4 5 2" xfId="8213"/>
    <cellStyle name="Normal 13 4 5 2 2" xfId="8214"/>
    <cellStyle name="Normal 13 4 5 2 2 2" xfId="8215"/>
    <cellStyle name="Normal 13 4 5 2 2 3" xfId="8216"/>
    <cellStyle name="Normal 13 4 5 2 2 4" xfId="8217"/>
    <cellStyle name="Normal 13 4 5 2 3" xfId="8218"/>
    <cellStyle name="Normal 13 4 5 2 4" xfId="8219"/>
    <cellStyle name="Normal 13 4 5 2 5" xfId="8220"/>
    <cellStyle name="Normal 13 4 5 3" xfId="8221"/>
    <cellStyle name="Normal 13 4 5 3 2" xfId="8222"/>
    <cellStyle name="Normal 13 4 5 3 3" xfId="8223"/>
    <cellStyle name="Normal 13 4 5 3 4" xfId="8224"/>
    <cellStyle name="Normal 13 4 5 4" xfId="8225"/>
    <cellStyle name="Normal 13 4 5 5" xfId="8226"/>
    <cellStyle name="Normal 13 4 5 6" xfId="8227"/>
    <cellStyle name="Normal 13 4 6" xfId="8228"/>
    <cellStyle name="Normal 13 4 6 2" xfId="8229"/>
    <cellStyle name="Normal 13 4 6 2 2" xfId="8230"/>
    <cellStyle name="Normal 13 4 6 2 2 2" xfId="8231"/>
    <cellStyle name="Normal 13 4 6 2 2 3" xfId="8232"/>
    <cellStyle name="Normal 13 4 6 2 2 4" xfId="8233"/>
    <cellStyle name="Normal 13 4 6 2 3" xfId="8234"/>
    <cellStyle name="Normal 13 4 6 2 4" xfId="8235"/>
    <cellStyle name="Normal 13 4 6 2 5" xfId="8236"/>
    <cellStyle name="Normal 13 4 6 3" xfId="8237"/>
    <cellStyle name="Normal 13 4 6 3 2" xfId="8238"/>
    <cellStyle name="Normal 13 4 6 3 3" xfId="8239"/>
    <cellStyle name="Normal 13 4 6 3 4" xfId="8240"/>
    <cellStyle name="Normal 13 4 6 4" xfId="8241"/>
    <cellStyle name="Normal 13 4 6 5" xfId="8242"/>
    <cellStyle name="Normal 13 4 6 6" xfId="8243"/>
    <cellStyle name="Normal 13 4 7" xfId="8244"/>
    <cellStyle name="Normal 13 4 7 2" xfId="8245"/>
    <cellStyle name="Normal 13 4 7 2 2" xfId="8246"/>
    <cellStyle name="Normal 13 4 7 2 2 2" xfId="8247"/>
    <cellStyle name="Normal 13 4 7 2 2 3" xfId="8248"/>
    <cellStyle name="Normal 13 4 7 2 2 4" xfId="8249"/>
    <cellStyle name="Normal 13 4 7 2 3" xfId="8250"/>
    <cellStyle name="Normal 13 4 7 2 4" xfId="8251"/>
    <cellStyle name="Normal 13 4 7 2 5" xfId="8252"/>
    <cellStyle name="Normal 13 4 7 3" xfId="8253"/>
    <cellStyle name="Normal 13 4 7 3 2" xfId="8254"/>
    <cellStyle name="Normal 13 4 7 3 3" xfId="8255"/>
    <cellStyle name="Normal 13 4 7 3 4" xfId="8256"/>
    <cellStyle name="Normal 13 4 7 4" xfId="8257"/>
    <cellStyle name="Normal 13 4 7 5" xfId="8258"/>
    <cellStyle name="Normal 13 4 7 6" xfId="8259"/>
    <cellStyle name="Normal 13 4 8" xfId="8260"/>
    <cellStyle name="Normal 13 4 8 2" xfId="8261"/>
    <cellStyle name="Normal 13 4 8 2 2" xfId="8262"/>
    <cellStyle name="Normal 13 4 8 2 3" xfId="8263"/>
    <cellStyle name="Normal 13 4 8 2 4" xfId="8264"/>
    <cellStyle name="Normal 13 4 8 3" xfId="8265"/>
    <cellStyle name="Normal 13 4 8 4" xfId="8266"/>
    <cellStyle name="Normal 13 4 8 5" xfId="8267"/>
    <cellStyle name="Normal 13 4 9" xfId="8268"/>
    <cellStyle name="Normal 13 4 9 2" xfId="8269"/>
    <cellStyle name="Normal 13 4 9 3" xfId="8270"/>
    <cellStyle name="Normal 13 4 9 4" xfId="8271"/>
    <cellStyle name="Normal 13 5" xfId="8272"/>
    <cellStyle name="Normal 13 5 10" xfId="8273"/>
    <cellStyle name="Normal 13 5 11" xfId="8274"/>
    <cellStyle name="Normal 13 5 2" xfId="8275"/>
    <cellStyle name="Normal 13 5 2 2" xfId="8276"/>
    <cellStyle name="Normal 13 5 2 2 2" xfId="8277"/>
    <cellStyle name="Normal 13 5 2 2 2 2" xfId="8278"/>
    <cellStyle name="Normal 13 5 2 2 2 2 2" xfId="8279"/>
    <cellStyle name="Normal 13 5 2 2 2 2 3" xfId="8280"/>
    <cellStyle name="Normal 13 5 2 2 2 2 4" xfId="8281"/>
    <cellStyle name="Normal 13 5 2 2 2 3" xfId="8282"/>
    <cellStyle name="Normal 13 5 2 2 2 4" xfId="8283"/>
    <cellStyle name="Normal 13 5 2 2 2 5" xfId="8284"/>
    <cellStyle name="Normal 13 5 2 2 3" xfId="8285"/>
    <cellStyle name="Normal 13 5 2 2 3 2" xfId="8286"/>
    <cellStyle name="Normal 13 5 2 2 3 3" xfId="8287"/>
    <cellStyle name="Normal 13 5 2 2 3 4" xfId="8288"/>
    <cellStyle name="Normal 13 5 2 2 4" xfId="8289"/>
    <cellStyle name="Normal 13 5 2 2 5" xfId="8290"/>
    <cellStyle name="Normal 13 5 2 2 6" xfId="8291"/>
    <cellStyle name="Normal 13 5 2 3" xfId="8292"/>
    <cellStyle name="Normal 13 5 2 3 2" xfId="8293"/>
    <cellStyle name="Normal 13 5 2 3 2 2" xfId="8294"/>
    <cellStyle name="Normal 13 5 2 3 2 3" xfId="8295"/>
    <cellStyle name="Normal 13 5 2 3 2 4" xfId="8296"/>
    <cellStyle name="Normal 13 5 2 3 3" xfId="8297"/>
    <cellStyle name="Normal 13 5 2 3 4" xfId="8298"/>
    <cellStyle name="Normal 13 5 2 3 5" xfId="8299"/>
    <cellStyle name="Normal 13 5 2 4" xfId="8300"/>
    <cellStyle name="Normal 13 5 2 4 2" xfId="8301"/>
    <cellStyle name="Normal 13 5 2 4 3" xfId="8302"/>
    <cellStyle name="Normal 13 5 2 4 4" xfId="8303"/>
    <cellStyle name="Normal 13 5 2 5" xfId="8304"/>
    <cellStyle name="Normal 13 5 2 5 2" xfId="8305"/>
    <cellStyle name="Normal 13 5 2 5 3" xfId="8306"/>
    <cellStyle name="Normal 13 5 2 5 4" xfId="8307"/>
    <cellStyle name="Normal 13 5 2 6" xfId="8308"/>
    <cellStyle name="Normal 13 5 2 6 2" xfId="8309"/>
    <cellStyle name="Normal 13 5 2 6 3" xfId="8310"/>
    <cellStyle name="Normal 13 5 2 7" xfId="8311"/>
    <cellStyle name="Normal 13 5 2 8" xfId="8312"/>
    <cellStyle name="Normal 13 5 2 9" xfId="8313"/>
    <cellStyle name="Normal 13 5 3" xfId="8314"/>
    <cellStyle name="Normal 13 5 3 2" xfId="8315"/>
    <cellStyle name="Normal 13 5 3 2 2" xfId="8316"/>
    <cellStyle name="Normal 13 5 3 2 2 2" xfId="8317"/>
    <cellStyle name="Normal 13 5 3 2 2 3" xfId="8318"/>
    <cellStyle name="Normal 13 5 3 2 2 4" xfId="8319"/>
    <cellStyle name="Normal 13 5 3 2 3" xfId="8320"/>
    <cellStyle name="Normal 13 5 3 2 4" xfId="8321"/>
    <cellStyle name="Normal 13 5 3 2 5" xfId="8322"/>
    <cellStyle name="Normal 13 5 3 3" xfId="8323"/>
    <cellStyle name="Normal 13 5 3 3 2" xfId="8324"/>
    <cellStyle name="Normal 13 5 3 3 3" xfId="8325"/>
    <cellStyle name="Normal 13 5 3 3 4" xfId="8326"/>
    <cellStyle name="Normal 13 5 3 4" xfId="8327"/>
    <cellStyle name="Normal 13 5 3 5" xfId="8328"/>
    <cellStyle name="Normal 13 5 3 6" xfId="8329"/>
    <cellStyle name="Normal 13 5 4" xfId="8330"/>
    <cellStyle name="Normal 13 5 4 2" xfId="8331"/>
    <cellStyle name="Normal 13 5 4 2 2" xfId="8332"/>
    <cellStyle name="Normal 13 5 4 2 2 2" xfId="8333"/>
    <cellStyle name="Normal 13 5 4 2 2 3" xfId="8334"/>
    <cellStyle name="Normal 13 5 4 2 2 4" xfId="8335"/>
    <cellStyle name="Normal 13 5 4 2 3" xfId="8336"/>
    <cellStyle name="Normal 13 5 4 2 4" xfId="8337"/>
    <cellStyle name="Normal 13 5 4 2 5" xfId="8338"/>
    <cellStyle name="Normal 13 5 4 3" xfId="8339"/>
    <cellStyle name="Normal 13 5 4 3 2" xfId="8340"/>
    <cellStyle name="Normal 13 5 4 3 3" xfId="8341"/>
    <cellStyle name="Normal 13 5 4 3 4" xfId="8342"/>
    <cellStyle name="Normal 13 5 4 4" xfId="8343"/>
    <cellStyle name="Normal 13 5 4 5" xfId="8344"/>
    <cellStyle name="Normal 13 5 4 6" xfId="8345"/>
    <cellStyle name="Normal 13 5 5" xfId="8346"/>
    <cellStyle name="Normal 13 5 5 2" xfId="8347"/>
    <cellStyle name="Normal 13 5 5 2 2" xfId="8348"/>
    <cellStyle name="Normal 13 5 5 2 3" xfId="8349"/>
    <cellStyle name="Normal 13 5 5 2 4" xfId="8350"/>
    <cellStyle name="Normal 13 5 5 3" xfId="8351"/>
    <cellStyle name="Normal 13 5 5 4" xfId="8352"/>
    <cellStyle name="Normal 13 5 5 5" xfId="8353"/>
    <cellStyle name="Normal 13 5 6" xfId="8354"/>
    <cellStyle name="Normal 13 5 6 2" xfId="8355"/>
    <cellStyle name="Normal 13 5 6 3" xfId="8356"/>
    <cellStyle name="Normal 13 5 6 4" xfId="8357"/>
    <cellStyle name="Normal 13 5 7" xfId="8358"/>
    <cellStyle name="Normal 13 5 7 2" xfId="8359"/>
    <cellStyle name="Normal 13 5 7 3" xfId="8360"/>
    <cellStyle name="Normal 13 5 7 4" xfId="8361"/>
    <cellStyle name="Normal 13 5 8" xfId="8362"/>
    <cellStyle name="Normal 13 5 8 2" xfId="8363"/>
    <cellStyle name="Normal 13 5 8 3" xfId="8364"/>
    <cellStyle name="Normal 13 5 9" xfId="8365"/>
    <cellStyle name="Normal 13 6" xfId="8366"/>
    <cellStyle name="Normal 13 6 2" xfId="8367"/>
    <cellStyle name="Normal 13 6 2 2" xfId="8368"/>
    <cellStyle name="Normal 13 6 2 2 2" xfId="8369"/>
    <cellStyle name="Normal 13 6 2 2 3" xfId="8370"/>
    <cellStyle name="Normal 13 6 2 2 4" xfId="8371"/>
    <cellStyle name="Normal 13 6 2 3" xfId="8372"/>
    <cellStyle name="Normal 13 6 2 4" xfId="8373"/>
    <cellStyle name="Normal 13 6 2 5" xfId="8374"/>
    <cellStyle name="Normal 13 6 3" xfId="8375"/>
    <cellStyle name="Normal 13 6 3 2" xfId="8376"/>
    <cellStyle name="Normal 13 6 3 3" xfId="8377"/>
    <cellStyle name="Normal 13 6 3 4" xfId="8378"/>
    <cellStyle name="Normal 13 6 4" xfId="8379"/>
    <cellStyle name="Normal 13 6 5" xfId="8380"/>
    <cellStyle name="Normal 13 6 6" xfId="8381"/>
    <cellStyle name="Normal 13 7" xfId="8382"/>
    <cellStyle name="Normal 13 7 2" xfId="8383"/>
    <cellStyle name="Normal 13 7 2 2" xfId="8384"/>
    <cellStyle name="Normal 13 7 2 2 2" xfId="8385"/>
    <cellStyle name="Normal 13 7 2 2 3" xfId="8386"/>
    <cellStyle name="Normal 13 7 2 2 4" xfId="8387"/>
    <cellStyle name="Normal 13 7 2 3" xfId="8388"/>
    <cellStyle name="Normal 13 7 2 4" xfId="8389"/>
    <cellStyle name="Normal 13 7 2 5" xfId="8390"/>
    <cellStyle name="Normal 13 7 3" xfId="8391"/>
    <cellStyle name="Normal 13 7 3 2" xfId="8392"/>
    <cellStyle name="Normal 13 7 3 3" xfId="8393"/>
    <cellStyle name="Normal 13 7 3 4" xfId="8394"/>
    <cellStyle name="Normal 13 7 4" xfId="8395"/>
    <cellStyle name="Normal 13 7 5" xfId="8396"/>
    <cellStyle name="Normal 13 7 6" xfId="8397"/>
    <cellStyle name="Normal 13 8" xfId="8398"/>
    <cellStyle name="Normal 13 8 2" xfId="8399"/>
    <cellStyle name="Normal 13 8 2 2" xfId="8400"/>
    <cellStyle name="Normal 13 8 2 2 2" xfId="8401"/>
    <cellStyle name="Normal 13 8 2 2 3" xfId="8402"/>
    <cellStyle name="Normal 13 8 2 2 4" xfId="8403"/>
    <cellStyle name="Normal 13 8 2 3" xfId="8404"/>
    <cellStyle name="Normal 13 8 2 4" xfId="8405"/>
    <cellStyle name="Normal 13 8 2 5" xfId="8406"/>
    <cellStyle name="Normal 13 8 3" xfId="8407"/>
    <cellStyle name="Normal 13 8 3 2" xfId="8408"/>
    <cellStyle name="Normal 13 8 3 3" xfId="8409"/>
    <cellStyle name="Normal 13 8 3 4" xfId="8410"/>
    <cellStyle name="Normal 13 8 4" xfId="8411"/>
    <cellStyle name="Normal 13 8 5" xfId="8412"/>
    <cellStyle name="Normal 13 8 6" xfId="8413"/>
    <cellStyle name="Normal 13 9" xfId="8414"/>
    <cellStyle name="Normal 13 9 2" xfId="8415"/>
    <cellStyle name="Normal 13 9 2 2" xfId="8416"/>
    <cellStyle name="Normal 13 9 2 3" xfId="8417"/>
    <cellStyle name="Normal 13 9 2 4" xfId="8418"/>
    <cellStyle name="Normal 13 9 3" xfId="8419"/>
    <cellStyle name="Normal 13 9 4" xfId="8420"/>
    <cellStyle name="Normal 13 9 5" xfId="8421"/>
    <cellStyle name="Normal 130" xfId="8422"/>
    <cellStyle name="Normal 131" xfId="8423"/>
    <cellStyle name="Normal 132" xfId="8424"/>
    <cellStyle name="Normal 132 2" xfId="8425"/>
    <cellStyle name="Normal 132 3" xfId="8426"/>
    <cellStyle name="Normal 133" xfId="8427"/>
    <cellStyle name="Normal 133 2" xfId="8428"/>
    <cellStyle name="Normal 133 3" xfId="8429"/>
    <cellStyle name="Normal 134" xfId="8430"/>
    <cellStyle name="Normal 134 2" xfId="8431"/>
    <cellStyle name="Normal 134 3" xfId="8432"/>
    <cellStyle name="Normal 135" xfId="8433"/>
    <cellStyle name="Normal 135 2" xfId="8434"/>
    <cellStyle name="Normal 135 3" xfId="8435"/>
    <cellStyle name="Normal 136" xfId="8436"/>
    <cellStyle name="Normal 136 2" xfId="8437"/>
    <cellStyle name="Normal 136 3" xfId="8438"/>
    <cellStyle name="Normal 137" xfId="8439"/>
    <cellStyle name="Normal 138" xfId="8440"/>
    <cellStyle name="Normal 139" xfId="8441"/>
    <cellStyle name="Normal 14" xfId="8442"/>
    <cellStyle name="Normal 14 10" xfId="8443"/>
    <cellStyle name="Normal 14 10 2" xfId="8444"/>
    <cellStyle name="Normal 14 10 3" xfId="8445"/>
    <cellStyle name="Normal 14 10 4" xfId="8446"/>
    <cellStyle name="Normal 14 11" xfId="8447"/>
    <cellStyle name="Normal 14 11 2" xfId="8448"/>
    <cellStyle name="Normal 14 11 3" xfId="8449"/>
    <cellStyle name="Normal 14 11 4" xfId="8450"/>
    <cellStyle name="Normal 14 12" xfId="8451"/>
    <cellStyle name="Normal 14 12 2" xfId="8452"/>
    <cellStyle name="Normal 14 12 3" xfId="8453"/>
    <cellStyle name="Normal 14 12 4" xfId="8454"/>
    <cellStyle name="Normal 14 13" xfId="8455"/>
    <cellStyle name="Normal 14 13 2" xfId="8456"/>
    <cellStyle name="Normal 14 13 3" xfId="8457"/>
    <cellStyle name="Normal 14 14" xfId="8458"/>
    <cellStyle name="Normal 14 14 2" xfId="8459"/>
    <cellStyle name="Normal 14 15" xfId="8460"/>
    <cellStyle name="Normal 14 16" xfId="8461"/>
    <cellStyle name="Normal 14 2" xfId="8462"/>
    <cellStyle name="Normal 14 2 10" xfId="8463"/>
    <cellStyle name="Normal 14 2 10 2" xfId="8464"/>
    <cellStyle name="Normal 14 2 10 3" xfId="8465"/>
    <cellStyle name="Normal 14 2 10 4" xfId="8466"/>
    <cellStyle name="Normal 14 2 11" xfId="8467"/>
    <cellStyle name="Normal 14 2 11 2" xfId="8468"/>
    <cellStyle name="Normal 14 2 11 3" xfId="8469"/>
    <cellStyle name="Normal 14 2 12" xfId="8470"/>
    <cellStyle name="Normal 14 2 12 2" xfId="8471"/>
    <cellStyle name="Normal 14 2 13" xfId="8472"/>
    <cellStyle name="Normal 14 2 14" xfId="8473"/>
    <cellStyle name="Normal 14 2 2" xfId="8474"/>
    <cellStyle name="Normal 14 2 2 2" xfId="8475"/>
    <cellStyle name="Normal 14 2 2 2 2" xfId="8476"/>
    <cellStyle name="Normal 14 2 2 2 2 2" xfId="8477"/>
    <cellStyle name="Normal 14 2 2 2 2 2 2" xfId="8478"/>
    <cellStyle name="Normal 14 2 2 2 2 2 3" xfId="8479"/>
    <cellStyle name="Normal 14 2 2 2 2 2 4" xfId="8480"/>
    <cellStyle name="Normal 14 2 2 2 2 3" xfId="8481"/>
    <cellStyle name="Normal 14 2 2 2 2 4" xfId="8482"/>
    <cellStyle name="Normal 14 2 2 2 2 5" xfId="8483"/>
    <cellStyle name="Normal 14 2 2 2 3" xfId="8484"/>
    <cellStyle name="Normal 14 2 2 2 3 2" xfId="8485"/>
    <cellStyle name="Normal 14 2 2 2 3 3" xfId="8486"/>
    <cellStyle name="Normal 14 2 2 2 3 4" xfId="8487"/>
    <cellStyle name="Normal 14 2 2 2 4" xfId="8488"/>
    <cellStyle name="Normal 14 2 2 2 5" xfId="8489"/>
    <cellStyle name="Normal 14 2 2 2 6" xfId="8490"/>
    <cellStyle name="Normal 14 2 2 3" xfId="8491"/>
    <cellStyle name="Normal 14 2 2 3 2" xfId="8492"/>
    <cellStyle name="Normal 14 2 2 3 2 2" xfId="8493"/>
    <cellStyle name="Normal 14 2 2 3 2 3" xfId="8494"/>
    <cellStyle name="Normal 14 2 2 3 2 4" xfId="8495"/>
    <cellStyle name="Normal 14 2 2 3 3" xfId="8496"/>
    <cellStyle name="Normal 14 2 2 3 4" xfId="8497"/>
    <cellStyle name="Normal 14 2 2 3 5" xfId="8498"/>
    <cellStyle name="Normal 14 2 2 4" xfId="8499"/>
    <cellStyle name="Normal 14 2 2 4 2" xfId="8500"/>
    <cellStyle name="Normal 14 2 2 4 3" xfId="8501"/>
    <cellStyle name="Normal 14 2 2 4 4" xfId="8502"/>
    <cellStyle name="Normal 14 2 2 5" xfId="8503"/>
    <cellStyle name="Normal 14 2 2 5 2" xfId="8504"/>
    <cellStyle name="Normal 14 2 2 5 3" xfId="8505"/>
    <cellStyle name="Normal 14 2 2 5 4" xfId="8506"/>
    <cellStyle name="Normal 14 2 2 6" xfId="8507"/>
    <cellStyle name="Normal 14 2 2 6 2" xfId="8508"/>
    <cellStyle name="Normal 14 2 2 6 3" xfId="8509"/>
    <cellStyle name="Normal 14 2 2 7" xfId="8510"/>
    <cellStyle name="Normal 14 2 2 8" xfId="8511"/>
    <cellStyle name="Normal 14 2 2 9" xfId="8512"/>
    <cellStyle name="Normal 14 2 3" xfId="8513"/>
    <cellStyle name="Normal 14 2 3 2" xfId="8514"/>
    <cellStyle name="Normal 14 2 3 2 2" xfId="8515"/>
    <cellStyle name="Normal 14 2 3 2 2 2" xfId="8516"/>
    <cellStyle name="Normal 14 2 3 2 2 2 2" xfId="8517"/>
    <cellStyle name="Normal 14 2 3 2 2 2 3" xfId="8518"/>
    <cellStyle name="Normal 14 2 3 2 2 2 4" xfId="8519"/>
    <cellStyle name="Normal 14 2 3 2 2 3" xfId="8520"/>
    <cellStyle name="Normal 14 2 3 2 2 4" xfId="8521"/>
    <cellStyle name="Normal 14 2 3 2 2 5" xfId="8522"/>
    <cellStyle name="Normal 14 2 3 2 3" xfId="8523"/>
    <cellStyle name="Normal 14 2 3 2 3 2" xfId="8524"/>
    <cellStyle name="Normal 14 2 3 2 3 3" xfId="8525"/>
    <cellStyle name="Normal 14 2 3 2 3 4" xfId="8526"/>
    <cellStyle name="Normal 14 2 3 2 4" xfId="8527"/>
    <cellStyle name="Normal 14 2 3 2 5" xfId="8528"/>
    <cellStyle name="Normal 14 2 3 2 6" xfId="8529"/>
    <cellStyle name="Normal 14 2 3 3" xfId="8530"/>
    <cellStyle name="Normal 14 2 3 3 2" xfId="8531"/>
    <cellStyle name="Normal 14 2 3 3 2 2" xfId="8532"/>
    <cellStyle name="Normal 14 2 3 3 2 3" xfId="8533"/>
    <cellStyle name="Normal 14 2 3 3 2 4" xfId="8534"/>
    <cellStyle name="Normal 14 2 3 3 3" xfId="8535"/>
    <cellStyle name="Normal 14 2 3 3 4" xfId="8536"/>
    <cellStyle name="Normal 14 2 3 3 5" xfId="8537"/>
    <cellStyle name="Normal 14 2 3 4" xfId="8538"/>
    <cellStyle name="Normal 14 2 3 4 2" xfId="8539"/>
    <cellStyle name="Normal 14 2 3 4 3" xfId="8540"/>
    <cellStyle name="Normal 14 2 3 4 4" xfId="8541"/>
    <cellStyle name="Normal 14 2 3 5" xfId="8542"/>
    <cellStyle name="Normal 14 2 3 5 2" xfId="8543"/>
    <cellStyle name="Normal 14 2 3 5 3" xfId="8544"/>
    <cellStyle name="Normal 14 2 3 5 4" xfId="8545"/>
    <cellStyle name="Normal 14 2 3 6" xfId="8546"/>
    <cellStyle name="Normal 14 2 3 6 2" xfId="8547"/>
    <cellStyle name="Normal 14 2 3 6 3" xfId="8548"/>
    <cellStyle name="Normal 14 2 3 7" xfId="8549"/>
    <cellStyle name="Normal 14 2 3 8" xfId="8550"/>
    <cellStyle name="Normal 14 2 3 9" xfId="8551"/>
    <cellStyle name="Normal 14 2 4" xfId="8552"/>
    <cellStyle name="Normal 14 2 4 2" xfId="8553"/>
    <cellStyle name="Normal 14 2 4 2 2" xfId="8554"/>
    <cellStyle name="Normal 14 2 4 2 2 2" xfId="8555"/>
    <cellStyle name="Normal 14 2 4 2 2 3" xfId="8556"/>
    <cellStyle name="Normal 14 2 4 2 2 4" xfId="8557"/>
    <cellStyle name="Normal 14 2 4 2 3" xfId="8558"/>
    <cellStyle name="Normal 14 2 4 2 4" xfId="8559"/>
    <cellStyle name="Normal 14 2 4 2 5" xfId="8560"/>
    <cellStyle name="Normal 14 2 4 3" xfId="8561"/>
    <cellStyle name="Normal 14 2 4 3 2" xfId="8562"/>
    <cellStyle name="Normal 14 2 4 3 3" xfId="8563"/>
    <cellStyle name="Normal 14 2 4 3 4" xfId="8564"/>
    <cellStyle name="Normal 14 2 4 4" xfId="8565"/>
    <cellStyle name="Normal 14 2 4 5" xfId="8566"/>
    <cellStyle name="Normal 14 2 4 6" xfId="8567"/>
    <cellStyle name="Normal 14 2 5" xfId="8568"/>
    <cellStyle name="Normal 14 2 5 2" xfId="8569"/>
    <cellStyle name="Normal 14 2 5 2 2" xfId="8570"/>
    <cellStyle name="Normal 14 2 5 2 2 2" xfId="8571"/>
    <cellStyle name="Normal 14 2 5 2 2 3" xfId="8572"/>
    <cellStyle name="Normal 14 2 5 2 2 4" xfId="8573"/>
    <cellStyle name="Normal 14 2 5 2 3" xfId="8574"/>
    <cellStyle name="Normal 14 2 5 2 4" xfId="8575"/>
    <cellStyle name="Normal 14 2 5 2 5" xfId="8576"/>
    <cellStyle name="Normal 14 2 5 3" xfId="8577"/>
    <cellStyle name="Normal 14 2 5 3 2" xfId="8578"/>
    <cellStyle name="Normal 14 2 5 3 3" xfId="8579"/>
    <cellStyle name="Normal 14 2 5 3 4" xfId="8580"/>
    <cellStyle name="Normal 14 2 5 4" xfId="8581"/>
    <cellStyle name="Normal 14 2 5 5" xfId="8582"/>
    <cellStyle name="Normal 14 2 5 6" xfId="8583"/>
    <cellStyle name="Normal 14 2 6" xfId="8584"/>
    <cellStyle name="Normal 14 2 6 2" xfId="8585"/>
    <cellStyle name="Normal 14 2 6 2 2" xfId="8586"/>
    <cellStyle name="Normal 14 2 6 2 2 2" xfId="8587"/>
    <cellStyle name="Normal 14 2 6 2 2 3" xfId="8588"/>
    <cellStyle name="Normal 14 2 6 2 2 4" xfId="8589"/>
    <cellStyle name="Normal 14 2 6 2 3" xfId="8590"/>
    <cellStyle name="Normal 14 2 6 2 4" xfId="8591"/>
    <cellStyle name="Normal 14 2 6 2 5" xfId="8592"/>
    <cellStyle name="Normal 14 2 6 3" xfId="8593"/>
    <cellStyle name="Normal 14 2 6 3 2" xfId="8594"/>
    <cellStyle name="Normal 14 2 6 3 3" xfId="8595"/>
    <cellStyle name="Normal 14 2 6 3 4" xfId="8596"/>
    <cellStyle name="Normal 14 2 6 4" xfId="8597"/>
    <cellStyle name="Normal 14 2 6 5" xfId="8598"/>
    <cellStyle name="Normal 14 2 6 6" xfId="8599"/>
    <cellStyle name="Normal 14 2 7" xfId="8600"/>
    <cellStyle name="Normal 14 2 7 2" xfId="8601"/>
    <cellStyle name="Normal 14 2 7 2 2" xfId="8602"/>
    <cellStyle name="Normal 14 2 7 2 3" xfId="8603"/>
    <cellStyle name="Normal 14 2 7 2 4" xfId="8604"/>
    <cellStyle name="Normal 14 2 7 3" xfId="8605"/>
    <cellStyle name="Normal 14 2 7 4" xfId="8606"/>
    <cellStyle name="Normal 14 2 7 5" xfId="8607"/>
    <cellStyle name="Normal 14 2 8" xfId="8608"/>
    <cellStyle name="Normal 14 2 8 2" xfId="8609"/>
    <cellStyle name="Normal 14 2 8 3" xfId="8610"/>
    <cellStyle name="Normal 14 2 8 4" xfId="8611"/>
    <cellStyle name="Normal 14 2 9" xfId="8612"/>
    <cellStyle name="Normal 14 2 9 2" xfId="8613"/>
    <cellStyle name="Normal 14 2 9 3" xfId="8614"/>
    <cellStyle name="Normal 14 2 9 4" xfId="8615"/>
    <cellStyle name="Normal 14 3" xfId="8616"/>
    <cellStyle name="Normal 14 3 10" xfId="8617"/>
    <cellStyle name="Normal 14 3 10 2" xfId="8618"/>
    <cellStyle name="Normal 14 3 10 3" xfId="8619"/>
    <cellStyle name="Normal 14 3 10 4" xfId="8620"/>
    <cellStyle name="Normal 14 3 11" xfId="8621"/>
    <cellStyle name="Normal 14 3 11 2" xfId="8622"/>
    <cellStyle name="Normal 14 3 11 3" xfId="8623"/>
    <cellStyle name="Normal 14 3 12" xfId="8624"/>
    <cellStyle name="Normal 14 3 12 2" xfId="8625"/>
    <cellStyle name="Normal 14 3 13" xfId="8626"/>
    <cellStyle name="Normal 14 3 14" xfId="8627"/>
    <cellStyle name="Normal 14 3 2" xfId="8628"/>
    <cellStyle name="Normal 14 3 2 2" xfId="8629"/>
    <cellStyle name="Normal 14 3 2 2 2" xfId="8630"/>
    <cellStyle name="Normal 14 3 2 2 2 2" xfId="8631"/>
    <cellStyle name="Normal 14 3 2 2 2 2 2" xfId="8632"/>
    <cellStyle name="Normal 14 3 2 2 2 2 3" xfId="8633"/>
    <cellStyle name="Normal 14 3 2 2 2 2 4" xfId="8634"/>
    <cellStyle name="Normal 14 3 2 2 2 3" xfId="8635"/>
    <cellStyle name="Normal 14 3 2 2 2 4" xfId="8636"/>
    <cellStyle name="Normal 14 3 2 2 2 5" xfId="8637"/>
    <cellStyle name="Normal 14 3 2 2 3" xfId="8638"/>
    <cellStyle name="Normal 14 3 2 2 3 2" xfId="8639"/>
    <cellStyle name="Normal 14 3 2 2 3 3" xfId="8640"/>
    <cellStyle name="Normal 14 3 2 2 3 4" xfId="8641"/>
    <cellStyle name="Normal 14 3 2 2 4" xfId="8642"/>
    <cellStyle name="Normal 14 3 2 2 5" xfId="8643"/>
    <cellStyle name="Normal 14 3 2 2 6" xfId="8644"/>
    <cellStyle name="Normal 14 3 2 3" xfId="8645"/>
    <cellStyle name="Normal 14 3 2 3 2" xfId="8646"/>
    <cellStyle name="Normal 14 3 2 3 2 2" xfId="8647"/>
    <cellStyle name="Normal 14 3 2 3 2 3" xfId="8648"/>
    <cellStyle name="Normal 14 3 2 3 2 4" xfId="8649"/>
    <cellStyle name="Normal 14 3 2 3 3" xfId="8650"/>
    <cellStyle name="Normal 14 3 2 3 4" xfId="8651"/>
    <cellStyle name="Normal 14 3 2 3 5" xfId="8652"/>
    <cellStyle name="Normal 14 3 2 4" xfId="8653"/>
    <cellStyle name="Normal 14 3 2 4 2" xfId="8654"/>
    <cellStyle name="Normal 14 3 2 4 3" xfId="8655"/>
    <cellStyle name="Normal 14 3 2 4 4" xfId="8656"/>
    <cellStyle name="Normal 14 3 2 5" xfId="8657"/>
    <cellStyle name="Normal 14 3 2 5 2" xfId="8658"/>
    <cellStyle name="Normal 14 3 2 5 3" xfId="8659"/>
    <cellStyle name="Normal 14 3 2 5 4" xfId="8660"/>
    <cellStyle name="Normal 14 3 2 6" xfId="8661"/>
    <cellStyle name="Normal 14 3 2 6 2" xfId="8662"/>
    <cellStyle name="Normal 14 3 2 6 3" xfId="8663"/>
    <cellStyle name="Normal 14 3 2 7" xfId="8664"/>
    <cellStyle name="Normal 14 3 2 8" xfId="8665"/>
    <cellStyle name="Normal 14 3 2 9" xfId="8666"/>
    <cellStyle name="Normal 14 3 3" xfId="8667"/>
    <cellStyle name="Normal 14 3 3 2" xfId="8668"/>
    <cellStyle name="Normal 14 3 3 2 2" xfId="8669"/>
    <cellStyle name="Normal 14 3 3 2 2 2" xfId="8670"/>
    <cellStyle name="Normal 14 3 3 2 2 2 2" xfId="8671"/>
    <cellStyle name="Normal 14 3 3 2 2 2 3" xfId="8672"/>
    <cellStyle name="Normal 14 3 3 2 2 2 4" xfId="8673"/>
    <cellStyle name="Normal 14 3 3 2 2 3" xfId="8674"/>
    <cellStyle name="Normal 14 3 3 2 2 4" xfId="8675"/>
    <cellStyle name="Normal 14 3 3 2 2 5" xfId="8676"/>
    <cellStyle name="Normal 14 3 3 2 3" xfId="8677"/>
    <cellStyle name="Normal 14 3 3 2 3 2" xfId="8678"/>
    <cellStyle name="Normal 14 3 3 2 3 3" xfId="8679"/>
    <cellStyle name="Normal 14 3 3 2 3 4" xfId="8680"/>
    <cellStyle name="Normal 14 3 3 2 4" xfId="8681"/>
    <cellStyle name="Normal 14 3 3 2 5" xfId="8682"/>
    <cellStyle name="Normal 14 3 3 2 6" xfId="8683"/>
    <cellStyle name="Normal 14 3 3 3" xfId="8684"/>
    <cellStyle name="Normal 14 3 3 3 2" xfId="8685"/>
    <cellStyle name="Normal 14 3 3 3 2 2" xfId="8686"/>
    <cellStyle name="Normal 14 3 3 3 2 3" xfId="8687"/>
    <cellStyle name="Normal 14 3 3 3 2 4" xfId="8688"/>
    <cellStyle name="Normal 14 3 3 3 3" xfId="8689"/>
    <cellStyle name="Normal 14 3 3 3 4" xfId="8690"/>
    <cellStyle name="Normal 14 3 3 3 5" xfId="8691"/>
    <cellStyle name="Normal 14 3 3 4" xfId="8692"/>
    <cellStyle name="Normal 14 3 3 4 2" xfId="8693"/>
    <cellStyle name="Normal 14 3 3 4 3" xfId="8694"/>
    <cellStyle name="Normal 14 3 3 4 4" xfId="8695"/>
    <cellStyle name="Normal 14 3 3 5" xfId="8696"/>
    <cellStyle name="Normal 14 3 3 5 2" xfId="8697"/>
    <cellStyle name="Normal 14 3 3 5 3" xfId="8698"/>
    <cellStyle name="Normal 14 3 3 5 4" xfId="8699"/>
    <cellStyle name="Normal 14 3 3 6" xfId="8700"/>
    <cellStyle name="Normal 14 3 3 6 2" xfId="8701"/>
    <cellStyle name="Normal 14 3 3 6 3" xfId="8702"/>
    <cellStyle name="Normal 14 3 3 7" xfId="8703"/>
    <cellStyle name="Normal 14 3 3 8" xfId="8704"/>
    <cellStyle name="Normal 14 3 3 9" xfId="8705"/>
    <cellStyle name="Normal 14 3 4" xfId="8706"/>
    <cellStyle name="Normal 14 3 4 2" xfId="8707"/>
    <cellStyle name="Normal 14 3 4 2 2" xfId="8708"/>
    <cellStyle name="Normal 14 3 4 2 2 2" xfId="8709"/>
    <cellStyle name="Normal 14 3 4 2 2 3" xfId="8710"/>
    <cellStyle name="Normal 14 3 4 2 2 4" xfId="8711"/>
    <cellStyle name="Normal 14 3 4 2 3" xfId="8712"/>
    <cellStyle name="Normal 14 3 4 2 4" xfId="8713"/>
    <cellStyle name="Normal 14 3 4 2 5" xfId="8714"/>
    <cellStyle name="Normal 14 3 4 3" xfId="8715"/>
    <cellStyle name="Normal 14 3 4 3 2" xfId="8716"/>
    <cellStyle name="Normal 14 3 4 3 3" xfId="8717"/>
    <cellStyle name="Normal 14 3 4 3 4" xfId="8718"/>
    <cellStyle name="Normal 14 3 4 4" xfId="8719"/>
    <cellStyle name="Normal 14 3 4 5" xfId="8720"/>
    <cellStyle name="Normal 14 3 4 6" xfId="8721"/>
    <cellStyle name="Normal 14 3 5" xfId="8722"/>
    <cellStyle name="Normal 14 3 5 2" xfId="8723"/>
    <cellStyle name="Normal 14 3 5 2 2" xfId="8724"/>
    <cellStyle name="Normal 14 3 5 2 2 2" xfId="8725"/>
    <cellStyle name="Normal 14 3 5 2 2 3" xfId="8726"/>
    <cellStyle name="Normal 14 3 5 2 2 4" xfId="8727"/>
    <cellStyle name="Normal 14 3 5 2 3" xfId="8728"/>
    <cellStyle name="Normal 14 3 5 2 4" xfId="8729"/>
    <cellStyle name="Normal 14 3 5 2 5" xfId="8730"/>
    <cellStyle name="Normal 14 3 5 3" xfId="8731"/>
    <cellStyle name="Normal 14 3 5 3 2" xfId="8732"/>
    <cellStyle name="Normal 14 3 5 3 3" xfId="8733"/>
    <cellStyle name="Normal 14 3 5 3 4" xfId="8734"/>
    <cellStyle name="Normal 14 3 5 4" xfId="8735"/>
    <cellStyle name="Normal 14 3 5 5" xfId="8736"/>
    <cellStyle name="Normal 14 3 5 6" xfId="8737"/>
    <cellStyle name="Normal 14 3 6" xfId="8738"/>
    <cellStyle name="Normal 14 3 6 2" xfId="8739"/>
    <cellStyle name="Normal 14 3 6 2 2" xfId="8740"/>
    <cellStyle name="Normal 14 3 6 2 2 2" xfId="8741"/>
    <cellStyle name="Normal 14 3 6 2 2 3" xfId="8742"/>
    <cellStyle name="Normal 14 3 6 2 2 4" xfId="8743"/>
    <cellStyle name="Normal 14 3 6 2 3" xfId="8744"/>
    <cellStyle name="Normal 14 3 6 2 4" xfId="8745"/>
    <cellStyle name="Normal 14 3 6 2 5" xfId="8746"/>
    <cellStyle name="Normal 14 3 6 3" xfId="8747"/>
    <cellStyle name="Normal 14 3 6 3 2" xfId="8748"/>
    <cellStyle name="Normal 14 3 6 3 3" xfId="8749"/>
    <cellStyle name="Normal 14 3 6 3 4" xfId="8750"/>
    <cellStyle name="Normal 14 3 6 4" xfId="8751"/>
    <cellStyle name="Normal 14 3 6 5" xfId="8752"/>
    <cellStyle name="Normal 14 3 6 6" xfId="8753"/>
    <cellStyle name="Normal 14 3 7" xfId="8754"/>
    <cellStyle name="Normal 14 3 7 2" xfId="8755"/>
    <cellStyle name="Normal 14 3 7 2 2" xfId="8756"/>
    <cellStyle name="Normal 14 3 7 2 3" xfId="8757"/>
    <cellStyle name="Normal 14 3 7 2 4" xfId="8758"/>
    <cellStyle name="Normal 14 3 7 3" xfId="8759"/>
    <cellStyle name="Normal 14 3 7 4" xfId="8760"/>
    <cellStyle name="Normal 14 3 7 5" xfId="8761"/>
    <cellStyle name="Normal 14 3 8" xfId="8762"/>
    <cellStyle name="Normal 14 3 8 2" xfId="8763"/>
    <cellStyle name="Normal 14 3 8 3" xfId="8764"/>
    <cellStyle name="Normal 14 3 8 4" xfId="8765"/>
    <cellStyle name="Normal 14 3 9" xfId="8766"/>
    <cellStyle name="Normal 14 3 9 2" xfId="8767"/>
    <cellStyle name="Normal 14 3 9 3" xfId="8768"/>
    <cellStyle name="Normal 14 3 9 4" xfId="8769"/>
    <cellStyle name="Normal 14 4" xfId="8770"/>
    <cellStyle name="Normal 14 4 2" xfId="8771"/>
    <cellStyle name="Normal 14 4 2 2" xfId="8772"/>
    <cellStyle name="Normal 14 4 2 2 2" xfId="8773"/>
    <cellStyle name="Normal 14 4 2 2 2 2" xfId="8774"/>
    <cellStyle name="Normal 14 4 2 2 2 3" xfId="8775"/>
    <cellStyle name="Normal 14 4 2 2 2 4" xfId="8776"/>
    <cellStyle name="Normal 14 4 2 2 3" xfId="8777"/>
    <cellStyle name="Normal 14 4 2 2 4" xfId="8778"/>
    <cellStyle name="Normal 14 4 2 2 5" xfId="8779"/>
    <cellStyle name="Normal 14 4 2 3" xfId="8780"/>
    <cellStyle name="Normal 14 4 2 3 2" xfId="8781"/>
    <cellStyle name="Normal 14 4 2 3 3" xfId="8782"/>
    <cellStyle name="Normal 14 4 2 3 4" xfId="8783"/>
    <cellStyle name="Normal 14 4 2 4" xfId="8784"/>
    <cellStyle name="Normal 14 4 2 5" xfId="8785"/>
    <cellStyle name="Normal 14 4 2 6" xfId="8786"/>
    <cellStyle name="Normal 14 4 3" xfId="8787"/>
    <cellStyle name="Normal 14 4 3 2" xfId="8788"/>
    <cellStyle name="Normal 14 4 3 2 2" xfId="8789"/>
    <cellStyle name="Normal 14 4 3 2 3" xfId="8790"/>
    <cellStyle name="Normal 14 4 3 2 4" xfId="8791"/>
    <cellStyle name="Normal 14 4 3 3" xfId="8792"/>
    <cellStyle name="Normal 14 4 3 4" xfId="8793"/>
    <cellStyle name="Normal 14 4 3 5" xfId="8794"/>
    <cellStyle name="Normal 14 4 4" xfId="8795"/>
    <cellStyle name="Normal 14 4 4 2" xfId="8796"/>
    <cellStyle name="Normal 14 4 4 3" xfId="8797"/>
    <cellStyle name="Normal 14 4 4 4" xfId="8798"/>
    <cellStyle name="Normal 14 4 5" xfId="8799"/>
    <cellStyle name="Normal 14 4 5 2" xfId="8800"/>
    <cellStyle name="Normal 14 4 5 3" xfId="8801"/>
    <cellStyle name="Normal 14 4 5 4" xfId="8802"/>
    <cellStyle name="Normal 14 4 6" xfId="8803"/>
    <cellStyle name="Normal 14 4 6 2" xfId="8804"/>
    <cellStyle name="Normal 14 4 6 3" xfId="8805"/>
    <cellStyle name="Normal 14 4 7" xfId="8806"/>
    <cellStyle name="Normal 14 4 8" xfId="8807"/>
    <cellStyle name="Normal 14 4 9" xfId="8808"/>
    <cellStyle name="Normal 14 5" xfId="8809"/>
    <cellStyle name="Normal 14 5 2" xfId="8810"/>
    <cellStyle name="Normal 14 5 2 2" xfId="8811"/>
    <cellStyle name="Normal 14 5 2 2 2" xfId="8812"/>
    <cellStyle name="Normal 14 5 2 2 2 2" xfId="8813"/>
    <cellStyle name="Normal 14 5 2 2 2 3" xfId="8814"/>
    <cellStyle name="Normal 14 5 2 2 2 4" xfId="8815"/>
    <cellStyle name="Normal 14 5 2 2 3" xfId="8816"/>
    <cellStyle name="Normal 14 5 2 2 4" xfId="8817"/>
    <cellStyle name="Normal 14 5 2 2 5" xfId="8818"/>
    <cellStyle name="Normal 14 5 2 3" xfId="8819"/>
    <cellStyle name="Normal 14 5 2 3 2" xfId="8820"/>
    <cellStyle name="Normal 14 5 2 3 3" xfId="8821"/>
    <cellStyle name="Normal 14 5 2 3 4" xfId="8822"/>
    <cellStyle name="Normal 14 5 2 4" xfId="8823"/>
    <cellStyle name="Normal 14 5 2 5" xfId="8824"/>
    <cellStyle name="Normal 14 5 2 6" xfId="8825"/>
    <cellStyle name="Normal 14 5 3" xfId="8826"/>
    <cellStyle name="Normal 14 5 3 2" xfId="8827"/>
    <cellStyle name="Normal 14 5 3 2 2" xfId="8828"/>
    <cellStyle name="Normal 14 5 3 2 3" xfId="8829"/>
    <cellStyle name="Normal 14 5 3 2 4" xfId="8830"/>
    <cellStyle name="Normal 14 5 3 3" xfId="8831"/>
    <cellStyle name="Normal 14 5 3 4" xfId="8832"/>
    <cellStyle name="Normal 14 5 3 5" xfId="8833"/>
    <cellStyle name="Normal 14 5 4" xfId="8834"/>
    <cellStyle name="Normal 14 5 4 2" xfId="8835"/>
    <cellStyle name="Normal 14 5 4 3" xfId="8836"/>
    <cellStyle name="Normal 14 5 4 4" xfId="8837"/>
    <cellStyle name="Normal 14 5 5" xfId="8838"/>
    <cellStyle name="Normal 14 5 5 2" xfId="8839"/>
    <cellStyle name="Normal 14 5 5 3" xfId="8840"/>
    <cellStyle name="Normal 14 5 5 4" xfId="8841"/>
    <cellStyle name="Normal 14 5 6" xfId="8842"/>
    <cellStyle name="Normal 14 5 6 2" xfId="8843"/>
    <cellStyle name="Normal 14 5 6 3" xfId="8844"/>
    <cellStyle name="Normal 14 5 7" xfId="8845"/>
    <cellStyle name="Normal 14 5 8" xfId="8846"/>
    <cellStyle name="Normal 14 5 9" xfId="8847"/>
    <cellStyle name="Normal 14 6" xfId="8848"/>
    <cellStyle name="Normal 14 6 2" xfId="8849"/>
    <cellStyle name="Normal 14 6 2 2" xfId="8850"/>
    <cellStyle name="Normal 14 6 2 2 2" xfId="8851"/>
    <cellStyle name="Normal 14 6 2 2 3" xfId="8852"/>
    <cellStyle name="Normal 14 6 2 2 4" xfId="8853"/>
    <cellStyle name="Normal 14 6 2 3" xfId="8854"/>
    <cellStyle name="Normal 14 6 2 4" xfId="8855"/>
    <cellStyle name="Normal 14 6 2 5" xfId="8856"/>
    <cellStyle name="Normal 14 6 3" xfId="8857"/>
    <cellStyle name="Normal 14 6 3 2" xfId="8858"/>
    <cellStyle name="Normal 14 6 3 3" xfId="8859"/>
    <cellStyle name="Normal 14 6 3 4" xfId="8860"/>
    <cellStyle name="Normal 14 6 4" xfId="8861"/>
    <cellStyle name="Normal 14 6 5" xfId="8862"/>
    <cellStyle name="Normal 14 6 6" xfId="8863"/>
    <cellStyle name="Normal 14 7" xfId="8864"/>
    <cellStyle name="Normal 14 7 2" xfId="8865"/>
    <cellStyle name="Normal 14 7 2 2" xfId="8866"/>
    <cellStyle name="Normal 14 7 2 2 2" xfId="8867"/>
    <cellStyle name="Normal 14 7 2 2 3" xfId="8868"/>
    <cellStyle name="Normal 14 7 2 2 4" xfId="8869"/>
    <cellStyle name="Normal 14 7 2 3" xfId="8870"/>
    <cellStyle name="Normal 14 7 2 4" xfId="8871"/>
    <cellStyle name="Normal 14 7 2 5" xfId="8872"/>
    <cellStyle name="Normal 14 7 3" xfId="8873"/>
    <cellStyle name="Normal 14 7 3 2" xfId="8874"/>
    <cellStyle name="Normal 14 7 3 3" xfId="8875"/>
    <cellStyle name="Normal 14 7 3 4" xfId="8876"/>
    <cellStyle name="Normal 14 7 4" xfId="8877"/>
    <cellStyle name="Normal 14 7 5" xfId="8878"/>
    <cellStyle name="Normal 14 7 6" xfId="8879"/>
    <cellStyle name="Normal 14 8" xfId="8880"/>
    <cellStyle name="Normal 14 8 2" xfId="8881"/>
    <cellStyle name="Normal 14 8 2 2" xfId="8882"/>
    <cellStyle name="Normal 14 8 2 2 2" xfId="8883"/>
    <cellStyle name="Normal 14 8 2 2 3" xfId="8884"/>
    <cellStyle name="Normal 14 8 2 2 4" xfId="8885"/>
    <cellStyle name="Normal 14 8 2 3" xfId="8886"/>
    <cellStyle name="Normal 14 8 2 4" xfId="8887"/>
    <cellStyle name="Normal 14 8 2 5" xfId="8888"/>
    <cellStyle name="Normal 14 8 3" xfId="8889"/>
    <cellStyle name="Normal 14 8 3 2" xfId="8890"/>
    <cellStyle name="Normal 14 8 3 3" xfId="8891"/>
    <cellStyle name="Normal 14 8 3 4" xfId="8892"/>
    <cellStyle name="Normal 14 8 4" xfId="8893"/>
    <cellStyle name="Normal 14 8 5" xfId="8894"/>
    <cellStyle name="Normal 14 8 6" xfId="8895"/>
    <cellStyle name="Normal 14 9" xfId="8896"/>
    <cellStyle name="Normal 14 9 2" xfId="8897"/>
    <cellStyle name="Normal 14 9 2 2" xfId="8898"/>
    <cellStyle name="Normal 14 9 2 3" xfId="8899"/>
    <cellStyle name="Normal 14 9 2 4" xfId="8900"/>
    <cellStyle name="Normal 14 9 3" xfId="8901"/>
    <cellStyle name="Normal 14 9 4" xfId="8902"/>
    <cellStyle name="Normal 14 9 5" xfId="8903"/>
    <cellStyle name="Normal 140" xfId="8904"/>
    <cellStyle name="Normal 141" xfId="8905"/>
    <cellStyle name="Normal 142" xfId="8906"/>
    <cellStyle name="Normal 143" xfId="8907"/>
    <cellStyle name="Normal 144" xfId="8908"/>
    <cellStyle name="Normal 145" xfId="8909"/>
    <cellStyle name="Normal 146" xfId="8910"/>
    <cellStyle name="Normal 147" xfId="8911"/>
    <cellStyle name="Normal 148" xfId="8912"/>
    <cellStyle name="Normal 149" xfId="8913"/>
    <cellStyle name="Normal 15" xfId="8914"/>
    <cellStyle name="Normal 15 2" xfId="8915"/>
    <cellStyle name="Normal 15 2 2" xfId="8916"/>
    <cellStyle name="Normal 15 2 3" xfId="8917"/>
    <cellStyle name="Normal 15 3" xfId="8918"/>
    <cellStyle name="Normal 15 3 2" xfId="8919"/>
    <cellStyle name="Normal 15 4" xfId="8920"/>
    <cellStyle name="Normal 150" xfId="8921"/>
    <cellStyle name="Normal 151" xfId="8922"/>
    <cellStyle name="Normal 152" xfId="8923"/>
    <cellStyle name="Normal 153" xfId="8924"/>
    <cellStyle name="Normal 154" xfId="8925"/>
    <cellStyle name="Normal 155" xfId="8926"/>
    <cellStyle name="Normal 156" xfId="8927"/>
    <cellStyle name="Normal 157" xfId="8928"/>
    <cellStyle name="Normal 158" xfId="8929"/>
    <cellStyle name="Normal 159" xfId="8930"/>
    <cellStyle name="Normal 16" xfId="8931"/>
    <cellStyle name="Normal 16 10" xfId="8932"/>
    <cellStyle name="Normal 16 10 2" xfId="8933"/>
    <cellStyle name="Normal 16 10 3" xfId="8934"/>
    <cellStyle name="Normal 16 10 4" xfId="8935"/>
    <cellStyle name="Normal 16 11" xfId="8936"/>
    <cellStyle name="Normal 16 11 2" xfId="8937"/>
    <cellStyle name="Normal 16 11 3" xfId="8938"/>
    <cellStyle name="Normal 16 11 4" xfId="8939"/>
    <cellStyle name="Normal 16 12" xfId="8940"/>
    <cellStyle name="Normal 16 12 2" xfId="8941"/>
    <cellStyle name="Normal 16 12 3" xfId="8942"/>
    <cellStyle name="Normal 16 12 4" xfId="8943"/>
    <cellStyle name="Normal 16 13" xfId="8944"/>
    <cellStyle name="Normal 16 13 2" xfId="8945"/>
    <cellStyle name="Normal 16 13 3" xfId="8946"/>
    <cellStyle name="Normal 16 14" xfId="8947"/>
    <cellStyle name="Normal 16 14 2" xfId="8948"/>
    <cellStyle name="Normal 16 15" xfId="8949"/>
    <cellStyle name="Normal 16 16" xfId="8950"/>
    <cellStyle name="Normal 16 2" xfId="8951"/>
    <cellStyle name="Normal 16 2 10" xfId="8952"/>
    <cellStyle name="Normal 16 2 10 2" xfId="8953"/>
    <cellStyle name="Normal 16 2 10 3" xfId="8954"/>
    <cellStyle name="Normal 16 2 10 4" xfId="8955"/>
    <cellStyle name="Normal 16 2 11" xfId="8956"/>
    <cellStyle name="Normal 16 2 11 2" xfId="8957"/>
    <cellStyle name="Normal 16 2 11 3" xfId="8958"/>
    <cellStyle name="Normal 16 2 12" xfId="8959"/>
    <cellStyle name="Normal 16 2 12 2" xfId="8960"/>
    <cellStyle name="Normal 16 2 13" xfId="8961"/>
    <cellStyle name="Normal 16 2 14" xfId="8962"/>
    <cellStyle name="Normal 16 2 2" xfId="8963"/>
    <cellStyle name="Normal 16 2 2 2" xfId="8964"/>
    <cellStyle name="Normal 16 2 2 2 2" xfId="8965"/>
    <cellStyle name="Normal 16 2 2 2 2 2" xfId="8966"/>
    <cellStyle name="Normal 16 2 2 2 2 2 2" xfId="8967"/>
    <cellStyle name="Normal 16 2 2 2 2 2 3" xfId="8968"/>
    <cellStyle name="Normal 16 2 2 2 2 2 4" xfId="8969"/>
    <cellStyle name="Normal 16 2 2 2 2 3" xfId="8970"/>
    <cellStyle name="Normal 16 2 2 2 2 4" xfId="8971"/>
    <cellStyle name="Normal 16 2 2 2 2 5" xfId="8972"/>
    <cellStyle name="Normal 16 2 2 2 3" xfId="8973"/>
    <cellStyle name="Normal 16 2 2 2 3 2" xfId="8974"/>
    <cellStyle name="Normal 16 2 2 2 3 3" xfId="8975"/>
    <cellStyle name="Normal 16 2 2 2 3 4" xfId="8976"/>
    <cellStyle name="Normal 16 2 2 2 4" xfId="8977"/>
    <cellStyle name="Normal 16 2 2 2 5" xfId="8978"/>
    <cellStyle name="Normal 16 2 2 2 6" xfId="8979"/>
    <cellStyle name="Normal 16 2 2 3" xfId="8980"/>
    <cellStyle name="Normal 16 2 2 3 2" xfId="8981"/>
    <cellStyle name="Normal 16 2 2 3 2 2" xfId="8982"/>
    <cellStyle name="Normal 16 2 2 3 2 3" xfId="8983"/>
    <cellStyle name="Normal 16 2 2 3 2 4" xfId="8984"/>
    <cellStyle name="Normal 16 2 2 3 3" xfId="8985"/>
    <cellStyle name="Normal 16 2 2 3 4" xfId="8986"/>
    <cellStyle name="Normal 16 2 2 3 5" xfId="8987"/>
    <cellStyle name="Normal 16 2 2 4" xfId="8988"/>
    <cellStyle name="Normal 16 2 2 4 2" xfId="8989"/>
    <cellStyle name="Normal 16 2 2 4 3" xfId="8990"/>
    <cellStyle name="Normal 16 2 2 4 4" xfId="8991"/>
    <cellStyle name="Normal 16 2 2 5" xfId="8992"/>
    <cellStyle name="Normal 16 2 2 5 2" xfId="8993"/>
    <cellStyle name="Normal 16 2 2 5 3" xfId="8994"/>
    <cellStyle name="Normal 16 2 2 5 4" xfId="8995"/>
    <cellStyle name="Normal 16 2 2 6" xfId="8996"/>
    <cellStyle name="Normal 16 2 2 6 2" xfId="8997"/>
    <cellStyle name="Normal 16 2 2 6 3" xfId="8998"/>
    <cellStyle name="Normal 16 2 2 7" xfId="8999"/>
    <cellStyle name="Normal 16 2 2 8" xfId="9000"/>
    <cellStyle name="Normal 16 2 2 9" xfId="9001"/>
    <cellStyle name="Normal 16 2 3" xfId="9002"/>
    <cellStyle name="Normal 16 2 3 2" xfId="9003"/>
    <cellStyle name="Normal 16 2 3 2 2" xfId="9004"/>
    <cellStyle name="Normal 16 2 3 2 2 2" xfId="9005"/>
    <cellStyle name="Normal 16 2 3 2 2 2 2" xfId="9006"/>
    <cellStyle name="Normal 16 2 3 2 2 2 3" xfId="9007"/>
    <cellStyle name="Normal 16 2 3 2 2 2 4" xfId="9008"/>
    <cellStyle name="Normal 16 2 3 2 2 3" xfId="9009"/>
    <cellStyle name="Normal 16 2 3 2 2 4" xfId="9010"/>
    <cellStyle name="Normal 16 2 3 2 2 5" xfId="9011"/>
    <cellStyle name="Normal 16 2 3 2 3" xfId="9012"/>
    <cellStyle name="Normal 16 2 3 2 3 2" xfId="9013"/>
    <cellStyle name="Normal 16 2 3 2 3 3" xfId="9014"/>
    <cellStyle name="Normal 16 2 3 2 3 4" xfId="9015"/>
    <cellStyle name="Normal 16 2 3 2 4" xfId="9016"/>
    <cellStyle name="Normal 16 2 3 2 5" xfId="9017"/>
    <cellStyle name="Normal 16 2 3 2 6" xfId="9018"/>
    <cellStyle name="Normal 16 2 3 3" xfId="9019"/>
    <cellStyle name="Normal 16 2 3 3 2" xfId="9020"/>
    <cellStyle name="Normal 16 2 3 3 2 2" xfId="9021"/>
    <cellStyle name="Normal 16 2 3 3 2 3" xfId="9022"/>
    <cellStyle name="Normal 16 2 3 3 2 4" xfId="9023"/>
    <cellStyle name="Normal 16 2 3 3 3" xfId="9024"/>
    <cellStyle name="Normal 16 2 3 3 4" xfId="9025"/>
    <cellStyle name="Normal 16 2 3 3 5" xfId="9026"/>
    <cellStyle name="Normal 16 2 3 4" xfId="9027"/>
    <cellStyle name="Normal 16 2 3 4 2" xfId="9028"/>
    <cellStyle name="Normal 16 2 3 4 3" xfId="9029"/>
    <cellStyle name="Normal 16 2 3 4 4" xfId="9030"/>
    <cellStyle name="Normal 16 2 3 5" xfId="9031"/>
    <cellStyle name="Normal 16 2 3 5 2" xfId="9032"/>
    <cellStyle name="Normal 16 2 3 5 3" xfId="9033"/>
    <cellStyle name="Normal 16 2 3 5 4" xfId="9034"/>
    <cellStyle name="Normal 16 2 3 6" xfId="9035"/>
    <cellStyle name="Normal 16 2 3 6 2" xfId="9036"/>
    <cellStyle name="Normal 16 2 3 6 3" xfId="9037"/>
    <cellStyle name="Normal 16 2 3 7" xfId="9038"/>
    <cellStyle name="Normal 16 2 3 8" xfId="9039"/>
    <cellStyle name="Normal 16 2 3 9" xfId="9040"/>
    <cellStyle name="Normal 16 2 4" xfId="9041"/>
    <cellStyle name="Normal 16 2 4 2" xfId="9042"/>
    <cellStyle name="Normal 16 2 4 2 2" xfId="9043"/>
    <cellStyle name="Normal 16 2 4 2 2 2" xfId="9044"/>
    <cellStyle name="Normal 16 2 4 2 2 3" xfId="9045"/>
    <cellStyle name="Normal 16 2 4 2 2 4" xfId="9046"/>
    <cellStyle name="Normal 16 2 4 2 3" xfId="9047"/>
    <cellStyle name="Normal 16 2 4 2 4" xfId="9048"/>
    <cellStyle name="Normal 16 2 4 2 5" xfId="9049"/>
    <cellStyle name="Normal 16 2 4 3" xfId="9050"/>
    <cellStyle name="Normal 16 2 4 3 2" xfId="9051"/>
    <cellStyle name="Normal 16 2 4 3 3" xfId="9052"/>
    <cellStyle name="Normal 16 2 4 3 4" xfId="9053"/>
    <cellStyle name="Normal 16 2 4 4" xfId="9054"/>
    <cellStyle name="Normal 16 2 4 5" xfId="9055"/>
    <cellStyle name="Normal 16 2 4 6" xfId="9056"/>
    <cellStyle name="Normal 16 2 5" xfId="9057"/>
    <cellStyle name="Normal 16 2 5 2" xfId="9058"/>
    <cellStyle name="Normal 16 2 5 2 2" xfId="9059"/>
    <cellStyle name="Normal 16 2 5 2 2 2" xfId="9060"/>
    <cellStyle name="Normal 16 2 5 2 2 3" xfId="9061"/>
    <cellStyle name="Normal 16 2 5 2 2 4" xfId="9062"/>
    <cellStyle name="Normal 16 2 5 2 3" xfId="9063"/>
    <cellStyle name="Normal 16 2 5 2 4" xfId="9064"/>
    <cellStyle name="Normal 16 2 5 2 5" xfId="9065"/>
    <cellStyle name="Normal 16 2 5 3" xfId="9066"/>
    <cellStyle name="Normal 16 2 5 3 2" xfId="9067"/>
    <cellStyle name="Normal 16 2 5 3 3" xfId="9068"/>
    <cellStyle name="Normal 16 2 5 3 4" xfId="9069"/>
    <cellStyle name="Normal 16 2 5 4" xfId="9070"/>
    <cellStyle name="Normal 16 2 5 5" xfId="9071"/>
    <cellStyle name="Normal 16 2 5 6" xfId="9072"/>
    <cellStyle name="Normal 16 2 6" xfId="9073"/>
    <cellStyle name="Normal 16 2 6 2" xfId="9074"/>
    <cellStyle name="Normal 16 2 6 2 2" xfId="9075"/>
    <cellStyle name="Normal 16 2 6 2 2 2" xfId="9076"/>
    <cellStyle name="Normal 16 2 6 2 2 3" xfId="9077"/>
    <cellStyle name="Normal 16 2 6 2 2 4" xfId="9078"/>
    <cellStyle name="Normal 16 2 6 2 3" xfId="9079"/>
    <cellStyle name="Normal 16 2 6 2 4" xfId="9080"/>
    <cellStyle name="Normal 16 2 6 2 5" xfId="9081"/>
    <cellStyle name="Normal 16 2 6 3" xfId="9082"/>
    <cellStyle name="Normal 16 2 6 3 2" xfId="9083"/>
    <cellStyle name="Normal 16 2 6 3 3" xfId="9084"/>
    <cellStyle name="Normal 16 2 6 3 4" xfId="9085"/>
    <cellStyle name="Normal 16 2 6 4" xfId="9086"/>
    <cellStyle name="Normal 16 2 6 5" xfId="9087"/>
    <cellStyle name="Normal 16 2 6 6" xfId="9088"/>
    <cellStyle name="Normal 16 2 7" xfId="9089"/>
    <cellStyle name="Normal 16 2 7 2" xfId="9090"/>
    <cellStyle name="Normal 16 2 7 2 2" xfId="9091"/>
    <cellStyle name="Normal 16 2 7 2 3" xfId="9092"/>
    <cellStyle name="Normal 16 2 7 2 4" xfId="9093"/>
    <cellStyle name="Normal 16 2 7 3" xfId="9094"/>
    <cellStyle name="Normal 16 2 7 4" xfId="9095"/>
    <cellStyle name="Normal 16 2 7 5" xfId="9096"/>
    <cellStyle name="Normal 16 2 8" xfId="9097"/>
    <cellStyle name="Normal 16 2 8 2" xfId="9098"/>
    <cellStyle name="Normal 16 2 8 3" xfId="9099"/>
    <cellStyle name="Normal 16 2 8 4" xfId="9100"/>
    <cellStyle name="Normal 16 2 9" xfId="9101"/>
    <cellStyle name="Normal 16 2 9 2" xfId="9102"/>
    <cellStyle name="Normal 16 2 9 3" xfId="9103"/>
    <cellStyle name="Normal 16 2 9 4" xfId="9104"/>
    <cellStyle name="Normal 16 3" xfId="9105"/>
    <cellStyle name="Normal 16 3 10" xfId="9106"/>
    <cellStyle name="Normal 16 3 10 2" xfId="9107"/>
    <cellStyle name="Normal 16 3 10 3" xfId="9108"/>
    <cellStyle name="Normal 16 3 10 4" xfId="9109"/>
    <cellStyle name="Normal 16 3 11" xfId="9110"/>
    <cellStyle name="Normal 16 3 11 2" xfId="9111"/>
    <cellStyle name="Normal 16 3 11 3" xfId="9112"/>
    <cellStyle name="Normal 16 3 12" xfId="9113"/>
    <cellStyle name="Normal 16 3 12 2" xfId="9114"/>
    <cellStyle name="Normal 16 3 13" xfId="9115"/>
    <cellStyle name="Normal 16 3 14" xfId="9116"/>
    <cellStyle name="Normal 16 3 2" xfId="9117"/>
    <cellStyle name="Normal 16 3 2 2" xfId="9118"/>
    <cellStyle name="Normal 16 3 2 2 2" xfId="9119"/>
    <cellStyle name="Normal 16 3 2 2 2 2" xfId="9120"/>
    <cellStyle name="Normal 16 3 2 2 2 2 2" xfId="9121"/>
    <cellStyle name="Normal 16 3 2 2 2 2 3" xfId="9122"/>
    <cellStyle name="Normal 16 3 2 2 2 2 4" xfId="9123"/>
    <cellStyle name="Normal 16 3 2 2 2 3" xfId="9124"/>
    <cellStyle name="Normal 16 3 2 2 2 4" xfId="9125"/>
    <cellStyle name="Normal 16 3 2 2 2 5" xfId="9126"/>
    <cellStyle name="Normal 16 3 2 2 3" xfId="9127"/>
    <cellStyle name="Normal 16 3 2 2 3 2" xfId="9128"/>
    <cellStyle name="Normal 16 3 2 2 3 3" xfId="9129"/>
    <cellStyle name="Normal 16 3 2 2 3 4" xfId="9130"/>
    <cellStyle name="Normal 16 3 2 2 4" xfId="9131"/>
    <cellStyle name="Normal 16 3 2 2 5" xfId="9132"/>
    <cellStyle name="Normal 16 3 2 2 6" xfId="9133"/>
    <cellStyle name="Normal 16 3 2 3" xfId="9134"/>
    <cellStyle name="Normal 16 3 2 3 2" xfId="9135"/>
    <cellStyle name="Normal 16 3 2 3 2 2" xfId="9136"/>
    <cellStyle name="Normal 16 3 2 3 2 3" xfId="9137"/>
    <cellStyle name="Normal 16 3 2 3 2 4" xfId="9138"/>
    <cellStyle name="Normal 16 3 2 3 3" xfId="9139"/>
    <cellStyle name="Normal 16 3 2 3 4" xfId="9140"/>
    <cellStyle name="Normal 16 3 2 3 5" xfId="9141"/>
    <cellStyle name="Normal 16 3 2 4" xfId="9142"/>
    <cellStyle name="Normal 16 3 2 4 2" xfId="9143"/>
    <cellStyle name="Normal 16 3 2 4 3" xfId="9144"/>
    <cellStyle name="Normal 16 3 2 4 4" xfId="9145"/>
    <cellStyle name="Normal 16 3 2 5" xfId="9146"/>
    <cellStyle name="Normal 16 3 2 5 2" xfId="9147"/>
    <cellStyle name="Normal 16 3 2 5 3" xfId="9148"/>
    <cellStyle name="Normal 16 3 2 5 4" xfId="9149"/>
    <cellStyle name="Normal 16 3 2 6" xfId="9150"/>
    <cellStyle name="Normal 16 3 2 6 2" xfId="9151"/>
    <cellStyle name="Normal 16 3 2 6 3" xfId="9152"/>
    <cellStyle name="Normal 16 3 2 7" xfId="9153"/>
    <cellStyle name="Normal 16 3 2 8" xfId="9154"/>
    <cellStyle name="Normal 16 3 2 9" xfId="9155"/>
    <cellStyle name="Normal 16 3 3" xfId="9156"/>
    <cellStyle name="Normal 16 3 3 2" xfId="9157"/>
    <cellStyle name="Normal 16 3 3 2 2" xfId="9158"/>
    <cellStyle name="Normal 16 3 3 2 2 2" xfId="9159"/>
    <cellStyle name="Normal 16 3 3 2 2 2 2" xfId="9160"/>
    <cellStyle name="Normal 16 3 3 2 2 2 3" xfId="9161"/>
    <cellStyle name="Normal 16 3 3 2 2 2 4" xfId="9162"/>
    <cellStyle name="Normal 16 3 3 2 2 3" xfId="9163"/>
    <cellStyle name="Normal 16 3 3 2 2 4" xfId="9164"/>
    <cellStyle name="Normal 16 3 3 2 2 5" xfId="9165"/>
    <cellStyle name="Normal 16 3 3 2 3" xfId="9166"/>
    <cellStyle name="Normal 16 3 3 2 3 2" xfId="9167"/>
    <cellStyle name="Normal 16 3 3 2 3 3" xfId="9168"/>
    <cellStyle name="Normal 16 3 3 2 3 4" xfId="9169"/>
    <cellStyle name="Normal 16 3 3 2 4" xfId="9170"/>
    <cellStyle name="Normal 16 3 3 2 5" xfId="9171"/>
    <cellStyle name="Normal 16 3 3 2 6" xfId="9172"/>
    <cellStyle name="Normal 16 3 3 3" xfId="9173"/>
    <cellStyle name="Normal 16 3 3 3 2" xfId="9174"/>
    <cellStyle name="Normal 16 3 3 3 2 2" xfId="9175"/>
    <cellStyle name="Normal 16 3 3 3 2 3" xfId="9176"/>
    <cellStyle name="Normal 16 3 3 3 2 4" xfId="9177"/>
    <cellStyle name="Normal 16 3 3 3 3" xfId="9178"/>
    <cellStyle name="Normal 16 3 3 3 4" xfId="9179"/>
    <cellStyle name="Normal 16 3 3 3 5" xfId="9180"/>
    <cellStyle name="Normal 16 3 3 4" xfId="9181"/>
    <cellStyle name="Normal 16 3 3 4 2" xfId="9182"/>
    <cellStyle name="Normal 16 3 3 4 3" xfId="9183"/>
    <cellStyle name="Normal 16 3 3 4 4" xfId="9184"/>
    <cellStyle name="Normal 16 3 3 5" xfId="9185"/>
    <cellStyle name="Normal 16 3 3 5 2" xfId="9186"/>
    <cellStyle name="Normal 16 3 3 5 3" xfId="9187"/>
    <cellStyle name="Normal 16 3 3 5 4" xfId="9188"/>
    <cellStyle name="Normal 16 3 3 6" xfId="9189"/>
    <cellStyle name="Normal 16 3 3 6 2" xfId="9190"/>
    <cellStyle name="Normal 16 3 3 6 3" xfId="9191"/>
    <cellStyle name="Normal 16 3 3 7" xfId="9192"/>
    <cellStyle name="Normal 16 3 3 8" xfId="9193"/>
    <cellStyle name="Normal 16 3 3 9" xfId="9194"/>
    <cellStyle name="Normal 16 3 4" xfId="9195"/>
    <cellStyle name="Normal 16 3 4 2" xfId="9196"/>
    <cellStyle name="Normal 16 3 4 2 2" xfId="9197"/>
    <cellStyle name="Normal 16 3 4 2 2 2" xfId="9198"/>
    <cellStyle name="Normal 16 3 4 2 2 3" xfId="9199"/>
    <cellStyle name="Normal 16 3 4 2 2 4" xfId="9200"/>
    <cellStyle name="Normal 16 3 4 2 3" xfId="9201"/>
    <cellStyle name="Normal 16 3 4 2 4" xfId="9202"/>
    <cellStyle name="Normal 16 3 4 2 5" xfId="9203"/>
    <cellStyle name="Normal 16 3 4 3" xfId="9204"/>
    <cellStyle name="Normal 16 3 4 3 2" xfId="9205"/>
    <cellStyle name="Normal 16 3 4 3 3" xfId="9206"/>
    <cellStyle name="Normal 16 3 4 3 4" xfId="9207"/>
    <cellStyle name="Normal 16 3 4 4" xfId="9208"/>
    <cellStyle name="Normal 16 3 4 5" xfId="9209"/>
    <cellStyle name="Normal 16 3 4 6" xfId="9210"/>
    <cellStyle name="Normal 16 3 5" xfId="9211"/>
    <cellStyle name="Normal 16 3 5 2" xfId="9212"/>
    <cellStyle name="Normal 16 3 5 2 2" xfId="9213"/>
    <cellStyle name="Normal 16 3 5 2 2 2" xfId="9214"/>
    <cellStyle name="Normal 16 3 5 2 2 3" xfId="9215"/>
    <cellStyle name="Normal 16 3 5 2 2 4" xfId="9216"/>
    <cellStyle name="Normal 16 3 5 2 3" xfId="9217"/>
    <cellStyle name="Normal 16 3 5 2 4" xfId="9218"/>
    <cellStyle name="Normal 16 3 5 2 5" xfId="9219"/>
    <cellStyle name="Normal 16 3 5 3" xfId="9220"/>
    <cellStyle name="Normal 16 3 5 3 2" xfId="9221"/>
    <cellStyle name="Normal 16 3 5 3 3" xfId="9222"/>
    <cellStyle name="Normal 16 3 5 3 4" xfId="9223"/>
    <cellStyle name="Normal 16 3 5 4" xfId="9224"/>
    <cellStyle name="Normal 16 3 5 5" xfId="9225"/>
    <cellStyle name="Normal 16 3 5 6" xfId="9226"/>
    <cellStyle name="Normal 16 3 6" xfId="9227"/>
    <cellStyle name="Normal 16 3 6 2" xfId="9228"/>
    <cellStyle name="Normal 16 3 6 2 2" xfId="9229"/>
    <cellStyle name="Normal 16 3 6 2 2 2" xfId="9230"/>
    <cellStyle name="Normal 16 3 6 2 2 3" xfId="9231"/>
    <cellStyle name="Normal 16 3 6 2 2 4" xfId="9232"/>
    <cellStyle name="Normal 16 3 6 2 3" xfId="9233"/>
    <cellStyle name="Normal 16 3 6 2 4" xfId="9234"/>
    <cellStyle name="Normal 16 3 6 2 5" xfId="9235"/>
    <cellStyle name="Normal 16 3 6 3" xfId="9236"/>
    <cellStyle name="Normal 16 3 6 3 2" xfId="9237"/>
    <cellStyle name="Normal 16 3 6 3 3" xfId="9238"/>
    <cellStyle name="Normal 16 3 6 3 4" xfId="9239"/>
    <cellStyle name="Normal 16 3 6 4" xfId="9240"/>
    <cellStyle name="Normal 16 3 6 5" xfId="9241"/>
    <cellStyle name="Normal 16 3 6 6" xfId="9242"/>
    <cellStyle name="Normal 16 3 7" xfId="9243"/>
    <cellStyle name="Normal 16 3 7 2" xfId="9244"/>
    <cellStyle name="Normal 16 3 7 2 2" xfId="9245"/>
    <cellStyle name="Normal 16 3 7 2 3" xfId="9246"/>
    <cellStyle name="Normal 16 3 7 2 4" xfId="9247"/>
    <cellStyle name="Normal 16 3 7 3" xfId="9248"/>
    <cellStyle name="Normal 16 3 7 4" xfId="9249"/>
    <cellStyle name="Normal 16 3 7 5" xfId="9250"/>
    <cellStyle name="Normal 16 3 8" xfId="9251"/>
    <cellStyle name="Normal 16 3 8 2" xfId="9252"/>
    <cellStyle name="Normal 16 3 8 3" xfId="9253"/>
    <cellStyle name="Normal 16 3 8 4" xfId="9254"/>
    <cellStyle name="Normal 16 3 9" xfId="9255"/>
    <cellStyle name="Normal 16 3 9 2" xfId="9256"/>
    <cellStyle name="Normal 16 3 9 3" xfId="9257"/>
    <cellStyle name="Normal 16 3 9 4" xfId="9258"/>
    <cellStyle name="Normal 16 4" xfId="9259"/>
    <cellStyle name="Normal 16 4 2" xfId="9260"/>
    <cellStyle name="Normal 16 4 2 2" xfId="9261"/>
    <cellStyle name="Normal 16 4 2 2 2" xfId="9262"/>
    <cellStyle name="Normal 16 4 2 2 2 2" xfId="9263"/>
    <cellStyle name="Normal 16 4 2 2 2 3" xfId="9264"/>
    <cellStyle name="Normal 16 4 2 2 2 4" xfId="9265"/>
    <cellStyle name="Normal 16 4 2 2 3" xfId="9266"/>
    <cellStyle name="Normal 16 4 2 2 4" xfId="9267"/>
    <cellStyle name="Normal 16 4 2 2 5" xfId="9268"/>
    <cellStyle name="Normal 16 4 2 3" xfId="9269"/>
    <cellStyle name="Normal 16 4 2 3 2" xfId="9270"/>
    <cellStyle name="Normal 16 4 2 3 3" xfId="9271"/>
    <cellStyle name="Normal 16 4 2 3 4" xfId="9272"/>
    <cellStyle name="Normal 16 4 2 4" xfId="9273"/>
    <cellStyle name="Normal 16 4 2 5" xfId="9274"/>
    <cellStyle name="Normal 16 4 2 6" xfId="9275"/>
    <cellStyle name="Normal 16 4 3" xfId="9276"/>
    <cellStyle name="Normal 16 4 3 2" xfId="9277"/>
    <cellStyle name="Normal 16 4 3 2 2" xfId="9278"/>
    <cellStyle name="Normal 16 4 3 2 3" xfId="9279"/>
    <cellStyle name="Normal 16 4 3 2 4" xfId="9280"/>
    <cellStyle name="Normal 16 4 3 3" xfId="9281"/>
    <cellStyle name="Normal 16 4 3 4" xfId="9282"/>
    <cellStyle name="Normal 16 4 3 5" xfId="9283"/>
    <cellStyle name="Normal 16 4 4" xfId="9284"/>
    <cellStyle name="Normal 16 4 4 2" xfId="9285"/>
    <cellStyle name="Normal 16 4 4 3" xfId="9286"/>
    <cellStyle name="Normal 16 4 4 4" xfId="9287"/>
    <cellStyle name="Normal 16 4 5" xfId="9288"/>
    <cellStyle name="Normal 16 4 5 2" xfId="9289"/>
    <cellStyle name="Normal 16 4 5 3" xfId="9290"/>
    <cellStyle name="Normal 16 4 5 4" xfId="9291"/>
    <cellStyle name="Normal 16 4 6" xfId="9292"/>
    <cellStyle name="Normal 16 4 6 2" xfId="9293"/>
    <cellStyle name="Normal 16 4 6 3" xfId="9294"/>
    <cellStyle name="Normal 16 4 7" xfId="9295"/>
    <cellStyle name="Normal 16 4 8" xfId="9296"/>
    <cellStyle name="Normal 16 4 9" xfId="9297"/>
    <cellStyle name="Normal 16 5" xfId="9298"/>
    <cellStyle name="Normal 16 5 2" xfId="9299"/>
    <cellStyle name="Normal 16 5 2 2" xfId="9300"/>
    <cellStyle name="Normal 16 5 2 2 2" xfId="9301"/>
    <cellStyle name="Normal 16 5 2 2 2 2" xfId="9302"/>
    <cellStyle name="Normal 16 5 2 2 2 3" xfId="9303"/>
    <cellStyle name="Normal 16 5 2 2 2 4" xfId="9304"/>
    <cellStyle name="Normal 16 5 2 2 3" xfId="9305"/>
    <cellStyle name="Normal 16 5 2 2 4" xfId="9306"/>
    <cellStyle name="Normal 16 5 2 2 5" xfId="9307"/>
    <cellStyle name="Normal 16 5 2 3" xfId="9308"/>
    <cellStyle name="Normal 16 5 2 3 2" xfId="9309"/>
    <cellStyle name="Normal 16 5 2 3 3" xfId="9310"/>
    <cellStyle name="Normal 16 5 2 3 4" xfId="9311"/>
    <cellStyle name="Normal 16 5 2 4" xfId="9312"/>
    <cellStyle name="Normal 16 5 2 5" xfId="9313"/>
    <cellStyle name="Normal 16 5 2 6" xfId="9314"/>
    <cellStyle name="Normal 16 5 3" xfId="9315"/>
    <cellStyle name="Normal 16 5 3 2" xfId="9316"/>
    <cellStyle name="Normal 16 5 3 2 2" xfId="9317"/>
    <cellStyle name="Normal 16 5 3 2 3" xfId="9318"/>
    <cellStyle name="Normal 16 5 3 2 4" xfId="9319"/>
    <cellStyle name="Normal 16 5 3 3" xfId="9320"/>
    <cellStyle name="Normal 16 5 3 4" xfId="9321"/>
    <cellStyle name="Normal 16 5 3 5" xfId="9322"/>
    <cellStyle name="Normal 16 5 4" xfId="9323"/>
    <cellStyle name="Normal 16 5 4 2" xfId="9324"/>
    <cellStyle name="Normal 16 5 4 3" xfId="9325"/>
    <cellStyle name="Normal 16 5 4 4" xfId="9326"/>
    <cellStyle name="Normal 16 5 5" xfId="9327"/>
    <cellStyle name="Normal 16 5 5 2" xfId="9328"/>
    <cellStyle name="Normal 16 5 5 3" xfId="9329"/>
    <cellStyle name="Normal 16 5 5 4" xfId="9330"/>
    <cellStyle name="Normal 16 5 6" xfId="9331"/>
    <cellStyle name="Normal 16 5 6 2" xfId="9332"/>
    <cellStyle name="Normal 16 5 6 3" xfId="9333"/>
    <cellStyle name="Normal 16 5 7" xfId="9334"/>
    <cellStyle name="Normal 16 5 8" xfId="9335"/>
    <cellStyle name="Normal 16 5 9" xfId="9336"/>
    <cellStyle name="Normal 16 6" xfId="9337"/>
    <cellStyle name="Normal 16 6 2" xfId="9338"/>
    <cellStyle name="Normal 16 6 2 2" xfId="9339"/>
    <cellStyle name="Normal 16 6 2 2 2" xfId="9340"/>
    <cellStyle name="Normal 16 6 2 2 3" xfId="9341"/>
    <cellStyle name="Normal 16 6 2 2 4" xfId="9342"/>
    <cellStyle name="Normal 16 6 2 3" xfId="9343"/>
    <cellStyle name="Normal 16 6 2 4" xfId="9344"/>
    <cellStyle name="Normal 16 6 2 5" xfId="9345"/>
    <cellStyle name="Normal 16 6 3" xfId="9346"/>
    <cellStyle name="Normal 16 6 3 2" xfId="9347"/>
    <cellStyle name="Normal 16 6 3 3" xfId="9348"/>
    <cellStyle name="Normal 16 6 3 4" xfId="9349"/>
    <cellStyle name="Normal 16 6 4" xfId="9350"/>
    <cellStyle name="Normal 16 6 5" xfId="9351"/>
    <cellStyle name="Normal 16 6 6" xfId="9352"/>
    <cellStyle name="Normal 16 7" xfId="9353"/>
    <cellStyle name="Normal 16 7 2" xfId="9354"/>
    <cellStyle name="Normal 16 7 2 2" xfId="9355"/>
    <cellStyle name="Normal 16 7 2 2 2" xfId="9356"/>
    <cellStyle name="Normal 16 7 2 2 3" xfId="9357"/>
    <cellStyle name="Normal 16 7 2 2 4" xfId="9358"/>
    <cellStyle name="Normal 16 7 2 3" xfId="9359"/>
    <cellStyle name="Normal 16 7 2 4" xfId="9360"/>
    <cellStyle name="Normal 16 7 2 5" xfId="9361"/>
    <cellStyle name="Normal 16 7 3" xfId="9362"/>
    <cellStyle name="Normal 16 7 3 2" xfId="9363"/>
    <cellStyle name="Normal 16 7 3 3" xfId="9364"/>
    <cellStyle name="Normal 16 7 3 4" xfId="9365"/>
    <cellStyle name="Normal 16 7 4" xfId="9366"/>
    <cellStyle name="Normal 16 7 5" xfId="9367"/>
    <cellStyle name="Normal 16 7 6" xfId="9368"/>
    <cellStyle name="Normal 16 8" xfId="9369"/>
    <cellStyle name="Normal 16 8 2" xfId="9370"/>
    <cellStyle name="Normal 16 8 2 2" xfId="9371"/>
    <cellStyle name="Normal 16 8 2 2 2" xfId="9372"/>
    <cellStyle name="Normal 16 8 2 2 3" xfId="9373"/>
    <cellStyle name="Normal 16 8 2 2 4" xfId="9374"/>
    <cellStyle name="Normal 16 8 2 3" xfId="9375"/>
    <cellStyle name="Normal 16 8 2 4" xfId="9376"/>
    <cellStyle name="Normal 16 8 2 5" xfId="9377"/>
    <cellStyle name="Normal 16 8 3" xfId="9378"/>
    <cellStyle name="Normal 16 8 3 2" xfId="9379"/>
    <cellStyle name="Normal 16 8 3 3" xfId="9380"/>
    <cellStyle name="Normal 16 8 3 4" xfId="9381"/>
    <cellStyle name="Normal 16 8 4" xfId="9382"/>
    <cellStyle name="Normal 16 8 5" xfId="9383"/>
    <cellStyle name="Normal 16 8 6" xfId="9384"/>
    <cellStyle name="Normal 16 9" xfId="9385"/>
    <cellStyle name="Normal 16 9 2" xfId="9386"/>
    <cellStyle name="Normal 16 9 2 2" xfId="9387"/>
    <cellStyle name="Normal 16 9 2 3" xfId="9388"/>
    <cellStyle name="Normal 16 9 2 4" xfId="9389"/>
    <cellStyle name="Normal 16 9 3" xfId="9390"/>
    <cellStyle name="Normal 16 9 4" xfId="9391"/>
    <cellStyle name="Normal 16 9 5" xfId="9392"/>
    <cellStyle name="Normal 160" xfId="9393"/>
    <cellStyle name="Normal 161" xfId="9394"/>
    <cellStyle name="Normal 162" xfId="9395"/>
    <cellStyle name="Normal 163" xfId="9396"/>
    <cellStyle name="Normal 164" xfId="9397"/>
    <cellStyle name="Normal 165" xfId="9398"/>
    <cellStyle name="Normal 166" xfId="9399"/>
    <cellStyle name="Normal 167" xfId="9400"/>
    <cellStyle name="Normal 168" xfId="9401"/>
    <cellStyle name="Normal 169" xfId="9402"/>
    <cellStyle name="Normal 17" xfId="9403"/>
    <cellStyle name="Normal 17 2" xfId="9404"/>
    <cellStyle name="Normal 17 2 2" xfId="9405"/>
    <cellStyle name="Normal 17 3" xfId="9406"/>
    <cellStyle name="Normal 17 4" xfId="9407"/>
    <cellStyle name="Normal 170" xfId="9408"/>
    <cellStyle name="Normal 171" xfId="9409"/>
    <cellStyle name="Normal 172" xfId="9410"/>
    <cellStyle name="Normal 173" xfId="9411"/>
    <cellStyle name="Normal 174" xfId="9412"/>
    <cellStyle name="Normal 175" xfId="9413"/>
    <cellStyle name="Normal 176" xfId="9414"/>
    <cellStyle name="Normal 176 2" xfId="7255"/>
    <cellStyle name="Normal 177" xfId="9415"/>
    <cellStyle name="Normal 178" xfId="9416"/>
    <cellStyle name="Normal 179" xfId="9417"/>
    <cellStyle name="Normal 18" xfId="9418"/>
    <cellStyle name="Normal 18 2" xfId="9419"/>
    <cellStyle name="Normal 18 2 2" xfId="9420"/>
    <cellStyle name="Normal 18 3" xfId="9421"/>
    <cellStyle name="Normal 18 4" xfId="9422"/>
    <cellStyle name="Normal 18 5" xfId="5781"/>
    <cellStyle name="Normal 180" xfId="9423"/>
    <cellStyle name="Normal 181" xfId="9424"/>
    <cellStyle name="Normal 182" xfId="9425"/>
    <cellStyle name="Normal 183" xfId="9426"/>
    <cellStyle name="Normal 184" xfId="9427"/>
    <cellStyle name="Normal 185" xfId="9428"/>
    <cellStyle name="Normal 186" xfId="9429"/>
    <cellStyle name="Normal 187" xfId="9430"/>
    <cellStyle name="Normal 188" xfId="9431"/>
    <cellStyle name="Normal 189" xfId="9432"/>
    <cellStyle name="Normal 19" xfId="9433"/>
    <cellStyle name="Normal 19 10" xfId="9434"/>
    <cellStyle name="Normal 19 11" xfId="9435"/>
    <cellStyle name="Normal 19 11 2" xfId="9436"/>
    <cellStyle name="Normal 19 11 2 2" xfId="9437"/>
    <cellStyle name="Normal 19 11 2 2 2" xfId="9438"/>
    <cellStyle name="Normal 19 11 2 2 3" xfId="9439"/>
    <cellStyle name="Normal 19 11 2 2 4" xfId="9440"/>
    <cellStyle name="Normal 19 12" xfId="9441"/>
    <cellStyle name="Normal 19 12 2" xfId="9442"/>
    <cellStyle name="Normal 19 12 2 2" xfId="9443"/>
    <cellStyle name="Normal 19 12 2 2 2" xfId="9444"/>
    <cellStyle name="Normal 19 12 2 2 2 2" xfId="9445"/>
    <cellStyle name="Normal 19 12 2 3" xfId="9446"/>
    <cellStyle name="Normal 19 2" xfId="9447"/>
    <cellStyle name="Normal 19 2 10" xfId="9448"/>
    <cellStyle name="Normal 19 2 2" xfId="9449"/>
    <cellStyle name="Normal 19 2 2 2" xfId="9450"/>
    <cellStyle name="Normal 19 2 2 2 2" xfId="9451"/>
    <cellStyle name="Normal 19 2 2 2 2 2" xfId="9452"/>
    <cellStyle name="Normal 19 2 2 2 2 2 2" xfId="9453"/>
    <cellStyle name="Normal 19 2 2 2 3" xfId="9454"/>
    <cellStyle name="Normal 19 2 2 2 3 2" xfId="9455"/>
    <cellStyle name="Normal 19 2 2 2 3 2 2" xfId="9456"/>
    <cellStyle name="Normal 19 2 2 2 3 2 2 2" xfId="9457"/>
    <cellStyle name="Normal 19 2 2 2 3 2 3" xfId="9458"/>
    <cellStyle name="Normal 19 2 2 2 3 2 4" xfId="9459"/>
    <cellStyle name="Normal 19 2 2 2 4" xfId="9460"/>
    <cellStyle name="Normal 19 2 2 2 5" xfId="9461"/>
    <cellStyle name="Normal 19 2 3" xfId="9462"/>
    <cellStyle name="Normal 19 2 3 2" xfId="9463"/>
    <cellStyle name="Normal 19 2 3 2 2" xfId="9464"/>
    <cellStyle name="Normal 19 2 3 2 2 2" xfId="9465"/>
    <cellStyle name="Normal 19 2 3 2 2 2 2" xfId="9466"/>
    <cellStyle name="Normal 19 2 3 2 2 2 3" xfId="9467"/>
    <cellStyle name="Normal 19 2 3 2 3" xfId="9468"/>
    <cellStyle name="Normal 19 2 3 2 3 2" xfId="9469"/>
    <cellStyle name="Normal 19 2 3 2 3 2 2" xfId="9470"/>
    <cellStyle name="Normal 19 2 3 2 3 2 2 2" xfId="9471"/>
    <cellStyle name="Normal 19 2 3 2 3 2 2 2 2" xfId="9472"/>
    <cellStyle name="Normal 19 2 3 2 3 2 2 2 2 2" xfId="9473"/>
    <cellStyle name="Normal 19 2 3 2 3 2 2 2 2 2 2" xfId="9474"/>
    <cellStyle name="Normal 19 2 3 2 3 2 2 2 2 3" xfId="9475"/>
    <cellStyle name="Normal 19 2 3 2 3 2 2 2 2 4" xfId="9476"/>
    <cellStyle name="Normal 19 2 3 2 3 2 2 2 3" xfId="9477"/>
    <cellStyle name="Normal 19 2 3 2 3 2 2 3" xfId="9478"/>
    <cellStyle name="Normal 19 2 3 2 3 3" xfId="9479"/>
    <cellStyle name="Normal 19 2 3 2 3 3 2" xfId="9480"/>
    <cellStyle name="Normal 19 2 3 2 3 3 2 2" xfId="9481"/>
    <cellStyle name="Normal 19 2 3 2 3 3 2 3" xfId="9482"/>
    <cellStyle name="Normal 19 2 4" xfId="9483"/>
    <cellStyle name="Normal 19 2 4 2" xfId="9484"/>
    <cellStyle name="Normal 19 2 4 2 2" xfId="9485"/>
    <cellStyle name="Normal 19 2 4 2 2 2" xfId="9486"/>
    <cellStyle name="Normal 19 2 4 2 2 2 2" xfId="9487"/>
    <cellStyle name="Normal 19 2 4 2 2 2 2 2" xfId="9488"/>
    <cellStyle name="Normal 19 2 4 2 2 2 2 2 2" xfId="9489"/>
    <cellStyle name="Normal 19 2 4 2 2 2 2 2 3" xfId="9490"/>
    <cellStyle name="Normal 19 2 4 2 2 2 2 3" xfId="9491"/>
    <cellStyle name="Normal 19 2 4 2 2 2 3" xfId="9492"/>
    <cellStyle name="Normal 19 2 4 2 2 2 3 2" xfId="9493"/>
    <cellStyle name="Normal 19 2 4 2 2 2 3 2 2" xfId="9494"/>
    <cellStyle name="Normal 19 2 4 3" xfId="9495"/>
    <cellStyle name="Normal 19 2 4 3 2" xfId="9496"/>
    <cellStyle name="Normal 19 2 4 3 2 2" xfId="9497"/>
    <cellStyle name="Normal 19 2 4 4" xfId="9498"/>
    <cellStyle name="Normal 19 2 4 4 2" xfId="9499"/>
    <cellStyle name="Normal 19 2 4 4 2 2" xfId="9500"/>
    <cellStyle name="Normal 19 2 4 4 3" xfId="9501"/>
    <cellStyle name="Normal 19 2 4 4 3 2" xfId="9502"/>
    <cellStyle name="Normal 19 2 4 4 3 3" xfId="9503"/>
    <cellStyle name="Normal 19 2 5" xfId="9504"/>
    <cellStyle name="Normal 19 2 6" xfId="9505"/>
    <cellStyle name="Normal 19 2 7" xfId="9506"/>
    <cellStyle name="Normal 19 2 7 2" xfId="9507"/>
    <cellStyle name="Normal 19 2 7 2 2" xfId="9508"/>
    <cellStyle name="Normal 19 2 7 2 2 2" xfId="9509"/>
    <cellStyle name="Normal 19 2 8" xfId="9510"/>
    <cellStyle name="Normal 19 2 9" xfId="9511"/>
    <cellStyle name="Normal 19 3" xfId="9512"/>
    <cellStyle name="Normal 19 3 2" xfId="9513"/>
    <cellStyle name="Normal 19 3 2 2" xfId="9514"/>
    <cellStyle name="Normal 19 3 2 3" xfId="9515"/>
    <cellStyle name="Normal 19 3 2 3 2" xfId="9516"/>
    <cellStyle name="Normal 19 3 2 3 2 2" xfId="9517"/>
    <cellStyle name="Normal 19 3 2 4" xfId="9518"/>
    <cellStyle name="Normal 19 3 2 4 2" xfId="9519"/>
    <cellStyle name="Normal 19 3 2 4 3" xfId="9520"/>
    <cellStyle name="Normal 19 3 3" xfId="9521"/>
    <cellStyle name="Normal 19 3 3 2" xfId="9522"/>
    <cellStyle name="Normal 19 3 4" xfId="9523"/>
    <cellStyle name="Normal 19 4" xfId="9524"/>
    <cellStyle name="Normal 19 4 2" xfId="9525"/>
    <cellStyle name="Normal 19 4 2 2" xfId="9526"/>
    <cellStyle name="Normal 19 4 2 2 2" xfId="9527"/>
    <cellStyle name="Normal 19 4 2 2 2 2" xfId="9528"/>
    <cellStyle name="Normal 19 4 2 2 2 2 2" xfId="9529"/>
    <cellStyle name="Normal 19 4 2 2 2 2 2 2" xfId="9530"/>
    <cellStyle name="Normal 19 4 2 2 2 2 3" xfId="9531"/>
    <cellStyle name="Normal 19 4 2 2 2 2 4" xfId="9532"/>
    <cellStyle name="Normal 19 4 3" xfId="9533"/>
    <cellStyle name="Normal 19 5" xfId="9534"/>
    <cellStyle name="Normal 19 5 2" xfId="9535"/>
    <cellStyle name="Normal 19 5 2 2" xfId="9536"/>
    <cellStyle name="Normal 19 5 2 2 2" xfId="9537"/>
    <cellStyle name="Normal 19 5 2 2 2 2" xfId="9538"/>
    <cellStyle name="Normal 19 5 2 2 2 2 2" xfId="9539"/>
    <cellStyle name="Normal 19 5 2 2 2 2 2 2" xfId="9540"/>
    <cellStyle name="Normal 19 5 2 2 2 2 2 2 2" xfId="9541"/>
    <cellStyle name="Normal 19 5 2 2 2 2 3" xfId="9542"/>
    <cellStyle name="Normal 19 5 2 2 2 2 3 2" xfId="9543"/>
    <cellStyle name="Normal 19 5 2 2 2 2 3 2 2" xfId="9544"/>
    <cellStyle name="Normal 19 5 2 2 2 2 3 2 2 2" xfId="9545"/>
    <cellStyle name="Normal 19 5 2 2 2 2 3 2 2 2 2" xfId="9546"/>
    <cellStyle name="Normal 19 5 2 2 2 2 3 2 2 2 3" xfId="9547"/>
    <cellStyle name="Normal 19 5 2 2 2 2 3 2 3" xfId="9548"/>
    <cellStyle name="Normal 19 5 2 2 2 2 3 3" xfId="9549"/>
    <cellStyle name="Normal 19 5 2 2 2 2 3 4" xfId="9550"/>
    <cellStyle name="Normal 19 5 2 2 2 3" xfId="9551"/>
    <cellStyle name="Normal 19 5 2 2 2 3 2" xfId="9552"/>
    <cellStyle name="Normal 19 5 2 3" xfId="9553"/>
    <cellStyle name="Normal 19 5 2 3 2" xfId="9554"/>
    <cellStyle name="Normal 19 5 2 3 2 2" xfId="9555"/>
    <cellStyle name="Normal 19 5 2 3 2 2 2" xfId="9556"/>
    <cellStyle name="Normal 19 5 2 3 2 2 2 2" xfId="9557"/>
    <cellStyle name="Normal 19 5 2 3 2 3" xfId="9558"/>
    <cellStyle name="Normal 19 5 2 4" xfId="9559"/>
    <cellStyle name="Normal 19 5 2 4 2" xfId="9560"/>
    <cellStyle name="Normal 19 5 2 4 2 2" xfId="9561"/>
    <cellStyle name="Normal 19 5 2 4 2 2 2" xfId="9562"/>
    <cellStyle name="Normal 19 5 2 4 2 2 3" xfId="9563"/>
    <cellStyle name="Normal 19 5 2 4 2 3" xfId="9564"/>
    <cellStyle name="Normal 19 5 2 4 3" xfId="9565"/>
    <cellStyle name="Normal 19 5 2 4 3 2" xfId="9566"/>
    <cellStyle name="Normal 19 5 2 4 3 2 2" xfId="9567"/>
    <cellStyle name="Normal 19 5 2 4 3 3" xfId="9568"/>
    <cellStyle name="Normal 19 5 2 4 4" xfId="9569"/>
    <cellStyle name="Normal 19 5 2 4 5" xfId="9570"/>
    <cellStyle name="Normal 19 5 2 4 6" xfId="9571"/>
    <cellStyle name="Normal 19 5 2 5" xfId="9572"/>
    <cellStyle name="Normal 19 5 2 5 2" xfId="9573"/>
    <cellStyle name="Normal 19 5 2 5 2 2" xfId="9574"/>
    <cellStyle name="Normal 19 5 2 6" xfId="9575"/>
    <cellStyle name="Normal 19 5 2 6 2" xfId="9576"/>
    <cellStyle name="Normal 19 6" xfId="9577"/>
    <cellStyle name="Normal 19 6 2" xfId="9578"/>
    <cellStyle name="Normal 19 6 2 2" xfId="9579"/>
    <cellStyle name="Normal 19 6 3" xfId="9580"/>
    <cellStyle name="Normal 19 7" xfId="9581"/>
    <cellStyle name="Normal 19 8" xfId="9582"/>
    <cellStyle name="Normal 19 8 2" xfId="9583"/>
    <cellStyle name="Normal 19 8 2 2" xfId="9584"/>
    <cellStyle name="Normal 19 8 2 2 2" xfId="9585"/>
    <cellStyle name="Normal 19 8 2 2 2 2" xfId="9586"/>
    <cellStyle name="Normal 19 8 2 2 2 2 2" xfId="9587"/>
    <cellStyle name="Normal 19 8 2 2 2 2 2 2" xfId="9588"/>
    <cellStyle name="Normal 19 8 2 2 2 2 2 3" xfId="9589"/>
    <cellStyle name="Normal 19 8 2 2 2 2 3" xfId="9590"/>
    <cellStyle name="Normal 19 8 2 2 2 3" xfId="9591"/>
    <cellStyle name="Normal 19 8 2 2 2 3 2" xfId="9592"/>
    <cellStyle name="Normal 19 8 2 2 2 3 2 2" xfId="9593"/>
    <cellStyle name="Normal 19 9" xfId="9594"/>
    <cellStyle name="Normal 19 9 2" xfId="9595"/>
    <cellStyle name="Normal 19 9 2 2" xfId="9596"/>
    <cellStyle name="Normal 19 9 2 2 2" xfId="9597"/>
    <cellStyle name="Normal 19 9 2 2 2 2" xfId="9598"/>
    <cellStyle name="Normal 19 9 2 2 2 3" xfId="9599"/>
    <cellStyle name="Normal 19 9 2 2 3" xfId="9600"/>
    <cellStyle name="Normal 19 9 3" xfId="9601"/>
    <cellStyle name="Normal 190" xfId="9602"/>
    <cellStyle name="Normal 191" xfId="9603"/>
    <cellStyle name="Normal 192" xfId="9604"/>
    <cellStyle name="Normal 193" xfId="9605"/>
    <cellStyle name="Normal 194" xfId="9606"/>
    <cellStyle name="Normal 195" xfId="9607"/>
    <cellStyle name="Normal 196" xfId="9608"/>
    <cellStyle name="Normal 197" xfId="9609"/>
    <cellStyle name="Normal 198" xfId="9610"/>
    <cellStyle name="Normal 199" xfId="9611"/>
    <cellStyle name="Normal 2" xfId="3"/>
    <cellStyle name="Normal 2 10" xfId="9612"/>
    <cellStyle name="Normal 2 11" xfId="9613"/>
    <cellStyle name="Normal 2 12" xfId="9614"/>
    <cellStyle name="Normal 2 13" xfId="9615"/>
    <cellStyle name="Normal 2 13 2" xfId="9616"/>
    <cellStyle name="Normal 2 14" xfId="9617"/>
    <cellStyle name="Normal 2 14 2" xfId="9618"/>
    <cellStyle name="Normal 2 15" xfId="9619"/>
    <cellStyle name="Normal 2 15 2" xfId="9620"/>
    <cellStyle name="Normal 2 16" xfId="9621"/>
    <cellStyle name="Normal 2 16 2" xfId="9622"/>
    <cellStyle name="Normal 2 17" xfId="9623"/>
    <cellStyle name="Normal 2 17 2" xfId="9624"/>
    <cellStyle name="Normal 2 18" xfId="9625"/>
    <cellStyle name="Normal 2 18 2" xfId="9626"/>
    <cellStyle name="Normal 2 19" xfId="9627"/>
    <cellStyle name="Normal 2 2" xfId="5"/>
    <cellStyle name="Normal 2 2 2" xfId="5782"/>
    <cellStyle name="Normal 2 2 2 2" xfId="5783"/>
    <cellStyle name="Normal 2 2 2 2 2" xfId="5784"/>
    <cellStyle name="Normal 2 2 2 2 3" xfId="7254"/>
    <cellStyle name="Normal 2 2 2 3" xfId="5785"/>
    <cellStyle name="Normal 2 2 2 3 2" xfId="5786"/>
    <cellStyle name="Normal 2 2 2 3 3" xfId="5787"/>
    <cellStyle name="Normal 2 2 2 4" xfId="5788"/>
    <cellStyle name="Normal 2 2 3" xfId="5789"/>
    <cellStyle name="Normal 2 2 3 2" xfId="9628"/>
    <cellStyle name="Normal 2 2 3 3" xfId="9629"/>
    <cellStyle name="Normal 2 2 3 4" xfId="9630"/>
    <cellStyle name="Normal 2 2 4" xfId="9631"/>
    <cellStyle name="Normal 2 20" xfId="9632"/>
    <cellStyle name="Normal 2 21" xfId="9633"/>
    <cellStyle name="Normal 2 22" xfId="5790"/>
    <cellStyle name="Normal 2 3" xfId="5791"/>
    <cellStyle name="Normal 2 3 2" xfId="5792"/>
    <cellStyle name="Normal 2 3 3" xfId="5793"/>
    <cellStyle name="Normal 2 4" xfId="5794"/>
    <cellStyle name="Normal 2 4 2" xfId="5795"/>
    <cellStyle name="Normal 2 4 3" xfId="5796"/>
    <cellStyle name="Normal 2 4 4" xfId="9634"/>
    <cellStyle name="Normal 2 5" xfId="5797"/>
    <cellStyle name="Normal 2 5 2" xfId="5798"/>
    <cellStyle name="Normal 2 5 3" xfId="5799"/>
    <cellStyle name="Normal 2 6" xfId="5800"/>
    <cellStyle name="Normal 2 7" xfId="9635"/>
    <cellStyle name="Normal 2 8" xfId="9636"/>
    <cellStyle name="Normal 2 9" xfId="9637"/>
    <cellStyle name="Normal 2_Insumos_Jan_2010" xfId="9638"/>
    <cellStyle name="Normal 20" xfId="9639"/>
    <cellStyle name="Normal 20 2" xfId="9640"/>
    <cellStyle name="Normal 20 2 2" xfId="9641"/>
    <cellStyle name="Normal 20 3" xfId="9642"/>
    <cellStyle name="Normal 20 4" xfId="9643"/>
    <cellStyle name="Normal 200" xfId="9644"/>
    <cellStyle name="Normal 201" xfId="9645"/>
    <cellStyle name="Normal 202" xfId="9646"/>
    <cellStyle name="Normal 203" xfId="9647"/>
    <cellStyle name="Normal 204" xfId="9648"/>
    <cellStyle name="Normal 205" xfId="9649"/>
    <cellStyle name="Normal 206" xfId="9650"/>
    <cellStyle name="Normal 207" xfId="9651"/>
    <cellStyle name="Normal 208" xfId="9652"/>
    <cellStyle name="Normal 209" xfId="9653"/>
    <cellStyle name="Normal 21" xfId="9654"/>
    <cellStyle name="Normal 21 2" xfId="9655"/>
    <cellStyle name="Normal 21 2 2" xfId="9656"/>
    <cellStyle name="Normal 21 3" xfId="9657"/>
    <cellStyle name="Normal 21 4" xfId="9658"/>
    <cellStyle name="Normal 210" xfId="9659"/>
    <cellStyle name="Normal 211" xfId="9660"/>
    <cellStyle name="Normal 212" xfId="9661"/>
    <cellStyle name="Normal 213" xfId="9662"/>
    <cellStyle name="Normal 214" xfId="9663"/>
    <cellStyle name="Normal 215" xfId="9664"/>
    <cellStyle name="Normal 216" xfId="9665"/>
    <cellStyle name="Normal 217" xfId="9666"/>
    <cellStyle name="Normal 218" xfId="9667"/>
    <cellStyle name="Normal 219" xfId="9668"/>
    <cellStyle name="Normal 22" xfId="9669"/>
    <cellStyle name="Normal 22 2" xfId="9670"/>
    <cellStyle name="Normal 22 2 2" xfId="9671"/>
    <cellStyle name="Normal 22 3" xfId="9672"/>
    <cellStyle name="Normal 22 4" xfId="9673"/>
    <cellStyle name="Normal 220" xfId="9674"/>
    <cellStyle name="Normal 221" xfId="9675"/>
    <cellStyle name="Normal 222" xfId="9676"/>
    <cellStyle name="Normal 223" xfId="9677"/>
    <cellStyle name="Normal 224" xfId="9678"/>
    <cellStyle name="Normal 225" xfId="9679"/>
    <cellStyle name="Normal 226" xfId="9680"/>
    <cellStyle name="Normal 227" xfId="9681"/>
    <cellStyle name="Normal 228" xfId="9682"/>
    <cellStyle name="Normal 229" xfId="9683"/>
    <cellStyle name="Normal 23" xfId="9684"/>
    <cellStyle name="Normal 23 2" xfId="9685"/>
    <cellStyle name="Normal 23 2 2" xfId="9686"/>
    <cellStyle name="Normal 23 3" xfId="9687"/>
    <cellStyle name="Normal 23 4" xfId="9688"/>
    <cellStyle name="Normal 230" xfId="9689"/>
    <cellStyle name="Normal 231" xfId="9690"/>
    <cellStyle name="Normal 232" xfId="9691"/>
    <cellStyle name="Normal 233" xfId="9692"/>
    <cellStyle name="Normal 234" xfId="9693"/>
    <cellStyle name="Normal 235" xfId="9694"/>
    <cellStyle name="Normal 236" xfId="9695"/>
    <cellStyle name="Normal 237" xfId="9696"/>
    <cellStyle name="Normal 238" xfId="9697"/>
    <cellStyle name="Normal 239" xfId="9698"/>
    <cellStyle name="Normal 24" xfId="9699"/>
    <cellStyle name="Normal 24 2" xfId="9700"/>
    <cellStyle name="Normal 24 2 2" xfId="9701"/>
    <cellStyle name="Normal 24 3" xfId="9702"/>
    <cellStyle name="Normal 24 4" xfId="9703"/>
    <cellStyle name="Normal 240" xfId="9704"/>
    <cellStyle name="Normal 241" xfId="9705"/>
    <cellStyle name="Normal 242" xfId="9706"/>
    <cellStyle name="Normal 243" xfId="9707"/>
    <cellStyle name="Normal 244" xfId="9708"/>
    <cellStyle name="Normal 245" xfId="9709"/>
    <cellStyle name="Normal 246" xfId="9710"/>
    <cellStyle name="Normal 247" xfId="9711"/>
    <cellStyle name="Normal 248" xfId="9712"/>
    <cellStyle name="Normal 249" xfId="9713"/>
    <cellStyle name="Normal 25" xfId="9714"/>
    <cellStyle name="Normal 25 2" xfId="9715"/>
    <cellStyle name="Normal 25 2 2" xfId="9716"/>
    <cellStyle name="Normal 25 2 2 2" xfId="9717"/>
    <cellStyle name="Normal 25 2 2 3" xfId="9718"/>
    <cellStyle name="Normal 25 2 2 4" xfId="9719"/>
    <cellStyle name="Normal 25 2 3" xfId="9720"/>
    <cellStyle name="Normal 25 3" xfId="9721"/>
    <cellStyle name="Normal 25 4" xfId="9722"/>
    <cellStyle name="Normal 250" xfId="9723"/>
    <cellStyle name="Normal 251" xfId="9724"/>
    <cellStyle name="Normal 252" xfId="9725"/>
    <cellStyle name="Normal 253" xfId="9726"/>
    <cellStyle name="Normal 254" xfId="9727"/>
    <cellStyle name="Normal 255" xfId="9728"/>
    <cellStyle name="Normal 256" xfId="9729"/>
    <cellStyle name="Normal 257" xfId="9730"/>
    <cellStyle name="Normal 258" xfId="9731"/>
    <cellStyle name="Normal 259" xfId="9732"/>
    <cellStyle name="Normal 26" xfId="9733"/>
    <cellStyle name="Normal 26 2" xfId="9734"/>
    <cellStyle name="Normal 26 2 2" xfId="9735"/>
    <cellStyle name="Normal 26 3" xfId="9736"/>
    <cellStyle name="Normal 26 4" xfId="9737"/>
    <cellStyle name="Normal 260" xfId="9738"/>
    <cellStyle name="Normal 261" xfId="9739"/>
    <cellStyle name="Normal 262" xfId="9740"/>
    <cellStyle name="Normal 263" xfId="9741"/>
    <cellStyle name="Normal 264" xfId="9742"/>
    <cellStyle name="Normal 265" xfId="9743"/>
    <cellStyle name="Normal 266" xfId="9744"/>
    <cellStyle name="Normal 267" xfId="9745"/>
    <cellStyle name="Normal 268" xfId="9746"/>
    <cellStyle name="Normal 269" xfId="9747"/>
    <cellStyle name="Normal 27" xfId="9748"/>
    <cellStyle name="Normal 27 2" xfId="9749"/>
    <cellStyle name="Normal 27 2 2" xfId="9750"/>
    <cellStyle name="Normal 27 3" xfId="9751"/>
    <cellStyle name="Normal 27 4" xfId="9752"/>
    <cellStyle name="Normal 270" xfId="9753"/>
    <cellStyle name="Normal 271" xfId="9754"/>
    <cellStyle name="Normal 272" xfId="9755"/>
    <cellStyle name="Normal 273" xfId="9756"/>
    <cellStyle name="Normal 274" xfId="9757"/>
    <cellStyle name="Normal 275" xfId="9758"/>
    <cellStyle name="Normal 276" xfId="9759"/>
    <cellStyle name="Normal 277" xfId="9760"/>
    <cellStyle name="Normal 278" xfId="9761"/>
    <cellStyle name="Normal 279" xfId="9762"/>
    <cellStyle name="Normal 28" xfId="9763"/>
    <cellStyle name="Normal 28 2" xfId="9764"/>
    <cellStyle name="Normal 28 2 2" xfId="9765"/>
    <cellStyle name="Normal 28 3" xfId="9766"/>
    <cellStyle name="Normal 28 4" xfId="9767"/>
    <cellStyle name="Normal 280" xfId="9768"/>
    <cellStyle name="Normal 281" xfId="9769"/>
    <cellStyle name="Normal 282" xfId="9770"/>
    <cellStyle name="Normal 283" xfId="9771"/>
    <cellStyle name="Normal 284" xfId="9772"/>
    <cellStyle name="Normal 285" xfId="9773"/>
    <cellStyle name="Normal 286" xfId="9774"/>
    <cellStyle name="Normal 287" xfId="9775"/>
    <cellStyle name="Normal 288" xfId="9776"/>
    <cellStyle name="Normal 289" xfId="9777"/>
    <cellStyle name="Normal 29" xfId="9778"/>
    <cellStyle name="Normal 29 2" xfId="9779"/>
    <cellStyle name="Normal 29 2 2" xfId="9780"/>
    <cellStyle name="Normal 29 3" xfId="9781"/>
    <cellStyle name="Normal 29 4" xfId="9782"/>
    <cellStyle name="Normal 290" xfId="9783"/>
    <cellStyle name="Normal 291" xfId="9784"/>
    <cellStyle name="Normal 292" xfId="9785"/>
    <cellStyle name="Normal 293" xfId="9786"/>
    <cellStyle name="Normal 294" xfId="9787"/>
    <cellStyle name="Normal 295" xfId="9788"/>
    <cellStyle name="Normal 296" xfId="9789"/>
    <cellStyle name="Normal 297" xfId="9790"/>
    <cellStyle name="Normal 298" xfId="9791"/>
    <cellStyle name="Normal 299" xfId="9792"/>
    <cellStyle name="Normal 3" xfId="6"/>
    <cellStyle name="Normal 3 2" xfId="5801"/>
    <cellStyle name="Normal 3 2 2" xfId="5802"/>
    <cellStyle name="Normal 3 2 2 2" xfId="9793"/>
    <cellStyle name="Normal 3 2 3" xfId="5803"/>
    <cellStyle name="Normal 3 2 4" xfId="5804"/>
    <cellStyle name="Normal 3 3" xfId="5805"/>
    <cellStyle name="Normal 3 3 2" xfId="9794"/>
    <cellStyle name="Normal 3 4" xfId="5806"/>
    <cellStyle name="Normal 3 4 2" xfId="9795"/>
    <cellStyle name="Normal 3 5" xfId="5807"/>
    <cellStyle name="Normal 3 5 2" xfId="5808"/>
    <cellStyle name="Normal 3 6" xfId="9796"/>
    <cellStyle name="Normal 3 7" xfId="9797"/>
    <cellStyle name="Normal 3 8" xfId="9798"/>
    <cellStyle name="Normal 30" xfId="9799"/>
    <cellStyle name="Normal 30 2" xfId="9800"/>
    <cellStyle name="Normal 30 2 2" xfId="9801"/>
    <cellStyle name="Normal 30 3" xfId="9802"/>
    <cellStyle name="Normal 30 4" xfId="9803"/>
    <cellStyle name="Normal 300" xfId="9804"/>
    <cellStyle name="Normal 301" xfId="9805"/>
    <cellStyle name="Normal 302" xfId="9806"/>
    <cellStyle name="Normal 303" xfId="9807"/>
    <cellStyle name="Normal 304" xfId="9808"/>
    <cellStyle name="Normal 305" xfId="9809"/>
    <cellStyle name="Normal 306" xfId="9810"/>
    <cellStyle name="Normal 307" xfId="9811"/>
    <cellStyle name="Normal 308" xfId="9812"/>
    <cellStyle name="Normal 309" xfId="9813"/>
    <cellStyle name="Normal 31" xfId="9814"/>
    <cellStyle name="Normal 31 2" xfId="9815"/>
    <cellStyle name="Normal 31 2 2" xfId="9816"/>
    <cellStyle name="Normal 31 3" xfId="9817"/>
    <cellStyle name="Normal 31 4" xfId="9818"/>
    <cellStyle name="Normal 310" xfId="9819"/>
    <cellStyle name="Normal 311" xfId="9820"/>
    <cellStyle name="Normal 312" xfId="9821"/>
    <cellStyle name="Normal 313" xfId="9822"/>
    <cellStyle name="Normal 314" xfId="9823"/>
    <cellStyle name="Normal 315" xfId="9824"/>
    <cellStyle name="Normal 316" xfId="9825"/>
    <cellStyle name="Normal 317" xfId="9826"/>
    <cellStyle name="Normal 318" xfId="9827"/>
    <cellStyle name="Normal 319" xfId="9828"/>
    <cellStyle name="Normal 32" xfId="9829"/>
    <cellStyle name="Normal 32 2" xfId="9830"/>
    <cellStyle name="Normal 32 2 2" xfId="9831"/>
    <cellStyle name="Normal 32 3" xfId="9832"/>
    <cellStyle name="Normal 32 4" xfId="9833"/>
    <cellStyle name="Normal 320" xfId="9834"/>
    <cellStyle name="Normal 321" xfId="9835"/>
    <cellStyle name="Normal 322" xfId="9836"/>
    <cellStyle name="Normal 323" xfId="9837"/>
    <cellStyle name="Normal 324" xfId="9838"/>
    <cellStyle name="Normal 325" xfId="9839"/>
    <cellStyle name="Normal 326" xfId="9840"/>
    <cellStyle name="Normal 327" xfId="9841"/>
    <cellStyle name="Normal 328" xfId="17853"/>
    <cellStyle name="Normal 33" xfId="9842"/>
    <cellStyle name="Normal 33 2" xfId="9843"/>
    <cellStyle name="Normal 33 2 2" xfId="9844"/>
    <cellStyle name="Normal 33 3" xfId="9845"/>
    <cellStyle name="Normal 33 4" xfId="9846"/>
    <cellStyle name="Normal 34" xfId="9847"/>
    <cellStyle name="Normal 34 2" xfId="9848"/>
    <cellStyle name="Normal 34 2 2" xfId="9849"/>
    <cellStyle name="Normal 34 3" xfId="9850"/>
    <cellStyle name="Normal 34 4" xfId="9851"/>
    <cellStyle name="Normal 35" xfId="9852"/>
    <cellStyle name="Normal 35 2" xfId="9853"/>
    <cellStyle name="Normal 35 2 2" xfId="9854"/>
    <cellStyle name="Normal 35 3" xfId="9855"/>
    <cellStyle name="Normal 35 4" xfId="9856"/>
    <cellStyle name="Normal 36" xfId="9857"/>
    <cellStyle name="Normal 36 2" xfId="9858"/>
    <cellStyle name="Normal 36 2 2" xfId="9859"/>
    <cellStyle name="Normal 36 3" xfId="9860"/>
    <cellStyle name="Normal 36 4" xfId="9861"/>
    <cellStyle name="Normal 37" xfId="9862"/>
    <cellStyle name="Normal 37 10" xfId="9863"/>
    <cellStyle name="Normal 37 10 2" xfId="9864"/>
    <cellStyle name="Normal 37 10 3" xfId="9865"/>
    <cellStyle name="Normal 37 10 4" xfId="9866"/>
    <cellStyle name="Normal 37 11" xfId="9867"/>
    <cellStyle name="Normal 37 11 2" xfId="9868"/>
    <cellStyle name="Normal 37 11 3" xfId="9869"/>
    <cellStyle name="Normal 37 11 4" xfId="9870"/>
    <cellStyle name="Normal 37 12" xfId="9871"/>
    <cellStyle name="Normal 37 12 2" xfId="9872"/>
    <cellStyle name="Normal 37 12 3" xfId="9873"/>
    <cellStyle name="Normal 37 13" xfId="9874"/>
    <cellStyle name="Normal 37 13 2" xfId="9875"/>
    <cellStyle name="Normal 37 14" xfId="9876"/>
    <cellStyle name="Normal 37 15" xfId="9877"/>
    <cellStyle name="Normal 37 2" xfId="9878"/>
    <cellStyle name="Normal 37 2 10" xfId="9879"/>
    <cellStyle name="Normal 37 2 10 2" xfId="9880"/>
    <cellStyle name="Normal 37 2 10 3" xfId="9881"/>
    <cellStyle name="Normal 37 2 10 4" xfId="9882"/>
    <cellStyle name="Normal 37 2 11" xfId="9883"/>
    <cellStyle name="Normal 37 2 11 2" xfId="9884"/>
    <cellStyle name="Normal 37 2 11 3" xfId="9885"/>
    <cellStyle name="Normal 37 2 12" xfId="9886"/>
    <cellStyle name="Normal 37 2 12 2" xfId="9887"/>
    <cellStyle name="Normal 37 2 13" xfId="9888"/>
    <cellStyle name="Normal 37 2 14" xfId="9889"/>
    <cellStyle name="Normal 37 2 2" xfId="9890"/>
    <cellStyle name="Normal 37 2 2 2" xfId="9891"/>
    <cellStyle name="Normal 37 2 2 2 2" xfId="9892"/>
    <cellStyle name="Normal 37 2 2 2 2 2" xfId="9893"/>
    <cellStyle name="Normal 37 2 2 2 2 2 2" xfId="9894"/>
    <cellStyle name="Normal 37 2 2 2 2 2 3" xfId="9895"/>
    <cellStyle name="Normal 37 2 2 2 2 2 4" xfId="9896"/>
    <cellStyle name="Normal 37 2 2 2 2 3" xfId="9897"/>
    <cellStyle name="Normal 37 2 2 2 2 4" xfId="9898"/>
    <cellStyle name="Normal 37 2 2 2 2 5" xfId="9899"/>
    <cellStyle name="Normal 37 2 2 2 3" xfId="9900"/>
    <cellStyle name="Normal 37 2 2 2 3 2" xfId="9901"/>
    <cellStyle name="Normal 37 2 2 2 3 3" xfId="9902"/>
    <cellStyle name="Normal 37 2 2 2 3 4" xfId="9903"/>
    <cellStyle name="Normal 37 2 2 2 4" xfId="9904"/>
    <cellStyle name="Normal 37 2 2 2 5" xfId="9905"/>
    <cellStyle name="Normal 37 2 2 2 6" xfId="9906"/>
    <cellStyle name="Normal 37 2 2 3" xfId="9907"/>
    <cellStyle name="Normal 37 2 2 3 2" xfId="9908"/>
    <cellStyle name="Normal 37 2 2 3 2 2" xfId="9909"/>
    <cellStyle name="Normal 37 2 2 3 2 3" xfId="9910"/>
    <cellStyle name="Normal 37 2 2 3 2 4" xfId="9911"/>
    <cellStyle name="Normal 37 2 2 3 3" xfId="9912"/>
    <cellStyle name="Normal 37 2 2 3 4" xfId="9913"/>
    <cellStyle name="Normal 37 2 2 3 5" xfId="9914"/>
    <cellStyle name="Normal 37 2 2 4" xfId="9915"/>
    <cellStyle name="Normal 37 2 2 4 2" xfId="9916"/>
    <cellStyle name="Normal 37 2 2 4 3" xfId="9917"/>
    <cellStyle name="Normal 37 2 2 4 4" xfId="9918"/>
    <cellStyle name="Normal 37 2 2 5" xfId="9919"/>
    <cellStyle name="Normal 37 2 2 5 2" xfId="9920"/>
    <cellStyle name="Normal 37 2 2 5 3" xfId="9921"/>
    <cellStyle name="Normal 37 2 2 5 4" xfId="9922"/>
    <cellStyle name="Normal 37 2 2 6" xfId="9923"/>
    <cellStyle name="Normal 37 2 2 6 2" xfId="9924"/>
    <cellStyle name="Normal 37 2 2 6 3" xfId="9925"/>
    <cellStyle name="Normal 37 2 2 7" xfId="9926"/>
    <cellStyle name="Normal 37 2 2 8" xfId="9927"/>
    <cellStyle name="Normal 37 2 2 9" xfId="9928"/>
    <cellStyle name="Normal 37 2 3" xfId="9929"/>
    <cellStyle name="Normal 37 2 3 2" xfId="9930"/>
    <cellStyle name="Normal 37 2 3 2 2" xfId="9931"/>
    <cellStyle name="Normal 37 2 3 2 2 2" xfId="9932"/>
    <cellStyle name="Normal 37 2 3 2 2 2 2" xfId="9933"/>
    <cellStyle name="Normal 37 2 3 2 2 2 3" xfId="9934"/>
    <cellStyle name="Normal 37 2 3 2 2 2 4" xfId="9935"/>
    <cellStyle name="Normal 37 2 3 2 2 3" xfId="9936"/>
    <cellStyle name="Normal 37 2 3 2 2 4" xfId="9937"/>
    <cellStyle name="Normal 37 2 3 2 2 5" xfId="9938"/>
    <cellStyle name="Normal 37 2 3 2 3" xfId="9939"/>
    <cellStyle name="Normal 37 2 3 2 3 2" xfId="9940"/>
    <cellStyle name="Normal 37 2 3 2 3 3" xfId="9941"/>
    <cellStyle name="Normal 37 2 3 2 3 4" xfId="9942"/>
    <cellStyle name="Normal 37 2 3 2 4" xfId="9943"/>
    <cellStyle name="Normal 37 2 3 2 5" xfId="9944"/>
    <cellStyle name="Normal 37 2 3 2 6" xfId="9945"/>
    <cellStyle name="Normal 37 2 3 3" xfId="9946"/>
    <cellStyle name="Normal 37 2 3 3 2" xfId="9947"/>
    <cellStyle name="Normal 37 2 3 3 2 2" xfId="9948"/>
    <cellStyle name="Normal 37 2 3 3 2 3" xfId="9949"/>
    <cellStyle name="Normal 37 2 3 3 2 4" xfId="9950"/>
    <cellStyle name="Normal 37 2 3 3 3" xfId="9951"/>
    <cellStyle name="Normal 37 2 3 3 4" xfId="9952"/>
    <cellStyle name="Normal 37 2 3 3 5" xfId="9953"/>
    <cellStyle name="Normal 37 2 3 4" xfId="9954"/>
    <cellStyle name="Normal 37 2 3 4 2" xfId="9955"/>
    <cellStyle name="Normal 37 2 3 4 3" xfId="9956"/>
    <cellStyle name="Normal 37 2 3 4 4" xfId="9957"/>
    <cellStyle name="Normal 37 2 3 5" xfId="9958"/>
    <cellStyle name="Normal 37 2 3 5 2" xfId="9959"/>
    <cellStyle name="Normal 37 2 3 5 3" xfId="9960"/>
    <cellStyle name="Normal 37 2 3 5 4" xfId="9961"/>
    <cellStyle name="Normal 37 2 3 6" xfId="9962"/>
    <cellStyle name="Normal 37 2 3 6 2" xfId="9963"/>
    <cellStyle name="Normal 37 2 3 6 3" xfId="9964"/>
    <cellStyle name="Normal 37 2 3 7" xfId="9965"/>
    <cellStyle name="Normal 37 2 3 8" xfId="9966"/>
    <cellStyle name="Normal 37 2 3 9" xfId="9967"/>
    <cellStyle name="Normal 37 2 4" xfId="9968"/>
    <cellStyle name="Normal 37 2 4 2" xfId="9969"/>
    <cellStyle name="Normal 37 2 4 2 2" xfId="9970"/>
    <cellStyle name="Normal 37 2 4 2 2 2" xfId="9971"/>
    <cellStyle name="Normal 37 2 4 2 2 3" xfId="9972"/>
    <cellStyle name="Normal 37 2 4 2 2 4" xfId="9973"/>
    <cellStyle name="Normal 37 2 4 2 3" xfId="9974"/>
    <cellStyle name="Normal 37 2 4 2 4" xfId="9975"/>
    <cellStyle name="Normal 37 2 4 2 5" xfId="9976"/>
    <cellStyle name="Normal 37 2 4 3" xfId="9977"/>
    <cellStyle name="Normal 37 2 4 3 2" xfId="9978"/>
    <cellStyle name="Normal 37 2 4 3 3" xfId="9979"/>
    <cellStyle name="Normal 37 2 4 3 4" xfId="9980"/>
    <cellStyle name="Normal 37 2 4 4" xfId="9981"/>
    <cellStyle name="Normal 37 2 4 5" xfId="9982"/>
    <cellStyle name="Normal 37 2 4 6" xfId="9983"/>
    <cellStyle name="Normal 37 2 5" xfId="9984"/>
    <cellStyle name="Normal 37 2 5 2" xfId="9985"/>
    <cellStyle name="Normal 37 2 5 2 2" xfId="9986"/>
    <cellStyle name="Normal 37 2 5 2 2 2" xfId="9987"/>
    <cellStyle name="Normal 37 2 5 2 2 3" xfId="9988"/>
    <cellStyle name="Normal 37 2 5 2 2 4" xfId="9989"/>
    <cellStyle name="Normal 37 2 5 2 3" xfId="9990"/>
    <cellStyle name="Normal 37 2 5 2 4" xfId="9991"/>
    <cellStyle name="Normal 37 2 5 2 5" xfId="9992"/>
    <cellStyle name="Normal 37 2 5 3" xfId="9993"/>
    <cellStyle name="Normal 37 2 5 3 2" xfId="9994"/>
    <cellStyle name="Normal 37 2 5 3 3" xfId="9995"/>
    <cellStyle name="Normal 37 2 5 3 4" xfId="9996"/>
    <cellStyle name="Normal 37 2 5 4" xfId="9997"/>
    <cellStyle name="Normal 37 2 5 5" xfId="9998"/>
    <cellStyle name="Normal 37 2 5 6" xfId="9999"/>
    <cellStyle name="Normal 37 2 6" xfId="10000"/>
    <cellStyle name="Normal 37 2 6 2" xfId="10001"/>
    <cellStyle name="Normal 37 2 6 2 2" xfId="10002"/>
    <cellStyle name="Normal 37 2 6 2 2 2" xfId="10003"/>
    <cellStyle name="Normal 37 2 6 2 2 3" xfId="10004"/>
    <cellStyle name="Normal 37 2 6 2 2 4" xfId="10005"/>
    <cellStyle name="Normal 37 2 6 2 3" xfId="10006"/>
    <cellStyle name="Normal 37 2 6 2 4" xfId="10007"/>
    <cellStyle name="Normal 37 2 6 2 5" xfId="10008"/>
    <cellStyle name="Normal 37 2 6 3" xfId="10009"/>
    <cellStyle name="Normal 37 2 6 3 2" xfId="10010"/>
    <cellStyle name="Normal 37 2 6 3 3" xfId="10011"/>
    <cellStyle name="Normal 37 2 6 3 4" xfId="10012"/>
    <cellStyle name="Normal 37 2 6 4" xfId="10013"/>
    <cellStyle name="Normal 37 2 6 5" xfId="10014"/>
    <cellStyle name="Normal 37 2 6 6" xfId="10015"/>
    <cellStyle name="Normal 37 2 7" xfId="10016"/>
    <cellStyle name="Normal 37 2 7 2" xfId="10017"/>
    <cellStyle name="Normal 37 2 7 2 2" xfId="10018"/>
    <cellStyle name="Normal 37 2 7 2 3" xfId="10019"/>
    <cellStyle name="Normal 37 2 7 2 4" xfId="10020"/>
    <cellStyle name="Normal 37 2 7 3" xfId="10021"/>
    <cellStyle name="Normal 37 2 7 4" xfId="10022"/>
    <cellStyle name="Normal 37 2 7 5" xfId="10023"/>
    <cellStyle name="Normal 37 2 8" xfId="10024"/>
    <cellStyle name="Normal 37 2 8 2" xfId="10025"/>
    <cellStyle name="Normal 37 2 8 3" xfId="10026"/>
    <cellStyle name="Normal 37 2 8 4" xfId="10027"/>
    <cellStyle name="Normal 37 2 9" xfId="10028"/>
    <cellStyle name="Normal 37 2 9 2" xfId="10029"/>
    <cellStyle name="Normal 37 2 9 3" xfId="10030"/>
    <cellStyle name="Normal 37 2 9 4" xfId="10031"/>
    <cellStyle name="Normal 37 3" xfId="10032"/>
    <cellStyle name="Normal 37 3 2" xfId="10033"/>
    <cellStyle name="Normal 37 3 2 2" xfId="10034"/>
    <cellStyle name="Normal 37 3 2 2 2" xfId="10035"/>
    <cellStyle name="Normal 37 3 2 2 2 2" xfId="10036"/>
    <cellStyle name="Normal 37 3 2 2 2 3" xfId="10037"/>
    <cellStyle name="Normal 37 3 2 2 2 4" xfId="10038"/>
    <cellStyle name="Normal 37 3 2 2 3" xfId="10039"/>
    <cellStyle name="Normal 37 3 2 2 4" xfId="10040"/>
    <cellStyle name="Normal 37 3 2 2 5" xfId="10041"/>
    <cellStyle name="Normal 37 3 2 3" xfId="10042"/>
    <cellStyle name="Normal 37 3 2 3 2" xfId="10043"/>
    <cellStyle name="Normal 37 3 2 3 3" xfId="10044"/>
    <cellStyle name="Normal 37 3 2 3 4" xfId="10045"/>
    <cellStyle name="Normal 37 3 2 4" xfId="10046"/>
    <cellStyle name="Normal 37 3 2 5" xfId="10047"/>
    <cellStyle name="Normal 37 3 2 6" xfId="10048"/>
    <cellStyle name="Normal 37 3 3" xfId="10049"/>
    <cellStyle name="Normal 37 3 3 2" xfId="10050"/>
    <cellStyle name="Normal 37 3 3 2 2" xfId="10051"/>
    <cellStyle name="Normal 37 3 3 2 3" xfId="10052"/>
    <cellStyle name="Normal 37 3 3 2 4" xfId="10053"/>
    <cellStyle name="Normal 37 3 3 3" xfId="10054"/>
    <cellStyle name="Normal 37 3 3 4" xfId="10055"/>
    <cellStyle name="Normal 37 3 3 5" xfId="10056"/>
    <cellStyle name="Normal 37 3 4" xfId="10057"/>
    <cellStyle name="Normal 37 3 4 2" xfId="10058"/>
    <cellStyle name="Normal 37 3 4 3" xfId="10059"/>
    <cellStyle name="Normal 37 3 4 4" xfId="10060"/>
    <cellStyle name="Normal 37 3 5" xfId="10061"/>
    <cellStyle name="Normal 37 3 5 2" xfId="10062"/>
    <cellStyle name="Normal 37 3 5 3" xfId="10063"/>
    <cellStyle name="Normal 37 3 5 4" xfId="10064"/>
    <cellStyle name="Normal 37 3 6" xfId="10065"/>
    <cellStyle name="Normal 37 3 6 2" xfId="10066"/>
    <cellStyle name="Normal 37 3 6 3" xfId="10067"/>
    <cellStyle name="Normal 37 3 7" xfId="10068"/>
    <cellStyle name="Normal 37 3 8" xfId="10069"/>
    <cellStyle name="Normal 37 3 9" xfId="10070"/>
    <cellStyle name="Normal 37 4" xfId="10071"/>
    <cellStyle name="Normal 37 4 2" xfId="10072"/>
    <cellStyle name="Normal 37 4 2 2" xfId="10073"/>
    <cellStyle name="Normal 37 4 2 2 2" xfId="10074"/>
    <cellStyle name="Normal 37 4 2 2 2 2" xfId="10075"/>
    <cellStyle name="Normal 37 4 2 2 2 3" xfId="10076"/>
    <cellStyle name="Normal 37 4 2 2 2 4" xfId="10077"/>
    <cellStyle name="Normal 37 4 2 2 3" xfId="10078"/>
    <cellStyle name="Normal 37 4 2 2 4" xfId="10079"/>
    <cellStyle name="Normal 37 4 2 2 5" xfId="10080"/>
    <cellStyle name="Normal 37 4 2 3" xfId="10081"/>
    <cellStyle name="Normal 37 4 2 3 2" xfId="10082"/>
    <cellStyle name="Normal 37 4 2 3 3" xfId="10083"/>
    <cellStyle name="Normal 37 4 2 3 4" xfId="10084"/>
    <cellStyle name="Normal 37 4 2 4" xfId="10085"/>
    <cellStyle name="Normal 37 4 2 5" xfId="10086"/>
    <cellStyle name="Normal 37 4 2 6" xfId="10087"/>
    <cellStyle name="Normal 37 4 3" xfId="10088"/>
    <cellStyle name="Normal 37 4 3 2" xfId="10089"/>
    <cellStyle name="Normal 37 4 3 2 2" xfId="10090"/>
    <cellStyle name="Normal 37 4 3 2 3" xfId="10091"/>
    <cellStyle name="Normal 37 4 3 2 4" xfId="10092"/>
    <cellStyle name="Normal 37 4 3 3" xfId="10093"/>
    <cellStyle name="Normal 37 4 3 4" xfId="10094"/>
    <cellStyle name="Normal 37 4 3 5" xfId="10095"/>
    <cellStyle name="Normal 37 4 4" xfId="10096"/>
    <cellStyle name="Normal 37 4 4 2" xfId="10097"/>
    <cellStyle name="Normal 37 4 4 3" xfId="10098"/>
    <cellStyle name="Normal 37 4 4 4" xfId="10099"/>
    <cellStyle name="Normal 37 4 5" xfId="10100"/>
    <cellStyle name="Normal 37 4 5 2" xfId="10101"/>
    <cellStyle name="Normal 37 4 5 3" xfId="10102"/>
    <cellStyle name="Normal 37 4 5 4" xfId="10103"/>
    <cellStyle name="Normal 37 4 6" xfId="10104"/>
    <cellStyle name="Normal 37 4 6 2" xfId="10105"/>
    <cellStyle name="Normal 37 4 6 3" xfId="10106"/>
    <cellStyle name="Normal 37 4 7" xfId="10107"/>
    <cellStyle name="Normal 37 4 8" xfId="10108"/>
    <cellStyle name="Normal 37 4 9" xfId="10109"/>
    <cellStyle name="Normal 37 5" xfId="10110"/>
    <cellStyle name="Normal 37 5 2" xfId="10111"/>
    <cellStyle name="Normal 37 5 2 2" xfId="10112"/>
    <cellStyle name="Normal 37 5 2 2 2" xfId="10113"/>
    <cellStyle name="Normal 37 5 2 2 3" xfId="10114"/>
    <cellStyle name="Normal 37 5 2 2 4" xfId="10115"/>
    <cellStyle name="Normal 37 5 2 3" xfId="10116"/>
    <cellStyle name="Normal 37 5 2 4" xfId="10117"/>
    <cellStyle name="Normal 37 5 2 5" xfId="10118"/>
    <cellStyle name="Normal 37 5 3" xfId="10119"/>
    <cellStyle name="Normal 37 5 3 2" xfId="10120"/>
    <cellStyle name="Normal 37 5 3 3" xfId="10121"/>
    <cellStyle name="Normal 37 5 3 4" xfId="10122"/>
    <cellStyle name="Normal 37 5 4" xfId="10123"/>
    <cellStyle name="Normal 37 5 5" xfId="10124"/>
    <cellStyle name="Normal 37 5 6" xfId="10125"/>
    <cellStyle name="Normal 37 6" xfId="10126"/>
    <cellStyle name="Normal 37 6 2" xfId="10127"/>
    <cellStyle name="Normal 37 6 2 2" xfId="10128"/>
    <cellStyle name="Normal 37 6 2 2 2" xfId="10129"/>
    <cellStyle name="Normal 37 6 2 2 3" xfId="10130"/>
    <cellStyle name="Normal 37 6 2 2 4" xfId="10131"/>
    <cellStyle name="Normal 37 6 2 3" xfId="10132"/>
    <cellStyle name="Normal 37 6 2 4" xfId="10133"/>
    <cellStyle name="Normal 37 6 2 5" xfId="10134"/>
    <cellStyle name="Normal 37 6 3" xfId="10135"/>
    <cellStyle name="Normal 37 6 3 2" xfId="10136"/>
    <cellStyle name="Normal 37 6 3 3" xfId="10137"/>
    <cellStyle name="Normal 37 6 3 4" xfId="10138"/>
    <cellStyle name="Normal 37 6 4" xfId="10139"/>
    <cellStyle name="Normal 37 6 5" xfId="10140"/>
    <cellStyle name="Normal 37 6 6" xfId="10141"/>
    <cellStyle name="Normal 37 7" xfId="10142"/>
    <cellStyle name="Normal 37 7 2" xfId="10143"/>
    <cellStyle name="Normal 37 7 2 2" xfId="10144"/>
    <cellStyle name="Normal 37 7 2 2 2" xfId="10145"/>
    <cellStyle name="Normal 37 7 2 2 3" xfId="10146"/>
    <cellStyle name="Normal 37 7 2 2 4" xfId="10147"/>
    <cellStyle name="Normal 37 7 2 3" xfId="10148"/>
    <cellStyle name="Normal 37 7 2 4" xfId="10149"/>
    <cellStyle name="Normal 37 7 2 5" xfId="10150"/>
    <cellStyle name="Normal 37 7 3" xfId="10151"/>
    <cellStyle name="Normal 37 7 3 2" xfId="10152"/>
    <cellStyle name="Normal 37 7 3 3" xfId="10153"/>
    <cellStyle name="Normal 37 7 3 4" xfId="10154"/>
    <cellStyle name="Normal 37 7 4" xfId="10155"/>
    <cellStyle name="Normal 37 7 5" xfId="10156"/>
    <cellStyle name="Normal 37 7 6" xfId="10157"/>
    <cellStyle name="Normal 37 8" xfId="10158"/>
    <cellStyle name="Normal 37 8 2" xfId="10159"/>
    <cellStyle name="Normal 37 8 2 2" xfId="10160"/>
    <cellStyle name="Normal 37 8 2 3" xfId="10161"/>
    <cellStyle name="Normal 37 8 2 4" xfId="10162"/>
    <cellStyle name="Normal 37 8 3" xfId="10163"/>
    <cellStyle name="Normal 37 8 4" xfId="10164"/>
    <cellStyle name="Normal 37 8 5" xfId="10165"/>
    <cellStyle name="Normal 37 9" xfId="10166"/>
    <cellStyle name="Normal 37 9 2" xfId="10167"/>
    <cellStyle name="Normal 37 9 3" xfId="10168"/>
    <cellStyle name="Normal 37 9 4" xfId="10169"/>
    <cellStyle name="Normal 38" xfId="10170"/>
    <cellStyle name="Normal 38 10" xfId="10171"/>
    <cellStyle name="Normal 38 10 2" xfId="10172"/>
    <cellStyle name="Normal 38 10 3" xfId="10173"/>
    <cellStyle name="Normal 38 10 4" xfId="10174"/>
    <cellStyle name="Normal 38 11" xfId="10175"/>
    <cellStyle name="Normal 38 11 2" xfId="10176"/>
    <cellStyle name="Normal 38 11 3" xfId="10177"/>
    <cellStyle name="Normal 38 12" xfId="10178"/>
    <cellStyle name="Normal 38 12 2" xfId="10179"/>
    <cellStyle name="Normal 38 13" xfId="10180"/>
    <cellStyle name="Normal 38 14" xfId="10181"/>
    <cellStyle name="Normal 38 2" xfId="10182"/>
    <cellStyle name="Normal 38 2 2" xfId="10183"/>
    <cellStyle name="Normal 38 2 2 2" xfId="10184"/>
    <cellStyle name="Normal 38 2 2 2 2" xfId="10185"/>
    <cellStyle name="Normal 38 2 2 2 2 2" xfId="10186"/>
    <cellStyle name="Normal 38 2 2 2 2 3" xfId="10187"/>
    <cellStyle name="Normal 38 2 2 2 2 4" xfId="10188"/>
    <cellStyle name="Normal 38 2 2 2 3" xfId="10189"/>
    <cellStyle name="Normal 38 2 2 2 4" xfId="10190"/>
    <cellStyle name="Normal 38 2 2 2 5" xfId="10191"/>
    <cellStyle name="Normal 38 2 2 3" xfId="10192"/>
    <cellStyle name="Normal 38 2 2 3 2" xfId="10193"/>
    <cellStyle name="Normal 38 2 2 3 3" xfId="10194"/>
    <cellStyle name="Normal 38 2 2 3 4" xfId="10195"/>
    <cellStyle name="Normal 38 2 2 4" xfId="10196"/>
    <cellStyle name="Normal 38 2 2 5" xfId="10197"/>
    <cellStyle name="Normal 38 2 2 6" xfId="10198"/>
    <cellStyle name="Normal 38 2 3" xfId="10199"/>
    <cellStyle name="Normal 38 2 3 2" xfId="10200"/>
    <cellStyle name="Normal 38 2 3 2 2" xfId="10201"/>
    <cellStyle name="Normal 38 2 3 2 3" xfId="10202"/>
    <cellStyle name="Normal 38 2 3 2 4" xfId="10203"/>
    <cellStyle name="Normal 38 2 3 3" xfId="10204"/>
    <cellStyle name="Normal 38 2 3 4" xfId="10205"/>
    <cellStyle name="Normal 38 2 3 5" xfId="10206"/>
    <cellStyle name="Normal 38 2 4" xfId="10207"/>
    <cellStyle name="Normal 38 2 4 2" xfId="10208"/>
    <cellStyle name="Normal 38 2 4 3" xfId="10209"/>
    <cellStyle name="Normal 38 2 4 4" xfId="10210"/>
    <cellStyle name="Normal 38 2 5" xfId="10211"/>
    <cellStyle name="Normal 38 2 5 2" xfId="10212"/>
    <cellStyle name="Normal 38 2 5 3" xfId="10213"/>
    <cellStyle name="Normal 38 2 5 4" xfId="10214"/>
    <cellStyle name="Normal 38 2 6" xfId="10215"/>
    <cellStyle name="Normal 38 2 6 2" xfId="10216"/>
    <cellStyle name="Normal 38 2 6 3" xfId="10217"/>
    <cellStyle name="Normal 38 2 7" xfId="10218"/>
    <cellStyle name="Normal 38 2 8" xfId="10219"/>
    <cellStyle name="Normal 38 2 9" xfId="10220"/>
    <cellStyle name="Normal 38 3" xfId="10221"/>
    <cellStyle name="Normal 38 3 2" xfId="10222"/>
    <cellStyle name="Normal 38 3 2 2" xfId="10223"/>
    <cellStyle name="Normal 38 3 2 2 2" xfId="10224"/>
    <cellStyle name="Normal 38 3 2 2 2 2" xfId="10225"/>
    <cellStyle name="Normal 38 3 2 2 2 3" xfId="10226"/>
    <cellStyle name="Normal 38 3 2 2 2 4" xfId="10227"/>
    <cellStyle name="Normal 38 3 2 2 3" xfId="10228"/>
    <cellStyle name="Normal 38 3 2 2 4" xfId="10229"/>
    <cellStyle name="Normal 38 3 2 2 5" xfId="10230"/>
    <cellStyle name="Normal 38 3 2 3" xfId="10231"/>
    <cellStyle name="Normal 38 3 2 3 2" xfId="10232"/>
    <cellStyle name="Normal 38 3 2 3 3" xfId="10233"/>
    <cellStyle name="Normal 38 3 2 3 4" xfId="10234"/>
    <cellStyle name="Normal 38 3 2 4" xfId="10235"/>
    <cellStyle name="Normal 38 3 2 5" xfId="10236"/>
    <cellStyle name="Normal 38 3 2 6" xfId="10237"/>
    <cellStyle name="Normal 38 3 3" xfId="10238"/>
    <cellStyle name="Normal 38 3 3 2" xfId="10239"/>
    <cellStyle name="Normal 38 3 3 2 2" xfId="10240"/>
    <cellStyle name="Normal 38 3 3 2 3" xfId="10241"/>
    <cellStyle name="Normal 38 3 3 2 4" xfId="10242"/>
    <cellStyle name="Normal 38 3 3 3" xfId="10243"/>
    <cellStyle name="Normal 38 3 3 4" xfId="10244"/>
    <cellStyle name="Normal 38 3 3 5" xfId="10245"/>
    <cellStyle name="Normal 38 3 4" xfId="10246"/>
    <cellStyle name="Normal 38 3 4 2" xfId="10247"/>
    <cellStyle name="Normal 38 3 4 3" xfId="10248"/>
    <cellStyle name="Normal 38 3 4 4" xfId="10249"/>
    <cellStyle name="Normal 38 3 5" xfId="10250"/>
    <cellStyle name="Normal 38 3 5 2" xfId="10251"/>
    <cellStyle name="Normal 38 3 5 3" xfId="10252"/>
    <cellStyle name="Normal 38 3 5 4" xfId="10253"/>
    <cellStyle name="Normal 38 3 6" xfId="10254"/>
    <cellStyle name="Normal 38 3 6 2" xfId="10255"/>
    <cellStyle name="Normal 38 3 6 3" xfId="10256"/>
    <cellStyle name="Normal 38 3 7" xfId="10257"/>
    <cellStyle name="Normal 38 3 8" xfId="10258"/>
    <cellStyle name="Normal 38 3 9" xfId="10259"/>
    <cellStyle name="Normal 38 4" xfId="10260"/>
    <cellStyle name="Normal 38 4 2" xfId="10261"/>
    <cellStyle name="Normal 38 4 2 2" xfId="10262"/>
    <cellStyle name="Normal 38 4 2 2 2" xfId="10263"/>
    <cellStyle name="Normal 38 4 2 2 3" xfId="10264"/>
    <cellStyle name="Normal 38 4 2 2 4" xfId="10265"/>
    <cellStyle name="Normal 38 4 2 3" xfId="10266"/>
    <cellStyle name="Normal 38 4 2 4" xfId="10267"/>
    <cellStyle name="Normal 38 4 2 5" xfId="10268"/>
    <cellStyle name="Normal 38 4 3" xfId="10269"/>
    <cellStyle name="Normal 38 4 3 2" xfId="10270"/>
    <cellStyle name="Normal 38 4 3 3" xfId="10271"/>
    <cellStyle name="Normal 38 4 3 4" xfId="10272"/>
    <cellStyle name="Normal 38 4 4" xfId="10273"/>
    <cellStyle name="Normal 38 4 5" xfId="10274"/>
    <cellStyle name="Normal 38 4 6" xfId="10275"/>
    <cellStyle name="Normal 38 5" xfId="10276"/>
    <cellStyle name="Normal 38 5 2" xfId="10277"/>
    <cellStyle name="Normal 38 5 2 2" xfId="10278"/>
    <cellStyle name="Normal 38 5 2 2 2" xfId="10279"/>
    <cellStyle name="Normal 38 5 2 2 3" xfId="10280"/>
    <cellStyle name="Normal 38 5 2 2 4" xfId="10281"/>
    <cellStyle name="Normal 38 5 2 3" xfId="10282"/>
    <cellStyle name="Normal 38 5 2 4" xfId="10283"/>
    <cellStyle name="Normal 38 5 2 5" xfId="10284"/>
    <cellStyle name="Normal 38 5 3" xfId="10285"/>
    <cellStyle name="Normal 38 5 3 2" xfId="10286"/>
    <cellStyle name="Normal 38 5 3 3" xfId="10287"/>
    <cellStyle name="Normal 38 5 3 4" xfId="10288"/>
    <cellStyle name="Normal 38 5 4" xfId="10289"/>
    <cellStyle name="Normal 38 5 5" xfId="10290"/>
    <cellStyle name="Normal 38 5 6" xfId="10291"/>
    <cellStyle name="Normal 38 6" xfId="10292"/>
    <cellStyle name="Normal 38 6 2" xfId="10293"/>
    <cellStyle name="Normal 38 6 2 2" xfId="10294"/>
    <cellStyle name="Normal 38 6 2 2 2" xfId="10295"/>
    <cellStyle name="Normal 38 6 2 2 3" xfId="10296"/>
    <cellStyle name="Normal 38 6 2 2 4" xfId="10297"/>
    <cellStyle name="Normal 38 6 2 3" xfId="10298"/>
    <cellStyle name="Normal 38 6 2 4" xfId="10299"/>
    <cellStyle name="Normal 38 6 2 5" xfId="10300"/>
    <cellStyle name="Normal 38 6 3" xfId="10301"/>
    <cellStyle name="Normal 38 6 3 2" xfId="10302"/>
    <cellStyle name="Normal 38 6 3 3" xfId="10303"/>
    <cellStyle name="Normal 38 6 3 4" xfId="10304"/>
    <cellStyle name="Normal 38 6 4" xfId="10305"/>
    <cellStyle name="Normal 38 6 5" xfId="10306"/>
    <cellStyle name="Normal 38 6 6" xfId="10307"/>
    <cellStyle name="Normal 38 7" xfId="10308"/>
    <cellStyle name="Normal 38 7 2" xfId="10309"/>
    <cellStyle name="Normal 38 7 2 2" xfId="10310"/>
    <cellStyle name="Normal 38 7 2 3" xfId="10311"/>
    <cellStyle name="Normal 38 7 2 4" xfId="10312"/>
    <cellStyle name="Normal 38 7 3" xfId="10313"/>
    <cellStyle name="Normal 38 7 4" xfId="10314"/>
    <cellStyle name="Normal 38 7 5" xfId="10315"/>
    <cellStyle name="Normal 38 8" xfId="10316"/>
    <cellStyle name="Normal 38 8 2" xfId="10317"/>
    <cellStyle name="Normal 38 8 3" xfId="10318"/>
    <cellStyle name="Normal 38 8 4" xfId="10319"/>
    <cellStyle name="Normal 38 9" xfId="10320"/>
    <cellStyle name="Normal 38 9 2" xfId="10321"/>
    <cellStyle name="Normal 38 9 3" xfId="10322"/>
    <cellStyle name="Normal 38 9 4" xfId="10323"/>
    <cellStyle name="Normal 39" xfId="10324"/>
    <cellStyle name="Normal 39 2" xfId="10325"/>
    <cellStyle name="Normal 39 2 2" xfId="10326"/>
    <cellStyle name="Normal 39 3" xfId="10327"/>
    <cellStyle name="Normal 39 4" xfId="10328"/>
    <cellStyle name="Normal 39 5" xfId="10329"/>
    <cellStyle name="Normal 4" xfId="5809"/>
    <cellStyle name="Normal 4 10" xfId="10330"/>
    <cellStyle name="Normal 4 11" xfId="10331"/>
    <cellStyle name="Normal 4 2" xfId="5810"/>
    <cellStyle name="Normal 4 2 2" xfId="5811"/>
    <cellStyle name="Normal 4 2 2 2" xfId="10332"/>
    <cellStyle name="Normal 4 2 2 2 2" xfId="10333"/>
    <cellStyle name="Normal 4 2 2 3" xfId="10334"/>
    <cellStyle name="Normal 4 2 3" xfId="5812"/>
    <cellStyle name="Normal 4 2 3 2" xfId="10335"/>
    <cellStyle name="Normal 4 2 3 2 2" xfId="10336"/>
    <cellStyle name="Normal 4 2 3 2 2 2" xfId="10337"/>
    <cellStyle name="Normal 4 2 3 2 3" xfId="10338"/>
    <cellStyle name="Normal 4 2 3 2 3 2" xfId="10339"/>
    <cellStyle name="Normal 4 2 3 2 4" xfId="10340"/>
    <cellStyle name="Normal 4 2 3 3" xfId="10341"/>
    <cellStyle name="Normal 4 2 3 3 2" xfId="10342"/>
    <cellStyle name="Normal 4 2 3 4" xfId="10343"/>
    <cellStyle name="Normal 4 2 3 4 2" xfId="10344"/>
    <cellStyle name="Normal 4 2 3 4 3" xfId="10345"/>
    <cellStyle name="Normal 4 2 3 4 3 2" xfId="10346"/>
    <cellStyle name="Normal 4 2 3 4 3 3" xfId="10347"/>
    <cellStyle name="Normal 4 2 3 5" xfId="10348"/>
    <cellStyle name="Normal 4 2 3 5 2" xfId="10349"/>
    <cellStyle name="Normal 4 2 3 5 2 2" xfId="10350"/>
    <cellStyle name="Normal 4 2 3 5 3 2 2" xfId="10351"/>
    <cellStyle name="Normal 4 2 3 6" xfId="10352"/>
    <cellStyle name="Normal 4 2 3 7" xfId="10353"/>
    <cellStyle name="Normal 4 2 4" xfId="5813"/>
    <cellStyle name="Normal 4 2 4 2" xfId="10354"/>
    <cellStyle name="Normal 4 2 5" xfId="5814"/>
    <cellStyle name="Normal 4 2 5 2" xfId="10355"/>
    <cellStyle name="Normal 4 2 5 2 2" xfId="10356"/>
    <cellStyle name="Normal 4 2 5 2 3" xfId="10357"/>
    <cellStyle name="Normal 4 2 5 2 3 2" xfId="10358"/>
    <cellStyle name="Normal 4 2 5 2 3 2 2" xfId="10359"/>
    <cellStyle name="Normal 4 2 5 2 4 2 2" xfId="10360"/>
    <cellStyle name="Normal 4 2 5 3" xfId="10361"/>
    <cellStyle name="Normal 4 2 6" xfId="5815"/>
    <cellStyle name="Normal 4 2 7" xfId="5816"/>
    <cellStyle name="Normal 4 2 7 2" xfId="10362"/>
    <cellStyle name="Normal 4 2 7 3" xfId="10363"/>
    <cellStyle name="Normal 4 2 7 3 2" xfId="10364"/>
    <cellStyle name="Normal 4 2 7 3 2 2" xfId="10365"/>
    <cellStyle name="Normal 4 3" xfId="5817"/>
    <cellStyle name="Normal 4 3 2" xfId="10366"/>
    <cellStyle name="Normal 4 4" xfId="5818"/>
    <cellStyle name="Normal 4 4 2" xfId="10367"/>
    <cellStyle name="Normal 4 4 3" xfId="10368"/>
    <cellStyle name="Normal 4 40" xfId="10369"/>
    <cellStyle name="Normal 4 5" xfId="5819"/>
    <cellStyle name="Normal 4 5 2" xfId="10370"/>
    <cellStyle name="Normal 4 5 2 2" xfId="10371"/>
    <cellStyle name="Normal 4 5 3" xfId="10372"/>
    <cellStyle name="Normal 4 5 3 2" xfId="10373"/>
    <cellStyle name="Normal 4 5 3 2 2" xfId="10374"/>
    <cellStyle name="Normal 4 5 3 2 2 2" xfId="10375"/>
    <cellStyle name="Normal 4 5 3 2 2 2 2" xfId="10376"/>
    <cellStyle name="Normal 4 5 3 2 2 3" xfId="10377"/>
    <cellStyle name="Normal 4 5 3 2 3" xfId="10378"/>
    <cellStyle name="Normal 4 5 3 3" xfId="10379"/>
    <cellStyle name="Normal 4 5 4" xfId="10380"/>
    <cellStyle name="Normal 4 6" xfId="10381"/>
    <cellStyle name="Normal 4 7" xfId="10382"/>
    <cellStyle name="Normal 4 7 2" xfId="10383"/>
    <cellStyle name="Normal 4 8" xfId="10384"/>
    <cellStyle name="Normal 4 8 2" xfId="10385"/>
    <cellStyle name="Normal 4 9" xfId="10386"/>
    <cellStyle name="Normal 4 9 2" xfId="10387"/>
    <cellStyle name="Normal 4 9 2 2" xfId="10388"/>
    <cellStyle name="Normal 4 9 2 2 2" xfId="10389"/>
    <cellStyle name="Normal 4 9 3" xfId="10390"/>
    <cellStyle name="Normal 4 9 4" xfId="10391"/>
    <cellStyle name="Normal 4 9 5" xfId="10392"/>
    <cellStyle name="Normal 40" xfId="10393"/>
    <cellStyle name="Normal 40 2" xfId="10394"/>
    <cellStyle name="Normal 40 2 2" xfId="10395"/>
    <cellStyle name="Normal 40 3" xfId="10396"/>
    <cellStyle name="Normal 40 4" xfId="10397"/>
    <cellStyle name="Normal 40 5" xfId="10398"/>
    <cellStyle name="Normal 41" xfId="10399"/>
    <cellStyle name="Normal 41 2" xfId="10400"/>
    <cellStyle name="Normal 41 2 2" xfId="10401"/>
    <cellStyle name="Normal 41 3" xfId="10402"/>
    <cellStyle name="Normal 41 4" xfId="10403"/>
    <cellStyle name="Normal 41 5" xfId="10404"/>
    <cellStyle name="Normal 42" xfId="10405"/>
    <cellStyle name="Normal 42 2" xfId="10406"/>
    <cellStyle name="Normal 42 2 2" xfId="10407"/>
    <cellStyle name="Normal 42 3" xfId="10408"/>
    <cellStyle name="Normal 42 4" xfId="10409"/>
    <cellStyle name="Normal 42 5" xfId="10410"/>
    <cellStyle name="Normal 43" xfId="10411"/>
    <cellStyle name="Normal 43 2" xfId="10412"/>
    <cellStyle name="Normal 43 2 2" xfId="10413"/>
    <cellStyle name="Normal 43 3" xfId="10414"/>
    <cellStyle name="Normal 43 4" xfId="10415"/>
    <cellStyle name="Normal 43 5" xfId="10416"/>
    <cellStyle name="Normal 44" xfId="10417"/>
    <cellStyle name="Normal 44 2" xfId="10418"/>
    <cellStyle name="Normal 44 2 2" xfId="10419"/>
    <cellStyle name="Normal 44 3" xfId="10420"/>
    <cellStyle name="Normal 44 4" xfId="10421"/>
    <cellStyle name="Normal 44 4 2 2" xfId="10422"/>
    <cellStyle name="Normal 44 5" xfId="10423"/>
    <cellStyle name="Normal 45" xfId="10424"/>
    <cellStyle name="Normal 45 2" xfId="10425"/>
    <cellStyle name="Normal 45 2 2" xfId="10426"/>
    <cellStyle name="Normal 45 3" xfId="10427"/>
    <cellStyle name="Normal 45 4" xfId="10428"/>
    <cellStyle name="Normal 45 5" xfId="10429"/>
    <cellStyle name="Normal 46" xfId="10430"/>
    <cellStyle name="Normal 46 2" xfId="10431"/>
    <cellStyle name="Normal 46 2 2" xfId="10432"/>
    <cellStyle name="Normal 46 3" xfId="10433"/>
    <cellStyle name="Normal 46 4" xfId="10434"/>
    <cellStyle name="Normal 46 5" xfId="10435"/>
    <cellStyle name="Normal 47" xfId="10436"/>
    <cellStyle name="Normal 47 2" xfId="10437"/>
    <cellStyle name="Normal 47 2 2" xfId="10438"/>
    <cellStyle name="Normal 47 3" xfId="10439"/>
    <cellStyle name="Normal 47 4" xfId="10440"/>
    <cellStyle name="Normal 47 5" xfId="10441"/>
    <cellStyle name="Normal 47 6" xfId="10442"/>
    <cellStyle name="Normal 48" xfId="10443"/>
    <cellStyle name="Normal 48 2" xfId="10444"/>
    <cellStyle name="Normal 48 2 2" xfId="10445"/>
    <cellStyle name="Normal 48 3" xfId="10446"/>
    <cellStyle name="Normal 48 4" xfId="10447"/>
    <cellStyle name="Normal 48 5" xfId="10448"/>
    <cellStyle name="Normal 49" xfId="10449"/>
    <cellStyle name="Normal 49 2" xfId="10450"/>
    <cellStyle name="Normal 49 2 2" xfId="10451"/>
    <cellStyle name="Normal 49 3" xfId="10452"/>
    <cellStyle name="Normal 49 4" xfId="10453"/>
    <cellStyle name="Normal 49 5" xfId="10454"/>
    <cellStyle name="Normal 5" xfId="5820"/>
    <cellStyle name="Normal 5 10" xfId="10455"/>
    <cellStyle name="Normal 5 10 2" xfId="10456"/>
    <cellStyle name="Normal 5 10 2 2" xfId="10457"/>
    <cellStyle name="Normal 5 10 2 3" xfId="10458"/>
    <cellStyle name="Normal 5 10 2 4" xfId="10459"/>
    <cellStyle name="Normal 5 10 3" xfId="10460"/>
    <cellStyle name="Normal 5 10 4" xfId="10461"/>
    <cellStyle name="Normal 5 10 5" xfId="10462"/>
    <cellStyle name="Normal 5 11" xfId="10463"/>
    <cellStyle name="Normal 5 11 2" xfId="10464"/>
    <cellStyle name="Normal 5 11 3" xfId="10465"/>
    <cellStyle name="Normal 5 11 4" xfId="10466"/>
    <cellStyle name="Normal 5 12" xfId="10467"/>
    <cellStyle name="Normal 5 12 2" xfId="10468"/>
    <cellStyle name="Normal 5 12 3" xfId="10469"/>
    <cellStyle name="Normal 5 12 4" xfId="10470"/>
    <cellStyle name="Normal 5 13" xfId="10471"/>
    <cellStyle name="Normal 5 14" xfId="10472"/>
    <cellStyle name="Normal 5 14 2" xfId="10473"/>
    <cellStyle name="Normal 5 14 3" xfId="10474"/>
    <cellStyle name="Normal 5 14 4" xfId="10475"/>
    <cellStyle name="Normal 5 15" xfId="10476"/>
    <cellStyle name="Normal 5 15 2" xfId="10477"/>
    <cellStyle name="Normal 5 15 3" xfId="10478"/>
    <cellStyle name="Normal 5 16" xfId="10479"/>
    <cellStyle name="Normal 5 16 2" xfId="10480"/>
    <cellStyle name="Normal 5 17" xfId="10481"/>
    <cellStyle name="Normal 5 18" xfId="10482"/>
    <cellStyle name="Normal 5 19" xfId="10483"/>
    <cellStyle name="Normal 5 2" xfId="5821"/>
    <cellStyle name="Normal 5 2 10" xfId="10484"/>
    <cellStyle name="Normal 5 2 10 2" xfId="10485"/>
    <cellStyle name="Normal 5 2 10 3" xfId="10486"/>
    <cellStyle name="Normal 5 2 10 4" xfId="10487"/>
    <cellStyle name="Normal 5 2 11" xfId="10488"/>
    <cellStyle name="Normal 5 2 11 2" xfId="10489"/>
    <cellStyle name="Normal 5 2 11 3" xfId="10490"/>
    <cellStyle name="Normal 5 2 11 4" xfId="10491"/>
    <cellStyle name="Normal 5 2 12" xfId="10492"/>
    <cellStyle name="Normal 5 2 12 2" xfId="10493"/>
    <cellStyle name="Normal 5 2 12 3" xfId="10494"/>
    <cellStyle name="Normal 5 2 12 4" xfId="10495"/>
    <cellStyle name="Normal 5 2 13" xfId="10496"/>
    <cellStyle name="Normal 5 2 13 2" xfId="10497"/>
    <cellStyle name="Normal 5 2 13 3" xfId="10498"/>
    <cellStyle name="Normal 5 2 14" xfId="10499"/>
    <cellStyle name="Normal 5 2 14 2" xfId="10500"/>
    <cellStyle name="Normal 5 2 15" xfId="10501"/>
    <cellStyle name="Normal 5 2 16" xfId="10502"/>
    <cellStyle name="Normal 5 2 2" xfId="10503"/>
    <cellStyle name="Normal 5 2 2 10" xfId="10504"/>
    <cellStyle name="Normal 5 2 2 10 2" xfId="10505"/>
    <cellStyle name="Normal 5 2 2 10 3" xfId="10506"/>
    <cellStyle name="Normal 5 2 2 10 4" xfId="10507"/>
    <cellStyle name="Normal 5 2 2 11" xfId="10508"/>
    <cellStyle name="Normal 5 2 2 11 2" xfId="10509"/>
    <cellStyle name="Normal 5 2 2 11 3" xfId="10510"/>
    <cellStyle name="Normal 5 2 2 12" xfId="10511"/>
    <cellStyle name="Normal 5 2 2 12 2" xfId="10512"/>
    <cellStyle name="Normal 5 2 2 13" xfId="10513"/>
    <cellStyle name="Normal 5 2 2 14" xfId="10514"/>
    <cellStyle name="Normal 5 2 2 2" xfId="10515"/>
    <cellStyle name="Normal 5 2 2 2 2" xfId="10516"/>
    <cellStyle name="Normal 5 2 2 2 2 2" xfId="10517"/>
    <cellStyle name="Normal 5 2 2 2 2 2 2" xfId="10518"/>
    <cellStyle name="Normal 5 2 2 2 2 2 2 2" xfId="10519"/>
    <cellStyle name="Normal 5 2 2 2 2 2 2 3" xfId="10520"/>
    <cellStyle name="Normal 5 2 2 2 2 2 2 4" xfId="10521"/>
    <cellStyle name="Normal 5 2 2 2 2 2 3" xfId="10522"/>
    <cellStyle name="Normal 5 2 2 2 2 2 4" xfId="10523"/>
    <cellStyle name="Normal 5 2 2 2 2 2 5" xfId="10524"/>
    <cellStyle name="Normal 5 2 2 2 2 3" xfId="10525"/>
    <cellStyle name="Normal 5 2 2 2 2 3 2" xfId="10526"/>
    <cellStyle name="Normal 5 2 2 2 2 3 3" xfId="10527"/>
    <cellStyle name="Normal 5 2 2 2 2 3 4" xfId="10528"/>
    <cellStyle name="Normal 5 2 2 2 2 4" xfId="10529"/>
    <cellStyle name="Normal 5 2 2 2 2 5" xfId="10530"/>
    <cellStyle name="Normal 5 2 2 2 2 6" xfId="10531"/>
    <cellStyle name="Normal 5 2 2 2 3" xfId="10532"/>
    <cellStyle name="Normal 5 2 2 2 3 2" xfId="10533"/>
    <cellStyle name="Normal 5 2 2 2 3 2 2" xfId="10534"/>
    <cellStyle name="Normal 5 2 2 2 3 2 3" xfId="10535"/>
    <cellStyle name="Normal 5 2 2 2 3 2 4" xfId="10536"/>
    <cellStyle name="Normal 5 2 2 2 3 3" xfId="10537"/>
    <cellStyle name="Normal 5 2 2 2 3 4" xfId="10538"/>
    <cellStyle name="Normal 5 2 2 2 3 5" xfId="10539"/>
    <cellStyle name="Normal 5 2 2 2 4" xfId="10540"/>
    <cellStyle name="Normal 5 2 2 2 4 2" xfId="10541"/>
    <cellStyle name="Normal 5 2 2 2 4 3" xfId="10542"/>
    <cellStyle name="Normal 5 2 2 2 4 4" xfId="10543"/>
    <cellStyle name="Normal 5 2 2 2 5" xfId="10544"/>
    <cellStyle name="Normal 5 2 2 2 5 2" xfId="10545"/>
    <cellStyle name="Normal 5 2 2 2 5 3" xfId="10546"/>
    <cellStyle name="Normal 5 2 2 2 5 4" xfId="10547"/>
    <cellStyle name="Normal 5 2 2 2 6" xfId="10548"/>
    <cellStyle name="Normal 5 2 2 2 6 2" xfId="10549"/>
    <cellStyle name="Normal 5 2 2 2 6 3" xfId="10550"/>
    <cellStyle name="Normal 5 2 2 2 7" xfId="10551"/>
    <cellStyle name="Normal 5 2 2 2 8" xfId="10552"/>
    <cellStyle name="Normal 5 2 2 2 9" xfId="10553"/>
    <cellStyle name="Normal 5 2 2 3" xfId="10554"/>
    <cellStyle name="Normal 5 2 2 3 2" xfId="10555"/>
    <cellStyle name="Normal 5 2 2 3 2 2" xfId="10556"/>
    <cellStyle name="Normal 5 2 2 3 2 2 2" xfId="10557"/>
    <cellStyle name="Normal 5 2 2 3 2 2 2 2" xfId="10558"/>
    <cellStyle name="Normal 5 2 2 3 2 2 2 3" xfId="10559"/>
    <cellStyle name="Normal 5 2 2 3 2 2 2 4" xfId="10560"/>
    <cellStyle name="Normal 5 2 2 3 2 2 3" xfId="10561"/>
    <cellStyle name="Normal 5 2 2 3 2 2 4" xfId="10562"/>
    <cellStyle name="Normal 5 2 2 3 2 2 5" xfId="10563"/>
    <cellStyle name="Normal 5 2 2 3 2 3" xfId="10564"/>
    <cellStyle name="Normal 5 2 2 3 2 3 2" xfId="10565"/>
    <cellStyle name="Normal 5 2 2 3 2 3 3" xfId="10566"/>
    <cellStyle name="Normal 5 2 2 3 2 3 4" xfId="10567"/>
    <cellStyle name="Normal 5 2 2 3 2 4" xfId="10568"/>
    <cellStyle name="Normal 5 2 2 3 2 5" xfId="10569"/>
    <cellStyle name="Normal 5 2 2 3 2 6" xfId="10570"/>
    <cellStyle name="Normal 5 2 2 3 3" xfId="10571"/>
    <cellStyle name="Normal 5 2 2 3 3 2" xfId="10572"/>
    <cellStyle name="Normal 5 2 2 3 3 2 2" xfId="10573"/>
    <cellStyle name="Normal 5 2 2 3 3 2 3" xfId="10574"/>
    <cellStyle name="Normal 5 2 2 3 3 2 4" xfId="10575"/>
    <cellStyle name="Normal 5 2 2 3 3 3" xfId="10576"/>
    <cellStyle name="Normal 5 2 2 3 3 4" xfId="10577"/>
    <cellStyle name="Normal 5 2 2 3 3 5" xfId="10578"/>
    <cellStyle name="Normal 5 2 2 3 4" xfId="10579"/>
    <cellStyle name="Normal 5 2 2 3 4 2" xfId="10580"/>
    <cellStyle name="Normal 5 2 2 3 4 3" xfId="10581"/>
    <cellStyle name="Normal 5 2 2 3 4 4" xfId="10582"/>
    <cellStyle name="Normal 5 2 2 3 5" xfId="10583"/>
    <cellStyle name="Normal 5 2 2 3 5 2" xfId="10584"/>
    <cellStyle name="Normal 5 2 2 3 5 3" xfId="10585"/>
    <cellStyle name="Normal 5 2 2 3 5 4" xfId="10586"/>
    <cellStyle name="Normal 5 2 2 3 6" xfId="10587"/>
    <cellStyle name="Normal 5 2 2 3 6 2" xfId="10588"/>
    <cellStyle name="Normal 5 2 2 3 6 3" xfId="10589"/>
    <cellStyle name="Normal 5 2 2 3 7" xfId="10590"/>
    <cellStyle name="Normal 5 2 2 3 8" xfId="10591"/>
    <cellStyle name="Normal 5 2 2 3 9" xfId="10592"/>
    <cellStyle name="Normal 5 2 2 4" xfId="10593"/>
    <cellStyle name="Normal 5 2 2 4 2" xfId="10594"/>
    <cellStyle name="Normal 5 2 2 4 2 2" xfId="10595"/>
    <cellStyle name="Normal 5 2 2 4 2 2 2" xfId="10596"/>
    <cellStyle name="Normal 5 2 2 4 2 2 3" xfId="10597"/>
    <cellStyle name="Normal 5 2 2 4 2 2 4" xfId="10598"/>
    <cellStyle name="Normal 5 2 2 4 2 3" xfId="10599"/>
    <cellStyle name="Normal 5 2 2 4 2 4" xfId="10600"/>
    <cellStyle name="Normal 5 2 2 4 2 5" xfId="10601"/>
    <cellStyle name="Normal 5 2 2 4 3" xfId="10602"/>
    <cellStyle name="Normal 5 2 2 4 3 2" xfId="10603"/>
    <cellStyle name="Normal 5 2 2 4 3 3" xfId="10604"/>
    <cellStyle name="Normal 5 2 2 4 3 4" xfId="10605"/>
    <cellStyle name="Normal 5 2 2 4 4" xfId="10606"/>
    <cellStyle name="Normal 5 2 2 4 5" xfId="10607"/>
    <cellStyle name="Normal 5 2 2 4 6" xfId="10608"/>
    <cellStyle name="Normal 5 2 2 5" xfId="10609"/>
    <cellStyle name="Normal 5 2 2 5 2" xfId="10610"/>
    <cellStyle name="Normal 5 2 2 5 2 2" xfId="10611"/>
    <cellStyle name="Normal 5 2 2 5 2 2 2" xfId="10612"/>
    <cellStyle name="Normal 5 2 2 5 2 2 3" xfId="10613"/>
    <cellStyle name="Normal 5 2 2 5 2 2 4" xfId="10614"/>
    <cellStyle name="Normal 5 2 2 5 2 3" xfId="10615"/>
    <cellStyle name="Normal 5 2 2 5 2 4" xfId="10616"/>
    <cellStyle name="Normal 5 2 2 5 2 5" xfId="10617"/>
    <cellStyle name="Normal 5 2 2 5 3" xfId="10618"/>
    <cellStyle name="Normal 5 2 2 5 3 2" xfId="10619"/>
    <cellStyle name="Normal 5 2 2 5 3 3" xfId="10620"/>
    <cellStyle name="Normal 5 2 2 5 3 4" xfId="10621"/>
    <cellStyle name="Normal 5 2 2 5 4" xfId="10622"/>
    <cellStyle name="Normal 5 2 2 5 5" xfId="10623"/>
    <cellStyle name="Normal 5 2 2 5 6" xfId="10624"/>
    <cellStyle name="Normal 5 2 2 6" xfId="10625"/>
    <cellStyle name="Normal 5 2 2 6 2" xfId="10626"/>
    <cellStyle name="Normal 5 2 2 6 2 2" xfId="10627"/>
    <cellStyle name="Normal 5 2 2 6 2 2 2" xfId="10628"/>
    <cellStyle name="Normal 5 2 2 6 2 2 3" xfId="10629"/>
    <cellStyle name="Normal 5 2 2 6 2 2 4" xfId="10630"/>
    <cellStyle name="Normal 5 2 2 6 2 3" xfId="10631"/>
    <cellStyle name="Normal 5 2 2 6 2 4" xfId="10632"/>
    <cellStyle name="Normal 5 2 2 6 2 5" xfId="10633"/>
    <cellStyle name="Normal 5 2 2 6 3" xfId="10634"/>
    <cellStyle name="Normal 5 2 2 6 3 2" xfId="10635"/>
    <cellStyle name="Normal 5 2 2 6 3 3" xfId="10636"/>
    <cellStyle name="Normal 5 2 2 6 3 4" xfId="10637"/>
    <cellStyle name="Normal 5 2 2 6 4" xfId="10638"/>
    <cellStyle name="Normal 5 2 2 6 5" xfId="10639"/>
    <cellStyle name="Normal 5 2 2 6 6" xfId="10640"/>
    <cellStyle name="Normal 5 2 2 7" xfId="10641"/>
    <cellStyle name="Normal 5 2 2 7 2" xfId="10642"/>
    <cellStyle name="Normal 5 2 2 7 2 2" xfId="10643"/>
    <cellStyle name="Normal 5 2 2 7 2 3" xfId="10644"/>
    <cellStyle name="Normal 5 2 2 7 2 4" xfId="10645"/>
    <cellStyle name="Normal 5 2 2 7 3" xfId="10646"/>
    <cellStyle name="Normal 5 2 2 7 4" xfId="10647"/>
    <cellStyle name="Normal 5 2 2 7 5" xfId="10648"/>
    <cellStyle name="Normal 5 2 2 8" xfId="10649"/>
    <cellStyle name="Normal 5 2 2 8 2" xfId="10650"/>
    <cellStyle name="Normal 5 2 2 8 3" xfId="10651"/>
    <cellStyle name="Normal 5 2 2 8 4" xfId="10652"/>
    <cellStyle name="Normal 5 2 2 9" xfId="10653"/>
    <cellStyle name="Normal 5 2 2 9 2" xfId="10654"/>
    <cellStyle name="Normal 5 2 2 9 3" xfId="10655"/>
    <cellStyle name="Normal 5 2 2 9 4" xfId="10656"/>
    <cellStyle name="Normal 5 2 3" xfId="10657"/>
    <cellStyle name="Normal 5 2 3 10" xfId="10658"/>
    <cellStyle name="Normal 5 2 3 10 2" xfId="10659"/>
    <cellStyle name="Normal 5 2 3 10 3" xfId="10660"/>
    <cellStyle name="Normal 5 2 3 10 4" xfId="10661"/>
    <cellStyle name="Normal 5 2 3 11" xfId="10662"/>
    <cellStyle name="Normal 5 2 3 11 2" xfId="10663"/>
    <cellStyle name="Normal 5 2 3 11 3" xfId="10664"/>
    <cellStyle name="Normal 5 2 3 12" xfId="10665"/>
    <cellStyle name="Normal 5 2 3 12 2" xfId="10666"/>
    <cellStyle name="Normal 5 2 3 13" xfId="10667"/>
    <cellStyle name="Normal 5 2 3 14" xfId="10668"/>
    <cellStyle name="Normal 5 2 3 2" xfId="10669"/>
    <cellStyle name="Normal 5 2 3 2 2" xfId="10670"/>
    <cellStyle name="Normal 5 2 3 2 2 2" xfId="10671"/>
    <cellStyle name="Normal 5 2 3 2 2 2 2" xfId="10672"/>
    <cellStyle name="Normal 5 2 3 2 2 2 2 2" xfId="10673"/>
    <cellStyle name="Normal 5 2 3 2 2 2 2 3" xfId="10674"/>
    <cellStyle name="Normal 5 2 3 2 2 2 2 4" xfId="10675"/>
    <cellStyle name="Normal 5 2 3 2 2 2 3" xfId="10676"/>
    <cellStyle name="Normal 5 2 3 2 2 2 4" xfId="10677"/>
    <cellStyle name="Normal 5 2 3 2 2 2 5" xfId="10678"/>
    <cellStyle name="Normal 5 2 3 2 2 3" xfId="10679"/>
    <cellStyle name="Normal 5 2 3 2 2 3 2" xfId="10680"/>
    <cellStyle name="Normal 5 2 3 2 2 3 3" xfId="10681"/>
    <cellStyle name="Normal 5 2 3 2 2 3 4" xfId="10682"/>
    <cellStyle name="Normal 5 2 3 2 2 4" xfId="10683"/>
    <cellStyle name="Normal 5 2 3 2 2 5" xfId="10684"/>
    <cellStyle name="Normal 5 2 3 2 2 6" xfId="10685"/>
    <cellStyle name="Normal 5 2 3 2 3" xfId="10686"/>
    <cellStyle name="Normal 5 2 3 2 3 2" xfId="10687"/>
    <cellStyle name="Normal 5 2 3 2 3 2 2" xfId="10688"/>
    <cellStyle name="Normal 5 2 3 2 3 2 3" xfId="10689"/>
    <cellStyle name="Normal 5 2 3 2 3 2 4" xfId="10690"/>
    <cellStyle name="Normal 5 2 3 2 3 3" xfId="10691"/>
    <cellStyle name="Normal 5 2 3 2 3 4" xfId="10692"/>
    <cellStyle name="Normal 5 2 3 2 3 5" xfId="10693"/>
    <cellStyle name="Normal 5 2 3 2 4" xfId="10694"/>
    <cellStyle name="Normal 5 2 3 2 4 2" xfId="10695"/>
    <cellStyle name="Normal 5 2 3 2 4 3" xfId="10696"/>
    <cellStyle name="Normal 5 2 3 2 4 4" xfId="10697"/>
    <cellStyle name="Normal 5 2 3 2 5" xfId="10698"/>
    <cellStyle name="Normal 5 2 3 2 5 2" xfId="10699"/>
    <cellStyle name="Normal 5 2 3 2 5 3" xfId="10700"/>
    <cellStyle name="Normal 5 2 3 2 5 4" xfId="10701"/>
    <cellStyle name="Normal 5 2 3 2 6" xfId="10702"/>
    <cellStyle name="Normal 5 2 3 2 6 2" xfId="10703"/>
    <cellStyle name="Normal 5 2 3 2 6 3" xfId="10704"/>
    <cellStyle name="Normal 5 2 3 2 7" xfId="10705"/>
    <cellStyle name="Normal 5 2 3 2 8" xfId="10706"/>
    <cellStyle name="Normal 5 2 3 2 9" xfId="10707"/>
    <cellStyle name="Normal 5 2 3 3" xfId="10708"/>
    <cellStyle name="Normal 5 2 3 3 2" xfId="10709"/>
    <cellStyle name="Normal 5 2 3 3 2 2" xfId="10710"/>
    <cellStyle name="Normal 5 2 3 3 2 2 2" xfId="10711"/>
    <cellStyle name="Normal 5 2 3 3 2 2 2 2" xfId="10712"/>
    <cellStyle name="Normal 5 2 3 3 2 2 2 3" xfId="10713"/>
    <cellStyle name="Normal 5 2 3 3 2 2 2 4" xfId="10714"/>
    <cellStyle name="Normal 5 2 3 3 2 2 3" xfId="10715"/>
    <cellStyle name="Normal 5 2 3 3 2 2 4" xfId="10716"/>
    <cellStyle name="Normal 5 2 3 3 2 2 5" xfId="10717"/>
    <cellStyle name="Normal 5 2 3 3 2 3" xfId="10718"/>
    <cellStyle name="Normal 5 2 3 3 2 3 2" xfId="10719"/>
    <cellStyle name="Normal 5 2 3 3 2 3 3" xfId="10720"/>
    <cellStyle name="Normal 5 2 3 3 2 3 4" xfId="10721"/>
    <cellStyle name="Normal 5 2 3 3 2 4" xfId="10722"/>
    <cellStyle name="Normal 5 2 3 3 2 5" xfId="10723"/>
    <cellStyle name="Normal 5 2 3 3 2 6" xfId="10724"/>
    <cellStyle name="Normal 5 2 3 3 3" xfId="10725"/>
    <cellStyle name="Normal 5 2 3 3 3 2" xfId="10726"/>
    <cellStyle name="Normal 5 2 3 3 3 2 2" xfId="10727"/>
    <cellStyle name="Normal 5 2 3 3 3 2 3" xfId="10728"/>
    <cellStyle name="Normal 5 2 3 3 3 2 4" xfId="10729"/>
    <cellStyle name="Normal 5 2 3 3 3 3" xfId="10730"/>
    <cellStyle name="Normal 5 2 3 3 3 4" xfId="10731"/>
    <cellStyle name="Normal 5 2 3 3 3 5" xfId="10732"/>
    <cellStyle name="Normal 5 2 3 3 4" xfId="10733"/>
    <cellStyle name="Normal 5 2 3 3 4 2" xfId="10734"/>
    <cellStyle name="Normal 5 2 3 3 4 3" xfId="10735"/>
    <cellStyle name="Normal 5 2 3 3 4 4" xfId="10736"/>
    <cellStyle name="Normal 5 2 3 3 5" xfId="10737"/>
    <cellStyle name="Normal 5 2 3 3 5 2" xfId="10738"/>
    <cellStyle name="Normal 5 2 3 3 5 3" xfId="10739"/>
    <cellStyle name="Normal 5 2 3 3 5 4" xfId="10740"/>
    <cellStyle name="Normal 5 2 3 3 6" xfId="10741"/>
    <cellStyle name="Normal 5 2 3 3 6 2" xfId="10742"/>
    <cellStyle name="Normal 5 2 3 3 6 3" xfId="10743"/>
    <cellStyle name="Normal 5 2 3 3 7" xfId="10744"/>
    <cellStyle name="Normal 5 2 3 3 8" xfId="10745"/>
    <cellStyle name="Normal 5 2 3 3 9" xfId="10746"/>
    <cellStyle name="Normal 5 2 3 4" xfId="10747"/>
    <cellStyle name="Normal 5 2 3 4 2" xfId="10748"/>
    <cellStyle name="Normal 5 2 3 4 2 2" xfId="10749"/>
    <cellStyle name="Normal 5 2 3 4 2 2 2" xfId="10750"/>
    <cellStyle name="Normal 5 2 3 4 2 2 3" xfId="10751"/>
    <cellStyle name="Normal 5 2 3 4 2 2 4" xfId="10752"/>
    <cellStyle name="Normal 5 2 3 4 2 3" xfId="10753"/>
    <cellStyle name="Normal 5 2 3 4 2 4" xfId="10754"/>
    <cellStyle name="Normal 5 2 3 4 2 5" xfId="10755"/>
    <cellStyle name="Normal 5 2 3 4 3" xfId="10756"/>
    <cellStyle name="Normal 5 2 3 4 3 2" xfId="10757"/>
    <cellStyle name="Normal 5 2 3 4 3 3" xfId="10758"/>
    <cellStyle name="Normal 5 2 3 4 3 4" xfId="10759"/>
    <cellStyle name="Normal 5 2 3 4 4" xfId="10760"/>
    <cellStyle name="Normal 5 2 3 4 5" xfId="10761"/>
    <cellStyle name="Normal 5 2 3 4 6" xfId="10762"/>
    <cellStyle name="Normal 5 2 3 5" xfId="10763"/>
    <cellStyle name="Normal 5 2 3 5 2" xfId="10764"/>
    <cellStyle name="Normal 5 2 3 5 2 2" xfId="10765"/>
    <cellStyle name="Normal 5 2 3 5 2 2 2" xfId="10766"/>
    <cellStyle name="Normal 5 2 3 5 2 2 3" xfId="10767"/>
    <cellStyle name="Normal 5 2 3 5 2 2 4" xfId="10768"/>
    <cellStyle name="Normal 5 2 3 5 2 3" xfId="10769"/>
    <cellStyle name="Normal 5 2 3 5 2 4" xfId="10770"/>
    <cellStyle name="Normal 5 2 3 5 2 5" xfId="10771"/>
    <cellStyle name="Normal 5 2 3 5 3" xfId="10772"/>
    <cellStyle name="Normal 5 2 3 5 3 2" xfId="10773"/>
    <cellStyle name="Normal 5 2 3 5 3 3" xfId="10774"/>
    <cellStyle name="Normal 5 2 3 5 3 4" xfId="10775"/>
    <cellStyle name="Normal 5 2 3 5 4" xfId="10776"/>
    <cellStyle name="Normal 5 2 3 5 5" xfId="10777"/>
    <cellStyle name="Normal 5 2 3 5 6" xfId="10778"/>
    <cellStyle name="Normal 5 2 3 6" xfId="10779"/>
    <cellStyle name="Normal 5 2 3 6 2" xfId="10780"/>
    <cellStyle name="Normal 5 2 3 6 2 2" xfId="10781"/>
    <cellStyle name="Normal 5 2 3 6 2 2 2" xfId="10782"/>
    <cellStyle name="Normal 5 2 3 6 2 2 3" xfId="10783"/>
    <cellStyle name="Normal 5 2 3 6 2 2 4" xfId="10784"/>
    <cellStyle name="Normal 5 2 3 6 2 3" xfId="10785"/>
    <cellStyle name="Normal 5 2 3 6 2 4" xfId="10786"/>
    <cellStyle name="Normal 5 2 3 6 2 5" xfId="10787"/>
    <cellStyle name="Normal 5 2 3 6 3" xfId="10788"/>
    <cellStyle name="Normal 5 2 3 6 3 2" xfId="10789"/>
    <cellStyle name="Normal 5 2 3 6 3 3" xfId="10790"/>
    <cellStyle name="Normal 5 2 3 6 3 4" xfId="10791"/>
    <cellStyle name="Normal 5 2 3 6 4" xfId="10792"/>
    <cellStyle name="Normal 5 2 3 6 5" xfId="10793"/>
    <cellStyle name="Normal 5 2 3 6 6" xfId="10794"/>
    <cellStyle name="Normal 5 2 3 7" xfId="10795"/>
    <cellStyle name="Normal 5 2 3 7 2" xfId="10796"/>
    <cellStyle name="Normal 5 2 3 7 2 2" xfId="10797"/>
    <cellStyle name="Normal 5 2 3 7 2 3" xfId="10798"/>
    <cellStyle name="Normal 5 2 3 7 2 4" xfId="10799"/>
    <cellStyle name="Normal 5 2 3 7 3" xfId="10800"/>
    <cellStyle name="Normal 5 2 3 7 4" xfId="10801"/>
    <cellStyle name="Normal 5 2 3 7 5" xfId="10802"/>
    <cellStyle name="Normal 5 2 3 8" xfId="10803"/>
    <cellStyle name="Normal 5 2 3 8 2" xfId="10804"/>
    <cellStyle name="Normal 5 2 3 8 3" xfId="10805"/>
    <cellStyle name="Normal 5 2 3 8 4" xfId="10806"/>
    <cellStyle name="Normal 5 2 3 9" xfId="10807"/>
    <cellStyle name="Normal 5 2 3 9 2" xfId="10808"/>
    <cellStyle name="Normal 5 2 3 9 3" xfId="10809"/>
    <cellStyle name="Normal 5 2 3 9 4" xfId="10810"/>
    <cellStyle name="Normal 5 2 4" xfId="10811"/>
    <cellStyle name="Normal 5 2 4 2" xfId="10812"/>
    <cellStyle name="Normal 5 2 4 2 2" xfId="10813"/>
    <cellStyle name="Normal 5 2 4 2 2 2" xfId="10814"/>
    <cellStyle name="Normal 5 2 4 2 2 2 2" xfId="10815"/>
    <cellStyle name="Normal 5 2 4 2 2 2 3" xfId="10816"/>
    <cellStyle name="Normal 5 2 4 2 2 2 4" xfId="10817"/>
    <cellStyle name="Normal 5 2 4 2 2 3" xfId="10818"/>
    <cellStyle name="Normal 5 2 4 2 2 4" xfId="10819"/>
    <cellStyle name="Normal 5 2 4 2 2 5" xfId="10820"/>
    <cellStyle name="Normal 5 2 4 2 3" xfId="10821"/>
    <cellStyle name="Normal 5 2 4 2 3 2" xfId="10822"/>
    <cellStyle name="Normal 5 2 4 2 3 3" xfId="10823"/>
    <cellStyle name="Normal 5 2 4 2 3 4" xfId="10824"/>
    <cellStyle name="Normal 5 2 4 2 4" xfId="10825"/>
    <cellStyle name="Normal 5 2 4 2 5" xfId="10826"/>
    <cellStyle name="Normal 5 2 4 2 6" xfId="10827"/>
    <cellStyle name="Normal 5 2 4 3" xfId="10828"/>
    <cellStyle name="Normal 5 2 4 3 2" xfId="10829"/>
    <cellStyle name="Normal 5 2 4 3 2 2" xfId="10830"/>
    <cellStyle name="Normal 5 2 4 3 2 3" xfId="10831"/>
    <cellStyle name="Normal 5 2 4 3 2 4" xfId="10832"/>
    <cellStyle name="Normal 5 2 4 3 3" xfId="10833"/>
    <cellStyle name="Normal 5 2 4 3 4" xfId="10834"/>
    <cellStyle name="Normal 5 2 4 3 5" xfId="10835"/>
    <cellStyle name="Normal 5 2 4 4" xfId="10836"/>
    <cellStyle name="Normal 5 2 4 4 2" xfId="10837"/>
    <cellStyle name="Normal 5 2 4 4 3" xfId="10838"/>
    <cellStyle name="Normal 5 2 4 4 4" xfId="10839"/>
    <cellStyle name="Normal 5 2 4 5" xfId="10840"/>
    <cellStyle name="Normal 5 2 4 5 2" xfId="10841"/>
    <cellStyle name="Normal 5 2 4 5 3" xfId="10842"/>
    <cellStyle name="Normal 5 2 4 5 4" xfId="10843"/>
    <cellStyle name="Normal 5 2 4 6" xfId="10844"/>
    <cellStyle name="Normal 5 2 4 6 2" xfId="10845"/>
    <cellStyle name="Normal 5 2 4 6 3" xfId="10846"/>
    <cellStyle name="Normal 5 2 4 7" xfId="10847"/>
    <cellStyle name="Normal 5 2 4 8" xfId="10848"/>
    <cellStyle name="Normal 5 2 4 9" xfId="10849"/>
    <cellStyle name="Normal 5 2 5" xfId="10850"/>
    <cellStyle name="Normal 5 2 5 2" xfId="10851"/>
    <cellStyle name="Normal 5 2 5 2 2" xfId="10852"/>
    <cellStyle name="Normal 5 2 5 2 2 2" xfId="10853"/>
    <cellStyle name="Normal 5 2 5 2 2 2 2" xfId="10854"/>
    <cellStyle name="Normal 5 2 5 2 2 2 3" xfId="10855"/>
    <cellStyle name="Normal 5 2 5 2 2 2 4" xfId="10856"/>
    <cellStyle name="Normal 5 2 5 2 2 3" xfId="10857"/>
    <cellStyle name="Normal 5 2 5 2 2 4" xfId="10858"/>
    <cellStyle name="Normal 5 2 5 2 2 5" xfId="10859"/>
    <cellStyle name="Normal 5 2 5 2 3" xfId="10860"/>
    <cellStyle name="Normal 5 2 5 2 3 2" xfId="10861"/>
    <cellStyle name="Normal 5 2 5 2 3 3" xfId="10862"/>
    <cellStyle name="Normal 5 2 5 2 3 4" xfId="10863"/>
    <cellStyle name="Normal 5 2 5 2 4" xfId="10864"/>
    <cellStyle name="Normal 5 2 5 2 5" xfId="10865"/>
    <cellStyle name="Normal 5 2 5 2 6" xfId="10866"/>
    <cellStyle name="Normal 5 2 5 3" xfId="10867"/>
    <cellStyle name="Normal 5 2 5 3 2" xfId="10868"/>
    <cellStyle name="Normal 5 2 5 3 2 2" xfId="10869"/>
    <cellStyle name="Normal 5 2 5 3 2 3" xfId="10870"/>
    <cellStyle name="Normal 5 2 5 3 2 4" xfId="10871"/>
    <cellStyle name="Normal 5 2 5 3 3" xfId="10872"/>
    <cellStyle name="Normal 5 2 5 3 4" xfId="10873"/>
    <cellStyle name="Normal 5 2 5 3 5" xfId="10874"/>
    <cellStyle name="Normal 5 2 5 4" xfId="10875"/>
    <cellStyle name="Normal 5 2 5 4 2" xfId="10876"/>
    <cellStyle name="Normal 5 2 5 4 3" xfId="10877"/>
    <cellStyle name="Normal 5 2 5 4 4" xfId="10878"/>
    <cellStyle name="Normal 5 2 5 5" xfId="10879"/>
    <cellStyle name="Normal 5 2 5 5 2" xfId="10880"/>
    <cellStyle name="Normal 5 2 5 5 3" xfId="10881"/>
    <cellStyle name="Normal 5 2 5 5 4" xfId="10882"/>
    <cellStyle name="Normal 5 2 5 6" xfId="10883"/>
    <cellStyle name="Normal 5 2 5 6 2" xfId="10884"/>
    <cellStyle name="Normal 5 2 5 6 3" xfId="10885"/>
    <cellStyle name="Normal 5 2 5 7" xfId="10886"/>
    <cellStyle name="Normal 5 2 5 8" xfId="10887"/>
    <cellStyle name="Normal 5 2 5 9" xfId="10888"/>
    <cellStyle name="Normal 5 2 6" xfId="10889"/>
    <cellStyle name="Normal 5 2 6 2" xfId="10890"/>
    <cellStyle name="Normal 5 2 6 2 2" xfId="10891"/>
    <cellStyle name="Normal 5 2 6 2 2 2" xfId="10892"/>
    <cellStyle name="Normal 5 2 6 2 2 3" xfId="10893"/>
    <cellStyle name="Normal 5 2 6 2 2 4" xfId="10894"/>
    <cellStyle name="Normal 5 2 6 2 3" xfId="10895"/>
    <cellStyle name="Normal 5 2 6 2 4" xfId="10896"/>
    <cellStyle name="Normal 5 2 6 2 5" xfId="10897"/>
    <cellStyle name="Normal 5 2 6 3" xfId="10898"/>
    <cellStyle name="Normal 5 2 6 3 2" xfId="10899"/>
    <cellStyle name="Normal 5 2 6 3 3" xfId="10900"/>
    <cellStyle name="Normal 5 2 6 3 4" xfId="10901"/>
    <cellStyle name="Normal 5 2 6 4" xfId="10902"/>
    <cellStyle name="Normal 5 2 6 5" xfId="10903"/>
    <cellStyle name="Normal 5 2 6 6" xfId="10904"/>
    <cellStyle name="Normal 5 2 7" xfId="10905"/>
    <cellStyle name="Normal 5 2 7 2" xfId="10906"/>
    <cellStyle name="Normal 5 2 7 2 2" xfId="10907"/>
    <cellStyle name="Normal 5 2 7 2 2 2" xfId="10908"/>
    <cellStyle name="Normal 5 2 7 2 2 3" xfId="10909"/>
    <cellStyle name="Normal 5 2 7 2 2 4" xfId="10910"/>
    <cellStyle name="Normal 5 2 7 2 3" xfId="10911"/>
    <cellStyle name="Normal 5 2 7 2 4" xfId="10912"/>
    <cellStyle name="Normal 5 2 7 2 5" xfId="10913"/>
    <cellStyle name="Normal 5 2 7 3" xfId="10914"/>
    <cellStyle name="Normal 5 2 7 3 2" xfId="10915"/>
    <cellStyle name="Normal 5 2 7 3 3" xfId="10916"/>
    <cellStyle name="Normal 5 2 7 3 4" xfId="10917"/>
    <cellStyle name="Normal 5 2 7 4" xfId="10918"/>
    <cellStyle name="Normal 5 2 7 5" xfId="10919"/>
    <cellStyle name="Normal 5 2 7 6" xfId="10920"/>
    <cellStyle name="Normal 5 2 8" xfId="10921"/>
    <cellStyle name="Normal 5 2 8 2" xfId="10922"/>
    <cellStyle name="Normal 5 2 8 2 2" xfId="10923"/>
    <cellStyle name="Normal 5 2 8 2 2 2" xfId="10924"/>
    <cellStyle name="Normal 5 2 8 2 2 3" xfId="10925"/>
    <cellStyle name="Normal 5 2 8 2 2 4" xfId="10926"/>
    <cellStyle name="Normal 5 2 8 2 3" xfId="10927"/>
    <cellStyle name="Normal 5 2 8 2 4" xfId="10928"/>
    <cellStyle name="Normal 5 2 8 2 5" xfId="10929"/>
    <cellStyle name="Normal 5 2 8 3" xfId="10930"/>
    <cellStyle name="Normal 5 2 8 3 2" xfId="10931"/>
    <cellStyle name="Normal 5 2 8 3 3" xfId="10932"/>
    <cellStyle name="Normal 5 2 8 3 4" xfId="10933"/>
    <cellStyle name="Normal 5 2 8 4" xfId="10934"/>
    <cellStyle name="Normal 5 2 8 5" xfId="10935"/>
    <cellStyle name="Normal 5 2 8 6" xfId="10936"/>
    <cellStyle name="Normal 5 2 9" xfId="10937"/>
    <cellStyle name="Normal 5 2 9 2" xfId="10938"/>
    <cellStyle name="Normal 5 2 9 2 2" xfId="10939"/>
    <cellStyle name="Normal 5 2 9 2 3" xfId="10940"/>
    <cellStyle name="Normal 5 2 9 2 4" xfId="10941"/>
    <cellStyle name="Normal 5 2 9 3" xfId="10942"/>
    <cellStyle name="Normal 5 2 9 4" xfId="10943"/>
    <cellStyle name="Normal 5 2 9 5" xfId="10944"/>
    <cellStyle name="Normal 5 3" xfId="5822"/>
    <cellStyle name="Normal 5 3 10" xfId="10945"/>
    <cellStyle name="Normal 5 3 10 2" xfId="10946"/>
    <cellStyle name="Normal 5 3 10 3" xfId="10947"/>
    <cellStyle name="Normal 5 3 10 4" xfId="10948"/>
    <cellStyle name="Normal 5 3 11" xfId="10949"/>
    <cellStyle name="Normal 5 3 11 2" xfId="10950"/>
    <cellStyle name="Normal 5 3 11 3" xfId="10951"/>
    <cellStyle name="Normal 5 3 12" xfId="10952"/>
    <cellStyle name="Normal 5 3 12 2" xfId="10953"/>
    <cellStyle name="Normal 5 3 13" xfId="10954"/>
    <cellStyle name="Normal 5 3 14" xfId="10955"/>
    <cellStyle name="Normal 5 3 2" xfId="10956"/>
    <cellStyle name="Normal 5 3 2 2" xfId="10957"/>
    <cellStyle name="Normal 5 3 2 2 2" xfId="10958"/>
    <cellStyle name="Normal 5 3 2 2 2 2" xfId="10959"/>
    <cellStyle name="Normal 5 3 2 2 2 2 2" xfId="10960"/>
    <cellStyle name="Normal 5 3 2 2 2 2 3" xfId="10961"/>
    <cellStyle name="Normal 5 3 2 2 2 2 4" xfId="10962"/>
    <cellStyle name="Normal 5 3 2 2 2 3" xfId="10963"/>
    <cellStyle name="Normal 5 3 2 2 2 4" xfId="10964"/>
    <cellStyle name="Normal 5 3 2 2 2 5" xfId="10965"/>
    <cellStyle name="Normal 5 3 2 2 3" xfId="10966"/>
    <cellStyle name="Normal 5 3 2 2 3 2" xfId="10967"/>
    <cellStyle name="Normal 5 3 2 2 3 3" xfId="10968"/>
    <cellStyle name="Normal 5 3 2 2 3 4" xfId="10969"/>
    <cellStyle name="Normal 5 3 2 2 4" xfId="10970"/>
    <cellStyle name="Normal 5 3 2 2 5" xfId="10971"/>
    <cellStyle name="Normal 5 3 2 2 6" xfId="10972"/>
    <cellStyle name="Normal 5 3 2 3" xfId="10973"/>
    <cellStyle name="Normal 5 3 2 3 2" xfId="10974"/>
    <cellStyle name="Normal 5 3 2 3 2 2" xfId="10975"/>
    <cellStyle name="Normal 5 3 2 3 2 3" xfId="10976"/>
    <cellStyle name="Normal 5 3 2 3 2 4" xfId="10977"/>
    <cellStyle name="Normal 5 3 2 3 3" xfId="10978"/>
    <cellStyle name="Normal 5 3 2 3 4" xfId="10979"/>
    <cellStyle name="Normal 5 3 2 3 5" xfId="10980"/>
    <cellStyle name="Normal 5 3 2 4" xfId="10981"/>
    <cellStyle name="Normal 5 3 2 4 2" xfId="10982"/>
    <cellStyle name="Normal 5 3 2 4 3" xfId="10983"/>
    <cellStyle name="Normal 5 3 2 4 4" xfId="10984"/>
    <cellStyle name="Normal 5 3 2 5" xfId="10985"/>
    <cellStyle name="Normal 5 3 2 5 2" xfId="10986"/>
    <cellStyle name="Normal 5 3 2 5 3" xfId="10987"/>
    <cellStyle name="Normal 5 3 2 5 4" xfId="10988"/>
    <cellStyle name="Normal 5 3 2 6" xfId="10989"/>
    <cellStyle name="Normal 5 3 2 6 2" xfId="10990"/>
    <cellStyle name="Normal 5 3 2 6 3" xfId="10991"/>
    <cellStyle name="Normal 5 3 2 7" xfId="10992"/>
    <cellStyle name="Normal 5 3 2 8" xfId="10993"/>
    <cellStyle name="Normal 5 3 2 9" xfId="10994"/>
    <cellStyle name="Normal 5 3 3" xfId="10995"/>
    <cellStyle name="Normal 5 3 3 2" xfId="10996"/>
    <cellStyle name="Normal 5 3 3 2 2" xfId="10997"/>
    <cellStyle name="Normal 5 3 3 2 2 2" xfId="10998"/>
    <cellStyle name="Normal 5 3 3 2 2 2 2" xfId="10999"/>
    <cellStyle name="Normal 5 3 3 2 2 2 3" xfId="11000"/>
    <cellStyle name="Normal 5 3 3 2 2 2 4" xfId="11001"/>
    <cellStyle name="Normal 5 3 3 2 2 3" xfId="11002"/>
    <cellStyle name="Normal 5 3 3 2 2 4" xfId="11003"/>
    <cellStyle name="Normal 5 3 3 2 2 5" xfId="11004"/>
    <cellStyle name="Normal 5 3 3 2 3" xfId="11005"/>
    <cellStyle name="Normal 5 3 3 2 3 2" xfId="11006"/>
    <cellStyle name="Normal 5 3 3 2 3 3" xfId="11007"/>
    <cellStyle name="Normal 5 3 3 2 3 4" xfId="11008"/>
    <cellStyle name="Normal 5 3 3 2 4" xfId="11009"/>
    <cellStyle name="Normal 5 3 3 2 5" xfId="11010"/>
    <cellStyle name="Normal 5 3 3 2 6" xfId="11011"/>
    <cellStyle name="Normal 5 3 3 3" xfId="11012"/>
    <cellStyle name="Normal 5 3 3 3 2" xfId="11013"/>
    <cellStyle name="Normal 5 3 3 3 2 2" xfId="11014"/>
    <cellStyle name="Normal 5 3 3 3 2 3" xfId="11015"/>
    <cellStyle name="Normal 5 3 3 3 2 4" xfId="11016"/>
    <cellStyle name="Normal 5 3 3 3 3" xfId="11017"/>
    <cellStyle name="Normal 5 3 3 3 4" xfId="11018"/>
    <cellStyle name="Normal 5 3 3 3 5" xfId="11019"/>
    <cellStyle name="Normal 5 3 3 4" xfId="11020"/>
    <cellStyle name="Normal 5 3 3 4 2" xfId="11021"/>
    <cellStyle name="Normal 5 3 3 4 3" xfId="11022"/>
    <cellStyle name="Normal 5 3 3 4 4" xfId="11023"/>
    <cellStyle name="Normal 5 3 3 5" xfId="11024"/>
    <cellStyle name="Normal 5 3 3 5 2" xfId="11025"/>
    <cellStyle name="Normal 5 3 3 5 3" xfId="11026"/>
    <cellStyle name="Normal 5 3 3 5 4" xfId="11027"/>
    <cellStyle name="Normal 5 3 3 6" xfId="11028"/>
    <cellStyle name="Normal 5 3 3 6 2" xfId="11029"/>
    <cellStyle name="Normal 5 3 3 6 3" xfId="11030"/>
    <cellStyle name="Normal 5 3 3 7" xfId="11031"/>
    <cellStyle name="Normal 5 3 3 8" xfId="11032"/>
    <cellStyle name="Normal 5 3 3 9" xfId="11033"/>
    <cellStyle name="Normal 5 3 4" xfId="11034"/>
    <cellStyle name="Normal 5 3 4 2" xfId="11035"/>
    <cellStyle name="Normal 5 3 4 2 2" xfId="11036"/>
    <cellStyle name="Normal 5 3 4 2 2 2" xfId="11037"/>
    <cellStyle name="Normal 5 3 4 2 2 3" xfId="11038"/>
    <cellStyle name="Normal 5 3 4 2 2 4" xfId="11039"/>
    <cellStyle name="Normal 5 3 4 2 3" xfId="11040"/>
    <cellStyle name="Normal 5 3 4 2 4" xfId="11041"/>
    <cellStyle name="Normal 5 3 4 2 5" xfId="11042"/>
    <cellStyle name="Normal 5 3 4 3" xfId="11043"/>
    <cellStyle name="Normal 5 3 4 3 2" xfId="11044"/>
    <cellStyle name="Normal 5 3 4 3 3" xfId="11045"/>
    <cellStyle name="Normal 5 3 4 3 4" xfId="11046"/>
    <cellStyle name="Normal 5 3 4 4" xfId="11047"/>
    <cellStyle name="Normal 5 3 4 5" xfId="11048"/>
    <cellStyle name="Normal 5 3 4 6" xfId="11049"/>
    <cellStyle name="Normal 5 3 5" xfId="11050"/>
    <cellStyle name="Normal 5 3 5 2" xfId="11051"/>
    <cellStyle name="Normal 5 3 5 2 2" xfId="11052"/>
    <cellStyle name="Normal 5 3 5 2 2 2" xfId="11053"/>
    <cellStyle name="Normal 5 3 5 2 2 3" xfId="11054"/>
    <cellStyle name="Normal 5 3 5 2 2 4" xfId="11055"/>
    <cellStyle name="Normal 5 3 5 2 3" xfId="11056"/>
    <cellStyle name="Normal 5 3 5 2 4" xfId="11057"/>
    <cellStyle name="Normal 5 3 5 2 5" xfId="11058"/>
    <cellStyle name="Normal 5 3 5 3" xfId="11059"/>
    <cellStyle name="Normal 5 3 5 3 2" xfId="11060"/>
    <cellStyle name="Normal 5 3 5 3 3" xfId="11061"/>
    <cellStyle name="Normal 5 3 5 3 4" xfId="11062"/>
    <cellStyle name="Normal 5 3 5 4" xfId="11063"/>
    <cellStyle name="Normal 5 3 5 5" xfId="11064"/>
    <cellStyle name="Normal 5 3 5 6" xfId="11065"/>
    <cellStyle name="Normal 5 3 6" xfId="11066"/>
    <cellStyle name="Normal 5 3 6 2" xfId="11067"/>
    <cellStyle name="Normal 5 3 6 2 2" xfId="11068"/>
    <cellStyle name="Normal 5 3 6 2 2 2" xfId="11069"/>
    <cellStyle name="Normal 5 3 6 2 2 3" xfId="11070"/>
    <cellStyle name="Normal 5 3 6 2 2 4" xfId="11071"/>
    <cellStyle name="Normal 5 3 6 2 3" xfId="11072"/>
    <cellStyle name="Normal 5 3 6 2 4" xfId="11073"/>
    <cellStyle name="Normal 5 3 6 2 5" xfId="11074"/>
    <cellStyle name="Normal 5 3 6 3" xfId="11075"/>
    <cellStyle name="Normal 5 3 6 3 2" xfId="11076"/>
    <cellStyle name="Normal 5 3 6 3 3" xfId="11077"/>
    <cellStyle name="Normal 5 3 6 3 4" xfId="11078"/>
    <cellStyle name="Normal 5 3 6 4" xfId="11079"/>
    <cellStyle name="Normal 5 3 6 5" xfId="11080"/>
    <cellStyle name="Normal 5 3 6 6" xfId="11081"/>
    <cellStyle name="Normal 5 3 7" xfId="11082"/>
    <cellStyle name="Normal 5 3 7 2" xfId="11083"/>
    <cellStyle name="Normal 5 3 7 2 2" xfId="11084"/>
    <cellStyle name="Normal 5 3 7 2 3" xfId="11085"/>
    <cellStyle name="Normal 5 3 7 2 4" xfId="11086"/>
    <cellStyle name="Normal 5 3 7 3" xfId="11087"/>
    <cellStyle name="Normal 5 3 7 4" xfId="11088"/>
    <cellStyle name="Normal 5 3 7 5" xfId="11089"/>
    <cellStyle name="Normal 5 3 8" xfId="11090"/>
    <cellStyle name="Normal 5 3 8 2" xfId="11091"/>
    <cellStyle name="Normal 5 3 8 3" xfId="11092"/>
    <cellStyle name="Normal 5 3 8 4" xfId="11093"/>
    <cellStyle name="Normal 5 3 9" xfId="11094"/>
    <cellStyle name="Normal 5 3 9 2" xfId="11095"/>
    <cellStyle name="Normal 5 3 9 3" xfId="11096"/>
    <cellStyle name="Normal 5 3 9 4" xfId="11097"/>
    <cellStyle name="Normal 5 4" xfId="11098"/>
    <cellStyle name="Normal 5 4 10" xfId="11099"/>
    <cellStyle name="Normal 5 4 10 2" xfId="11100"/>
    <cellStyle name="Normal 5 4 10 3" xfId="11101"/>
    <cellStyle name="Normal 5 4 10 4" xfId="11102"/>
    <cellStyle name="Normal 5 4 11" xfId="11103"/>
    <cellStyle name="Normal 5 4 11 2" xfId="11104"/>
    <cellStyle name="Normal 5 4 11 3" xfId="11105"/>
    <cellStyle name="Normal 5 4 12" xfId="11106"/>
    <cellStyle name="Normal 5 4 12 2" xfId="11107"/>
    <cellStyle name="Normal 5 4 13" xfId="11108"/>
    <cellStyle name="Normal 5 4 14" xfId="11109"/>
    <cellStyle name="Normal 5 4 2" xfId="11110"/>
    <cellStyle name="Normal 5 4 2 2" xfId="11111"/>
    <cellStyle name="Normal 5 4 2 2 2" xfId="11112"/>
    <cellStyle name="Normal 5 4 2 2 2 2" xfId="11113"/>
    <cellStyle name="Normal 5 4 2 2 2 2 2" xfId="11114"/>
    <cellStyle name="Normal 5 4 2 2 2 2 3" xfId="11115"/>
    <cellStyle name="Normal 5 4 2 2 2 2 4" xfId="11116"/>
    <cellStyle name="Normal 5 4 2 2 2 3" xfId="11117"/>
    <cellStyle name="Normal 5 4 2 2 2 4" xfId="11118"/>
    <cellStyle name="Normal 5 4 2 2 2 5" xfId="11119"/>
    <cellStyle name="Normal 5 4 2 2 3" xfId="11120"/>
    <cellStyle name="Normal 5 4 2 2 3 2" xfId="11121"/>
    <cellStyle name="Normal 5 4 2 2 3 3" xfId="11122"/>
    <cellStyle name="Normal 5 4 2 2 3 4" xfId="11123"/>
    <cellStyle name="Normal 5 4 2 2 4" xfId="11124"/>
    <cellStyle name="Normal 5 4 2 2 5" xfId="11125"/>
    <cellStyle name="Normal 5 4 2 2 6" xfId="11126"/>
    <cellStyle name="Normal 5 4 2 3" xfId="11127"/>
    <cellStyle name="Normal 5 4 2 3 2" xfId="11128"/>
    <cellStyle name="Normal 5 4 2 3 2 2" xfId="11129"/>
    <cellStyle name="Normal 5 4 2 3 2 3" xfId="11130"/>
    <cellStyle name="Normal 5 4 2 3 2 4" xfId="11131"/>
    <cellStyle name="Normal 5 4 2 3 3" xfId="11132"/>
    <cellStyle name="Normal 5 4 2 3 4" xfId="11133"/>
    <cellStyle name="Normal 5 4 2 3 5" xfId="11134"/>
    <cellStyle name="Normal 5 4 2 4" xfId="11135"/>
    <cellStyle name="Normal 5 4 2 4 2" xfId="11136"/>
    <cellStyle name="Normal 5 4 2 4 3" xfId="11137"/>
    <cellStyle name="Normal 5 4 2 4 4" xfId="11138"/>
    <cellStyle name="Normal 5 4 2 5" xfId="11139"/>
    <cellStyle name="Normal 5 4 2 5 2" xfId="11140"/>
    <cellStyle name="Normal 5 4 2 5 3" xfId="11141"/>
    <cellStyle name="Normal 5 4 2 5 4" xfId="11142"/>
    <cellStyle name="Normal 5 4 2 6" xfId="11143"/>
    <cellStyle name="Normal 5 4 2 6 2" xfId="11144"/>
    <cellStyle name="Normal 5 4 2 6 3" xfId="11145"/>
    <cellStyle name="Normal 5 4 2 7" xfId="11146"/>
    <cellStyle name="Normal 5 4 2 8" xfId="11147"/>
    <cellStyle name="Normal 5 4 2 9" xfId="11148"/>
    <cellStyle name="Normal 5 4 3" xfId="11149"/>
    <cellStyle name="Normal 5 4 3 2" xfId="11150"/>
    <cellStyle name="Normal 5 4 3 2 2" xfId="11151"/>
    <cellStyle name="Normal 5 4 3 2 2 2" xfId="11152"/>
    <cellStyle name="Normal 5 4 3 2 2 2 2" xfId="11153"/>
    <cellStyle name="Normal 5 4 3 2 2 2 3" xfId="11154"/>
    <cellStyle name="Normal 5 4 3 2 2 2 4" xfId="11155"/>
    <cellStyle name="Normal 5 4 3 2 2 3" xfId="11156"/>
    <cellStyle name="Normal 5 4 3 2 2 4" xfId="11157"/>
    <cellStyle name="Normal 5 4 3 2 2 5" xfId="11158"/>
    <cellStyle name="Normal 5 4 3 2 3" xfId="11159"/>
    <cellStyle name="Normal 5 4 3 2 3 2" xfId="11160"/>
    <cellStyle name="Normal 5 4 3 2 3 3" xfId="11161"/>
    <cellStyle name="Normal 5 4 3 2 3 4" xfId="11162"/>
    <cellStyle name="Normal 5 4 3 2 4" xfId="11163"/>
    <cellStyle name="Normal 5 4 3 2 5" xfId="11164"/>
    <cellStyle name="Normal 5 4 3 2 6" xfId="11165"/>
    <cellStyle name="Normal 5 4 3 3" xfId="11166"/>
    <cellStyle name="Normal 5 4 3 3 2" xfId="11167"/>
    <cellStyle name="Normal 5 4 3 3 2 2" xfId="11168"/>
    <cellStyle name="Normal 5 4 3 3 2 3" xfId="11169"/>
    <cellStyle name="Normal 5 4 3 3 2 4" xfId="11170"/>
    <cellStyle name="Normal 5 4 3 3 3" xfId="11171"/>
    <cellStyle name="Normal 5 4 3 3 4" xfId="11172"/>
    <cellStyle name="Normal 5 4 3 3 5" xfId="11173"/>
    <cellStyle name="Normal 5 4 3 4" xfId="11174"/>
    <cellStyle name="Normal 5 4 3 4 2" xfId="11175"/>
    <cellStyle name="Normal 5 4 3 4 3" xfId="11176"/>
    <cellStyle name="Normal 5 4 3 4 4" xfId="11177"/>
    <cellStyle name="Normal 5 4 3 5" xfId="11178"/>
    <cellStyle name="Normal 5 4 3 5 2" xfId="11179"/>
    <cellStyle name="Normal 5 4 3 5 3" xfId="11180"/>
    <cellStyle name="Normal 5 4 3 5 4" xfId="11181"/>
    <cellStyle name="Normal 5 4 3 6" xfId="11182"/>
    <cellStyle name="Normal 5 4 3 6 2" xfId="11183"/>
    <cellStyle name="Normal 5 4 3 6 3" xfId="11184"/>
    <cellStyle name="Normal 5 4 3 7" xfId="11185"/>
    <cellStyle name="Normal 5 4 3 8" xfId="11186"/>
    <cellStyle name="Normal 5 4 3 9" xfId="11187"/>
    <cellStyle name="Normal 5 4 4" xfId="11188"/>
    <cellStyle name="Normal 5 4 4 2" xfId="11189"/>
    <cellStyle name="Normal 5 4 4 2 2" xfId="11190"/>
    <cellStyle name="Normal 5 4 4 2 2 2" xfId="11191"/>
    <cellStyle name="Normal 5 4 4 2 2 3" xfId="11192"/>
    <cellStyle name="Normal 5 4 4 2 2 4" xfId="11193"/>
    <cellStyle name="Normal 5 4 4 2 3" xfId="11194"/>
    <cellStyle name="Normal 5 4 4 2 4" xfId="11195"/>
    <cellStyle name="Normal 5 4 4 2 5" xfId="11196"/>
    <cellStyle name="Normal 5 4 4 3" xfId="11197"/>
    <cellStyle name="Normal 5 4 4 3 2" xfId="11198"/>
    <cellStyle name="Normal 5 4 4 3 3" xfId="11199"/>
    <cellStyle name="Normal 5 4 4 3 4" xfId="11200"/>
    <cellStyle name="Normal 5 4 4 4" xfId="11201"/>
    <cellStyle name="Normal 5 4 4 5" xfId="11202"/>
    <cellStyle name="Normal 5 4 4 6" xfId="11203"/>
    <cellStyle name="Normal 5 4 5" xfId="11204"/>
    <cellStyle name="Normal 5 4 5 2" xfId="11205"/>
    <cellStyle name="Normal 5 4 5 2 2" xfId="11206"/>
    <cellStyle name="Normal 5 4 5 2 2 2" xfId="11207"/>
    <cellStyle name="Normal 5 4 5 2 2 3" xfId="11208"/>
    <cellStyle name="Normal 5 4 5 2 2 4" xfId="11209"/>
    <cellStyle name="Normal 5 4 5 2 3" xfId="11210"/>
    <cellStyle name="Normal 5 4 5 2 4" xfId="11211"/>
    <cellStyle name="Normal 5 4 5 2 5" xfId="11212"/>
    <cellStyle name="Normal 5 4 5 3" xfId="11213"/>
    <cellStyle name="Normal 5 4 5 3 2" xfId="11214"/>
    <cellStyle name="Normal 5 4 5 3 3" xfId="11215"/>
    <cellStyle name="Normal 5 4 5 3 4" xfId="11216"/>
    <cellStyle name="Normal 5 4 5 4" xfId="11217"/>
    <cellStyle name="Normal 5 4 5 5" xfId="11218"/>
    <cellStyle name="Normal 5 4 5 6" xfId="11219"/>
    <cellStyle name="Normal 5 4 6" xfId="11220"/>
    <cellStyle name="Normal 5 4 6 2" xfId="11221"/>
    <cellStyle name="Normal 5 4 6 2 2" xfId="11222"/>
    <cellStyle name="Normal 5 4 6 2 2 2" xfId="11223"/>
    <cellStyle name="Normal 5 4 6 2 2 3" xfId="11224"/>
    <cellStyle name="Normal 5 4 6 2 2 4" xfId="11225"/>
    <cellStyle name="Normal 5 4 6 2 3" xfId="11226"/>
    <cellStyle name="Normal 5 4 6 2 4" xfId="11227"/>
    <cellStyle name="Normal 5 4 6 2 5" xfId="11228"/>
    <cellStyle name="Normal 5 4 6 3" xfId="11229"/>
    <cellStyle name="Normal 5 4 6 3 2" xfId="11230"/>
    <cellStyle name="Normal 5 4 6 3 3" xfId="11231"/>
    <cellStyle name="Normal 5 4 6 3 4" xfId="11232"/>
    <cellStyle name="Normal 5 4 6 4" xfId="11233"/>
    <cellStyle name="Normal 5 4 6 5" xfId="11234"/>
    <cellStyle name="Normal 5 4 6 6" xfId="11235"/>
    <cellStyle name="Normal 5 4 7" xfId="11236"/>
    <cellStyle name="Normal 5 4 7 2" xfId="11237"/>
    <cellStyle name="Normal 5 4 7 2 2" xfId="11238"/>
    <cellStyle name="Normal 5 4 7 2 3" xfId="11239"/>
    <cellStyle name="Normal 5 4 7 2 4" xfId="11240"/>
    <cellStyle name="Normal 5 4 7 3" xfId="11241"/>
    <cellStyle name="Normal 5 4 7 4" xfId="11242"/>
    <cellStyle name="Normal 5 4 7 5" xfId="11243"/>
    <cellStyle name="Normal 5 4 8" xfId="11244"/>
    <cellStyle name="Normal 5 4 8 2" xfId="11245"/>
    <cellStyle name="Normal 5 4 8 3" xfId="11246"/>
    <cellStyle name="Normal 5 4 8 4" xfId="11247"/>
    <cellStyle name="Normal 5 4 9" xfId="11248"/>
    <cellStyle name="Normal 5 4 9 2" xfId="11249"/>
    <cellStyle name="Normal 5 4 9 3" xfId="11250"/>
    <cellStyle name="Normal 5 4 9 4" xfId="11251"/>
    <cellStyle name="Normal 5 5" xfId="11252"/>
    <cellStyle name="Normal 5 5 2" xfId="11253"/>
    <cellStyle name="Normal 5 5 2 2" xfId="11254"/>
    <cellStyle name="Normal 5 5 2 2 2" xfId="11255"/>
    <cellStyle name="Normal 5 5 2 2 2 2" xfId="11256"/>
    <cellStyle name="Normal 5 5 2 2 2 3" xfId="11257"/>
    <cellStyle name="Normal 5 5 2 2 2 4" xfId="11258"/>
    <cellStyle name="Normal 5 5 2 2 3" xfId="11259"/>
    <cellStyle name="Normal 5 5 2 2 4" xfId="11260"/>
    <cellStyle name="Normal 5 5 2 2 5" xfId="11261"/>
    <cellStyle name="Normal 5 5 2 3" xfId="11262"/>
    <cellStyle name="Normal 5 5 2 3 2" xfId="11263"/>
    <cellStyle name="Normal 5 5 2 3 3" xfId="11264"/>
    <cellStyle name="Normal 5 5 2 3 4" xfId="11265"/>
    <cellStyle name="Normal 5 5 2 4" xfId="11266"/>
    <cellStyle name="Normal 5 5 2 5" xfId="11267"/>
    <cellStyle name="Normal 5 5 2 6" xfId="11268"/>
    <cellStyle name="Normal 5 5 3" xfId="11269"/>
    <cellStyle name="Normal 5 5 3 2" xfId="11270"/>
    <cellStyle name="Normal 5 5 3 2 2" xfId="11271"/>
    <cellStyle name="Normal 5 5 3 2 3" xfId="11272"/>
    <cellStyle name="Normal 5 5 3 2 4" xfId="11273"/>
    <cellStyle name="Normal 5 5 3 3" xfId="11274"/>
    <cellStyle name="Normal 5 5 3 4" xfId="11275"/>
    <cellStyle name="Normal 5 5 3 5" xfId="11276"/>
    <cellStyle name="Normal 5 5 4" xfId="11277"/>
    <cellStyle name="Normal 5 5 4 2" xfId="11278"/>
    <cellStyle name="Normal 5 5 4 3" xfId="11279"/>
    <cellStyle name="Normal 5 5 4 4" xfId="11280"/>
    <cellStyle name="Normal 5 5 5" xfId="11281"/>
    <cellStyle name="Normal 5 5 5 2" xfId="11282"/>
    <cellStyle name="Normal 5 5 5 3" xfId="11283"/>
    <cellStyle name="Normal 5 5 5 4" xfId="11284"/>
    <cellStyle name="Normal 5 5 6" xfId="11285"/>
    <cellStyle name="Normal 5 5 6 2" xfId="11286"/>
    <cellStyle name="Normal 5 5 6 3" xfId="11287"/>
    <cellStyle name="Normal 5 5 7" xfId="11288"/>
    <cellStyle name="Normal 5 5 8" xfId="11289"/>
    <cellStyle name="Normal 5 5 9" xfId="11290"/>
    <cellStyle name="Normal 5 6" xfId="11291"/>
    <cellStyle name="Normal 5 6 2" xfId="11292"/>
    <cellStyle name="Normal 5 6 2 2" xfId="11293"/>
    <cellStyle name="Normal 5 6 2 2 2" xfId="11294"/>
    <cellStyle name="Normal 5 6 2 2 2 2" xfId="11295"/>
    <cellStyle name="Normal 5 6 2 2 2 3" xfId="11296"/>
    <cellStyle name="Normal 5 6 2 2 2 4" xfId="11297"/>
    <cellStyle name="Normal 5 6 2 2 3" xfId="11298"/>
    <cellStyle name="Normal 5 6 2 2 4" xfId="11299"/>
    <cellStyle name="Normal 5 6 2 2 5" xfId="11300"/>
    <cellStyle name="Normal 5 6 2 3" xfId="11301"/>
    <cellStyle name="Normal 5 6 2 3 2" xfId="11302"/>
    <cellStyle name="Normal 5 6 2 3 3" xfId="11303"/>
    <cellStyle name="Normal 5 6 2 3 4" xfId="11304"/>
    <cellStyle name="Normal 5 6 2 4" xfId="11305"/>
    <cellStyle name="Normal 5 6 2 5" xfId="11306"/>
    <cellStyle name="Normal 5 6 2 6" xfId="11307"/>
    <cellStyle name="Normal 5 6 3" xfId="11308"/>
    <cellStyle name="Normal 5 6 3 2" xfId="11309"/>
    <cellStyle name="Normal 5 6 3 2 2" xfId="11310"/>
    <cellStyle name="Normal 5 6 3 2 3" xfId="11311"/>
    <cellStyle name="Normal 5 6 3 2 4" xfId="11312"/>
    <cellStyle name="Normal 5 6 3 3" xfId="11313"/>
    <cellStyle name="Normal 5 6 3 4" xfId="11314"/>
    <cellStyle name="Normal 5 6 3 5" xfId="11315"/>
    <cellStyle name="Normal 5 6 4" xfId="11316"/>
    <cellStyle name="Normal 5 6 4 2" xfId="11317"/>
    <cellStyle name="Normal 5 6 4 3" xfId="11318"/>
    <cellStyle name="Normal 5 6 4 4" xfId="11319"/>
    <cellStyle name="Normal 5 6 5" xfId="11320"/>
    <cellStyle name="Normal 5 6 5 2" xfId="11321"/>
    <cellStyle name="Normal 5 6 5 3" xfId="11322"/>
    <cellStyle name="Normal 5 6 5 4" xfId="11323"/>
    <cellStyle name="Normal 5 6 6" xfId="11324"/>
    <cellStyle name="Normal 5 6 6 2" xfId="11325"/>
    <cellStyle name="Normal 5 6 6 3" xfId="11326"/>
    <cellStyle name="Normal 5 6 7" xfId="11327"/>
    <cellStyle name="Normal 5 6 8" xfId="11328"/>
    <cellStyle name="Normal 5 6 9" xfId="11329"/>
    <cellStyle name="Normal 5 7" xfId="11330"/>
    <cellStyle name="Normal 5 7 2" xfId="11331"/>
    <cellStyle name="Normal 5 7 2 2" xfId="11332"/>
    <cellStyle name="Normal 5 7 2 2 2" xfId="11333"/>
    <cellStyle name="Normal 5 7 2 2 3" xfId="11334"/>
    <cellStyle name="Normal 5 7 2 2 4" xfId="11335"/>
    <cellStyle name="Normal 5 7 2 3" xfId="11336"/>
    <cellStyle name="Normal 5 7 2 4" xfId="11337"/>
    <cellStyle name="Normal 5 7 2 5" xfId="11338"/>
    <cellStyle name="Normal 5 7 3" xfId="11339"/>
    <cellStyle name="Normal 5 7 3 2" xfId="11340"/>
    <cellStyle name="Normal 5 7 3 3" xfId="11341"/>
    <cellStyle name="Normal 5 7 3 4" xfId="11342"/>
    <cellStyle name="Normal 5 7 4" xfId="11343"/>
    <cellStyle name="Normal 5 7 5" xfId="11344"/>
    <cellStyle name="Normal 5 7 6" xfId="11345"/>
    <cellStyle name="Normal 5 8" xfId="11346"/>
    <cellStyle name="Normal 5 8 2" xfId="11347"/>
    <cellStyle name="Normal 5 8 2 2" xfId="11348"/>
    <cellStyle name="Normal 5 8 2 2 2" xfId="11349"/>
    <cellStyle name="Normal 5 8 2 2 3" xfId="11350"/>
    <cellStyle name="Normal 5 8 2 2 4" xfId="11351"/>
    <cellStyle name="Normal 5 8 2 3" xfId="11352"/>
    <cellStyle name="Normal 5 8 2 4" xfId="11353"/>
    <cellStyle name="Normal 5 8 2 5" xfId="11354"/>
    <cellStyle name="Normal 5 8 3" xfId="11355"/>
    <cellStyle name="Normal 5 8 3 2" xfId="11356"/>
    <cellStyle name="Normal 5 8 3 3" xfId="11357"/>
    <cellStyle name="Normal 5 8 3 4" xfId="11358"/>
    <cellStyle name="Normal 5 8 4" xfId="11359"/>
    <cellStyle name="Normal 5 8 5" xfId="11360"/>
    <cellStyle name="Normal 5 8 6" xfId="11361"/>
    <cellStyle name="Normal 5 9" xfId="11362"/>
    <cellStyle name="Normal 5 9 2" xfId="11363"/>
    <cellStyle name="Normal 5 9 2 2" xfId="11364"/>
    <cellStyle name="Normal 5 9 2 2 2" xfId="11365"/>
    <cellStyle name="Normal 5 9 2 2 3" xfId="11366"/>
    <cellStyle name="Normal 5 9 2 2 4" xfId="11367"/>
    <cellStyle name="Normal 5 9 2 3" xfId="11368"/>
    <cellStyle name="Normal 5 9 2 4" xfId="11369"/>
    <cellStyle name="Normal 5 9 2 5" xfId="11370"/>
    <cellStyle name="Normal 5 9 3" xfId="11371"/>
    <cellStyle name="Normal 5 9 3 2" xfId="11372"/>
    <cellStyle name="Normal 5 9 3 3" xfId="11373"/>
    <cellStyle name="Normal 5 9 3 4" xfId="11374"/>
    <cellStyle name="Normal 5 9 4" xfId="11375"/>
    <cellStyle name="Normal 5 9 5" xfId="11376"/>
    <cellStyle name="Normal 5 9 6" xfId="11377"/>
    <cellStyle name="Normal 50" xfId="11378"/>
    <cellStyle name="Normal 50 2" xfId="11379"/>
    <cellStyle name="Normal 50 2 2" xfId="11380"/>
    <cellStyle name="Normal 50 3" xfId="11381"/>
    <cellStyle name="Normal 50 4" xfId="11382"/>
    <cellStyle name="Normal 50 5" xfId="11383"/>
    <cellStyle name="Normal 51" xfId="11384"/>
    <cellStyle name="Normal 51 2" xfId="11385"/>
    <cellStyle name="Normal 51 2 2" xfId="11386"/>
    <cellStyle name="Normal 51 3" xfId="11387"/>
    <cellStyle name="Normal 51 4" xfId="11388"/>
    <cellStyle name="Normal 51 5" xfId="11389"/>
    <cellStyle name="Normal 52" xfId="11390"/>
    <cellStyle name="Normal 52 2" xfId="11391"/>
    <cellStyle name="Normal 52 2 2" xfId="11392"/>
    <cellStyle name="Normal 52 3" xfId="11393"/>
    <cellStyle name="Normal 52 4" xfId="11394"/>
    <cellStyle name="Normal 52 5" xfId="11395"/>
    <cellStyle name="Normal 53" xfId="11396"/>
    <cellStyle name="Normal 53 2" xfId="11397"/>
    <cellStyle name="Normal 53 2 2" xfId="11398"/>
    <cellStyle name="Normal 53 3" xfId="11399"/>
    <cellStyle name="Normal 53 4" xfId="11400"/>
    <cellStyle name="Normal 53 5" xfId="11401"/>
    <cellStyle name="Normal 54" xfId="11402"/>
    <cellStyle name="Normal 54 2" xfId="11403"/>
    <cellStyle name="Normal 54 2 2" xfId="11404"/>
    <cellStyle name="Normal 54 3" xfId="11405"/>
    <cellStyle name="Normal 54 4" xfId="11406"/>
    <cellStyle name="Normal 54 5" xfId="11407"/>
    <cellStyle name="Normal 55" xfId="11408"/>
    <cellStyle name="Normal 55 2" xfId="11409"/>
    <cellStyle name="Normal 55 2 2" xfId="11410"/>
    <cellStyle name="Normal 55 3" xfId="11411"/>
    <cellStyle name="Normal 55 4" xfId="11412"/>
    <cellStyle name="Normal 55 5" xfId="11413"/>
    <cellStyle name="Normal 56" xfId="11414"/>
    <cellStyle name="Normal 56 2" xfId="11415"/>
    <cellStyle name="Normal 56 2 2" xfId="11416"/>
    <cellStyle name="Normal 56 3" xfId="11417"/>
    <cellStyle name="Normal 56 4" xfId="11418"/>
    <cellStyle name="Normal 56 5" xfId="11419"/>
    <cellStyle name="Normal 57" xfId="11420"/>
    <cellStyle name="Normal 57 2" xfId="11421"/>
    <cellStyle name="Normal 57 2 2" xfId="11422"/>
    <cellStyle name="Normal 57 3" xfId="11423"/>
    <cellStyle name="Normal 57 4" xfId="11424"/>
    <cellStyle name="Normal 57 5" xfId="11425"/>
    <cellStyle name="Normal 58" xfId="11426"/>
    <cellStyle name="Normal 58 2" xfId="11427"/>
    <cellStyle name="Normal 58 2 2" xfId="11428"/>
    <cellStyle name="Normal 58 3" xfId="11429"/>
    <cellStyle name="Normal 58 4" xfId="11430"/>
    <cellStyle name="Normal 58 5" xfId="11431"/>
    <cellStyle name="Normal 59" xfId="11432"/>
    <cellStyle name="Normal 59 2" xfId="11433"/>
    <cellStyle name="Normal 59 2 2" xfId="11434"/>
    <cellStyle name="Normal 59 3" xfId="11435"/>
    <cellStyle name="Normal 59 4" xfId="11436"/>
    <cellStyle name="Normal 59 5" xfId="11437"/>
    <cellStyle name="Normal 6" xfId="11438"/>
    <cellStyle name="Normal 6 10" xfId="11439"/>
    <cellStyle name="Normal 6 10 2" xfId="11440"/>
    <cellStyle name="Normal 6 10 2 2" xfId="11441"/>
    <cellStyle name="Normal 6 10 2 2 2" xfId="11442"/>
    <cellStyle name="Normal 6 10 2 2 3" xfId="11443"/>
    <cellStyle name="Normal 6 10 2 2 4" xfId="11444"/>
    <cellStyle name="Normal 6 10 2 3" xfId="11445"/>
    <cellStyle name="Normal 6 10 2 4" xfId="11446"/>
    <cellStyle name="Normal 6 10 2 5" xfId="11447"/>
    <cellStyle name="Normal 6 10 3" xfId="11448"/>
    <cellStyle name="Normal 6 10 3 2" xfId="11449"/>
    <cellStyle name="Normal 6 10 3 3" xfId="11450"/>
    <cellStyle name="Normal 6 10 3 4" xfId="11451"/>
    <cellStyle name="Normal 6 10 4" xfId="11452"/>
    <cellStyle name="Normal 6 10 5" xfId="11453"/>
    <cellStyle name="Normal 6 10 6" xfId="11454"/>
    <cellStyle name="Normal 6 11" xfId="11455"/>
    <cellStyle name="Normal 6 11 2" xfId="11456"/>
    <cellStyle name="Normal 6 11 2 2" xfId="11457"/>
    <cellStyle name="Normal 6 11 2 3" xfId="11458"/>
    <cellStyle name="Normal 6 11 2 4" xfId="11459"/>
    <cellStyle name="Normal 6 11 3" xfId="11460"/>
    <cellStyle name="Normal 6 11 4" xfId="11461"/>
    <cellStyle name="Normal 6 11 5" xfId="11462"/>
    <cellStyle name="Normal 6 12" xfId="11463"/>
    <cellStyle name="Normal 6 12 2" xfId="11464"/>
    <cellStyle name="Normal 6 12 3" xfId="11465"/>
    <cellStyle name="Normal 6 12 4" xfId="11466"/>
    <cellStyle name="Normal 6 13" xfId="11467"/>
    <cellStyle name="Normal 6 13 2" xfId="11468"/>
    <cellStyle name="Normal 6 13 3" xfId="11469"/>
    <cellStyle name="Normal 6 13 4" xfId="11470"/>
    <cellStyle name="Normal 6 14" xfId="11471"/>
    <cellStyle name="Normal 6 14 2" xfId="11472"/>
    <cellStyle name="Normal 6 14 3" xfId="11473"/>
    <cellStyle name="Normal 6 14 4" xfId="11474"/>
    <cellStyle name="Normal 6 15" xfId="11475"/>
    <cellStyle name="Normal 6 15 2" xfId="11476"/>
    <cellStyle name="Normal 6 15 3" xfId="11477"/>
    <cellStyle name="Normal 6 16" xfId="11478"/>
    <cellStyle name="Normal 6 16 2" xfId="11479"/>
    <cellStyle name="Normal 6 17" xfId="11480"/>
    <cellStyle name="Normal 6 18" xfId="11481"/>
    <cellStyle name="Normal 6 19" xfId="11482"/>
    <cellStyle name="Normal 6 2" xfId="11483"/>
    <cellStyle name="Normal 6 2 10" xfId="11484"/>
    <cellStyle name="Normal 6 2 10 2" xfId="11485"/>
    <cellStyle name="Normal 6 2 10 2 2" xfId="11486"/>
    <cellStyle name="Normal 6 2 10 2 3" xfId="11487"/>
    <cellStyle name="Normal 6 2 10 2 4" xfId="11488"/>
    <cellStyle name="Normal 6 2 10 3" xfId="11489"/>
    <cellStyle name="Normal 6 2 10 4" xfId="11490"/>
    <cellStyle name="Normal 6 2 10 5" xfId="11491"/>
    <cellStyle name="Normal 6 2 11" xfId="11492"/>
    <cellStyle name="Normal 6 2 11 2" xfId="11493"/>
    <cellStyle name="Normal 6 2 11 3" xfId="11494"/>
    <cellStyle name="Normal 6 2 11 4" xfId="11495"/>
    <cellStyle name="Normal 6 2 12" xfId="11496"/>
    <cellStyle name="Normal 6 2 12 2" xfId="11497"/>
    <cellStyle name="Normal 6 2 12 3" xfId="11498"/>
    <cellStyle name="Normal 6 2 12 4" xfId="11499"/>
    <cellStyle name="Normal 6 2 13" xfId="11500"/>
    <cellStyle name="Normal 6 2 13 2" xfId="11501"/>
    <cellStyle name="Normal 6 2 13 3" xfId="11502"/>
    <cellStyle name="Normal 6 2 13 4" xfId="11503"/>
    <cellStyle name="Normal 6 2 14" xfId="11504"/>
    <cellStyle name="Normal 6 2 14 2" xfId="11505"/>
    <cellStyle name="Normal 6 2 14 3" xfId="11506"/>
    <cellStyle name="Normal 6 2 15" xfId="11507"/>
    <cellStyle name="Normal 6 2 15 2" xfId="11508"/>
    <cellStyle name="Normal 6 2 16" xfId="11509"/>
    <cellStyle name="Normal 6 2 17" xfId="11510"/>
    <cellStyle name="Normal 6 2 2" xfId="11511"/>
    <cellStyle name="Normal 6 2 2 10" xfId="11512"/>
    <cellStyle name="Normal 6 2 2 10 2" xfId="11513"/>
    <cellStyle name="Normal 6 2 2 10 3" xfId="11514"/>
    <cellStyle name="Normal 6 2 2 10 4" xfId="11515"/>
    <cellStyle name="Normal 6 2 2 11" xfId="11516"/>
    <cellStyle name="Normal 6 2 2 11 2" xfId="11517"/>
    <cellStyle name="Normal 6 2 2 11 3" xfId="11518"/>
    <cellStyle name="Normal 6 2 2 11 4" xfId="11519"/>
    <cellStyle name="Normal 6 2 2 12" xfId="11520"/>
    <cellStyle name="Normal 6 2 2 12 2" xfId="11521"/>
    <cellStyle name="Normal 6 2 2 12 3" xfId="11522"/>
    <cellStyle name="Normal 6 2 2 12 4" xfId="11523"/>
    <cellStyle name="Normal 6 2 2 13" xfId="11524"/>
    <cellStyle name="Normal 6 2 2 13 2" xfId="11525"/>
    <cellStyle name="Normal 6 2 2 13 3" xfId="11526"/>
    <cellStyle name="Normal 6 2 2 14" xfId="11527"/>
    <cellStyle name="Normal 6 2 2 14 2" xfId="11528"/>
    <cellStyle name="Normal 6 2 2 15" xfId="11529"/>
    <cellStyle name="Normal 6 2 2 16" xfId="11530"/>
    <cellStyle name="Normal 6 2 2 2" xfId="11531"/>
    <cellStyle name="Normal 6 2 2 2 10" xfId="11532"/>
    <cellStyle name="Normal 6 2 2 2 10 2" xfId="11533"/>
    <cellStyle name="Normal 6 2 2 2 10 3" xfId="11534"/>
    <cellStyle name="Normal 6 2 2 2 10 4" xfId="11535"/>
    <cellStyle name="Normal 6 2 2 2 11" xfId="11536"/>
    <cellStyle name="Normal 6 2 2 2 11 2" xfId="11537"/>
    <cellStyle name="Normal 6 2 2 2 11 3" xfId="11538"/>
    <cellStyle name="Normal 6 2 2 2 12" xfId="11539"/>
    <cellStyle name="Normal 6 2 2 2 12 2" xfId="11540"/>
    <cellStyle name="Normal 6 2 2 2 13" xfId="11541"/>
    <cellStyle name="Normal 6 2 2 2 14" xfId="11542"/>
    <cellStyle name="Normal 6 2 2 2 2" xfId="11543"/>
    <cellStyle name="Normal 6 2 2 2 2 2" xfId="11544"/>
    <cellStyle name="Normal 6 2 2 2 2 2 2" xfId="11545"/>
    <cellStyle name="Normal 6 2 2 2 2 2 2 2" xfId="11546"/>
    <cellStyle name="Normal 6 2 2 2 2 2 2 2 2" xfId="11547"/>
    <cellStyle name="Normal 6 2 2 2 2 2 2 2 3" xfId="11548"/>
    <cellStyle name="Normal 6 2 2 2 2 2 2 2 4" xfId="11549"/>
    <cellStyle name="Normal 6 2 2 2 2 2 2 3" xfId="11550"/>
    <cellStyle name="Normal 6 2 2 2 2 2 2 4" xfId="11551"/>
    <cellStyle name="Normal 6 2 2 2 2 2 2 5" xfId="11552"/>
    <cellStyle name="Normal 6 2 2 2 2 2 3" xfId="11553"/>
    <cellStyle name="Normal 6 2 2 2 2 2 3 2" xfId="11554"/>
    <cellStyle name="Normal 6 2 2 2 2 2 3 3" xfId="11555"/>
    <cellStyle name="Normal 6 2 2 2 2 2 3 4" xfId="11556"/>
    <cellStyle name="Normal 6 2 2 2 2 2 4" xfId="11557"/>
    <cellStyle name="Normal 6 2 2 2 2 2 5" xfId="11558"/>
    <cellStyle name="Normal 6 2 2 2 2 2 6" xfId="11559"/>
    <cellStyle name="Normal 6 2 2 2 2 3" xfId="11560"/>
    <cellStyle name="Normal 6 2 2 2 2 3 2" xfId="11561"/>
    <cellStyle name="Normal 6 2 2 2 2 3 2 2" xfId="11562"/>
    <cellStyle name="Normal 6 2 2 2 2 3 2 3" xfId="11563"/>
    <cellStyle name="Normal 6 2 2 2 2 3 2 4" xfId="11564"/>
    <cellStyle name="Normal 6 2 2 2 2 3 3" xfId="11565"/>
    <cellStyle name="Normal 6 2 2 2 2 3 4" xfId="11566"/>
    <cellStyle name="Normal 6 2 2 2 2 3 5" xfId="11567"/>
    <cellStyle name="Normal 6 2 2 2 2 4" xfId="11568"/>
    <cellStyle name="Normal 6 2 2 2 2 4 2" xfId="11569"/>
    <cellStyle name="Normal 6 2 2 2 2 4 3" xfId="11570"/>
    <cellStyle name="Normal 6 2 2 2 2 4 4" xfId="11571"/>
    <cellStyle name="Normal 6 2 2 2 2 5" xfId="11572"/>
    <cellStyle name="Normal 6 2 2 2 2 5 2" xfId="11573"/>
    <cellStyle name="Normal 6 2 2 2 2 5 3" xfId="11574"/>
    <cellStyle name="Normal 6 2 2 2 2 5 4" xfId="11575"/>
    <cellStyle name="Normal 6 2 2 2 2 6" xfId="11576"/>
    <cellStyle name="Normal 6 2 2 2 2 6 2" xfId="11577"/>
    <cellStyle name="Normal 6 2 2 2 2 6 3" xfId="11578"/>
    <cellStyle name="Normal 6 2 2 2 2 7" xfId="11579"/>
    <cellStyle name="Normal 6 2 2 2 2 8" xfId="11580"/>
    <cellStyle name="Normal 6 2 2 2 2 9" xfId="11581"/>
    <cellStyle name="Normal 6 2 2 2 3" xfId="11582"/>
    <cellStyle name="Normal 6 2 2 2 3 2" xfId="11583"/>
    <cellStyle name="Normal 6 2 2 2 3 2 2" xfId="11584"/>
    <cellStyle name="Normal 6 2 2 2 3 2 2 2" xfId="11585"/>
    <cellStyle name="Normal 6 2 2 2 3 2 2 2 2" xfId="11586"/>
    <cellStyle name="Normal 6 2 2 2 3 2 2 2 3" xfId="11587"/>
    <cellStyle name="Normal 6 2 2 2 3 2 2 2 4" xfId="11588"/>
    <cellStyle name="Normal 6 2 2 2 3 2 2 3" xfId="11589"/>
    <cellStyle name="Normal 6 2 2 2 3 2 2 4" xfId="11590"/>
    <cellStyle name="Normal 6 2 2 2 3 2 2 5" xfId="11591"/>
    <cellStyle name="Normal 6 2 2 2 3 2 3" xfId="11592"/>
    <cellStyle name="Normal 6 2 2 2 3 2 3 2" xfId="11593"/>
    <cellStyle name="Normal 6 2 2 2 3 2 3 3" xfId="11594"/>
    <cellStyle name="Normal 6 2 2 2 3 2 3 4" xfId="11595"/>
    <cellStyle name="Normal 6 2 2 2 3 2 4" xfId="11596"/>
    <cellStyle name="Normal 6 2 2 2 3 2 5" xfId="11597"/>
    <cellStyle name="Normal 6 2 2 2 3 2 6" xfId="11598"/>
    <cellStyle name="Normal 6 2 2 2 3 3" xfId="11599"/>
    <cellStyle name="Normal 6 2 2 2 3 3 2" xfId="11600"/>
    <cellStyle name="Normal 6 2 2 2 3 3 2 2" xfId="11601"/>
    <cellStyle name="Normal 6 2 2 2 3 3 2 3" xfId="11602"/>
    <cellStyle name="Normal 6 2 2 2 3 3 2 4" xfId="11603"/>
    <cellStyle name="Normal 6 2 2 2 3 3 3" xfId="11604"/>
    <cellStyle name="Normal 6 2 2 2 3 3 4" xfId="11605"/>
    <cellStyle name="Normal 6 2 2 2 3 3 5" xfId="11606"/>
    <cellStyle name="Normal 6 2 2 2 3 4" xfId="11607"/>
    <cellStyle name="Normal 6 2 2 2 3 4 2" xfId="11608"/>
    <cellStyle name="Normal 6 2 2 2 3 4 3" xfId="11609"/>
    <cellStyle name="Normal 6 2 2 2 3 4 4" xfId="11610"/>
    <cellStyle name="Normal 6 2 2 2 3 5" xfId="11611"/>
    <cellStyle name="Normal 6 2 2 2 3 5 2" xfId="11612"/>
    <cellStyle name="Normal 6 2 2 2 3 5 3" xfId="11613"/>
    <cellStyle name="Normal 6 2 2 2 3 5 4" xfId="11614"/>
    <cellStyle name="Normal 6 2 2 2 3 6" xfId="11615"/>
    <cellStyle name="Normal 6 2 2 2 3 6 2" xfId="11616"/>
    <cellStyle name="Normal 6 2 2 2 3 6 3" xfId="11617"/>
    <cellStyle name="Normal 6 2 2 2 3 7" xfId="11618"/>
    <cellStyle name="Normal 6 2 2 2 3 8" xfId="11619"/>
    <cellStyle name="Normal 6 2 2 2 3 9" xfId="11620"/>
    <cellStyle name="Normal 6 2 2 2 4" xfId="11621"/>
    <cellStyle name="Normal 6 2 2 2 4 2" xfId="11622"/>
    <cellStyle name="Normal 6 2 2 2 4 2 2" xfId="11623"/>
    <cellStyle name="Normal 6 2 2 2 4 2 2 2" xfId="11624"/>
    <cellStyle name="Normal 6 2 2 2 4 2 2 3" xfId="11625"/>
    <cellStyle name="Normal 6 2 2 2 4 2 2 4" xfId="11626"/>
    <cellStyle name="Normal 6 2 2 2 4 2 3" xfId="11627"/>
    <cellStyle name="Normal 6 2 2 2 4 2 4" xfId="11628"/>
    <cellStyle name="Normal 6 2 2 2 4 2 5" xfId="11629"/>
    <cellStyle name="Normal 6 2 2 2 4 3" xfId="11630"/>
    <cellStyle name="Normal 6 2 2 2 4 3 2" xfId="11631"/>
    <cellStyle name="Normal 6 2 2 2 4 3 3" xfId="11632"/>
    <cellStyle name="Normal 6 2 2 2 4 3 4" xfId="11633"/>
    <cellStyle name="Normal 6 2 2 2 4 4" xfId="11634"/>
    <cellStyle name="Normal 6 2 2 2 4 5" xfId="11635"/>
    <cellStyle name="Normal 6 2 2 2 4 6" xfId="11636"/>
    <cellStyle name="Normal 6 2 2 2 5" xfId="11637"/>
    <cellStyle name="Normal 6 2 2 2 5 2" xfId="11638"/>
    <cellStyle name="Normal 6 2 2 2 5 2 2" xfId="11639"/>
    <cellStyle name="Normal 6 2 2 2 5 2 2 2" xfId="11640"/>
    <cellStyle name="Normal 6 2 2 2 5 2 2 3" xfId="11641"/>
    <cellStyle name="Normal 6 2 2 2 5 2 2 4" xfId="11642"/>
    <cellStyle name="Normal 6 2 2 2 5 2 3" xfId="11643"/>
    <cellStyle name="Normal 6 2 2 2 5 2 4" xfId="11644"/>
    <cellStyle name="Normal 6 2 2 2 5 2 5" xfId="11645"/>
    <cellStyle name="Normal 6 2 2 2 5 3" xfId="11646"/>
    <cellStyle name="Normal 6 2 2 2 5 3 2" xfId="11647"/>
    <cellStyle name="Normal 6 2 2 2 5 3 3" xfId="11648"/>
    <cellStyle name="Normal 6 2 2 2 5 3 4" xfId="11649"/>
    <cellStyle name="Normal 6 2 2 2 5 4" xfId="11650"/>
    <cellStyle name="Normal 6 2 2 2 5 5" xfId="11651"/>
    <cellStyle name="Normal 6 2 2 2 5 6" xfId="11652"/>
    <cellStyle name="Normal 6 2 2 2 6" xfId="11653"/>
    <cellStyle name="Normal 6 2 2 2 6 2" xfId="11654"/>
    <cellStyle name="Normal 6 2 2 2 6 2 2" xfId="11655"/>
    <cellStyle name="Normal 6 2 2 2 6 2 2 2" xfId="11656"/>
    <cellStyle name="Normal 6 2 2 2 6 2 2 3" xfId="11657"/>
    <cellStyle name="Normal 6 2 2 2 6 2 2 4" xfId="11658"/>
    <cellStyle name="Normal 6 2 2 2 6 2 3" xfId="11659"/>
    <cellStyle name="Normal 6 2 2 2 6 2 4" xfId="11660"/>
    <cellStyle name="Normal 6 2 2 2 6 2 5" xfId="11661"/>
    <cellStyle name="Normal 6 2 2 2 6 3" xfId="11662"/>
    <cellStyle name="Normal 6 2 2 2 6 3 2" xfId="11663"/>
    <cellStyle name="Normal 6 2 2 2 6 3 3" xfId="11664"/>
    <cellStyle name="Normal 6 2 2 2 6 3 4" xfId="11665"/>
    <cellStyle name="Normal 6 2 2 2 6 4" xfId="11666"/>
    <cellStyle name="Normal 6 2 2 2 6 5" xfId="11667"/>
    <cellStyle name="Normal 6 2 2 2 6 6" xfId="11668"/>
    <cellStyle name="Normal 6 2 2 2 7" xfId="11669"/>
    <cellStyle name="Normal 6 2 2 2 7 2" xfId="11670"/>
    <cellStyle name="Normal 6 2 2 2 7 2 2" xfId="11671"/>
    <cellStyle name="Normal 6 2 2 2 7 2 3" xfId="11672"/>
    <cellStyle name="Normal 6 2 2 2 7 2 4" xfId="11673"/>
    <cellStyle name="Normal 6 2 2 2 7 3" xfId="11674"/>
    <cellStyle name="Normal 6 2 2 2 7 4" xfId="11675"/>
    <cellStyle name="Normal 6 2 2 2 7 5" xfId="11676"/>
    <cellStyle name="Normal 6 2 2 2 8" xfId="11677"/>
    <cellStyle name="Normal 6 2 2 2 8 2" xfId="11678"/>
    <cellStyle name="Normal 6 2 2 2 8 3" xfId="11679"/>
    <cellStyle name="Normal 6 2 2 2 8 4" xfId="11680"/>
    <cellStyle name="Normal 6 2 2 2 9" xfId="11681"/>
    <cellStyle name="Normal 6 2 2 2 9 2" xfId="11682"/>
    <cellStyle name="Normal 6 2 2 2 9 3" xfId="11683"/>
    <cellStyle name="Normal 6 2 2 2 9 4" xfId="11684"/>
    <cellStyle name="Normal 6 2 2 3" xfId="11685"/>
    <cellStyle name="Normal 6 2 2 3 10" xfId="11686"/>
    <cellStyle name="Normal 6 2 2 3 10 2" xfId="11687"/>
    <cellStyle name="Normal 6 2 2 3 10 3" xfId="11688"/>
    <cellStyle name="Normal 6 2 2 3 10 4" xfId="11689"/>
    <cellStyle name="Normal 6 2 2 3 11" xfId="11690"/>
    <cellStyle name="Normal 6 2 2 3 11 2" xfId="11691"/>
    <cellStyle name="Normal 6 2 2 3 11 3" xfId="11692"/>
    <cellStyle name="Normal 6 2 2 3 12" xfId="11693"/>
    <cellStyle name="Normal 6 2 2 3 12 2" xfId="11694"/>
    <cellStyle name="Normal 6 2 2 3 13" xfId="11695"/>
    <cellStyle name="Normal 6 2 2 3 14" xfId="11696"/>
    <cellStyle name="Normal 6 2 2 3 2" xfId="11697"/>
    <cellStyle name="Normal 6 2 2 3 2 2" xfId="11698"/>
    <cellStyle name="Normal 6 2 2 3 2 2 2" xfId="11699"/>
    <cellStyle name="Normal 6 2 2 3 2 2 2 2" xfId="11700"/>
    <cellStyle name="Normal 6 2 2 3 2 2 2 2 2" xfId="11701"/>
    <cellStyle name="Normal 6 2 2 3 2 2 2 2 3" xfId="11702"/>
    <cellStyle name="Normal 6 2 2 3 2 2 2 2 4" xfId="11703"/>
    <cellStyle name="Normal 6 2 2 3 2 2 2 3" xfId="11704"/>
    <cellStyle name="Normal 6 2 2 3 2 2 2 4" xfId="11705"/>
    <cellStyle name="Normal 6 2 2 3 2 2 2 5" xfId="11706"/>
    <cellStyle name="Normal 6 2 2 3 2 2 3" xfId="11707"/>
    <cellStyle name="Normal 6 2 2 3 2 2 3 2" xfId="11708"/>
    <cellStyle name="Normal 6 2 2 3 2 2 3 3" xfId="11709"/>
    <cellStyle name="Normal 6 2 2 3 2 2 3 4" xfId="11710"/>
    <cellStyle name="Normal 6 2 2 3 2 2 4" xfId="11711"/>
    <cellStyle name="Normal 6 2 2 3 2 2 5" xfId="11712"/>
    <cellStyle name="Normal 6 2 2 3 2 2 6" xfId="11713"/>
    <cellStyle name="Normal 6 2 2 3 2 3" xfId="11714"/>
    <cellStyle name="Normal 6 2 2 3 2 3 2" xfId="11715"/>
    <cellStyle name="Normal 6 2 2 3 2 3 2 2" xfId="11716"/>
    <cellStyle name="Normal 6 2 2 3 2 3 2 3" xfId="11717"/>
    <cellStyle name="Normal 6 2 2 3 2 3 2 4" xfId="11718"/>
    <cellStyle name="Normal 6 2 2 3 2 3 3" xfId="11719"/>
    <cellStyle name="Normal 6 2 2 3 2 3 4" xfId="11720"/>
    <cellStyle name="Normal 6 2 2 3 2 3 5" xfId="11721"/>
    <cellStyle name="Normal 6 2 2 3 2 4" xfId="11722"/>
    <cellStyle name="Normal 6 2 2 3 2 4 2" xfId="11723"/>
    <cellStyle name="Normal 6 2 2 3 2 4 3" xfId="11724"/>
    <cellStyle name="Normal 6 2 2 3 2 4 4" xfId="11725"/>
    <cellStyle name="Normal 6 2 2 3 2 5" xfId="11726"/>
    <cellStyle name="Normal 6 2 2 3 2 5 2" xfId="11727"/>
    <cellStyle name="Normal 6 2 2 3 2 5 3" xfId="11728"/>
    <cellStyle name="Normal 6 2 2 3 2 5 4" xfId="11729"/>
    <cellStyle name="Normal 6 2 2 3 2 6" xfId="11730"/>
    <cellStyle name="Normal 6 2 2 3 2 6 2" xfId="11731"/>
    <cellStyle name="Normal 6 2 2 3 2 6 3" xfId="11732"/>
    <cellStyle name="Normal 6 2 2 3 2 7" xfId="11733"/>
    <cellStyle name="Normal 6 2 2 3 2 8" xfId="11734"/>
    <cellStyle name="Normal 6 2 2 3 2 9" xfId="11735"/>
    <cellStyle name="Normal 6 2 2 3 3" xfId="11736"/>
    <cellStyle name="Normal 6 2 2 3 3 2" xfId="11737"/>
    <cellStyle name="Normal 6 2 2 3 3 2 2" xfId="11738"/>
    <cellStyle name="Normal 6 2 2 3 3 2 2 2" xfId="11739"/>
    <cellStyle name="Normal 6 2 2 3 3 2 2 2 2" xfId="11740"/>
    <cellStyle name="Normal 6 2 2 3 3 2 2 2 3" xfId="11741"/>
    <cellStyle name="Normal 6 2 2 3 3 2 2 2 4" xfId="11742"/>
    <cellStyle name="Normal 6 2 2 3 3 2 2 3" xfId="11743"/>
    <cellStyle name="Normal 6 2 2 3 3 2 2 4" xfId="11744"/>
    <cellStyle name="Normal 6 2 2 3 3 2 2 5" xfId="11745"/>
    <cellStyle name="Normal 6 2 2 3 3 2 3" xfId="11746"/>
    <cellStyle name="Normal 6 2 2 3 3 2 3 2" xfId="11747"/>
    <cellStyle name="Normal 6 2 2 3 3 2 3 3" xfId="11748"/>
    <cellStyle name="Normal 6 2 2 3 3 2 3 4" xfId="11749"/>
    <cellStyle name="Normal 6 2 2 3 3 2 4" xfId="11750"/>
    <cellStyle name="Normal 6 2 2 3 3 2 5" xfId="11751"/>
    <cellStyle name="Normal 6 2 2 3 3 2 6" xfId="11752"/>
    <cellStyle name="Normal 6 2 2 3 3 3" xfId="11753"/>
    <cellStyle name="Normal 6 2 2 3 3 3 2" xfId="11754"/>
    <cellStyle name="Normal 6 2 2 3 3 3 2 2" xfId="11755"/>
    <cellStyle name="Normal 6 2 2 3 3 3 2 3" xfId="11756"/>
    <cellStyle name="Normal 6 2 2 3 3 3 2 4" xfId="11757"/>
    <cellStyle name="Normal 6 2 2 3 3 3 3" xfId="11758"/>
    <cellStyle name="Normal 6 2 2 3 3 3 4" xfId="11759"/>
    <cellStyle name="Normal 6 2 2 3 3 3 5" xfId="11760"/>
    <cellStyle name="Normal 6 2 2 3 3 4" xfId="11761"/>
    <cellStyle name="Normal 6 2 2 3 3 4 2" xfId="11762"/>
    <cellStyle name="Normal 6 2 2 3 3 4 3" xfId="11763"/>
    <cellStyle name="Normal 6 2 2 3 3 4 4" xfId="11764"/>
    <cellStyle name="Normal 6 2 2 3 3 5" xfId="11765"/>
    <cellStyle name="Normal 6 2 2 3 3 5 2" xfId="11766"/>
    <cellStyle name="Normal 6 2 2 3 3 5 3" xfId="11767"/>
    <cellStyle name="Normal 6 2 2 3 3 5 4" xfId="11768"/>
    <cellStyle name="Normal 6 2 2 3 3 6" xfId="11769"/>
    <cellStyle name="Normal 6 2 2 3 3 6 2" xfId="11770"/>
    <cellStyle name="Normal 6 2 2 3 3 6 3" xfId="11771"/>
    <cellStyle name="Normal 6 2 2 3 3 7" xfId="11772"/>
    <cellStyle name="Normal 6 2 2 3 3 8" xfId="11773"/>
    <cellStyle name="Normal 6 2 2 3 3 9" xfId="11774"/>
    <cellStyle name="Normal 6 2 2 3 4" xfId="11775"/>
    <cellStyle name="Normal 6 2 2 3 4 2" xfId="11776"/>
    <cellStyle name="Normal 6 2 2 3 4 2 2" xfId="11777"/>
    <cellStyle name="Normal 6 2 2 3 4 2 2 2" xfId="11778"/>
    <cellStyle name="Normal 6 2 2 3 4 2 2 3" xfId="11779"/>
    <cellStyle name="Normal 6 2 2 3 4 2 2 4" xfId="11780"/>
    <cellStyle name="Normal 6 2 2 3 4 2 3" xfId="11781"/>
    <cellStyle name="Normal 6 2 2 3 4 2 4" xfId="11782"/>
    <cellStyle name="Normal 6 2 2 3 4 2 5" xfId="11783"/>
    <cellStyle name="Normal 6 2 2 3 4 3" xfId="11784"/>
    <cellStyle name="Normal 6 2 2 3 4 3 2" xfId="11785"/>
    <cellStyle name="Normal 6 2 2 3 4 3 3" xfId="11786"/>
    <cellStyle name="Normal 6 2 2 3 4 3 4" xfId="11787"/>
    <cellStyle name="Normal 6 2 2 3 4 4" xfId="11788"/>
    <cellStyle name="Normal 6 2 2 3 4 5" xfId="11789"/>
    <cellStyle name="Normal 6 2 2 3 4 6" xfId="11790"/>
    <cellStyle name="Normal 6 2 2 3 5" xfId="11791"/>
    <cellStyle name="Normal 6 2 2 3 5 2" xfId="11792"/>
    <cellStyle name="Normal 6 2 2 3 5 2 2" xfId="11793"/>
    <cellStyle name="Normal 6 2 2 3 5 2 2 2" xfId="11794"/>
    <cellStyle name="Normal 6 2 2 3 5 2 2 3" xfId="11795"/>
    <cellStyle name="Normal 6 2 2 3 5 2 2 4" xfId="11796"/>
    <cellStyle name="Normal 6 2 2 3 5 2 3" xfId="11797"/>
    <cellStyle name="Normal 6 2 2 3 5 2 4" xfId="11798"/>
    <cellStyle name="Normal 6 2 2 3 5 2 5" xfId="11799"/>
    <cellStyle name="Normal 6 2 2 3 5 3" xfId="11800"/>
    <cellStyle name="Normal 6 2 2 3 5 3 2" xfId="11801"/>
    <cellStyle name="Normal 6 2 2 3 5 3 3" xfId="11802"/>
    <cellStyle name="Normal 6 2 2 3 5 3 4" xfId="11803"/>
    <cellStyle name="Normal 6 2 2 3 5 4" xfId="11804"/>
    <cellStyle name="Normal 6 2 2 3 5 5" xfId="11805"/>
    <cellStyle name="Normal 6 2 2 3 5 6" xfId="11806"/>
    <cellStyle name="Normal 6 2 2 3 6" xfId="11807"/>
    <cellStyle name="Normal 6 2 2 3 6 2" xfId="11808"/>
    <cellStyle name="Normal 6 2 2 3 6 2 2" xfId="11809"/>
    <cellStyle name="Normal 6 2 2 3 6 2 2 2" xfId="11810"/>
    <cellStyle name="Normal 6 2 2 3 6 2 2 3" xfId="11811"/>
    <cellStyle name="Normal 6 2 2 3 6 2 2 4" xfId="11812"/>
    <cellStyle name="Normal 6 2 2 3 6 2 3" xfId="11813"/>
    <cellStyle name="Normal 6 2 2 3 6 2 4" xfId="11814"/>
    <cellStyle name="Normal 6 2 2 3 6 2 5" xfId="11815"/>
    <cellStyle name="Normal 6 2 2 3 6 3" xfId="11816"/>
    <cellStyle name="Normal 6 2 2 3 6 3 2" xfId="11817"/>
    <cellStyle name="Normal 6 2 2 3 6 3 3" xfId="11818"/>
    <cellStyle name="Normal 6 2 2 3 6 3 4" xfId="11819"/>
    <cellStyle name="Normal 6 2 2 3 6 4" xfId="11820"/>
    <cellStyle name="Normal 6 2 2 3 6 5" xfId="11821"/>
    <cellStyle name="Normal 6 2 2 3 6 6" xfId="11822"/>
    <cellStyle name="Normal 6 2 2 3 7" xfId="11823"/>
    <cellStyle name="Normal 6 2 2 3 7 2" xfId="11824"/>
    <cellStyle name="Normal 6 2 2 3 7 2 2" xfId="11825"/>
    <cellStyle name="Normal 6 2 2 3 7 2 3" xfId="11826"/>
    <cellStyle name="Normal 6 2 2 3 7 2 4" xfId="11827"/>
    <cellStyle name="Normal 6 2 2 3 7 3" xfId="11828"/>
    <cellStyle name="Normal 6 2 2 3 7 4" xfId="11829"/>
    <cellStyle name="Normal 6 2 2 3 7 5" xfId="11830"/>
    <cellStyle name="Normal 6 2 2 3 8" xfId="11831"/>
    <cellStyle name="Normal 6 2 2 3 8 2" xfId="11832"/>
    <cellStyle name="Normal 6 2 2 3 8 3" xfId="11833"/>
    <cellStyle name="Normal 6 2 2 3 8 4" xfId="11834"/>
    <cellStyle name="Normal 6 2 2 3 9" xfId="11835"/>
    <cellStyle name="Normal 6 2 2 3 9 2" xfId="11836"/>
    <cellStyle name="Normal 6 2 2 3 9 3" xfId="11837"/>
    <cellStyle name="Normal 6 2 2 3 9 4" xfId="11838"/>
    <cellStyle name="Normal 6 2 2 4" xfId="11839"/>
    <cellStyle name="Normal 6 2 2 4 2" xfId="11840"/>
    <cellStyle name="Normal 6 2 2 4 2 2" xfId="11841"/>
    <cellStyle name="Normal 6 2 2 4 2 2 2" xfId="11842"/>
    <cellStyle name="Normal 6 2 2 4 2 2 2 2" xfId="11843"/>
    <cellStyle name="Normal 6 2 2 4 2 2 2 3" xfId="11844"/>
    <cellStyle name="Normal 6 2 2 4 2 2 2 4" xfId="11845"/>
    <cellStyle name="Normal 6 2 2 4 2 2 3" xfId="11846"/>
    <cellStyle name="Normal 6 2 2 4 2 2 4" xfId="11847"/>
    <cellStyle name="Normal 6 2 2 4 2 2 5" xfId="11848"/>
    <cellStyle name="Normal 6 2 2 4 2 3" xfId="11849"/>
    <cellStyle name="Normal 6 2 2 4 2 3 2" xfId="11850"/>
    <cellStyle name="Normal 6 2 2 4 2 3 3" xfId="11851"/>
    <cellStyle name="Normal 6 2 2 4 2 3 4" xfId="11852"/>
    <cellStyle name="Normal 6 2 2 4 2 4" xfId="11853"/>
    <cellStyle name="Normal 6 2 2 4 2 5" xfId="11854"/>
    <cellStyle name="Normal 6 2 2 4 2 6" xfId="11855"/>
    <cellStyle name="Normal 6 2 2 4 3" xfId="11856"/>
    <cellStyle name="Normal 6 2 2 4 3 2" xfId="11857"/>
    <cellStyle name="Normal 6 2 2 4 3 2 2" xfId="11858"/>
    <cellStyle name="Normal 6 2 2 4 3 2 3" xfId="11859"/>
    <cellStyle name="Normal 6 2 2 4 3 2 4" xfId="11860"/>
    <cellStyle name="Normal 6 2 2 4 3 3" xfId="11861"/>
    <cellStyle name="Normal 6 2 2 4 3 4" xfId="11862"/>
    <cellStyle name="Normal 6 2 2 4 3 5" xfId="11863"/>
    <cellStyle name="Normal 6 2 2 4 4" xfId="11864"/>
    <cellStyle name="Normal 6 2 2 4 4 2" xfId="11865"/>
    <cellStyle name="Normal 6 2 2 4 4 3" xfId="11866"/>
    <cellStyle name="Normal 6 2 2 4 4 4" xfId="11867"/>
    <cellStyle name="Normal 6 2 2 4 5" xfId="11868"/>
    <cellStyle name="Normal 6 2 2 4 5 2" xfId="11869"/>
    <cellStyle name="Normal 6 2 2 4 5 3" xfId="11870"/>
    <cellStyle name="Normal 6 2 2 4 5 4" xfId="11871"/>
    <cellStyle name="Normal 6 2 2 4 6" xfId="11872"/>
    <cellStyle name="Normal 6 2 2 4 6 2" xfId="11873"/>
    <cellStyle name="Normal 6 2 2 4 6 3" xfId="11874"/>
    <cellStyle name="Normal 6 2 2 4 7" xfId="11875"/>
    <cellStyle name="Normal 6 2 2 4 8" xfId="11876"/>
    <cellStyle name="Normal 6 2 2 4 9" xfId="11877"/>
    <cellStyle name="Normal 6 2 2 5" xfId="11878"/>
    <cellStyle name="Normal 6 2 2 5 2" xfId="11879"/>
    <cellStyle name="Normal 6 2 2 5 2 2" xfId="11880"/>
    <cellStyle name="Normal 6 2 2 5 2 2 2" xfId="11881"/>
    <cellStyle name="Normal 6 2 2 5 2 2 2 2" xfId="11882"/>
    <cellStyle name="Normal 6 2 2 5 2 2 2 3" xfId="11883"/>
    <cellStyle name="Normal 6 2 2 5 2 2 2 4" xfId="11884"/>
    <cellStyle name="Normal 6 2 2 5 2 2 3" xfId="11885"/>
    <cellStyle name="Normal 6 2 2 5 2 2 4" xfId="11886"/>
    <cellStyle name="Normal 6 2 2 5 2 2 5" xfId="11887"/>
    <cellStyle name="Normal 6 2 2 5 2 3" xfId="11888"/>
    <cellStyle name="Normal 6 2 2 5 2 3 2" xfId="11889"/>
    <cellStyle name="Normal 6 2 2 5 2 3 3" xfId="11890"/>
    <cellStyle name="Normal 6 2 2 5 2 3 4" xfId="11891"/>
    <cellStyle name="Normal 6 2 2 5 2 4" xfId="11892"/>
    <cellStyle name="Normal 6 2 2 5 2 5" xfId="11893"/>
    <cellStyle name="Normal 6 2 2 5 2 6" xfId="11894"/>
    <cellStyle name="Normal 6 2 2 5 3" xfId="11895"/>
    <cellStyle name="Normal 6 2 2 5 3 2" xfId="11896"/>
    <cellStyle name="Normal 6 2 2 5 3 2 2" xfId="11897"/>
    <cellStyle name="Normal 6 2 2 5 3 2 3" xfId="11898"/>
    <cellStyle name="Normal 6 2 2 5 3 2 4" xfId="11899"/>
    <cellStyle name="Normal 6 2 2 5 3 3" xfId="11900"/>
    <cellStyle name="Normal 6 2 2 5 3 4" xfId="11901"/>
    <cellStyle name="Normal 6 2 2 5 3 5" xfId="11902"/>
    <cellStyle name="Normal 6 2 2 5 4" xfId="11903"/>
    <cellStyle name="Normal 6 2 2 5 4 2" xfId="11904"/>
    <cellStyle name="Normal 6 2 2 5 4 3" xfId="11905"/>
    <cellStyle name="Normal 6 2 2 5 4 4" xfId="11906"/>
    <cellStyle name="Normal 6 2 2 5 5" xfId="11907"/>
    <cellStyle name="Normal 6 2 2 5 5 2" xfId="11908"/>
    <cellStyle name="Normal 6 2 2 5 5 3" xfId="11909"/>
    <cellStyle name="Normal 6 2 2 5 5 4" xfId="11910"/>
    <cellStyle name="Normal 6 2 2 5 6" xfId="11911"/>
    <cellStyle name="Normal 6 2 2 5 6 2" xfId="11912"/>
    <cellStyle name="Normal 6 2 2 5 6 3" xfId="11913"/>
    <cellStyle name="Normal 6 2 2 5 7" xfId="11914"/>
    <cellStyle name="Normal 6 2 2 5 8" xfId="11915"/>
    <cellStyle name="Normal 6 2 2 5 9" xfId="11916"/>
    <cellStyle name="Normal 6 2 2 6" xfId="11917"/>
    <cellStyle name="Normal 6 2 2 6 2" xfId="11918"/>
    <cellStyle name="Normal 6 2 2 6 2 2" xfId="11919"/>
    <cellStyle name="Normal 6 2 2 6 2 2 2" xfId="11920"/>
    <cellStyle name="Normal 6 2 2 6 2 2 3" xfId="11921"/>
    <cellStyle name="Normal 6 2 2 6 2 2 4" xfId="11922"/>
    <cellStyle name="Normal 6 2 2 6 2 3" xfId="11923"/>
    <cellStyle name="Normal 6 2 2 6 2 4" xfId="11924"/>
    <cellStyle name="Normal 6 2 2 6 2 5" xfId="11925"/>
    <cellStyle name="Normal 6 2 2 6 3" xfId="11926"/>
    <cellStyle name="Normal 6 2 2 6 3 2" xfId="11927"/>
    <cellStyle name="Normal 6 2 2 6 3 3" xfId="11928"/>
    <cellStyle name="Normal 6 2 2 6 3 4" xfId="11929"/>
    <cellStyle name="Normal 6 2 2 6 4" xfId="11930"/>
    <cellStyle name="Normal 6 2 2 6 5" xfId="11931"/>
    <cellStyle name="Normal 6 2 2 6 6" xfId="11932"/>
    <cellStyle name="Normal 6 2 2 7" xfId="11933"/>
    <cellStyle name="Normal 6 2 2 7 2" xfId="11934"/>
    <cellStyle name="Normal 6 2 2 7 2 2" xfId="11935"/>
    <cellStyle name="Normal 6 2 2 7 2 2 2" xfId="11936"/>
    <cellStyle name="Normal 6 2 2 7 2 2 3" xfId="11937"/>
    <cellStyle name="Normal 6 2 2 7 2 2 4" xfId="11938"/>
    <cellStyle name="Normal 6 2 2 7 2 3" xfId="11939"/>
    <cellStyle name="Normal 6 2 2 7 2 4" xfId="11940"/>
    <cellStyle name="Normal 6 2 2 7 2 5" xfId="11941"/>
    <cellStyle name="Normal 6 2 2 7 3" xfId="11942"/>
    <cellStyle name="Normal 6 2 2 7 3 2" xfId="11943"/>
    <cellStyle name="Normal 6 2 2 7 3 3" xfId="11944"/>
    <cellStyle name="Normal 6 2 2 7 3 4" xfId="11945"/>
    <cellStyle name="Normal 6 2 2 7 4" xfId="11946"/>
    <cellStyle name="Normal 6 2 2 7 5" xfId="11947"/>
    <cellStyle name="Normal 6 2 2 7 6" xfId="11948"/>
    <cellStyle name="Normal 6 2 2 8" xfId="11949"/>
    <cellStyle name="Normal 6 2 2 8 2" xfId="11950"/>
    <cellStyle name="Normal 6 2 2 8 2 2" xfId="11951"/>
    <cellStyle name="Normal 6 2 2 8 2 2 2" xfId="11952"/>
    <cellStyle name="Normal 6 2 2 8 2 2 3" xfId="11953"/>
    <cellStyle name="Normal 6 2 2 8 2 2 4" xfId="11954"/>
    <cellStyle name="Normal 6 2 2 8 2 3" xfId="11955"/>
    <cellStyle name="Normal 6 2 2 8 2 4" xfId="11956"/>
    <cellStyle name="Normal 6 2 2 8 2 5" xfId="11957"/>
    <cellStyle name="Normal 6 2 2 8 3" xfId="11958"/>
    <cellStyle name="Normal 6 2 2 8 3 2" xfId="11959"/>
    <cellStyle name="Normal 6 2 2 8 3 3" xfId="11960"/>
    <cellStyle name="Normal 6 2 2 8 3 4" xfId="11961"/>
    <cellStyle name="Normal 6 2 2 8 4" xfId="11962"/>
    <cellStyle name="Normal 6 2 2 8 5" xfId="11963"/>
    <cellStyle name="Normal 6 2 2 8 6" xfId="11964"/>
    <cellStyle name="Normal 6 2 2 9" xfId="11965"/>
    <cellStyle name="Normal 6 2 2 9 2" xfId="11966"/>
    <cellStyle name="Normal 6 2 2 9 2 2" xfId="11967"/>
    <cellStyle name="Normal 6 2 2 9 2 3" xfId="11968"/>
    <cellStyle name="Normal 6 2 2 9 2 4" xfId="11969"/>
    <cellStyle name="Normal 6 2 2 9 3" xfId="11970"/>
    <cellStyle name="Normal 6 2 2 9 4" xfId="11971"/>
    <cellStyle name="Normal 6 2 2 9 5" xfId="11972"/>
    <cellStyle name="Normal 6 2 3" xfId="11973"/>
    <cellStyle name="Normal 6 2 3 10" xfId="11974"/>
    <cellStyle name="Normal 6 2 3 10 2" xfId="11975"/>
    <cellStyle name="Normal 6 2 3 10 3" xfId="11976"/>
    <cellStyle name="Normal 6 2 3 10 4" xfId="11977"/>
    <cellStyle name="Normal 6 2 3 11" xfId="11978"/>
    <cellStyle name="Normal 6 2 3 11 2" xfId="11979"/>
    <cellStyle name="Normal 6 2 3 11 3" xfId="11980"/>
    <cellStyle name="Normal 6 2 3 12" xfId="11981"/>
    <cellStyle name="Normal 6 2 3 12 2" xfId="11982"/>
    <cellStyle name="Normal 6 2 3 13" xfId="11983"/>
    <cellStyle name="Normal 6 2 3 14" xfId="11984"/>
    <cellStyle name="Normal 6 2 3 2" xfId="11985"/>
    <cellStyle name="Normal 6 2 3 2 2" xfId="11986"/>
    <cellStyle name="Normal 6 2 3 2 2 2" xfId="11987"/>
    <cellStyle name="Normal 6 2 3 2 2 2 2" xfId="11988"/>
    <cellStyle name="Normal 6 2 3 2 2 2 2 2" xfId="11989"/>
    <cellStyle name="Normal 6 2 3 2 2 2 2 3" xfId="11990"/>
    <cellStyle name="Normal 6 2 3 2 2 2 2 4" xfId="11991"/>
    <cellStyle name="Normal 6 2 3 2 2 2 3" xfId="11992"/>
    <cellStyle name="Normal 6 2 3 2 2 2 4" xfId="11993"/>
    <cellStyle name="Normal 6 2 3 2 2 2 5" xfId="11994"/>
    <cellStyle name="Normal 6 2 3 2 2 3" xfId="11995"/>
    <cellStyle name="Normal 6 2 3 2 2 3 2" xfId="11996"/>
    <cellStyle name="Normal 6 2 3 2 2 3 3" xfId="11997"/>
    <cellStyle name="Normal 6 2 3 2 2 3 4" xfId="11998"/>
    <cellStyle name="Normal 6 2 3 2 2 4" xfId="11999"/>
    <cellStyle name="Normal 6 2 3 2 2 5" xfId="12000"/>
    <cellStyle name="Normal 6 2 3 2 2 6" xfId="12001"/>
    <cellStyle name="Normal 6 2 3 2 3" xfId="12002"/>
    <cellStyle name="Normal 6 2 3 2 3 2" xfId="12003"/>
    <cellStyle name="Normal 6 2 3 2 3 2 2" xfId="12004"/>
    <cellStyle name="Normal 6 2 3 2 3 2 3" xfId="12005"/>
    <cellStyle name="Normal 6 2 3 2 3 2 4" xfId="12006"/>
    <cellStyle name="Normal 6 2 3 2 3 3" xfId="12007"/>
    <cellStyle name="Normal 6 2 3 2 3 4" xfId="12008"/>
    <cellStyle name="Normal 6 2 3 2 3 5" xfId="12009"/>
    <cellStyle name="Normal 6 2 3 2 4" xfId="12010"/>
    <cellStyle name="Normal 6 2 3 2 4 2" xfId="12011"/>
    <cellStyle name="Normal 6 2 3 2 4 3" xfId="12012"/>
    <cellStyle name="Normal 6 2 3 2 4 4" xfId="12013"/>
    <cellStyle name="Normal 6 2 3 2 5" xfId="12014"/>
    <cellStyle name="Normal 6 2 3 2 5 2" xfId="12015"/>
    <cellStyle name="Normal 6 2 3 2 5 3" xfId="12016"/>
    <cellStyle name="Normal 6 2 3 2 5 4" xfId="12017"/>
    <cellStyle name="Normal 6 2 3 2 6" xfId="12018"/>
    <cellStyle name="Normal 6 2 3 2 6 2" xfId="12019"/>
    <cellStyle name="Normal 6 2 3 2 6 3" xfId="12020"/>
    <cellStyle name="Normal 6 2 3 2 7" xfId="12021"/>
    <cellStyle name="Normal 6 2 3 2 8" xfId="12022"/>
    <cellStyle name="Normal 6 2 3 2 9" xfId="12023"/>
    <cellStyle name="Normal 6 2 3 3" xfId="12024"/>
    <cellStyle name="Normal 6 2 3 3 2" xfId="12025"/>
    <cellStyle name="Normal 6 2 3 3 2 2" xfId="12026"/>
    <cellStyle name="Normal 6 2 3 3 2 2 2" xfId="12027"/>
    <cellStyle name="Normal 6 2 3 3 2 2 2 2" xfId="12028"/>
    <cellStyle name="Normal 6 2 3 3 2 2 2 3" xfId="12029"/>
    <cellStyle name="Normal 6 2 3 3 2 2 2 4" xfId="12030"/>
    <cellStyle name="Normal 6 2 3 3 2 2 3" xfId="12031"/>
    <cellStyle name="Normal 6 2 3 3 2 2 4" xfId="12032"/>
    <cellStyle name="Normal 6 2 3 3 2 2 5" xfId="12033"/>
    <cellStyle name="Normal 6 2 3 3 2 3" xfId="12034"/>
    <cellStyle name="Normal 6 2 3 3 2 3 2" xfId="12035"/>
    <cellStyle name="Normal 6 2 3 3 2 3 3" xfId="12036"/>
    <cellStyle name="Normal 6 2 3 3 2 3 4" xfId="12037"/>
    <cellStyle name="Normal 6 2 3 3 2 4" xfId="12038"/>
    <cellStyle name="Normal 6 2 3 3 2 5" xfId="12039"/>
    <cellStyle name="Normal 6 2 3 3 2 6" xfId="12040"/>
    <cellStyle name="Normal 6 2 3 3 3" xfId="12041"/>
    <cellStyle name="Normal 6 2 3 3 3 2" xfId="12042"/>
    <cellStyle name="Normal 6 2 3 3 3 2 2" xfId="12043"/>
    <cellStyle name="Normal 6 2 3 3 3 2 3" xfId="12044"/>
    <cellStyle name="Normal 6 2 3 3 3 2 4" xfId="12045"/>
    <cellStyle name="Normal 6 2 3 3 3 3" xfId="12046"/>
    <cellStyle name="Normal 6 2 3 3 3 4" xfId="12047"/>
    <cellStyle name="Normal 6 2 3 3 3 5" xfId="12048"/>
    <cellStyle name="Normal 6 2 3 3 4" xfId="12049"/>
    <cellStyle name="Normal 6 2 3 3 4 2" xfId="12050"/>
    <cellStyle name="Normal 6 2 3 3 4 3" xfId="12051"/>
    <cellStyle name="Normal 6 2 3 3 4 4" xfId="12052"/>
    <cellStyle name="Normal 6 2 3 3 5" xfId="12053"/>
    <cellStyle name="Normal 6 2 3 3 5 2" xfId="12054"/>
    <cellStyle name="Normal 6 2 3 3 5 3" xfId="12055"/>
    <cellStyle name="Normal 6 2 3 3 5 4" xfId="12056"/>
    <cellStyle name="Normal 6 2 3 3 6" xfId="12057"/>
    <cellStyle name="Normal 6 2 3 3 6 2" xfId="12058"/>
    <cellStyle name="Normal 6 2 3 3 6 3" xfId="12059"/>
    <cellStyle name="Normal 6 2 3 3 7" xfId="12060"/>
    <cellStyle name="Normal 6 2 3 3 8" xfId="12061"/>
    <cellStyle name="Normal 6 2 3 3 9" xfId="12062"/>
    <cellStyle name="Normal 6 2 3 4" xfId="12063"/>
    <cellStyle name="Normal 6 2 3 4 2" xfId="12064"/>
    <cellStyle name="Normal 6 2 3 4 2 2" xfId="12065"/>
    <cellStyle name="Normal 6 2 3 4 2 2 2" xfId="12066"/>
    <cellStyle name="Normal 6 2 3 4 2 2 3" xfId="12067"/>
    <cellStyle name="Normal 6 2 3 4 2 2 4" xfId="12068"/>
    <cellStyle name="Normal 6 2 3 4 2 3" xfId="12069"/>
    <cellStyle name="Normal 6 2 3 4 2 4" xfId="12070"/>
    <cellStyle name="Normal 6 2 3 4 2 5" xfId="12071"/>
    <cellStyle name="Normal 6 2 3 4 3" xfId="12072"/>
    <cellStyle name="Normal 6 2 3 4 3 2" xfId="12073"/>
    <cellStyle name="Normal 6 2 3 4 3 3" xfId="12074"/>
    <cellStyle name="Normal 6 2 3 4 3 4" xfId="12075"/>
    <cellStyle name="Normal 6 2 3 4 4" xfId="12076"/>
    <cellStyle name="Normal 6 2 3 4 5" xfId="12077"/>
    <cellStyle name="Normal 6 2 3 4 6" xfId="12078"/>
    <cellStyle name="Normal 6 2 3 5" xfId="12079"/>
    <cellStyle name="Normal 6 2 3 5 2" xfId="12080"/>
    <cellStyle name="Normal 6 2 3 5 2 2" xfId="12081"/>
    <cellStyle name="Normal 6 2 3 5 2 2 2" xfId="12082"/>
    <cellStyle name="Normal 6 2 3 5 2 2 3" xfId="12083"/>
    <cellStyle name="Normal 6 2 3 5 2 2 4" xfId="12084"/>
    <cellStyle name="Normal 6 2 3 5 2 3" xfId="12085"/>
    <cellStyle name="Normal 6 2 3 5 2 4" xfId="12086"/>
    <cellStyle name="Normal 6 2 3 5 2 5" xfId="12087"/>
    <cellStyle name="Normal 6 2 3 5 3" xfId="12088"/>
    <cellStyle name="Normal 6 2 3 5 3 2" xfId="12089"/>
    <cellStyle name="Normal 6 2 3 5 3 3" xfId="12090"/>
    <cellStyle name="Normal 6 2 3 5 3 4" xfId="12091"/>
    <cellStyle name="Normal 6 2 3 5 4" xfId="12092"/>
    <cellStyle name="Normal 6 2 3 5 5" xfId="12093"/>
    <cellStyle name="Normal 6 2 3 5 6" xfId="12094"/>
    <cellStyle name="Normal 6 2 3 6" xfId="12095"/>
    <cellStyle name="Normal 6 2 3 6 2" xfId="12096"/>
    <cellStyle name="Normal 6 2 3 6 2 2" xfId="12097"/>
    <cellStyle name="Normal 6 2 3 6 2 2 2" xfId="12098"/>
    <cellStyle name="Normal 6 2 3 6 2 2 3" xfId="12099"/>
    <cellStyle name="Normal 6 2 3 6 2 2 4" xfId="12100"/>
    <cellStyle name="Normal 6 2 3 6 2 3" xfId="12101"/>
    <cellStyle name="Normal 6 2 3 6 2 4" xfId="12102"/>
    <cellStyle name="Normal 6 2 3 6 2 5" xfId="12103"/>
    <cellStyle name="Normal 6 2 3 6 3" xfId="12104"/>
    <cellStyle name="Normal 6 2 3 6 3 2" xfId="12105"/>
    <cellStyle name="Normal 6 2 3 6 3 3" xfId="12106"/>
    <cellStyle name="Normal 6 2 3 6 3 4" xfId="12107"/>
    <cellStyle name="Normal 6 2 3 6 4" xfId="12108"/>
    <cellStyle name="Normal 6 2 3 6 5" xfId="12109"/>
    <cellStyle name="Normal 6 2 3 6 6" xfId="12110"/>
    <cellStyle name="Normal 6 2 3 7" xfId="12111"/>
    <cellStyle name="Normal 6 2 3 7 2" xfId="12112"/>
    <cellStyle name="Normal 6 2 3 7 2 2" xfId="12113"/>
    <cellStyle name="Normal 6 2 3 7 2 3" xfId="12114"/>
    <cellStyle name="Normal 6 2 3 7 2 4" xfId="12115"/>
    <cellStyle name="Normal 6 2 3 7 3" xfId="12116"/>
    <cellStyle name="Normal 6 2 3 7 4" xfId="12117"/>
    <cellStyle name="Normal 6 2 3 7 5" xfId="12118"/>
    <cellStyle name="Normal 6 2 3 8" xfId="12119"/>
    <cellStyle name="Normal 6 2 3 8 2" xfId="12120"/>
    <cellStyle name="Normal 6 2 3 8 3" xfId="12121"/>
    <cellStyle name="Normal 6 2 3 8 4" xfId="12122"/>
    <cellStyle name="Normal 6 2 3 9" xfId="12123"/>
    <cellStyle name="Normal 6 2 3 9 2" xfId="12124"/>
    <cellStyle name="Normal 6 2 3 9 3" xfId="12125"/>
    <cellStyle name="Normal 6 2 3 9 4" xfId="12126"/>
    <cellStyle name="Normal 6 2 4" xfId="12127"/>
    <cellStyle name="Normal 6 2 4 10" xfId="12128"/>
    <cellStyle name="Normal 6 2 4 10 2" xfId="12129"/>
    <cellStyle name="Normal 6 2 4 10 3" xfId="12130"/>
    <cellStyle name="Normal 6 2 4 10 4" xfId="12131"/>
    <cellStyle name="Normal 6 2 4 11" xfId="12132"/>
    <cellStyle name="Normal 6 2 4 11 2" xfId="12133"/>
    <cellStyle name="Normal 6 2 4 11 3" xfId="12134"/>
    <cellStyle name="Normal 6 2 4 12" xfId="12135"/>
    <cellStyle name="Normal 6 2 4 12 2" xfId="12136"/>
    <cellStyle name="Normal 6 2 4 13" xfId="12137"/>
    <cellStyle name="Normal 6 2 4 14" xfId="12138"/>
    <cellStyle name="Normal 6 2 4 2" xfId="12139"/>
    <cellStyle name="Normal 6 2 4 2 2" xfId="12140"/>
    <cellStyle name="Normal 6 2 4 2 2 2" xfId="12141"/>
    <cellStyle name="Normal 6 2 4 2 2 2 2" xfId="12142"/>
    <cellStyle name="Normal 6 2 4 2 2 2 2 2" xfId="12143"/>
    <cellStyle name="Normal 6 2 4 2 2 2 2 3" xfId="12144"/>
    <cellStyle name="Normal 6 2 4 2 2 2 2 4" xfId="12145"/>
    <cellStyle name="Normal 6 2 4 2 2 2 3" xfId="12146"/>
    <cellStyle name="Normal 6 2 4 2 2 2 4" xfId="12147"/>
    <cellStyle name="Normal 6 2 4 2 2 2 5" xfId="12148"/>
    <cellStyle name="Normal 6 2 4 2 2 3" xfId="12149"/>
    <cellStyle name="Normal 6 2 4 2 2 3 2" xfId="12150"/>
    <cellStyle name="Normal 6 2 4 2 2 3 3" xfId="12151"/>
    <cellStyle name="Normal 6 2 4 2 2 3 4" xfId="12152"/>
    <cellStyle name="Normal 6 2 4 2 2 4" xfId="12153"/>
    <cellStyle name="Normal 6 2 4 2 2 5" xfId="12154"/>
    <cellStyle name="Normal 6 2 4 2 2 6" xfId="12155"/>
    <cellStyle name="Normal 6 2 4 2 3" xfId="12156"/>
    <cellStyle name="Normal 6 2 4 2 3 2" xfId="12157"/>
    <cellStyle name="Normal 6 2 4 2 3 2 2" xfId="12158"/>
    <cellStyle name="Normal 6 2 4 2 3 2 3" xfId="12159"/>
    <cellStyle name="Normal 6 2 4 2 3 2 4" xfId="12160"/>
    <cellStyle name="Normal 6 2 4 2 3 3" xfId="12161"/>
    <cellStyle name="Normal 6 2 4 2 3 4" xfId="12162"/>
    <cellStyle name="Normal 6 2 4 2 3 5" xfId="12163"/>
    <cellStyle name="Normal 6 2 4 2 4" xfId="12164"/>
    <cellStyle name="Normal 6 2 4 2 4 2" xfId="12165"/>
    <cellStyle name="Normal 6 2 4 2 4 3" xfId="12166"/>
    <cellStyle name="Normal 6 2 4 2 4 4" xfId="12167"/>
    <cellStyle name="Normal 6 2 4 2 5" xfId="12168"/>
    <cellStyle name="Normal 6 2 4 2 5 2" xfId="12169"/>
    <cellStyle name="Normal 6 2 4 2 5 3" xfId="12170"/>
    <cellStyle name="Normal 6 2 4 2 5 4" xfId="12171"/>
    <cellStyle name="Normal 6 2 4 2 6" xfId="12172"/>
    <cellStyle name="Normal 6 2 4 2 6 2" xfId="12173"/>
    <cellStyle name="Normal 6 2 4 2 6 3" xfId="12174"/>
    <cellStyle name="Normal 6 2 4 2 7" xfId="12175"/>
    <cellStyle name="Normal 6 2 4 2 8" xfId="12176"/>
    <cellStyle name="Normal 6 2 4 2 9" xfId="12177"/>
    <cellStyle name="Normal 6 2 4 3" xfId="12178"/>
    <cellStyle name="Normal 6 2 4 3 2" xfId="12179"/>
    <cellStyle name="Normal 6 2 4 3 2 2" xfId="12180"/>
    <cellStyle name="Normal 6 2 4 3 2 2 2" xfId="12181"/>
    <cellStyle name="Normal 6 2 4 3 2 2 2 2" xfId="12182"/>
    <cellStyle name="Normal 6 2 4 3 2 2 2 3" xfId="12183"/>
    <cellStyle name="Normal 6 2 4 3 2 2 2 4" xfId="12184"/>
    <cellStyle name="Normal 6 2 4 3 2 2 3" xfId="12185"/>
    <cellStyle name="Normal 6 2 4 3 2 2 4" xfId="12186"/>
    <cellStyle name="Normal 6 2 4 3 2 2 5" xfId="12187"/>
    <cellStyle name="Normal 6 2 4 3 2 3" xfId="12188"/>
    <cellStyle name="Normal 6 2 4 3 2 3 2" xfId="12189"/>
    <cellStyle name="Normal 6 2 4 3 2 3 3" xfId="12190"/>
    <cellStyle name="Normal 6 2 4 3 2 3 4" xfId="12191"/>
    <cellStyle name="Normal 6 2 4 3 2 4" xfId="12192"/>
    <cellStyle name="Normal 6 2 4 3 2 5" xfId="12193"/>
    <cellStyle name="Normal 6 2 4 3 2 6" xfId="12194"/>
    <cellStyle name="Normal 6 2 4 3 3" xfId="12195"/>
    <cellStyle name="Normal 6 2 4 3 3 2" xfId="12196"/>
    <cellStyle name="Normal 6 2 4 3 3 2 2" xfId="12197"/>
    <cellStyle name="Normal 6 2 4 3 3 2 3" xfId="12198"/>
    <cellStyle name="Normal 6 2 4 3 3 2 4" xfId="12199"/>
    <cellStyle name="Normal 6 2 4 3 3 3" xfId="12200"/>
    <cellStyle name="Normal 6 2 4 3 3 4" xfId="12201"/>
    <cellStyle name="Normal 6 2 4 3 3 5" xfId="12202"/>
    <cellStyle name="Normal 6 2 4 3 4" xfId="12203"/>
    <cellStyle name="Normal 6 2 4 3 4 2" xfId="12204"/>
    <cellStyle name="Normal 6 2 4 3 4 3" xfId="12205"/>
    <cellStyle name="Normal 6 2 4 3 4 4" xfId="12206"/>
    <cellStyle name="Normal 6 2 4 3 5" xfId="12207"/>
    <cellStyle name="Normal 6 2 4 3 5 2" xfId="12208"/>
    <cellStyle name="Normal 6 2 4 3 5 3" xfId="12209"/>
    <cellStyle name="Normal 6 2 4 3 5 4" xfId="12210"/>
    <cellStyle name="Normal 6 2 4 3 6" xfId="12211"/>
    <cellStyle name="Normal 6 2 4 3 6 2" xfId="12212"/>
    <cellStyle name="Normal 6 2 4 3 6 3" xfId="12213"/>
    <cellStyle name="Normal 6 2 4 3 7" xfId="12214"/>
    <cellStyle name="Normal 6 2 4 3 8" xfId="12215"/>
    <cellStyle name="Normal 6 2 4 3 9" xfId="12216"/>
    <cellStyle name="Normal 6 2 4 4" xfId="12217"/>
    <cellStyle name="Normal 6 2 4 4 2" xfId="12218"/>
    <cellStyle name="Normal 6 2 4 4 2 2" xfId="12219"/>
    <cellStyle name="Normal 6 2 4 4 2 2 2" xfId="12220"/>
    <cellStyle name="Normal 6 2 4 4 2 2 3" xfId="12221"/>
    <cellStyle name="Normal 6 2 4 4 2 2 4" xfId="12222"/>
    <cellStyle name="Normal 6 2 4 4 2 3" xfId="12223"/>
    <cellStyle name="Normal 6 2 4 4 2 4" xfId="12224"/>
    <cellStyle name="Normal 6 2 4 4 2 5" xfId="12225"/>
    <cellStyle name="Normal 6 2 4 4 3" xfId="12226"/>
    <cellStyle name="Normal 6 2 4 4 3 2" xfId="12227"/>
    <cellStyle name="Normal 6 2 4 4 3 3" xfId="12228"/>
    <cellStyle name="Normal 6 2 4 4 3 4" xfId="12229"/>
    <cellStyle name="Normal 6 2 4 4 4" xfId="12230"/>
    <cellStyle name="Normal 6 2 4 4 5" xfId="12231"/>
    <cellStyle name="Normal 6 2 4 4 6" xfId="12232"/>
    <cellStyle name="Normal 6 2 4 5" xfId="12233"/>
    <cellStyle name="Normal 6 2 4 5 2" xfId="12234"/>
    <cellStyle name="Normal 6 2 4 5 2 2" xfId="12235"/>
    <cellStyle name="Normal 6 2 4 5 2 2 2" xfId="12236"/>
    <cellStyle name="Normal 6 2 4 5 2 2 3" xfId="12237"/>
    <cellStyle name="Normal 6 2 4 5 2 2 4" xfId="12238"/>
    <cellStyle name="Normal 6 2 4 5 2 3" xfId="12239"/>
    <cellStyle name="Normal 6 2 4 5 2 4" xfId="12240"/>
    <cellStyle name="Normal 6 2 4 5 2 5" xfId="12241"/>
    <cellStyle name="Normal 6 2 4 5 3" xfId="12242"/>
    <cellStyle name="Normal 6 2 4 5 3 2" xfId="12243"/>
    <cellStyle name="Normal 6 2 4 5 3 3" xfId="12244"/>
    <cellStyle name="Normal 6 2 4 5 3 4" xfId="12245"/>
    <cellStyle name="Normal 6 2 4 5 4" xfId="12246"/>
    <cellStyle name="Normal 6 2 4 5 5" xfId="12247"/>
    <cellStyle name="Normal 6 2 4 5 6" xfId="12248"/>
    <cellStyle name="Normal 6 2 4 6" xfId="12249"/>
    <cellStyle name="Normal 6 2 4 6 2" xfId="12250"/>
    <cellStyle name="Normal 6 2 4 6 2 2" xfId="12251"/>
    <cellStyle name="Normal 6 2 4 6 2 2 2" xfId="12252"/>
    <cellStyle name="Normal 6 2 4 6 2 2 3" xfId="12253"/>
    <cellStyle name="Normal 6 2 4 6 2 2 4" xfId="12254"/>
    <cellStyle name="Normal 6 2 4 6 2 3" xfId="12255"/>
    <cellStyle name="Normal 6 2 4 6 2 4" xfId="12256"/>
    <cellStyle name="Normal 6 2 4 6 2 5" xfId="12257"/>
    <cellStyle name="Normal 6 2 4 6 3" xfId="12258"/>
    <cellStyle name="Normal 6 2 4 6 3 2" xfId="12259"/>
    <cellStyle name="Normal 6 2 4 6 3 3" xfId="12260"/>
    <cellStyle name="Normal 6 2 4 6 3 4" xfId="12261"/>
    <cellStyle name="Normal 6 2 4 6 4" xfId="12262"/>
    <cellStyle name="Normal 6 2 4 6 5" xfId="12263"/>
    <cellStyle name="Normal 6 2 4 6 6" xfId="12264"/>
    <cellStyle name="Normal 6 2 4 7" xfId="12265"/>
    <cellStyle name="Normal 6 2 4 7 2" xfId="12266"/>
    <cellStyle name="Normal 6 2 4 7 2 2" xfId="12267"/>
    <cellStyle name="Normal 6 2 4 7 2 3" xfId="12268"/>
    <cellStyle name="Normal 6 2 4 7 2 4" xfId="12269"/>
    <cellStyle name="Normal 6 2 4 7 3" xfId="12270"/>
    <cellStyle name="Normal 6 2 4 7 4" xfId="12271"/>
    <cellStyle name="Normal 6 2 4 7 5" xfId="12272"/>
    <cellStyle name="Normal 6 2 4 8" xfId="12273"/>
    <cellStyle name="Normal 6 2 4 8 2" xfId="12274"/>
    <cellStyle name="Normal 6 2 4 8 3" xfId="12275"/>
    <cellStyle name="Normal 6 2 4 8 4" xfId="12276"/>
    <cellStyle name="Normal 6 2 4 9" xfId="12277"/>
    <cellStyle name="Normal 6 2 4 9 2" xfId="12278"/>
    <cellStyle name="Normal 6 2 4 9 3" xfId="12279"/>
    <cellStyle name="Normal 6 2 4 9 4" xfId="12280"/>
    <cellStyle name="Normal 6 2 5" xfId="12281"/>
    <cellStyle name="Normal 6 2 5 2" xfId="12282"/>
    <cellStyle name="Normal 6 2 5 2 2" xfId="12283"/>
    <cellStyle name="Normal 6 2 5 2 2 2" xfId="12284"/>
    <cellStyle name="Normal 6 2 5 2 2 2 2" xfId="12285"/>
    <cellStyle name="Normal 6 2 5 2 2 2 3" xfId="12286"/>
    <cellStyle name="Normal 6 2 5 2 2 2 4" xfId="12287"/>
    <cellStyle name="Normal 6 2 5 2 2 3" xfId="12288"/>
    <cellStyle name="Normal 6 2 5 2 2 4" xfId="12289"/>
    <cellStyle name="Normal 6 2 5 2 2 5" xfId="12290"/>
    <cellStyle name="Normal 6 2 5 2 3" xfId="12291"/>
    <cellStyle name="Normal 6 2 5 2 3 2" xfId="12292"/>
    <cellStyle name="Normal 6 2 5 2 3 3" xfId="12293"/>
    <cellStyle name="Normal 6 2 5 2 3 4" xfId="12294"/>
    <cellStyle name="Normal 6 2 5 2 4" xfId="12295"/>
    <cellStyle name="Normal 6 2 5 2 5" xfId="12296"/>
    <cellStyle name="Normal 6 2 5 2 6" xfId="12297"/>
    <cellStyle name="Normal 6 2 5 3" xfId="12298"/>
    <cellStyle name="Normal 6 2 5 3 2" xfId="12299"/>
    <cellStyle name="Normal 6 2 5 3 2 2" xfId="12300"/>
    <cellStyle name="Normal 6 2 5 3 2 3" xfId="12301"/>
    <cellStyle name="Normal 6 2 5 3 2 4" xfId="12302"/>
    <cellStyle name="Normal 6 2 5 3 3" xfId="12303"/>
    <cellStyle name="Normal 6 2 5 3 4" xfId="12304"/>
    <cellStyle name="Normal 6 2 5 3 5" xfId="12305"/>
    <cellStyle name="Normal 6 2 5 4" xfId="12306"/>
    <cellStyle name="Normal 6 2 5 4 2" xfId="12307"/>
    <cellStyle name="Normal 6 2 5 4 3" xfId="12308"/>
    <cellStyle name="Normal 6 2 5 4 4" xfId="12309"/>
    <cellStyle name="Normal 6 2 5 5" xfId="12310"/>
    <cellStyle name="Normal 6 2 5 5 2" xfId="12311"/>
    <cellStyle name="Normal 6 2 5 5 3" xfId="12312"/>
    <cellStyle name="Normal 6 2 5 5 4" xfId="12313"/>
    <cellStyle name="Normal 6 2 5 6" xfId="12314"/>
    <cellStyle name="Normal 6 2 5 6 2" xfId="12315"/>
    <cellStyle name="Normal 6 2 5 6 3" xfId="12316"/>
    <cellStyle name="Normal 6 2 5 7" xfId="12317"/>
    <cellStyle name="Normal 6 2 5 8" xfId="12318"/>
    <cellStyle name="Normal 6 2 5 9" xfId="12319"/>
    <cellStyle name="Normal 6 2 6" xfId="12320"/>
    <cellStyle name="Normal 6 2 6 2" xfId="12321"/>
    <cellStyle name="Normal 6 2 6 2 2" xfId="12322"/>
    <cellStyle name="Normal 6 2 6 2 2 2" xfId="12323"/>
    <cellStyle name="Normal 6 2 6 2 2 2 2" xfId="12324"/>
    <cellStyle name="Normal 6 2 6 2 2 2 3" xfId="12325"/>
    <cellStyle name="Normal 6 2 6 2 2 2 4" xfId="12326"/>
    <cellStyle name="Normal 6 2 6 2 2 3" xfId="12327"/>
    <cellStyle name="Normal 6 2 6 2 2 4" xfId="12328"/>
    <cellStyle name="Normal 6 2 6 2 2 5" xfId="12329"/>
    <cellStyle name="Normal 6 2 6 2 3" xfId="12330"/>
    <cellStyle name="Normal 6 2 6 2 3 2" xfId="12331"/>
    <cellStyle name="Normal 6 2 6 2 3 3" xfId="12332"/>
    <cellStyle name="Normal 6 2 6 2 3 4" xfId="12333"/>
    <cellStyle name="Normal 6 2 6 2 4" xfId="12334"/>
    <cellStyle name="Normal 6 2 6 2 5" xfId="12335"/>
    <cellStyle name="Normal 6 2 6 2 6" xfId="12336"/>
    <cellStyle name="Normal 6 2 6 3" xfId="12337"/>
    <cellStyle name="Normal 6 2 6 3 2" xfId="12338"/>
    <cellStyle name="Normal 6 2 6 3 2 2" xfId="12339"/>
    <cellStyle name="Normal 6 2 6 3 2 3" xfId="12340"/>
    <cellStyle name="Normal 6 2 6 3 2 4" xfId="12341"/>
    <cellStyle name="Normal 6 2 6 3 3" xfId="12342"/>
    <cellStyle name="Normal 6 2 6 3 4" xfId="12343"/>
    <cellStyle name="Normal 6 2 6 3 5" xfId="12344"/>
    <cellStyle name="Normal 6 2 6 4" xfId="12345"/>
    <cellStyle name="Normal 6 2 6 4 2" xfId="12346"/>
    <cellStyle name="Normal 6 2 6 4 3" xfId="12347"/>
    <cellStyle name="Normal 6 2 6 4 4" xfId="12348"/>
    <cellStyle name="Normal 6 2 6 5" xfId="12349"/>
    <cellStyle name="Normal 6 2 6 5 2" xfId="12350"/>
    <cellStyle name="Normal 6 2 6 5 3" xfId="12351"/>
    <cellStyle name="Normal 6 2 6 5 4" xfId="12352"/>
    <cellStyle name="Normal 6 2 6 6" xfId="12353"/>
    <cellStyle name="Normal 6 2 6 6 2" xfId="12354"/>
    <cellStyle name="Normal 6 2 6 6 3" xfId="12355"/>
    <cellStyle name="Normal 6 2 6 7" xfId="12356"/>
    <cellStyle name="Normal 6 2 6 8" xfId="12357"/>
    <cellStyle name="Normal 6 2 6 9" xfId="12358"/>
    <cellStyle name="Normal 6 2 7" xfId="12359"/>
    <cellStyle name="Normal 6 2 7 2" xfId="12360"/>
    <cellStyle name="Normal 6 2 7 2 2" xfId="12361"/>
    <cellStyle name="Normal 6 2 7 2 2 2" xfId="12362"/>
    <cellStyle name="Normal 6 2 7 2 2 3" xfId="12363"/>
    <cellStyle name="Normal 6 2 7 2 2 4" xfId="12364"/>
    <cellStyle name="Normal 6 2 7 2 3" xfId="12365"/>
    <cellStyle name="Normal 6 2 7 2 4" xfId="12366"/>
    <cellStyle name="Normal 6 2 7 2 5" xfId="12367"/>
    <cellStyle name="Normal 6 2 7 3" xfId="12368"/>
    <cellStyle name="Normal 6 2 7 3 2" xfId="12369"/>
    <cellStyle name="Normal 6 2 7 3 3" xfId="12370"/>
    <cellStyle name="Normal 6 2 7 3 4" xfId="12371"/>
    <cellStyle name="Normal 6 2 7 4" xfId="12372"/>
    <cellStyle name="Normal 6 2 7 5" xfId="12373"/>
    <cellStyle name="Normal 6 2 7 6" xfId="12374"/>
    <cellStyle name="Normal 6 2 8" xfId="12375"/>
    <cellStyle name="Normal 6 2 8 2" xfId="12376"/>
    <cellStyle name="Normal 6 2 8 2 2" xfId="12377"/>
    <cellStyle name="Normal 6 2 8 2 2 2" xfId="12378"/>
    <cellStyle name="Normal 6 2 8 2 2 3" xfId="12379"/>
    <cellStyle name="Normal 6 2 8 2 2 4" xfId="12380"/>
    <cellStyle name="Normal 6 2 8 2 3" xfId="12381"/>
    <cellStyle name="Normal 6 2 8 2 4" xfId="12382"/>
    <cellStyle name="Normal 6 2 8 2 5" xfId="12383"/>
    <cellStyle name="Normal 6 2 8 3" xfId="12384"/>
    <cellStyle name="Normal 6 2 8 3 2" xfId="12385"/>
    <cellStyle name="Normal 6 2 8 3 3" xfId="12386"/>
    <cellStyle name="Normal 6 2 8 3 4" xfId="12387"/>
    <cellStyle name="Normal 6 2 8 4" xfId="12388"/>
    <cellStyle name="Normal 6 2 8 5" xfId="12389"/>
    <cellStyle name="Normal 6 2 8 6" xfId="12390"/>
    <cellStyle name="Normal 6 2 9" xfId="12391"/>
    <cellStyle name="Normal 6 2 9 2" xfId="12392"/>
    <cellStyle name="Normal 6 2 9 2 2" xfId="12393"/>
    <cellStyle name="Normal 6 2 9 2 2 2" xfId="12394"/>
    <cellStyle name="Normal 6 2 9 2 2 3" xfId="12395"/>
    <cellStyle name="Normal 6 2 9 2 2 4" xfId="12396"/>
    <cellStyle name="Normal 6 2 9 2 3" xfId="12397"/>
    <cellStyle name="Normal 6 2 9 2 4" xfId="12398"/>
    <cellStyle name="Normal 6 2 9 2 5" xfId="12399"/>
    <cellStyle name="Normal 6 2 9 3" xfId="12400"/>
    <cellStyle name="Normal 6 2 9 3 2" xfId="12401"/>
    <cellStyle name="Normal 6 2 9 3 3" xfId="12402"/>
    <cellStyle name="Normal 6 2 9 3 4" xfId="12403"/>
    <cellStyle name="Normal 6 2 9 4" xfId="12404"/>
    <cellStyle name="Normal 6 2 9 5" xfId="12405"/>
    <cellStyle name="Normal 6 2 9 6" xfId="12406"/>
    <cellStyle name="Normal 6 3" xfId="12407"/>
    <cellStyle name="Normal 6 3 10" xfId="12408"/>
    <cellStyle name="Normal 6 3 10 2" xfId="12409"/>
    <cellStyle name="Normal 6 3 10 3" xfId="12410"/>
    <cellStyle name="Normal 6 3 10 4" xfId="12411"/>
    <cellStyle name="Normal 6 3 11" xfId="12412"/>
    <cellStyle name="Normal 6 3 11 2" xfId="12413"/>
    <cellStyle name="Normal 6 3 11 3" xfId="12414"/>
    <cellStyle name="Normal 6 3 11 4" xfId="12415"/>
    <cellStyle name="Normal 6 3 12" xfId="12416"/>
    <cellStyle name="Normal 6 3 12 2" xfId="12417"/>
    <cellStyle name="Normal 6 3 12 3" xfId="12418"/>
    <cellStyle name="Normal 6 3 12 4" xfId="12419"/>
    <cellStyle name="Normal 6 3 13" xfId="12420"/>
    <cellStyle name="Normal 6 3 13 2" xfId="12421"/>
    <cellStyle name="Normal 6 3 13 3" xfId="12422"/>
    <cellStyle name="Normal 6 3 14" xfId="12423"/>
    <cellStyle name="Normal 6 3 14 2" xfId="12424"/>
    <cellStyle name="Normal 6 3 15" xfId="12425"/>
    <cellStyle name="Normal 6 3 16" xfId="12426"/>
    <cellStyle name="Normal 6 3 2" xfId="12427"/>
    <cellStyle name="Normal 6 3 2 10" xfId="12428"/>
    <cellStyle name="Normal 6 3 2 10 2" xfId="12429"/>
    <cellStyle name="Normal 6 3 2 10 3" xfId="12430"/>
    <cellStyle name="Normal 6 3 2 10 4" xfId="12431"/>
    <cellStyle name="Normal 6 3 2 11" xfId="12432"/>
    <cellStyle name="Normal 6 3 2 11 2" xfId="12433"/>
    <cellStyle name="Normal 6 3 2 11 3" xfId="12434"/>
    <cellStyle name="Normal 6 3 2 12" xfId="12435"/>
    <cellStyle name="Normal 6 3 2 12 2" xfId="12436"/>
    <cellStyle name="Normal 6 3 2 13" xfId="12437"/>
    <cellStyle name="Normal 6 3 2 14" xfId="12438"/>
    <cellStyle name="Normal 6 3 2 2" xfId="12439"/>
    <cellStyle name="Normal 6 3 2 2 2" xfId="12440"/>
    <cellStyle name="Normal 6 3 2 2 2 2" xfId="12441"/>
    <cellStyle name="Normal 6 3 2 2 2 2 2" xfId="12442"/>
    <cellStyle name="Normal 6 3 2 2 2 2 2 2" xfId="12443"/>
    <cellStyle name="Normal 6 3 2 2 2 2 2 3" xfId="12444"/>
    <cellStyle name="Normal 6 3 2 2 2 2 2 4" xfId="12445"/>
    <cellStyle name="Normal 6 3 2 2 2 2 3" xfId="12446"/>
    <cellStyle name="Normal 6 3 2 2 2 2 4" xfId="12447"/>
    <cellStyle name="Normal 6 3 2 2 2 2 5" xfId="12448"/>
    <cellStyle name="Normal 6 3 2 2 2 3" xfId="12449"/>
    <cellStyle name="Normal 6 3 2 2 2 3 2" xfId="12450"/>
    <cellStyle name="Normal 6 3 2 2 2 3 3" xfId="12451"/>
    <cellStyle name="Normal 6 3 2 2 2 3 4" xfId="12452"/>
    <cellStyle name="Normal 6 3 2 2 2 4" xfId="12453"/>
    <cellStyle name="Normal 6 3 2 2 2 5" xfId="12454"/>
    <cellStyle name="Normal 6 3 2 2 2 6" xfId="12455"/>
    <cellStyle name="Normal 6 3 2 2 3" xfId="12456"/>
    <cellStyle name="Normal 6 3 2 2 3 2" xfId="12457"/>
    <cellStyle name="Normal 6 3 2 2 3 2 2" xfId="12458"/>
    <cellStyle name="Normal 6 3 2 2 3 2 3" xfId="12459"/>
    <cellStyle name="Normal 6 3 2 2 3 2 4" xfId="12460"/>
    <cellStyle name="Normal 6 3 2 2 3 3" xfId="12461"/>
    <cellStyle name="Normal 6 3 2 2 3 4" xfId="12462"/>
    <cellStyle name="Normal 6 3 2 2 3 5" xfId="12463"/>
    <cellStyle name="Normal 6 3 2 2 4" xfId="12464"/>
    <cellStyle name="Normal 6 3 2 2 4 2" xfId="12465"/>
    <cellStyle name="Normal 6 3 2 2 4 3" xfId="12466"/>
    <cellStyle name="Normal 6 3 2 2 4 4" xfId="12467"/>
    <cellStyle name="Normal 6 3 2 2 5" xfId="12468"/>
    <cellStyle name="Normal 6 3 2 2 5 2" xfId="12469"/>
    <cellStyle name="Normal 6 3 2 2 5 3" xfId="12470"/>
    <cellStyle name="Normal 6 3 2 2 5 4" xfId="12471"/>
    <cellStyle name="Normal 6 3 2 2 6" xfId="12472"/>
    <cellStyle name="Normal 6 3 2 2 6 2" xfId="12473"/>
    <cellStyle name="Normal 6 3 2 2 6 3" xfId="12474"/>
    <cellStyle name="Normal 6 3 2 2 7" xfId="12475"/>
    <cellStyle name="Normal 6 3 2 2 8" xfId="12476"/>
    <cellStyle name="Normal 6 3 2 2 9" xfId="12477"/>
    <cellStyle name="Normal 6 3 2 3" xfId="12478"/>
    <cellStyle name="Normal 6 3 2 3 2" xfId="12479"/>
    <cellStyle name="Normal 6 3 2 3 2 2" xfId="12480"/>
    <cellStyle name="Normal 6 3 2 3 2 2 2" xfId="12481"/>
    <cellStyle name="Normal 6 3 2 3 2 2 2 2" xfId="12482"/>
    <cellStyle name="Normal 6 3 2 3 2 2 2 3" xfId="12483"/>
    <cellStyle name="Normal 6 3 2 3 2 2 2 4" xfId="12484"/>
    <cellStyle name="Normal 6 3 2 3 2 2 3" xfId="12485"/>
    <cellStyle name="Normal 6 3 2 3 2 2 4" xfId="12486"/>
    <cellStyle name="Normal 6 3 2 3 2 2 5" xfId="12487"/>
    <cellStyle name="Normal 6 3 2 3 2 3" xfId="12488"/>
    <cellStyle name="Normal 6 3 2 3 2 3 2" xfId="12489"/>
    <cellStyle name="Normal 6 3 2 3 2 3 3" xfId="12490"/>
    <cellStyle name="Normal 6 3 2 3 2 3 4" xfId="12491"/>
    <cellStyle name="Normal 6 3 2 3 2 4" xfId="12492"/>
    <cellStyle name="Normal 6 3 2 3 2 5" xfId="12493"/>
    <cellStyle name="Normal 6 3 2 3 2 6" xfId="12494"/>
    <cellStyle name="Normal 6 3 2 3 3" xfId="12495"/>
    <cellStyle name="Normal 6 3 2 3 3 2" xfId="12496"/>
    <cellStyle name="Normal 6 3 2 3 3 2 2" xfId="12497"/>
    <cellStyle name="Normal 6 3 2 3 3 2 3" xfId="12498"/>
    <cellStyle name="Normal 6 3 2 3 3 2 4" xfId="12499"/>
    <cellStyle name="Normal 6 3 2 3 3 3" xfId="12500"/>
    <cellStyle name="Normal 6 3 2 3 3 4" xfId="12501"/>
    <cellStyle name="Normal 6 3 2 3 3 5" xfId="12502"/>
    <cellStyle name="Normal 6 3 2 3 4" xfId="12503"/>
    <cellStyle name="Normal 6 3 2 3 4 2" xfId="12504"/>
    <cellStyle name="Normal 6 3 2 3 4 3" xfId="12505"/>
    <cellStyle name="Normal 6 3 2 3 4 4" xfId="12506"/>
    <cellStyle name="Normal 6 3 2 3 5" xfId="12507"/>
    <cellStyle name="Normal 6 3 2 3 5 2" xfId="12508"/>
    <cellStyle name="Normal 6 3 2 3 5 3" xfId="12509"/>
    <cellStyle name="Normal 6 3 2 3 5 4" xfId="12510"/>
    <cellStyle name="Normal 6 3 2 3 6" xfId="12511"/>
    <cellStyle name="Normal 6 3 2 3 6 2" xfId="12512"/>
    <cellStyle name="Normal 6 3 2 3 6 3" xfId="12513"/>
    <cellStyle name="Normal 6 3 2 3 7" xfId="12514"/>
    <cellStyle name="Normal 6 3 2 3 8" xfId="12515"/>
    <cellStyle name="Normal 6 3 2 3 9" xfId="12516"/>
    <cellStyle name="Normal 6 3 2 4" xfId="12517"/>
    <cellStyle name="Normal 6 3 2 4 2" xfId="12518"/>
    <cellStyle name="Normal 6 3 2 4 2 2" xfId="12519"/>
    <cellStyle name="Normal 6 3 2 4 2 2 2" xfId="12520"/>
    <cellStyle name="Normal 6 3 2 4 2 2 3" xfId="12521"/>
    <cellStyle name="Normal 6 3 2 4 2 2 4" xfId="12522"/>
    <cellStyle name="Normal 6 3 2 4 2 3" xfId="12523"/>
    <cellStyle name="Normal 6 3 2 4 2 4" xfId="12524"/>
    <cellStyle name="Normal 6 3 2 4 2 5" xfId="12525"/>
    <cellStyle name="Normal 6 3 2 4 3" xfId="12526"/>
    <cellStyle name="Normal 6 3 2 4 3 2" xfId="12527"/>
    <cellStyle name="Normal 6 3 2 4 3 3" xfId="12528"/>
    <cellStyle name="Normal 6 3 2 4 3 4" xfId="12529"/>
    <cellStyle name="Normal 6 3 2 4 4" xfId="12530"/>
    <cellStyle name="Normal 6 3 2 4 5" xfId="12531"/>
    <cellStyle name="Normal 6 3 2 4 6" xfId="12532"/>
    <cellStyle name="Normal 6 3 2 5" xfId="12533"/>
    <cellStyle name="Normal 6 3 2 5 2" xfId="12534"/>
    <cellStyle name="Normal 6 3 2 5 2 2" xfId="12535"/>
    <cellStyle name="Normal 6 3 2 5 2 2 2" xfId="12536"/>
    <cellStyle name="Normal 6 3 2 5 2 2 3" xfId="12537"/>
    <cellStyle name="Normal 6 3 2 5 2 2 4" xfId="12538"/>
    <cellStyle name="Normal 6 3 2 5 2 3" xfId="12539"/>
    <cellStyle name="Normal 6 3 2 5 2 4" xfId="12540"/>
    <cellStyle name="Normal 6 3 2 5 2 5" xfId="12541"/>
    <cellStyle name="Normal 6 3 2 5 3" xfId="12542"/>
    <cellStyle name="Normal 6 3 2 5 3 2" xfId="12543"/>
    <cellStyle name="Normal 6 3 2 5 3 3" xfId="12544"/>
    <cellStyle name="Normal 6 3 2 5 3 4" xfId="12545"/>
    <cellStyle name="Normal 6 3 2 5 4" xfId="12546"/>
    <cellStyle name="Normal 6 3 2 5 5" xfId="12547"/>
    <cellStyle name="Normal 6 3 2 5 6" xfId="12548"/>
    <cellStyle name="Normal 6 3 2 6" xfId="12549"/>
    <cellStyle name="Normal 6 3 2 6 2" xfId="12550"/>
    <cellStyle name="Normal 6 3 2 6 2 2" xfId="12551"/>
    <cellStyle name="Normal 6 3 2 6 2 2 2" xfId="12552"/>
    <cellStyle name="Normal 6 3 2 6 2 2 3" xfId="12553"/>
    <cellStyle name="Normal 6 3 2 6 2 2 4" xfId="12554"/>
    <cellStyle name="Normal 6 3 2 6 2 3" xfId="12555"/>
    <cellStyle name="Normal 6 3 2 6 2 4" xfId="12556"/>
    <cellStyle name="Normal 6 3 2 6 2 5" xfId="12557"/>
    <cellStyle name="Normal 6 3 2 6 3" xfId="12558"/>
    <cellStyle name="Normal 6 3 2 6 3 2" xfId="12559"/>
    <cellStyle name="Normal 6 3 2 6 3 3" xfId="12560"/>
    <cellStyle name="Normal 6 3 2 6 3 4" xfId="12561"/>
    <cellStyle name="Normal 6 3 2 6 4" xfId="12562"/>
    <cellStyle name="Normal 6 3 2 6 5" xfId="12563"/>
    <cellStyle name="Normal 6 3 2 6 6" xfId="12564"/>
    <cellStyle name="Normal 6 3 2 7" xfId="12565"/>
    <cellStyle name="Normal 6 3 2 7 2" xfId="12566"/>
    <cellStyle name="Normal 6 3 2 7 2 2" xfId="12567"/>
    <cellStyle name="Normal 6 3 2 7 2 3" xfId="12568"/>
    <cellStyle name="Normal 6 3 2 7 2 4" xfId="12569"/>
    <cellStyle name="Normal 6 3 2 7 3" xfId="12570"/>
    <cellStyle name="Normal 6 3 2 7 4" xfId="12571"/>
    <cellStyle name="Normal 6 3 2 7 5" xfId="12572"/>
    <cellStyle name="Normal 6 3 2 8" xfId="12573"/>
    <cellStyle name="Normal 6 3 2 8 2" xfId="12574"/>
    <cellStyle name="Normal 6 3 2 8 3" xfId="12575"/>
    <cellStyle name="Normal 6 3 2 8 4" xfId="12576"/>
    <cellStyle name="Normal 6 3 2 9" xfId="12577"/>
    <cellStyle name="Normal 6 3 2 9 2" xfId="12578"/>
    <cellStyle name="Normal 6 3 2 9 3" xfId="12579"/>
    <cellStyle name="Normal 6 3 2 9 4" xfId="12580"/>
    <cellStyle name="Normal 6 3 3" xfId="12581"/>
    <cellStyle name="Normal 6 3 3 10" xfId="12582"/>
    <cellStyle name="Normal 6 3 3 10 2" xfId="12583"/>
    <cellStyle name="Normal 6 3 3 10 3" xfId="12584"/>
    <cellStyle name="Normal 6 3 3 10 4" xfId="12585"/>
    <cellStyle name="Normal 6 3 3 11" xfId="12586"/>
    <cellStyle name="Normal 6 3 3 11 2" xfId="12587"/>
    <cellStyle name="Normal 6 3 3 11 3" xfId="12588"/>
    <cellStyle name="Normal 6 3 3 12" xfId="12589"/>
    <cellStyle name="Normal 6 3 3 12 2" xfId="12590"/>
    <cellStyle name="Normal 6 3 3 13" xfId="12591"/>
    <cellStyle name="Normal 6 3 3 14" xfId="12592"/>
    <cellStyle name="Normal 6 3 3 2" xfId="12593"/>
    <cellStyle name="Normal 6 3 3 2 2" xfId="12594"/>
    <cellStyle name="Normal 6 3 3 2 2 2" xfId="12595"/>
    <cellStyle name="Normal 6 3 3 2 2 2 2" xfId="12596"/>
    <cellStyle name="Normal 6 3 3 2 2 2 2 2" xfId="12597"/>
    <cellStyle name="Normal 6 3 3 2 2 2 2 3" xfId="12598"/>
    <cellStyle name="Normal 6 3 3 2 2 2 2 4" xfId="12599"/>
    <cellStyle name="Normal 6 3 3 2 2 2 3" xfId="12600"/>
    <cellStyle name="Normal 6 3 3 2 2 2 4" xfId="12601"/>
    <cellStyle name="Normal 6 3 3 2 2 2 5" xfId="12602"/>
    <cellStyle name="Normal 6 3 3 2 2 3" xfId="12603"/>
    <cellStyle name="Normal 6 3 3 2 2 3 2" xfId="12604"/>
    <cellStyle name="Normal 6 3 3 2 2 3 3" xfId="12605"/>
    <cellStyle name="Normal 6 3 3 2 2 3 4" xfId="12606"/>
    <cellStyle name="Normal 6 3 3 2 2 4" xfId="12607"/>
    <cellStyle name="Normal 6 3 3 2 2 5" xfId="12608"/>
    <cellStyle name="Normal 6 3 3 2 2 6" xfId="12609"/>
    <cellStyle name="Normal 6 3 3 2 3" xfId="12610"/>
    <cellStyle name="Normal 6 3 3 2 3 2" xfId="12611"/>
    <cellStyle name="Normal 6 3 3 2 3 2 2" xfId="12612"/>
    <cellStyle name="Normal 6 3 3 2 3 2 3" xfId="12613"/>
    <cellStyle name="Normal 6 3 3 2 3 2 4" xfId="12614"/>
    <cellStyle name="Normal 6 3 3 2 3 3" xfId="12615"/>
    <cellStyle name="Normal 6 3 3 2 3 4" xfId="12616"/>
    <cellStyle name="Normal 6 3 3 2 3 5" xfId="12617"/>
    <cellStyle name="Normal 6 3 3 2 4" xfId="12618"/>
    <cellStyle name="Normal 6 3 3 2 4 2" xfId="12619"/>
    <cellStyle name="Normal 6 3 3 2 4 3" xfId="12620"/>
    <cellStyle name="Normal 6 3 3 2 4 4" xfId="12621"/>
    <cellStyle name="Normal 6 3 3 2 5" xfId="12622"/>
    <cellStyle name="Normal 6 3 3 2 5 2" xfId="12623"/>
    <cellStyle name="Normal 6 3 3 2 5 3" xfId="12624"/>
    <cellStyle name="Normal 6 3 3 2 5 4" xfId="12625"/>
    <cellStyle name="Normal 6 3 3 2 6" xfId="12626"/>
    <cellStyle name="Normal 6 3 3 2 6 2" xfId="12627"/>
    <cellStyle name="Normal 6 3 3 2 6 3" xfId="12628"/>
    <cellStyle name="Normal 6 3 3 2 7" xfId="12629"/>
    <cellStyle name="Normal 6 3 3 2 8" xfId="12630"/>
    <cellStyle name="Normal 6 3 3 2 9" xfId="12631"/>
    <cellStyle name="Normal 6 3 3 3" xfId="12632"/>
    <cellStyle name="Normal 6 3 3 3 2" xfId="12633"/>
    <cellStyle name="Normal 6 3 3 3 2 2" xfId="12634"/>
    <cellStyle name="Normal 6 3 3 3 2 2 2" xfId="12635"/>
    <cellStyle name="Normal 6 3 3 3 2 2 2 2" xfId="12636"/>
    <cellStyle name="Normal 6 3 3 3 2 2 2 3" xfId="12637"/>
    <cellStyle name="Normal 6 3 3 3 2 2 2 4" xfId="12638"/>
    <cellStyle name="Normal 6 3 3 3 2 2 3" xfId="12639"/>
    <cellStyle name="Normal 6 3 3 3 2 2 4" xfId="12640"/>
    <cellStyle name="Normal 6 3 3 3 2 2 5" xfId="12641"/>
    <cellStyle name="Normal 6 3 3 3 2 3" xfId="12642"/>
    <cellStyle name="Normal 6 3 3 3 2 3 2" xfId="12643"/>
    <cellStyle name="Normal 6 3 3 3 2 3 3" xfId="12644"/>
    <cellStyle name="Normal 6 3 3 3 2 3 4" xfId="12645"/>
    <cellStyle name="Normal 6 3 3 3 2 4" xfId="12646"/>
    <cellStyle name="Normal 6 3 3 3 2 5" xfId="12647"/>
    <cellStyle name="Normal 6 3 3 3 2 6" xfId="12648"/>
    <cellStyle name="Normal 6 3 3 3 3" xfId="12649"/>
    <cellStyle name="Normal 6 3 3 3 3 2" xfId="12650"/>
    <cellStyle name="Normal 6 3 3 3 3 2 2" xfId="12651"/>
    <cellStyle name="Normal 6 3 3 3 3 2 3" xfId="12652"/>
    <cellStyle name="Normal 6 3 3 3 3 2 4" xfId="12653"/>
    <cellStyle name="Normal 6 3 3 3 3 3" xfId="12654"/>
    <cellStyle name="Normal 6 3 3 3 3 4" xfId="12655"/>
    <cellStyle name="Normal 6 3 3 3 3 5" xfId="12656"/>
    <cellStyle name="Normal 6 3 3 3 4" xfId="12657"/>
    <cellStyle name="Normal 6 3 3 3 4 2" xfId="12658"/>
    <cellStyle name="Normal 6 3 3 3 4 3" xfId="12659"/>
    <cellStyle name="Normal 6 3 3 3 4 4" xfId="12660"/>
    <cellStyle name="Normal 6 3 3 3 5" xfId="12661"/>
    <cellStyle name="Normal 6 3 3 3 5 2" xfId="12662"/>
    <cellStyle name="Normal 6 3 3 3 5 3" xfId="12663"/>
    <cellStyle name="Normal 6 3 3 3 5 4" xfId="12664"/>
    <cellStyle name="Normal 6 3 3 3 6" xfId="12665"/>
    <cellStyle name="Normal 6 3 3 3 6 2" xfId="12666"/>
    <cellStyle name="Normal 6 3 3 3 6 3" xfId="12667"/>
    <cellStyle name="Normal 6 3 3 3 7" xfId="12668"/>
    <cellStyle name="Normal 6 3 3 3 8" xfId="12669"/>
    <cellStyle name="Normal 6 3 3 3 9" xfId="12670"/>
    <cellStyle name="Normal 6 3 3 4" xfId="12671"/>
    <cellStyle name="Normal 6 3 3 4 2" xfId="12672"/>
    <cellStyle name="Normal 6 3 3 4 2 2" xfId="12673"/>
    <cellStyle name="Normal 6 3 3 4 2 2 2" xfId="12674"/>
    <cellStyle name="Normal 6 3 3 4 2 2 3" xfId="12675"/>
    <cellStyle name="Normal 6 3 3 4 2 2 4" xfId="12676"/>
    <cellStyle name="Normal 6 3 3 4 2 3" xfId="12677"/>
    <cellStyle name="Normal 6 3 3 4 2 4" xfId="12678"/>
    <cellStyle name="Normal 6 3 3 4 2 5" xfId="12679"/>
    <cellStyle name="Normal 6 3 3 4 3" xfId="12680"/>
    <cellStyle name="Normal 6 3 3 4 3 2" xfId="12681"/>
    <cellStyle name="Normal 6 3 3 4 3 3" xfId="12682"/>
    <cellStyle name="Normal 6 3 3 4 3 4" xfId="12683"/>
    <cellStyle name="Normal 6 3 3 4 4" xfId="12684"/>
    <cellStyle name="Normal 6 3 3 4 5" xfId="12685"/>
    <cellStyle name="Normal 6 3 3 4 6" xfId="12686"/>
    <cellStyle name="Normal 6 3 3 5" xfId="12687"/>
    <cellStyle name="Normal 6 3 3 5 2" xfId="12688"/>
    <cellStyle name="Normal 6 3 3 5 2 2" xfId="12689"/>
    <cellStyle name="Normal 6 3 3 5 2 2 2" xfId="12690"/>
    <cellStyle name="Normal 6 3 3 5 2 2 3" xfId="12691"/>
    <cellStyle name="Normal 6 3 3 5 2 2 4" xfId="12692"/>
    <cellStyle name="Normal 6 3 3 5 2 3" xfId="12693"/>
    <cellStyle name="Normal 6 3 3 5 2 4" xfId="12694"/>
    <cellStyle name="Normal 6 3 3 5 2 5" xfId="12695"/>
    <cellStyle name="Normal 6 3 3 5 3" xfId="12696"/>
    <cellStyle name="Normal 6 3 3 5 3 2" xfId="12697"/>
    <cellStyle name="Normal 6 3 3 5 3 3" xfId="12698"/>
    <cellStyle name="Normal 6 3 3 5 3 4" xfId="12699"/>
    <cellStyle name="Normal 6 3 3 5 4" xfId="12700"/>
    <cellStyle name="Normal 6 3 3 5 5" xfId="12701"/>
    <cellStyle name="Normal 6 3 3 5 6" xfId="12702"/>
    <cellStyle name="Normal 6 3 3 6" xfId="12703"/>
    <cellStyle name="Normal 6 3 3 6 2" xfId="12704"/>
    <cellStyle name="Normal 6 3 3 6 2 2" xfId="12705"/>
    <cellStyle name="Normal 6 3 3 6 2 2 2" xfId="12706"/>
    <cellStyle name="Normal 6 3 3 6 2 2 3" xfId="12707"/>
    <cellStyle name="Normal 6 3 3 6 2 2 4" xfId="12708"/>
    <cellStyle name="Normal 6 3 3 6 2 3" xfId="12709"/>
    <cellStyle name="Normal 6 3 3 6 2 4" xfId="12710"/>
    <cellStyle name="Normal 6 3 3 6 2 5" xfId="12711"/>
    <cellStyle name="Normal 6 3 3 6 3" xfId="12712"/>
    <cellStyle name="Normal 6 3 3 6 3 2" xfId="12713"/>
    <cellStyle name="Normal 6 3 3 6 3 3" xfId="12714"/>
    <cellStyle name="Normal 6 3 3 6 3 4" xfId="12715"/>
    <cellStyle name="Normal 6 3 3 6 4" xfId="12716"/>
    <cellStyle name="Normal 6 3 3 6 5" xfId="12717"/>
    <cellStyle name="Normal 6 3 3 6 6" xfId="12718"/>
    <cellStyle name="Normal 6 3 3 7" xfId="12719"/>
    <cellStyle name="Normal 6 3 3 7 2" xfId="12720"/>
    <cellStyle name="Normal 6 3 3 7 2 2" xfId="12721"/>
    <cellStyle name="Normal 6 3 3 7 2 3" xfId="12722"/>
    <cellStyle name="Normal 6 3 3 7 2 4" xfId="12723"/>
    <cellStyle name="Normal 6 3 3 7 3" xfId="12724"/>
    <cellStyle name="Normal 6 3 3 7 4" xfId="12725"/>
    <cellStyle name="Normal 6 3 3 7 5" xfId="12726"/>
    <cellStyle name="Normal 6 3 3 8" xfId="12727"/>
    <cellStyle name="Normal 6 3 3 8 2" xfId="12728"/>
    <cellStyle name="Normal 6 3 3 8 3" xfId="12729"/>
    <cellStyle name="Normal 6 3 3 8 4" xfId="12730"/>
    <cellStyle name="Normal 6 3 3 9" xfId="12731"/>
    <cellStyle name="Normal 6 3 3 9 2" xfId="12732"/>
    <cellStyle name="Normal 6 3 3 9 3" xfId="12733"/>
    <cellStyle name="Normal 6 3 3 9 4" xfId="12734"/>
    <cellStyle name="Normal 6 3 4" xfId="12735"/>
    <cellStyle name="Normal 6 3 4 2" xfId="12736"/>
    <cellStyle name="Normal 6 3 4 2 2" xfId="12737"/>
    <cellStyle name="Normal 6 3 4 2 2 2" xfId="12738"/>
    <cellStyle name="Normal 6 3 4 2 2 2 2" xfId="12739"/>
    <cellStyle name="Normal 6 3 4 2 2 2 3" xfId="12740"/>
    <cellStyle name="Normal 6 3 4 2 2 2 4" xfId="12741"/>
    <cellStyle name="Normal 6 3 4 2 2 3" xfId="12742"/>
    <cellStyle name="Normal 6 3 4 2 2 4" xfId="12743"/>
    <cellStyle name="Normal 6 3 4 2 2 5" xfId="12744"/>
    <cellStyle name="Normal 6 3 4 2 3" xfId="12745"/>
    <cellStyle name="Normal 6 3 4 2 3 2" xfId="12746"/>
    <cellStyle name="Normal 6 3 4 2 3 3" xfId="12747"/>
    <cellStyle name="Normal 6 3 4 2 3 4" xfId="12748"/>
    <cellStyle name="Normal 6 3 4 2 4" xfId="12749"/>
    <cellStyle name="Normal 6 3 4 2 5" xfId="12750"/>
    <cellStyle name="Normal 6 3 4 2 6" xfId="12751"/>
    <cellStyle name="Normal 6 3 4 3" xfId="12752"/>
    <cellStyle name="Normal 6 3 4 3 2" xfId="12753"/>
    <cellStyle name="Normal 6 3 4 3 2 2" xfId="12754"/>
    <cellStyle name="Normal 6 3 4 3 2 3" xfId="12755"/>
    <cellStyle name="Normal 6 3 4 3 2 4" xfId="12756"/>
    <cellStyle name="Normal 6 3 4 3 3" xfId="12757"/>
    <cellStyle name="Normal 6 3 4 3 4" xfId="12758"/>
    <cellStyle name="Normal 6 3 4 3 5" xfId="12759"/>
    <cellStyle name="Normal 6 3 4 4" xfId="12760"/>
    <cellStyle name="Normal 6 3 4 4 2" xfId="12761"/>
    <cellStyle name="Normal 6 3 4 4 3" xfId="12762"/>
    <cellStyle name="Normal 6 3 4 4 4" xfId="12763"/>
    <cellStyle name="Normal 6 3 4 5" xfId="12764"/>
    <cellStyle name="Normal 6 3 4 5 2" xfId="12765"/>
    <cellStyle name="Normal 6 3 4 5 3" xfId="12766"/>
    <cellStyle name="Normal 6 3 4 5 4" xfId="12767"/>
    <cellStyle name="Normal 6 3 4 6" xfId="12768"/>
    <cellStyle name="Normal 6 3 4 6 2" xfId="12769"/>
    <cellStyle name="Normal 6 3 4 6 3" xfId="12770"/>
    <cellStyle name="Normal 6 3 4 7" xfId="12771"/>
    <cellStyle name="Normal 6 3 4 8" xfId="12772"/>
    <cellStyle name="Normal 6 3 4 9" xfId="12773"/>
    <cellStyle name="Normal 6 3 5" xfId="12774"/>
    <cellStyle name="Normal 6 3 5 2" xfId="12775"/>
    <cellStyle name="Normal 6 3 5 2 2" xfId="12776"/>
    <cellStyle name="Normal 6 3 5 2 2 2" xfId="12777"/>
    <cellStyle name="Normal 6 3 5 2 2 2 2" xfId="12778"/>
    <cellStyle name="Normal 6 3 5 2 2 2 3" xfId="12779"/>
    <cellStyle name="Normal 6 3 5 2 2 2 4" xfId="12780"/>
    <cellStyle name="Normal 6 3 5 2 2 3" xfId="12781"/>
    <cellStyle name="Normal 6 3 5 2 2 4" xfId="12782"/>
    <cellStyle name="Normal 6 3 5 2 2 5" xfId="12783"/>
    <cellStyle name="Normal 6 3 5 2 3" xfId="12784"/>
    <cellStyle name="Normal 6 3 5 2 3 2" xfId="12785"/>
    <cellStyle name="Normal 6 3 5 2 3 3" xfId="12786"/>
    <cellStyle name="Normal 6 3 5 2 3 4" xfId="12787"/>
    <cellStyle name="Normal 6 3 5 2 4" xfId="12788"/>
    <cellStyle name="Normal 6 3 5 2 5" xfId="12789"/>
    <cellStyle name="Normal 6 3 5 2 6" xfId="12790"/>
    <cellStyle name="Normal 6 3 5 3" xfId="12791"/>
    <cellStyle name="Normal 6 3 5 3 2" xfId="12792"/>
    <cellStyle name="Normal 6 3 5 3 2 2" xfId="12793"/>
    <cellStyle name="Normal 6 3 5 3 2 3" xfId="12794"/>
    <cellStyle name="Normal 6 3 5 3 2 4" xfId="12795"/>
    <cellStyle name="Normal 6 3 5 3 3" xfId="12796"/>
    <cellStyle name="Normal 6 3 5 3 4" xfId="12797"/>
    <cellStyle name="Normal 6 3 5 3 5" xfId="12798"/>
    <cellStyle name="Normal 6 3 5 4" xfId="12799"/>
    <cellStyle name="Normal 6 3 5 4 2" xfId="12800"/>
    <cellStyle name="Normal 6 3 5 4 3" xfId="12801"/>
    <cellStyle name="Normal 6 3 5 4 4" xfId="12802"/>
    <cellStyle name="Normal 6 3 5 5" xfId="12803"/>
    <cellStyle name="Normal 6 3 5 5 2" xfId="12804"/>
    <cellStyle name="Normal 6 3 5 5 3" xfId="12805"/>
    <cellStyle name="Normal 6 3 5 5 4" xfId="12806"/>
    <cellStyle name="Normal 6 3 5 6" xfId="12807"/>
    <cellStyle name="Normal 6 3 5 6 2" xfId="12808"/>
    <cellStyle name="Normal 6 3 5 6 3" xfId="12809"/>
    <cellStyle name="Normal 6 3 5 7" xfId="12810"/>
    <cellStyle name="Normal 6 3 5 8" xfId="12811"/>
    <cellStyle name="Normal 6 3 5 9" xfId="12812"/>
    <cellStyle name="Normal 6 3 6" xfId="12813"/>
    <cellStyle name="Normal 6 3 6 2" xfId="12814"/>
    <cellStyle name="Normal 6 3 6 2 2" xfId="12815"/>
    <cellStyle name="Normal 6 3 6 2 2 2" xfId="12816"/>
    <cellStyle name="Normal 6 3 6 2 2 3" xfId="12817"/>
    <cellStyle name="Normal 6 3 6 2 2 4" xfId="12818"/>
    <cellStyle name="Normal 6 3 6 2 3" xfId="12819"/>
    <cellStyle name="Normal 6 3 6 2 4" xfId="12820"/>
    <cellStyle name="Normal 6 3 6 2 5" xfId="12821"/>
    <cellStyle name="Normal 6 3 6 3" xfId="12822"/>
    <cellStyle name="Normal 6 3 6 3 2" xfId="12823"/>
    <cellStyle name="Normal 6 3 6 3 3" xfId="12824"/>
    <cellStyle name="Normal 6 3 6 3 4" xfId="12825"/>
    <cellStyle name="Normal 6 3 6 4" xfId="12826"/>
    <cellStyle name="Normal 6 3 6 5" xfId="12827"/>
    <cellStyle name="Normal 6 3 6 6" xfId="12828"/>
    <cellStyle name="Normal 6 3 7" xfId="12829"/>
    <cellStyle name="Normal 6 3 7 2" xfId="12830"/>
    <cellStyle name="Normal 6 3 7 2 2" xfId="12831"/>
    <cellStyle name="Normal 6 3 7 2 2 2" xfId="12832"/>
    <cellStyle name="Normal 6 3 7 2 2 3" xfId="12833"/>
    <cellStyle name="Normal 6 3 7 2 2 4" xfId="12834"/>
    <cellStyle name="Normal 6 3 7 2 3" xfId="12835"/>
    <cellStyle name="Normal 6 3 7 2 4" xfId="12836"/>
    <cellStyle name="Normal 6 3 7 2 5" xfId="12837"/>
    <cellStyle name="Normal 6 3 7 3" xfId="12838"/>
    <cellStyle name="Normal 6 3 7 3 2" xfId="12839"/>
    <cellStyle name="Normal 6 3 7 3 3" xfId="12840"/>
    <cellStyle name="Normal 6 3 7 3 4" xfId="12841"/>
    <cellStyle name="Normal 6 3 7 4" xfId="12842"/>
    <cellStyle name="Normal 6 3 7 5" xfId="12843"/>
    <cellStyle name="Normal 6 3 7 6" xfId="12844"/>
    <cellStyle name="Normal 6 3 8" xfId="12845"/>
    <cellStyle name="Normal 6 3 8 2" xfId="12846"/>
    <cellStyle name="Normal 6 3 8 2 2" xfId="12847"/>
    <cellStyle name="Normal 6 3 8 2 2 2" xfId="12848"/>
    <cellStyle name="Normal 6 3 8 2 2 3" xfId="12849"/>
    <cellStyle name="Normal 6 3 8 2 2 4" xfId="12850"/>
    <cellStyle name="Normal 6 3 8 2 3" xfId="12851"/>
    <cellStyle name="Normal 6 3 8 2 4" xfId="12852"/>
    <cellStyle name="Normal 6 3 8 2 5" xfId="12853"/>
    <cellStyle name="Normal 6 3 8 3" xfId="12854"/>
    <cellStyle name="Normal 6 3 8 3 2" xfId="12855"/>
    <cellStyle name="Normal 6 3 8 3 3" xfId="12856"/>
    <cellStyle name="Normal 6 3 8 3 4" xfId="12857"/>
    <cellStyle name="Normal 6 3 8 4" xfId="12858"/>
    <cellStyle name="Normal 6 3 8 5" xfId="12859"/>
    <cellStyle name="Normal 6 3 8 6" xfId="12860"/>
    <cellStyle name="Normal 6 3 9" xfId="12861"/>
    <cellStyle name="Normal 6 3 9 2" xfId="12862"/>
    <cellStyle name="Normal 6 3 9 2 2" xfId="12863"/>
    <cellStyle name="Normal 6 3 9 2 3" xfId="12864"/>
    <cellStyle name="Normal 6 3 9 2 4" xfId="12865"/>
    <cellStyle name="Normal 6 3 9 3" xfId="12866"/>
    <cellStyle name="Normal 6 3 9 4" xfId="12867"/>
    <cellStyle name="Normal 6 3 9 5" xfId="12868"/>
    <cellStyle name="Normal 6 4" xfId="12869"/>
    <cellStyle name="Normal 6 4 10" xfId="12870"/>
    <cellStyle name="Normal 6 4 10 2" xfId="12871"/>
    <cellStyle name="Normal 6 4 10 3" xfId="12872"/>
    <cellStyle name="Normal 6 4 10 4" xfId="12873"/>
    <cellStyle name="Normal 6 4 11" xfId="12874"/>
    <cellStyle name="Normal 6 4 11 2" xfId="12875"/>
    <cellStyle name="Normal 6 4 11 3" xfId="12876"/>
    <cellStyle name="Normal 6 4 12" xfId="12877"/>
    <cellStyle name="Normal 6 4 12 2" xfId="12878"/>
    <cellStyle name="Normal 6 4 13" xfId="12879"/>
    <cellStyle name="Normal 6 4 14" xfId="12880"/>
    <cellStyle name="Normal 6 4 2" xfId="12881"/>
    <cellStyle name="Normal 6 4 2 2" xfId="12882"/>
    <cellStyle name="Normal 6 4 2 2 2" xfId="12883"/>
    <cellStyle name="Normal 6 4 2 2 2 2" xfId="12884"/>
    <cellStyle name="Normal 6 4 2 2 2 2 2" xfId="12885"/>
    <cellStyle name="Normal 6 4 2 2 2 2 3" xfId="12886"/>
    <cellStyle name="Normal 6 4 2 2 2 2 4" xfId="12887"/>
    <cellStyle name="Normal 6 4 2 2 2 3" xfId="12888"/>
    <cellStyle name="Normal 6 4 2 2 2 4" xfId="12889"/>
    <cellStyle name="Normal 6 4 2 2 2 5" xfId="12890"/>
    <cellStyle name="Normal 6 4 2 2 3" xfId="12891"/>
    <cellStyle name="Normal 6 4 2 2 3 2" xfId="12892"/>
    <cellStyle name="Normal 6 4 2 2 3 3" xfId="12893"/>
    <cellStyle name="Normal 6 4 2 2 3 4" xfId="12894"/>
    <cellStyle name="Normal 6 4 2 2 4" xfId="12895"/>
    <cellStyle name="Normal 6 4 2 2 5" xfId="12896"/>
    <cellStyle name="Normal 6 4 2 2 6" xfId="12897"/>
    <cellStyle name="Normal 6 4 2 3" xfId="12898"/>
    <cellStyle name="Normal 6 4 2 3 2" xfId="12899"/>
    <cellStyle name="Normal 6 4 2 3 2 2" xfId="12900"/>
    <cellStyle name="Normal 6 4 2 3 2 3" xfId="12901"/>
    <cellStyle name="Normal 6 4 2 3 2 4" xfId="12902"/>
    <cellStyle name="Normal 6 4 2 3 3" xfId="12903"/>
    <cellStyle name="Normal 6 4 2 3 4" xfId="12904"/>
    <cellStyle name="Normal 6 4 2 3 5" xfId="12905"/>
    <cellStyle name="Normal 6 4 2 4" xfId="12906"/>
    <cellStyle name="Normal 6 4 2 4 2" xfId="12907"/>
    <cellStyle name="Normal 6 4 2 4 3" xfId="12908"/>
    <cellStyle name="Normal 6 4 2 4 4" xfId="12909"/>
    <cellStyle name="Normal 6 4 2 5" xfId="12910"/>
    <cellStyle name="Normal 6 4 2 5 2" xfId="12911"/>
    <cellStyle name="Normal 6 4 2 5 3" xfId="12912"/>
    <cellStyle name="Normal 6 4 2 5 4" xfId="12913"/>
    <cellStyle name="Normal 6 4 2 6" xfId="12914"/>
    <cellStyle name="Normal 6 4 2 6 2" xfId="12915"/>
    <cellStyle name="Normal 6 4 2 6 3" xfId="12916"/>
    <cellStyle name="Normal 6 4 2 7" xfId="12917"/>
    <cellStyle name="Normal 6 4 2 8" xfId="12918"/>
    <cellStyle name="Normal 6 4 2 9" xfId="12919"/>
    <cellStyle name="Normal 6 4 3" xfId="12920"/>
    <cellStyle name="Normal 6 4 3 2" xfId="12921"/>
    <cellStyle name="Normal 6 4 3 2 2" xfId="12922"/>
    <cellStyle name="Normal 6 4 3 2 2 2" xfId="12923"/>
    <cellStyle name="Normal 6 4 3 2 2 2 2" xfId="12924"/>
    <cellStyle name="Normal 6 4 3 2 2 2 3" xfId="12925"/>
    <cellStyle name="Normal 6 4 3 2 2 2 4" xfId="12926"/>
    <cellStyle name="Normal 6 4 3 2 2 3" xfId="12927"/>
    <cellStyle name="Normal 6 4 3 2 2 4" xfId="12928"/>
    <cellStyle name="Normal 6 4 3 2 2 5" xfId="12929"/>
    <cellStyle name="Normal 6 4 3 2 3" xfId="12930"/>
    <cellStyle name="Normal 6 4 3 2 3 2" xfId="12931"/>
    <cellStyle name="Normal 6 4 3 2 3 3" xfId="12932"/>
    <cellStyle name="Normal 6 4 3 2 3 4" xfId="12933"/>
    <cellStyle name="Normal 6 4 3 2 4" xfId="12934"/>
    <cellStyle name="Normal 6 4 3 2 5" xfId="12935"/>
    <cellStyle name="Normal 6 4 3 2 6" xfId="12936"/>
    <cellStyle name="Normal 6 4 3 3" xfId="12937"/>
    <cellStyle name="Normal 6 4 3 3 2" xfId="12938"/>
    <cellStyle name="Normal 6 4 3 3 2 2" xfId="12939"/>
    <cellStyle name="Normal 6 4 3 3 2 3" xfId="12940"/>
    <cellStyle name="Normal 6 4 3 3 2 4" xfId="12941"/>
    <cellStyle name="Normal 6 4 3 3 3" xfId="12942"/>
    <cellStyle name="Normal 6 4 3 3 4" xfId="12943"/>
    <cellStyle name="Normal 6 4 3 3 5" xfId="12944"/>
    <cellStyle name="Normal 6 4 3 4" xfId="12945"/>
    <cellStyle name="Normal 6 4 3 4 2" xfId="12946"/>
    <cellStyle name="Normal 6 4 3 4 3" xfId="12947"/>
    <cellStyle name="Normal 6 4 3 4 4" xfId="12948"/>
    <cellStyle name="Normal 6 4 3 5" xfId="12949"/>
    <cellStyle name="Normal 6 4 3 5 2" xfId="12950"/>
    <cellStyle name="Normal 6 4 3 5 3" xfId="12951"/>
    <cellStyle name="Normal 6 4 3 5 4" xfId="12952"/>
    <cellStyle name="Normal 6 4 3 6" xfId="12953"/>
    <cellStyle name="Normal 6 4 3 6 2" xfId="12954"/>
    <cellStyle name="Normal 6 4 3 6 3" xfId="12955"/>
    <cellStyle name="Normal 6 4 3 7" xfId="12956"/>
    <cellStyle name="Normal 6 4 3 8" xfId="12957"/>
    <cellStyle name="Normal 6 4 3 9" xfId="12958"/>
    <cellStyle name="Normal 6 4 4" xfId="12959"/>
    <cellStyle name="Normal 6 4 4 2" xfId="12960"/>
    <cellStyle name="Normal 6 4 4 2 2" xfId="12961"/>
    <cellStyle name="Normal 6 4 4 2 2 2" xfId="12962"/>
    <cellStyle name="Normal 6 4 4 2 2 3" xfId="12963"/>
    <cellStyle name="Normal 6 4 4 2 2 4" xfId="12964"/>
    <cellStyle name="Normal 6 4 4 2 3" xfId="12965"/>
    <cellStyle name="Normal 6 4 4 2 4" xfId="12966"/>
    <cellStyle name="Normal 6 4 4 2 5" xfId="12967"/>
    <cellStyle name="Normal 6 4 4 3" xfId="12968"/>
    <cellStyle name="Normal 6 4 4 3 2" xfId="12969"/>
    <cellStyle name="Normal 6 4 4 3 3" xfId="12970"/>
    <cellStyle name="Normal 6 4 4 3 4" xfId="12971"/>
    <cellStyle name="Normal 6 4 4 4" xfId="12972"/>
    <cellStyle name="Normal 6 4 4 5" xfId="12973"/>
    <cellStyle name="Normal 6 4 4 6" xfId="12974"/>
    <cellStyle name="Normal 6 4 5" xfId="12975"/>
    <cellStyle name="Normal 6 4 5 2" xfId="12976"/>
    <cellStyle name="Normal 6 4 5 2 2" xfId="12977"/>
    <cellStyle name="Normal 6 4 5 2 2 2" xfId="12978"/>
    <cellStyle name="Normal 6 4 5 2 2 3" xfId="12979"/>
    <cellStyle name="Normal 6 4 5 2 2 4" xfId="12980"/>
    <cellStyle name="Normal 6 4 5 2 3" xfId="12981"/>
    <cellStyle name="Normal 6 4 5 2 4" xfId="12982"/>
    <cellStyle name="Normal 6 4 5 2 5" xfId="12983"/>
    <cellStyle name="Normal 6 4 5 3" xfId="12984"/>
    <cellStyle name="Normal 6 4 5 3 2" xfId="12985"/>
    <cellStyle name="Normal 6 4 5 3 3" xfId="12986"/>
    <cellStyle name="Normal 6 4 5 3 4" xfId="12987"/>
    <cellStyle name="Normal 6 4 5 4" xfId="12988"/>
    <cellStyle name="Normal 6 4 5 5" xfId="12989"/>
    <cellStyle name="Normal 6 4 5 6" xfId="12990"/>
    <cellStyle name="Normal 6 4 6" xfId="12991"/>
    <cellStyle name="Normal 6 4 6 2" xfId="12992"/>
    <cellStyle name="Normal 6 4 6 2 2" xfId="12993"/>
    <cellStyle name="Normal 6 4 6 2 2 2" xfId="12994"/>
    <cellStyle name="Normal 6 4 6 2 2 3" xfId="12995"/>
    <cellStyle name="Normal 6 4 6 2 2 4" xfId="12996"/>
    <cellStyle name="Normal 6 4 6 2 3" xfId="12997"/>
    <cellStyle name="Normal 6 4 6 2 4" xfId="12998"/>
    <cellStyle name="Normal 6 4 6 2 5" xfId="12999"/>
    <cellStyle name="Normal 6 4 6 3" xfId="13000"/>
    <cellStyle name="Normal 6 4 6 3 2" xfId="13001"/>
    <cellStyle name="Normal 6 4 6 3 3" xfId="13002"/>
    <cellStyle name="Normal 6 4 6 3 4" xfId="13003"/>
    <cellStyle name="Normal 6 4 6 4" xfId="13004"/>
    <cellStyle name="Normal 6 4 6 5" xfId="13005"/>
    <cellStyle name="Normal 6 4 6 6" xfId="13006"/>
    <cellStyle name="Normal 6 4 7" xfId="13007"/>
    <cellStyle name="Normal 6 4 7 2" xfId="13008"/>
    <cellStyle name="Normal 6 4 7 2 2" xfId="13009"/>
    <cellStyle name="Normal 6 4 7 2 3" xfId="13010"/>
    <cellStyle name="Normal 6 4 7 2 4" xfId="13011"/>
    <cellStyle name="Normal 6 4 7 3" xfId="13012"/>
    <cellStyle name="Normal 6 4 7 4" xfId="13013"/>
    <cellStyle name="Normal 6 4 7 5" xfId="13014"/>
    <cellStyle name="Normal 6 4 8" xfId="13015"/>
    <cellStyle name="Normal 6 4 8 2" xfId="13016"/>
    <cellStyle name="Normal 6 4 8 3" xfId="13017"/>
    <cellStyle name="Normal 6 4 8 4" xfId="13018"/>
    <cellStyle name="Normal 6 4 9" xfId="13019"/>
    <cellStyle name="Normal 6 4 9 2" xfId="13020"/>
    <cellStyle name="Normal 6 4 9 3" xfId="13021"/>
    <cellStyle name="Normal 6 4 9 4" xfId="13022"/>
    <cellStyle name="Normal 6 5" xfId="13023"/>
    <cellStyle name="Normal 6 5 10" xfId="13024"/>
    <cellStyle name="Normal 6 5 10 2" xfId="13025"/>
    <cellStyle name="Normal 6 5 10 3" xfId="13026"/>
    <cellStyle name="Normal 6 5 10 4" xfId="13027"/>
    <cellStyle name="Normal 6 5 11" xfId="13028"/>
    <cellStyle name="Normal 6 5 11 2" xfId="13029"/>
    <cellStyle name="Normal 6 5 11 3" xfId="13030"/>
    <cellStyle name="Normal 6 5 12" xfId="13031"/>
    <cellStyle name="Normal 6 5 12 2" xfId="13032"/>
    <cellStyle name="Normal 6 5 13" xfId="13033"/>
    <cellStyle name="Normal 6 5 14" xfId="13034"/>
    <cellStyle name="Normal 6 5 2" xfId="13035"/>
    <cellStyle name="Normal 6 5 2 2" xfId="13036"/>
    <cellStyle name="Normal 6 5 2 2 2" xfId="13037"/>
    <cellStyle name="Normal 6 5 2 2 2 2" xfId="13038"/>
    <cellStyle name="Normal 6 5 2 2 2 2 2" xfId="13039"/>
    <cellStyle name="Normal 6 5 2 2 2 2 3" xfId="13040"/>
    <cellStyle name="Normal 6 5 2 2 2 2 4" xfId="13041"/>
    <cellStyle name="Normal 6 5 2 2 2 3" xfId="13042"/>
    <cellStyle name="Normal 6 5 2 2 2 4" xfId="13043"/>
    <cellStyle name="Normal 6 5 2 2 2 5" xfId="13044"/>
    <cellStyle name="Normal 6 5 2 2 3" xfId="13045"/>
    <cellStyle name="Normal 6 5 2 2 3 2" xfId="13046"/>
    <cellStyle name="Normal 6 5 2 2 3 3" xfId="13047"/>
    <cellStyle name="Normal 6 5 2 2 3 4" xfId="13048"/>
    <cellStyle name="Normal 6 5 2 2 4" xfId="13049"/>
    <cellStyle name="Normal 6 5 2 2 5" xfId="13050"/>
    <cellStyle name="Normal 6 5 2 2 6" xfId="13051"/>
    <cellStyle name="Normal 6 5 2 3" xfId="13052"/>
    <cellStyle name="Normal 6 5 2 3 2" xfId="13053"/>
    <cellStyle name="Normal 6 5 2 3 2 2" xfId="13054"/>
    <cellStyle name="Normal 6 5 2 3 2 3" xfId="13055"/>
    <cellStyle name="Normal 6 5 2 3 2 4" xfId="13056"/>
    <cellStyle name="Normal 6 5 2 3 3" xfId="13057"/>
    <cellStyle name="Normal 6 5 2 3 4" xfId="13058"/>
    <cellStyle name="Normal 6 5 2 3 5" xfId="13059"/>
    <cellStyle name="Normal 6 5 2 4" xfId="13060"/>
    <cellStyle name="Normal 6 5 2 4 2" xfId="13061"/>
    <cellStyle name="Normal 6 5 2 4 3" xfId="13062"/>
    <cellStyle name="Normal 6 5 2 4 4" xfId="13063"/>
    <cellStyle name="Normal 6 5 2 5" xfId="13064"/>
    <cellStyle name="Normal 6 5 2 5 2" xfId="13065"/>
    <cellStyle name="Normal 6 5 2 5 3" xfId="13066"/>
    <cellStyle name="Normal 6 5 2 5 4" xfId="13067"/>
    <cellStyle name="Normal 6 5 2 6" xfId="13068"/>
    <cellStyle name="Normal 6 5 2 6 2" xfId="13069"/>
    <cellStyle name="Normal 6 5 2 6 3" xfId="13070"/>
    <cellStyle name="Normal 6 5 2 7" xfId="13071"/>
    <cellStyle name="Normal 6 5 2 8" xfId="13072"/>
    <cellStyle name="Normal 6 5 2 9" xfId="13073"/>
    <cellStyle name="Normal 6 5 3" xfId="13074"/>
    <cellStyle name="Normal 6 5 3 2" xfId="13075"/>
    <cellStyle name="Normal 6 5 3 2 2" xfId="13076"/>
    <cellStyle name="Normal 6 5 3 2 2 2" xfId="13077"/>
    <cellStyle name="Normal 6 5 3 2 2 2 2" xfId="13078"/>
    <cellStyle name="Normal 6 5 3 2 2 2 3" xfId="13079"/>
    <cellStyle name="Normal 6 5 3 2 2 2 4" xfId="13080"/>
    <cellStyle name="Normal 6 5 3 2 2 3" xfId="13081"/>
    <cellStyle name="Normal 6 5 3 2 2 4" xfId="13082"/>
    <cellStyle name="Normal 6 5 3 2 2 5" xfId="13083"/>
    <cellStyle name="Normal 6 5 3 2 3" xfId="13084"/>
    <cellStyle name="Normal 6 5 3 2 3 2" xfId="13085"/>
    <cellStyle name="Normal 6 5 3 2 3 3" xfId="13086"/>
    <cellStyle name="Normal 6 5 3 2 3 4" xfId="13087"/>
    <cellStyle name="Normal 6 5 3 2 4" xfId="13088"/>
    <cellStyle name="Normal 6 5 3 2 5" xfId="13089"/>
    <cellStyle name="Normal 6 5 3 2 6" xfId="13090"/>
    <cellStyle name="Normal 6 5 3 3" xfId="13091"/>
    <cellStyle name="Normal 6 5 3 3 2" xfId="13092"/>
    <cellStyle name="Normal 6 5 3 3 2 2" xfId="13093"/>
    <cellStyle name="Normal 6 5 3 3 2 3" xfId="13094"/>
    <cellStyle name="Normal 6 5 3 3 2 4" xfId="13095"/>
    <cellStyle name="Normal 6 5 3 3 3" xfId="13096"/>
    <cellStyle name="Normal 6 5 3 3 4" xfId="13097"/>
    <cellStyle name="Normal 6 5 3 3 5" xfId="13098"/>
    <cellStyle name="Normal 6 5 3 4" xfId="13099"/>
    <cellStyle name="Normal 6 5 3 4 2" xfId="13100"/>
    <cellStyle name="Normal 6 5 3 4 3" xfId="13101"/>
    <cellStyle name="Normal 6 5 3 4 4" xfId="13102"/>
    <cellStyle name="Normal 6 5 3 5" xfId="13103"/>
    <cellStyle name="Normal 6 5 3 5 2" xfId="13104"/>
    <cellStyle name="Normal 6 5 3 5 3" xfId="13105"/>
    <cellStyle name="Normal 6 5 3 5 4" xfId="13106"/>
    <cellStyle name="Normal 6 5 3 6" xfId="13107"/>
    <cellStyle name="Normal 6 5 3 6 2" xfId="13108"/>
    <cellStyle name="Normal 6 5 3 6 3" xfId="13109"/>
    <cellStyle name="Normal 6 5 3 7" xfId="13110"/>
    <cellStyle name="Normal 6 5 3 8" xfId="13111"/>
    <cellStyle name="Normal 6 5 3 9" xfId="13112"/>
    <cellStyle name="Normal 6 5 4" xfId="13113"/>
    <cellStyle name="Normal 6 5 4 2" xfId="13114"/>
    <cellStyle name="Normal 6 5 4 2 2" xfId="13115"/>
    <cellStyle name="Normal 6 5 4 2 2 2" xfId="13116"/>
    <cellStyle name="Normal 6 5 4 2 2 3" xfId="13117"/>
    <cellStyle name="Normal 6 5 4 2 2 4" xfId="13118"/>
    <cellStyle name="Normal 6 5 4 2 3" xfId="13119"/>
    <cellStyle name="Normal 6 5 4 2 4" xfId="13120"/>
    <cellStyle name="Normal 6 5 4 2 5" xfId="13121"/>
    <cellStyle name="Normal 6 5 4 3" xfId="13122"/>
    <cellStyle name="Normal 6 5 4 3 2" xfId="13123"/>
    <cellStyle name="Normal 6 5 4 3 3" xfId="13124"/>
    <cellStyle name="Normal 6 5 4 3 4" xfId="13125"/>
    <cellStyle name="Normal 6 5 4 4" xfId="13126"/>
    <cellStyle name="Normal 6 5 4 5" xfId="13127"/>
    <cellStyle name="Normal 6 5 4 6" xfId="13128"/>
    <cellStyle name="Normal 6 5 5" xfId="13129"/>
    <cellStyle name="Normal 6 5 5 2" xfId="13130"/>
    <cellStyle name="Normal 6 5 5 2 2" xfId="13131"/>
    <cellStyle name="Normal 6 5 5 2 2 2" xfId="13132"/>
    <cellStyle name="Normal 6 5 5 2 2 3" xfId="13133"/>
    <cellStyle name="Normal 6 5 5 2 2 4" xfId="13134"/>
    <cellStyle name="Normal 6 5 5 2 3" xfId="13135"/>
    <cellStyle name="Normal 6 5 5 2 4" xfId="13136"/>
    <cellStyle name="Normal 6 5 5 2 5" xfId="13137"/>
    <cellStyle name="Normal 6 5 5 3" xfId="13138"/>
    <cellStyle name="Normal 6 5 5 3 2" xfId="13139"/>
    <cellStyle name="Normal 6 5 5 3 3" xfId="13140"/>
    <cellStyle name="Normal 6 5 5 3 4" xfId="13141"/>
    <cellStyle name="Normal 6 5 5 4" xfId="13142"/>
    <cellStyle name="Normal 6 5 5 5" xfId="13143"/>
    <cellStyle name="Normal 6 5 5 6" xfId="13144"/>
    <cellStyle name="Normal 6 5 6" xfId="13145"/>
    <cellStyle name="Normal 6 5 6 2" xfId="13146"/>
    <cellStyle name="Normal 6 5 6 2 2" xfId="13147"/>
    <cellStyle name="Normal 6 5 6 2 2 2" xfId="13148"/>
    <cellStyle name="Normal 6 5 6 2 2 3" xfId="13149"/>
    <cellStyle name="Normal 6 5 6 2 2 4" xfId="13150"/>
    <cellStyle name="Normal 6 5 6 2 3" xfId="13151"/>
    <cellStyle name="Normal 6 5 6 2 4" xfId="13152"/>
    <cellStyle name="Normal 6 5 6 2 5" xfId="13153"/>
    <cellStyle name="Normal 6 5 6 3" xfId="13154"/>
    <cellStyle name="Normal 6 5 6 3 2" xfId="13155"/>
    <cellStyle name="Normal 6 5 6 3 3" xfId="13156"/>
    <cellStyle name="Normal 6 5 6 3 4" xfId="13157"/>
    <cellStyle name="Normal 6 5 6 4" xfId="13158"/>
    <cellStyle name="Normal 6 5 6 5" xfId="13159"/>
    <cellStyle name="Normal 6 5 6 6" xfId="13160"/>
    <cellStyle name="Normal 6 5 7" xfId="13161"/>
    <cellStyle name="Normal 6 5 7 2" xfId="13162"/>
    <cellStyle name="Normal 6 5 7 2 2" xfId="13163"/>
    <cellStyle name="Normal 6 5 7 2 3" xfId="13164"/>
    <cellStyle name="Normal 6 5 7 2 4" xfId="13165"/>
    <cellStyle name="Normal 6 5 7 3" xfId="13166"/>
    <cellStyle name="Normal 6 5 7 4" xfId="13167"/>
    <cellStyle name="Normal 6 5 7 5" xfId="13168"/>
    <cellStyle name="Normal 6 5 8" xfId="13169"/>
    <cellStyle name="Normal 6 5 8 2" xfId="13170"/>
    <cellStyle name="Normal 6 5 8 3" xfId="13171"/>
    <cellStyle name="Normal 6 5 8 4" xfId="13172"/>
    <cellStyle name="Normal 6 5 9" xfId="13173"/>
    <cellStyle name="Normal 6 5 9 2" xfId="13174"/>
    <cellStyle name="Normal 6 5 9 3" xfId="13175"/>
    <cellStyle name="Normal 6 5 9 4" xfId="13176"/>
    <cellStyle name="Normal 6 6" xfId="13177"/>
    <cellStyle name="Normal 6 6 2" xfId="13178"/>
    <cellStyle name="Normal 6 6 2 2" xfId="13179"/>
    <cellStyle name="Normal 6 6 2 2 2" xfId="13180"/>
    <cellStyle name="Normal 6 6 2 2 2 2" xfId="13181"/>
    <cellStyle name="Normal 6 6 2 2 2 3" xfId="13182"/>
    <cellStyle name="Normal 6 6 2 2 2 4" xfId="13183"/>
    <cellStyle name="Normal 6 6 2 2 3" xfId="13184"/>
    <cellStyle name="Normal 6 6 2 2 4" xfId="13185"/>
    <cellStyle name="Normal 6 6 2 2 5" xfId="13186"/>
    <cellStyle name="Normal 6 6 2 3" xfId="13187"/>
    <cellStyle name="Normal 6 6 2 3 2" xfId="13188"/>
    <cellStyle name="Normal 6 6 2 3 3" xfId="13189"/>
    <cellStyle name="Normal 6 6 2 3 4" xfId="13190"/>
    <cellStyle name="Normal 6 6 2 4" xfId="13191"/>
    <cellStyle name="Normal 6 6 2 5" xfId="13192"/>
    <cellStyle name="Normal 6 6 2 6" xfId="13193"/>
    <cellStyle name="Normal 6 6 3" xfId="13194"/>
    <cellStyle name="Normal 6 6 3 2" xfId="13195"/>
    <cellStyle name="Normal 6 6 3 2 2" xfId="13196"/>
    <cellStyle name="Normal 6 6 3 2 3" xfId="13197"/>
    <cellStyle name="Normal 6 6 3 2 4" xfId="13198"/>
    <cellStyle name="Normal 6 6 3 3" xfId="13199"/>
    <cellStyle name="Normal 6 6 3 4" xfId="13200"/>
    <cellStyle name="Normal 6 6 3 5" xfId="13201"/>
    <cellStyle name="Normal 6 6 4" xfId="13202"/>
    <cellStyle name="Normal 6 6 4 2" xfId="13203"/>
    <cellStyle name="Normal 6 6 4 3" xfId="13204"/>
    <cellStyle name="Normal 6 6 4 4" xfId="13205"/>
    <cellStyle name="Normal 6 6 5" xfId="13206"/>
    <cellStyle name="Normal 6 6 5 2" xfId="13207"/>
    <cellStyle name="Normal 6 6 5 3" xfId="13208"/>
    <cellStyle name="Normal 6 6 5 4" xfId="13209"/>
    <cellStyle name="Normal 6 6 6" xfId="13210"/>
    <cellStyle name="Normal 6 6 6 2" xfId="13211"/>
    <cellStyle name="Normal 6 6 6 3" xfId="13212"/>
    <cellStyle name="Normal 6 6 7" xfId="13213"/>
    <cellStyle name="Normal 6 6 8" xfId="13214"/>
    <cellStyle name="Normal 6 6 9" xfId="13215"/>
    <cellStyle name="Normal 6 7" xfId="13216"/>
    <cellStyle name="Normal 6 7 2" xfId="13217"/>
    <cellStyle name="Normal 6 7 2 2" xfId="13218"/>
    <cellStyle name="Normal 6 7 2 2 2" xfId="13219"/>
    <cellStyle name="Normal 6 7 2 2 2 2" xfId="13220"/>
    <cellStyle name="Normal 6 7 2 2 2 3" xfId="13221"/>
    <cellStyle name="Normal 6 7 2 2 2 4" xfId="13222"/>
    <cellStyle name="Normal 6 7 2 2 3" xfId="13223"/>
    <cellStyle name="Normal 6 7 2 2 4" xfId="13224"/>
    <cellStyle name="Normal 6 7 2 2 5" xfId="13225"/>
    <cellStyle name="Normal 6 7 2 3" xfId="13226"/>
    <cellStyle name="Normal 6 7 2 3 2" xfId="13227"/>
    <cellStyle name="Normal 6 7 2 3 3" xfId="13228"/>
    <cellStyle name="Normal 6 7 2 3 4" xfId="13229"/>
    <cellStyle name="Normal 6 7 2 4" xfId="13230"/>
    <cellStyle name="Normal 6 7 2 5" xfId="13231"/>
    <cellStyle name="Normal 6 7 2 6" xfId="13232"/>
    <cellStyle name="Normal 6 7 3" xfId="13233"/>
    <cellStyle name="Normal 6 7 3 2" xfId="13234"/>
    <cellStyle name="Normal 6 7 3 2 2" xfId="13235"/>
    <cellStyle name="Normal 6 7 3 2 3" xfId="13236"/>
    <cellStyle name="Normal 6 7 3 2 4" xfId="13237"/>
    <cellStyle name="Normal 6 7 3 3" xfId="13238"/>
    <cellStyle name="Normal 6 7 3 4" xfId="13239"/>
    <cellStyle name="Normal 6 7 3 5" xfId="13240"/>
    <cellStyle name="Normal 6 7 4" xfId="13241"/>
    <cellStyle name="Normal 6 7 4 2" xfId="13242"/>
    <cellStyle name="Normal 6 7 4 3" xfId="13243"/>
    <cellStyle name="Normal 6 7 4 4" xfId="13244"/>
    <cellStyle name="Normal 6 7 5" xfId="13245"/>
    <cellStyle name="Normal 6 7 5 2" xfId="13246"/>
    <cellStyle name="Normal 6 7 5 3" xfId="13247"/>
    <cellStyle name="Normal 6 7 5 4" xfId="13248"/>
    <cellStyle name="Normal 6 7 6" xfId="13249"/>
    <cellStyle name="Normal 6 7 6 2" xfId="13250"/>
    <cellStyle name="Normal 6 7 6 3" xfId="13251"/>
    <cellStyle name="Normal 6 7 7" xfId="13252"/>
    <cellStyle name="Normal 6 7 8" xfId="13253"/>
    <cellStyle name="Normal 6 7 9" xfId="13254"/>
    <cellStyle name="Normal 6 8" xfId="13255"/>
    <cellStyle name="Normal 6 8 2" xfId="13256"/>
    <cellStyle name="Normal 6 8 2 2" xfId="13257"/>
    <cellStyle name="Normal 6 8 2 2 2" xfId="13258"/>
    <cellStyle name="Normal 6 8 2 2 3" xfId="13259"/>
    <cellStyle name="Normal 6 8 2 2 4" xfId="13260"/>
    <cellStyle name="Normal 6 8 2 3" xfId="13261"/>
    <cellStyle name="Normal 6 8 2 4" xfId="13262"/>
    <cellStyle name="Normal 6 8 2 5" xfId="13263"/>
    <cellStyle name="Normal 6 8 3" xfId="13264"/>
    <cellStyle name="Normal 6 8 3 2" xfId="13265"/>
    <cellStyle name="Normal 6 8 3 3" xfId="13266"/>
    <cellStyle name="Normal 6 8 3 4" xfId="13267"/>
    <cellStyle name="Normal 6 8 4" xfId="13268"/>
    <cellStyle name="Normal 6 8 5" xfId="13269"/>
    <cellStyle name="Normal 6 8 6" xfId="13270"/>
    <cellStyle name="Normal 6 9" xfId="13271"/>
    <cellStyle name="Normal 6 9 2" xfId="13272"/>
    <cellStyle name="Normal 6 9 2 2" xfId="13273"/>
    <cellStyle name="Normal 6 9 2 2 2" xfId="13274"/>
    <cellStyle name="Normal 6 9 2 2 3" xfId="13275"/>
    <cellStyle name="Normal 6 9 2 2 4" xfId="13276"/>
    <cellStyle name="Normal 6 9 2 3" xfId="13277"/>
    <cellStyle name="Normal 6 9 2 4" xfId="13278"/>
    <cellStyle name="Normal 6 9 2 5" xfId="13279"/>
    <cellStyle name="Normal 6 9 3" xfId="13280"/>
    <cellStyle name="Normal 6 9 3 2" xfId="13281"/>
    <cellStyle name="Normal 6 9 3 3" xfId="13282"/>
    <cellStyle name="Normal 6 9 3 4" xfId="13283"/>
    <cellStyle name="Normal 6 9 4" xfId="13284"/>
    <cellStyle name="Normal 6 9 5" xfId="13285"/>
    <cellStyle name="Normal 6 9 6" xfId="13286"/>
    <cellStyle name="Normal 60" xfId="13287"/>
    <cellStyle name="Normal 60 2" xfId="13288"/>
    <cellStyle name="Normal 60 2 2" xfId="13289"/>
    <cellStyle name="Normal 60 3" xfId="13290"/>
    <cellStyle name="Normal 60 4" xfId="13291"/>
    <cellStyle name="Normal 60 5" xfId="13292"/>
    <cellStyle name="Normal 61" xfId="13293"/>
    <cellStyle name="Normal 61 2" xfId="13294"/>
    <cellStyle name="Normal 61 2 2" xfId="13295"/>
    <cellStyle name="Normal 61 3" xfId="13296"/>
    <cellStyle name="Normal 61 4" xfId="13297"/>
    <cellStyle name="Normal 61 5" xfId="13298"/>
    <cellStyle name="Normal 62" xfId="13299"/>
    <cellStyle name="Normal 62 2" xfId="13300"/>
    <cellStyle name="Normal 62 2 2" xfId="13301"/>
    <cellStyle name="Normal 62 3" xfId="13302"/>
    <cellStyle name="Normal 62 4" xfId="13303"/>
    <cellStyle name="Normal 62 5" xfId="13304"/>
    <cellStyle name="Normal 63" xfId="13305"/>
    <cellStyle name="Normal 63 2" xfId="13306"/>
    <cellStyle name="Normal 63 2 2" xfId="13307"/>
    <cellStyle name="Normal 63 3" xfId="13308"/>
    <cellStyle name="Normal 63 4" xfId="13309"/>
    <cellStyle name="Normal 63 5" xfId="13310"/>
    <cellStyle name="Normal 64" xfId="13311"/>
    <cellStyle name="Normal 64 10" xfId="13312"/>
    <cellStyle name="Normal 64 10 2" xfId="13313"/>
    <cellStyle name="Normal 64 10 3" xfId="13314"/>
    <cellStyle name="Normal 64 2" xfId="13315"/>
    <cellStyle name="Normal 64 2 2" xfId="13316"/>
    <cellStyle name="Normal 64 3" xfId="13317"/>
    <cellStyle name="Normal 64 3 2" xfId="13318"/>
    <cellStyle name="Normal 64 3 2 2" xfId="13319"/>
    <cellStyle name="Normal 64 3 2 2 2" xfId="13320"/>
    <cellStyle name="Normal 64 3 2 2 3" xfId="13321"/>
    <cellStyle name="Normal 64 3 2 2 4" xfId="13322"/>
    <cellStyle name="Normal 64 3 2 3" xfId="13323"/>
    <cellStyle name="Normal 64 3 2 4" xfId="13324"/>
    <cellStyle name="Normal 64 3 2 5" xfId="13325"/>
    <cellStyle name="Normal 64 3 3" xfId="13326"/>
    <cellStyle name="Normal 64 3 3 2" xfId="13327"/>
    <cellStyle name="Normal 64 3 3 3" xfId="13328"/>
    <cellStyle name="Normal 64 3 3 4" xfId="13329"/>
    <cellStyle name="Normal 64 3 4" xfId="13330"/>
    <cellStyle name="Normal 64 3 5" xfId="13331"/>
    <cellStyle name="Normal 64 3 6" xfId="13332"/>
    <cellStyle name="Normal 64 4" xfId="13333"/>
    <cellStyle name="Normal 64 4 2" xfId="13334"/>
    <cellStyle name="Normal 64 4 2 2" xfId="13335"/>
    <cellStyle name="Normal 64 4 2 2 2" xfId="13336"/>
    <cellStyle name="Normal 64 4 2 2 3" xfId="13337"/>
    <cellStyle name="Normal 64 4 2 2 4" xfId="13338"/>
    <cellStyle name="Normal 64 4 2 3" xfId="13339"/>
    <cellStyle name="Normal 64 4 2 4" xfId="13340"/>
    <cellStyle name="Normal 64 4 2 5" xfId="13341"/>
    <cellStyle name="Normal 64 4 3" xfId="13342"/>
    <cellStyle name="Normal 64 4 3 2" xfId="13343"/>
    <cellStyle name="Normal 64 4 3 3" xfId="13344"/>
    <cellStyle name="Normal 64 4 3 4" xfId="13345"/>
    <cellStyle name="Normal 64 4 4" xfId="13346"/>
    <cellStyle name="Normal 64 4 5" xfId="13347"/>
    <cellStyle name="Normal 64 4 6" xfId="13348"/>
    <cellStyle name="Normal 64 5" xfId="13349"/>
    <cellStyle name="Normal 64 5 2" xfId="13350"/>
    <cellStyle name="Normal 64 5 2 2" xfId="13351"/>
    <cellStyle name="Normal 64 5 2 2 2" xfId="13352"/>
    <cellStyle name="Normal 64 5 2 2 3" xfId="13353"/>
    <cellStyle name="Normal 64 5 2 2 4" xfId="13354"/>
    <cellStyle name="Normal 64 5 2 3" xfId="13355"/>
    <cellStyle name="Normal 64 5 2 4" xfId="13356"/>
    <cellStyle name="Normal 64 5 2 5" xfId="13357"/>
    <cellStyle name="Normal 64 5 3" xfId="13358"/>
    <cellStyle name="Normal 64 5 3 2" xfId="13359"/>
    <cellStyle name="Normal 64 5 3 3" xfId="13360"/>
    <cellStyle name="Normal 64 5 3 4" xfId="13361"/>
    <cellStyle name="Normal 64 5 4" xfId="13362"/>
    <cellStyle name="Normal 64 5 5" xfId="13363"/>
    <cellStyle name="Normal 64 5 6" xfId="13364"/>
    <cellStyle name="Normal 64 6" xfId="13365"/>
    <cellStyle name="Normal 64 6 2" xfId="13366"/>
    <cellStyle name="Normal 64 6 2 2" xfId="13367"/>
    <cellStyle name="Normal 64 6 2 3" xfId="13368"/>
    <cellStyle name="Normal 64 6 2 4" xfId="13369"/>
    <cellStyle name="Normal 64 6 3" xfId="13370"/>
    <cellStyle name="Normal 64 6 4" xfId="13371"/>
    <cellStyle name="Normal 64 6 5" xfId="13372"/>
    <cellStyle name="Normal 64 7" xfId="13373"/>
    <cellStyle name="Normal 64 7 2" xfId="13374"/>
    <cellStyle name="Normal 64 7 3" xfId="13375"/>
    <cellStyle name="Normal 64 7 4" xfId="13376"/>
    <cellStyle name="Normal 64 8" xfId="13377"/>
    <cellStyle name="Normal 64 8 2" xfId="13378"/>
    <cellStyle name="Normal 64 8 3" xfId="13379"/>
    <cellStyle name="Normal 64 8 4" xfId="13380"/>
    <cellStyle name="Normal 64 9" xfId="13381"/>
    <cellStyle name="Normal 64 9 2" xfId="13382"/>
    <cellStyle name="Normal 64 9 3" xfId="13383"/>
    <cellStyle name="Normal 64 9 4" xfId="13384"/>
    <cellStyle name="Normal 65" xfId="13385"/>
    <cellStyle name="Normal 65 2" xfId="13386"/>
    <cellStyle name="Normal 65 2 2" xfId="13387"/>
    <cellStyle name="Normal 65 2 2 2" xfId="13388"/>
    <cellStyle name="Normal 65 2 2 2 2" xfId="13389"/>
    <cellStyle name="Normal 65 2 2 2 2 2" xfId="13390"/>
    <cellStyle name="Normal 65 2 2 2 2 3" xfId="13391"/>
    <cellStyle name="Normal 65 2 2 2 2 4" xfId="13392"/>
    <cellStyle name="Normal 65 2 2 2 3" xfId="13393"/>
    <cellStyle name="Normal 65 2 2 2 4" xfId="13394"/>
    <cellStyle name="Normal 65 2 2 2 5" xfId="13395"/>
    <cellStyle name="Normal 65 2 2 3" xfId="13396"/>
    <cellStyle name="Normal 65 2 2 3 2" xfId="13397"/>
    <cellStyle name="Normal 65 2 2 3 3" xfId="13398"/>
    <cellStyle name="Normal 65 2 2 3 4" xfId="13399"/>
    <cellStyle name="Normal 65 2 2 4" xfId="13400"/>
    <cellStyle name="Normal 65 2 2 5" xfId="13401"/>
    <cellStyle name="Normal 65 2 2 6" xfId="13402"/>
    <cellStyle name="Normal 65 2 3" xfId="13403"/>
    <cellStyle name="Normal 65 2 3 2" xfId="13404"/>
    <cellStyle name="Normal 65 2 3 2 2" xfId="13405"/>
    <cellStyle name="Normal 65 2 3 2 3" xfId="13406"/>
    <cellStyle name="Normal 65 2 3 2 4" xfId="13407"/>
    <cellStyle name="Normal 65 2 3 3" xfId="13408"/>
    <cellStyle name="Normal 65 2 3 4" xfId="13409"/>
    <cellStyle name="Normal 65 2 3 5" xfId="13410"/>
    <cellStyle name="Normal 65 2 4" xfId="13411"/>
    <cellStyle name="Normal 65 2 4 2" xfId="13412"/>
    <cellStyle name="Normal 65 2 4 3" xfId="13413"/>
    <cellStyle name="Normal 65 2 4 4" xfId="13414"/>
    <cellStyle name="Normal 65 2 5" xfId="13415"/>
    <cellStyle name="Normal 65 2 5 2" xfId="13416"/>
    <cellStyle name="Normal 65 2 5 3" xfId="13417"/>
    <cellStyle name="Normal 65 2 5 4" xfId="13418"/>
    <cellStyle name="Normal 65 2 6" xfId="13419"/>
    <cellStyle name="Normal 65 2 6 2" xfId="13420"/>
    <cellStyle name="Normal 65 2 6 3" xfId="13421"/>
    <cellStyle name="Normal 65 2 7" xfId="13422"/>
    <cellStyle name="Normal 65 2 8" xfId="13423"/>
    <cellStyle name="Normal 65 2 9" xfId="13424"/>
    <cellStyle name="Normal 65 3" xfId="13425"/>
    <cellStyle name="Normal 66" xfId="13426"/>
    <cellStyle name="Normal 66 2" xfId="13427"/>
    <cellStyle name="Normal 66 2 2" xfId="13428"/>
    <cellStyle name="Normal 66 3" xfId="13429"/>
    <cellStyle name="Normal 66 3 2" xfId="13430"/>
    <cellStyle name="Normal 66 3 2 2" xfId="13431"/>
    <cellStyle name="Normal 66 3 2 2 2" xfId="13432"/>
    <cellStyle name="Normal 66 3 2 2 3" xfId="13433"/>
    <cellStyle name="Normal 66 3 2 2 4" xfId="13434"/>
    <cellStyle name="Normal 66 3 2 3" xfId="13435"/>
    <cellStyle name="Normal 66 3 2 4" xfId="13436"/>
    <cellStyle name="Normal 66 3 2 5" xfId="13437"/>
    <cellStyle name="Normal 66 3 3" xfId="13438"/>
    <cellStyle name="Normal 66 3 3 2" xfId="13439"/>
    <cellStyle name="Normal 66 3 3 3" xfId="13440"/>
    <cellStyle name="Normal 66 3 3 4" xfId="13441"/>
    <cellStyle name="Normal 66 3 4" xfId="13442"/>
    <cellStyle name="Normal 66 3 5" xfId="13443"/>
    <cellStyle name="Normal 66 3 6" xfId="13444"/>
    <cellStyle name="Normal 66 4" xfId="13445"/>
    <cellStyle name="Normal 66 4 2" xfId="13446"/>
    <cellStyle name="Normal 66 4 2 2" xfId="13447"/>
    <cellStyle name="Normal 66 4 2 2 2" xfId="13448"/>
    <cellStyle name="Normal 66 4 2 2 3" xfId="13449"/>
    <cellStyle name="Normal 66 4 2 2 4" xfId="13450"/>
    <cellStyle name="Normal 66 4 2 3" xfId="13451"/>
    <cellStyle name="Normal 66 4 2 4" xfId="13452"/>
    <cellStyle name="Normal 66 4 2 5" xfId="13453"/>
    <cellStyle name="Normal 66 4 3" xfId="13454"/>
    <cellStyle name="Normal 66 4 3 2" xfId="13455"/>
    <cellStyle name="Normal 66 4 3 3" xfId="13456"/>
    <cellStyle name="Normal 66 4 3 4" xfId="13457"/>
    <cellStyle name="Normal 66 4 4" xfId="13458"/>
    <cellStyle name="Normal 66 4 5" xfId="13459"/>
    <cellStyle name="Normal 66 4 6" xfId="13460"/>
    <cellStyle name="Normal 66 5" xfId="13461"/>
    <cellStyle name="Normal 66 5 2" xfId="13462"/>
    <cellStyle name="Normal 66 5 2 2" xfId="13463"/>
    <cellStyle name="Normal 66 5 2 3" xfId="13464"/>
    <cellStyle name="Normal 66 5 2 4" xfId="13465"/>
    <cellStyle name="Normal 66 5 3" xfId="13466"/>
    <cellStyle name="Normal 66 5 4" xfId="13467"/>
    <cellStyle name="Normal 66 5 5" xfId="13468"/>
    <cellStyle name="Normal 66 6" xfId="13469"/>
    <cellStyle name="Normal 66 6 2" xfId="13470"/>
    <cellStyle name="Normal 66 6 3" xfId="13471"/>
    <cellStyle name="Normal 66 6 4" xfId="13472"/>
    <cellStyle name="Normal 66 7" xfId="13473"/>
    <cellStyle name="Normal 66 7 2" xfId="13474"/>
    <cellStyle name="Normal 66 7 3" xfId="13475"/>
    <cellStyle name="Normal 67" xfId="13476"/>
    <cellStyle name="Normal 67 10" xfId="13477"/>
    <cellStyle name="Normal 67 2" xfId="13478"/>
    <cellStyle name="Normal 67 2 2" xfId="13479"/>
    <cellStyle name="Normal 67 2 2 2" xfId="13480"/>
    <cellStyle name="Normal 67 2 2 2 2" xfId="13481"/>
    <cellStyle name="Normal 67 2 2 2 3" xfId="13482"/>
    <cellStyle name="Normal 67 2 2 2 4" xfId="13483"/>
    <cellStyle name="Normal 67 2 2 3" xfId="13484"/>
    <cellStyle name="Normal 67 2 2 4" xfId="13485"/>
    <cellStyle name="Normal 67 2 2 5" xfId="13486"/>
    <cellStyle name="Normal 67 2 3" xfId="13487"/>
    <cellStyle name="Normal 67 2 3 2" xfId="13488"/>
    <cellStyle name="Normal 67 2 3 3" xfId="13489"/>
    <cellStyle name="Normal 67 2 3 4" xfId="13490"/>
    <cellStyle name="Normal 67 2 4" xfId="13491"/>
    <cellStyle name="Normal 67 2 5" xfId="13492"/>
    <cellStyle name="Normal 67 2 6" xfId="13493"/>
    <cellStyle name="Normal 67 3" xfId="13494"/>
    <cellStyle name="Normal 67 3 2" xfId="13495"/>
    <cellStyle name="Normal 67 3 2 2" xfId="13496"/>
    <cellStyle name="Normal 67 3 2 3" xfId="13497"/>
    <cellStyle name="Normal 67 3 2 4" xfId="13498"/>
    <cellStyle name="Normal 67 3 3" xfId="13499"/>
    <cellStyle name="Normal 67 3 4" xfId="13500"/>
    <cellStyle name="Normal 67 3 5" xfId="13501"/>
    <cellStyle name="Normal 67 4" xfId="13502"/>
    <cellStyle name="Normal 67 4 2" xfId="13503"/>
    <cellStyle name="Normal 67 4 3" xfId="13504"/>
    <cellStyle name="Normal 67 4 4" xfId="13505"/>
    <cellStyle name="Normal 67 5" xfId="13506"/>
    <cellStyle name="Normal 67 5 2" xfId="13507"/>
    <cellStyle name="Normal 67 5 3" xfId="13508"/>
    <cellStyle name="Normal 67 5 4" xfId="13509"/>
    <cellStyle name="Normal 67 6" xfId="13510"/>
    <cellStyle name="Normal 67 7" xfId="13511"/>
    <cellStyle name="Normal 67 7 2" xfId="13512"/>
    <cellStyle name="Normal 67 7 3" xfId="13513"/>
    <cellStyle name="Normal 67 8" xfId="13514"/>
    <cellStyle name="Normal 67 9" xfId="13515"/>
    <cellStyle name="Normal 68" xfId="13516"/>
    <cellStyle name="Normal 68 2" xfId="13517"/>
    <cellStyle name="Normal 69" xfId="13518"/>
    <cellStyle name="Normal 69 2" xfId="13519"/>
    <cellStyle name="Normal 69 2 2" xfId="13520"/>
    <cellStyle name="Normal 69 2 3" xfId="13521"/>
    <cellStyle name="Normal 69 2 4" xfId="13522"/>
    <cellStyle name="Normal 7" xfId="13523"/>
    <cellStyle name="Normal 7 2" xfId="13524"/>
    <cellStyle name="Normal 7 2 2" xfId="13525"/>
    <cellStyle name="Normal 7 2 2 2" xfId="13526"/>
    <cellStyle name="Normal 7 2 3" xfId="13527"/>
    <cellStyle name="Normal 7 2 4" xfId="13528"/>
    <cellStyle name="Normal 7 3" xfId="13529"/>
    <cellStyle name="Normal 7 3 2" xfId="13530"/>
    <cellStyle name="Normal 7 4" xfId="13531"/>
    <cellStyle name="Normal 7 4 2" xfId="13532"/>
    <cellStyle name="Normal 7 5" xfId="13533"/>
    <cellStyle name="Normal 7 6" xfId="13534"/>
    <cellStyle name="Normal 7 6 2" xfId="13535"/>
    <cellStyle name="Normal 7 7" xfId="13536"/>
    <cellStyle name="Normal 70" xfId="13537"/>
    <cellStyle name="Normal 71" xfId="13538"/>
    <cellStyle name="Normal 72" xfId="13539"/>
    <cellStyle name="Normal 73" xfId="13540"/>
    <cellStyle name="Normal 74" xfId="13541"/>
    <cellStyle name="Normal 75" xfId="13542"/>
    <cellStyle name="Normal 76" xfId="13543"/>
    <cellStyle name="Normal 77" xfId="13544"/>
    <cellStyle name="Normal 78" xfId="13545"/>
    <cellStyle name="Normal 79" xfId="13546"/>
    <cellStyle name="Normal 8" xfId="13547"/>
    <cellStyle name="Normal 8 2" xfId="13548"/>
    <cellStyle name="Normal 8 2 2" xfId="13549"/>
    <cellStyle name="Normal 8 2 2 2" xfId="13550"/>
    <cellStyle name="Normal 8 2 3" xfId="13551"/>
    <cellStyle name="Normal 8 2 4" xfId="13552"/>
    <cellStyle name="Normal 8 3" xfId="13553"/>
    <cellStyle name="Normal 8 3 2" xfId="13554"/>
    <cellStyle name="Normal 8 3 2 2" xfId="13555"/>
    <cellStyle name="Normal 8 3 2 2 2" xfId="13556"/>
    <cellStyle name="Normal 8 3 2 3" xfId="13557"/>
    <cellStyle name="Normal 8 3 3" xfId="13558"/>
    <cellStyle name="Normal 8 4" xfId="13559"/>
    <cellStyle name="Normal 8 4 2" xfId="13560"/>
    <cellStyle name="Normal 8 4 2 2" xfId="13561"/>
    <cellStyle name="Normal 8 4 2 2 2" xfId="13562"/>
    <cellStyle name="Normal 8 4 2 3" xfId="13563"/>
    <cellStyle name="Normal 8 4 2 3 2" xfId="13564"/>
    <cellStyle name="Normal 8 4 2 4" xfId="13565"/>
    <cellStyle name="Normal 8 4 3" xfId="13566"/>
    <cellStyle name="Normal 8 5" xfId="13567"/>
    <cellStyle name="Normal 8 5 2" xfId="13568"/>
    <cellStyle name="Normal 8 6" xfId="13569"/>
    <cellStyle name="Normal 8 6 2" xfId="13570"/>
    <cellStyle name="Normal 8 7" xfId="13571"/>
    <cellStyle name="Normal 8 8" xfId="13572"/>
    <cellStyle name="Normal 8 8 2" xfId="13573"/>
    <cellStyle name="Normal 8 9" xfId="13574"/>
    <cellStyle name="Normal 80" xfId="13575"/>
    <cellStyle name="Normal 81" xfId="13576"/>
    <cellStyle name="Normal 82" xfId="13577"/>
    <cellStyle name="Normal 83" xfId="13578"/>
    <cellStyle name="Normal 84" xfId="13579"/>
    <cellStyle name="Normal 85" xfId="13580"/>
    <cellStyle name="Normal 86" xfId="13581"/>
    <cellStyle name="Normal 87" xfId="13582"/>
    <cellStyle name="Normal 88" xfId="13583"/>
    <cellStyle name="Normal 89" xfId="5823"/>
    <cellStyle name="Normal 9" xfId="13584"/>
    <cellStyle name="Normal 9 2" xfId="13585"/>
    <cellStyle name="Normal 9 2 2" xfId="13586"/>
    <cellStyle name="Normal 9 3" xfId="13587"/>
    <cellStyle name="Normal 9 4" xfId="13588"/>
    <cellStyle name="Normal 90" xfId="13589"/>
    <cellStyle name="Normal 91" xfId="13590"/>
    <cellStyle name="Normal 92" xfId="5824"/>
    <cellStyle name="Normal 93" xfId="13591"/>
    <cellStyle name="Normal 94" xfId="13592"/>
    <cellStyle name="Normal 95" xfId="13593"/>
    <cellStyle name="Normal 96" xfId="13594"/>
    <cellStyle name="Normal 97" xfId="13595"/>
    <cellStyle name="Normal 98" xfId="13596"/>
    <cellStyle name="Normal 99" xfId="13597"/>
    <cellStyle name="Normal_FICHA DE VERIFICAÇÃO PRELIMINAR - Plano R" xfId="7256"/>
    <cellStyle name="Normal1" xfId="13598"/>
    <cellStyle name="Normal2" xfId="13599"/>
    <cellStyle name="Normal2 2" xfId="13600"/>
    <cellStyle name="Normal3" xfId="13601"/>
    <cellStyle name="Normal3 2" xfId="13602"/>
    <cellStyle name="Nota 2" xfId="5825"/>
    <cellStyle name="Nota 2 2" xfId="13603"/>
    <cellStyle name="Nota 2 3" xfId="13604"/>
    <cellStyle name="Nota 2 4" xfId="13605"/>
    <cellStyle name="Nota 3" xfId="13606"/>
    <cellStyle name="Nota 3 2" xfId="13607"/>
    <cellStyle name="Nota 4" xfId="13608"/>
    <cellStyle name="Nota 5" xfId="13609"/>
    <cellStyle name="Nota 6" xfId="13610"/>
    <cellStyle name="Notas" xfId="13611"/>
    <cellStyle name="Notas 10" xfId="13612"/>
    <cellStyle name="Notas 10 2" xfId="13613"/>
    <cellStyle name="Notas 10 2 2" xfId="13614"/>
    <cellStyle name="Notas 10 3" xfId="13615"/>
    <cellStyle name="Notas 11" xfId="13616"/>
    <cellStyle name="Notas 11 2" xfId="13617"/>
    <cellStyle name="Notas 11 2 2" xfId="13618"/>
    <cellStyle name="Notas 11 3" xfId="13619"/>
    <cellStyle name="Notas 12" xfId="13620"/>
    <cellStyle name="Notas 12 2" xfId="13621"/>
    <cellStyle name="Notas 12 2 2" xfId="13622"/>
    <cellStyle name="Notas 12 3" xfId="13623"/>
    <cellStyle name="Notas 13" xfId="13624"/>
    <cellStyle name="Notas 13 2" xfId="13625"/>
    <cellStyle name="Notas 13 2 2" xfId="13626"/>
    <cellStyle name="Notas 13 3" xfId="13627"/>
    <cellStyle name="Notas 14" xfId="13628"/>
    <cellStyle name="Notas 14 2" xfId="13629"/>
    <cellStyle name="Notas 14 2 2" xfId="13630"/>
    <cellStyle name="Notas 14 3" xfId="13631"/>
    <cellStyle name="Notas 15" xfId="13632"/>
    <cellStyle name="Notas 15 2" xfId="13633"/>
    <cellStyle name="Notas 2" xfId="13634"/>
    <cellStyle name="Notas 2 2" xfId="13635"/>
    <cellStyle name="Notas 2 2 2" xfId="13636"/>
    <cellStyle name="Notas 2 2 2 2" xfId="13637"/>
    <cellStyle name="Notas 2 2 3" xfId="13638"/>
    <cellStyle name="Notas 2 3" xfId="13639"/>
    <cellStyle name="Notas 2 3 2" xfId="13640"/>
    <cellStyle name="Notas 2 3 2 2" xfId="13641"/>
    <cellStyle name="Notas 2 3 3" xfId="13642"/>
    <cellStyle name="Notas 2 4" xfId="13643"/>
    <cellStyle name="Notas 2 4 2" xfId="13644"/>
    <cellStyle name="Notas 2 4 2 2" xfId="13645"/>
    <cellStyle name="Notas 2 4 3" xfId="13646"/>
    <cellStyle name="Notas 2 5" xfId="13647"/>
    <cellStyle name="Notas 2 5 2" xfId="13648"/>
    <cellStyle name="Notas 2 5 2 2" xfId="13649"/>
    <cellStyle name="Notas 2 5 3" xfId="13650"/>
    <cellStyle name="Notas 2 6" xfId="13651"/>
    <cellStyle name="Notas 2 6 2" xfId="13652"/>
    <cellStyle name="Notas 2 6 2 2" xfId="13653"/>
    <cellStyle name="Notas 2 6 3" xfId="13654"/>
    <cellStyle name="Notas 2 7" xfId="13655"/>
    <cellStyle name="Notas 2 7 2" xfId="13656"/>
    <cellStyle name="Notas 3" xfId="13657"/>
    <cellStyle name="Notas 3 2" xfId="13658"/>
    <cellStyle name="Notas 3 2 2" xfId="13659"/>
    <cellStyle name="Notas 3 2 2 2" xfId="13660"/>
    <cellStyle name="Notas 3 2 3" xfId="13661"/>
    <cellStyle name="Notas 3 3" xfId="13662"/>
    <cellStyle name="Notas 3 3 2" xfId="13663"/>
    <cellStyle name="Notas 3 3 2 2" xfId="13664"/>
    <cellStyle name="Notas 3 3 3" xfId="13665"/>
    <cellStyle name="Notas 3 4" xfId="13666"/>
    <cellStyle name="Notas 3 4 2" xfId="13667"/>
    <cellStyle name="Notas 3 4 2 2" xfId="13668"/>
    <cellStyle name="Notas 3 4 3" xfId="13669"/>
    <cellStyle name="Notas 3 5" xfId="13670"/>
    <cellStyle name="Notas 3 5 2" xfId="13671"/>
    <cellStyle name="Notas 3 5 2 2" xfId="13672"/>
    <cellStyle name="Notas 3 5 3" xfId="13673"/>
    <cellStyle name="Notas 3 6" xfId="13674"/>
    <cellStyle name="Notas 3 6 2" xfId="13675"/>
    <cellStyle name="Notas 3 7" xfId="13676"/>
    <cellStyle name="Notas 4" xfId="13677"/>
    <cellStyle name="Notas 4 2" xfId="13678"/>
    <cellStyle name="Notas 4 2 2" xfId="13679"/>
    <cellStyle name="Notas 4 2 2 2" xfId="13680"/>
    <cellStyle name="Notas 4 2 3" xfId="13681"/>
    <cellStyle name="Notas 4 3" xfId="13682"/>
    <cellStyle name="Notas 4 3 2" xfId="13683"/>
    <cellStyle name="Notas 4 3 2 2" xfId="13684"/>
    <cellStyle name="Notas 4 3 3" xfId="13685"/>
    <cellStyle name="Notas 4 4" xfId="13686"/>
    <cellStyle name="Notas 4 4 2" xfId="13687"/>
    <cellStyle name="Notas 4 4 2 2" xfId="13688"/>
    <cellStyle name="Notas 4 4 3" xfId="13689"/>
    <cellStyle name="Notas 4 5" xfId="13690"/>
    <cellStyle name="Notas 4 5 2" xfId="13691"/>
    <cellStyle name="Notas 4 5 2 2" xfId="13692"/>
    <cellStyle name="Notas 4 5 3" xfId="13693"/>
    <cellStyle name="Notas 4 6" xfId="13694"/>
    <cellStyle name="Notas 4 6 2" xfId="13695"/>
    <cellStyle name="Notas 4 7" xfId="13696"/>
    <cellStyle name="Notas 5" xfId="13697"/>
    <cellStyle name="Notas 5 2" xfId="13698"/>
    <cellStyle name="Notas 5 2 2" xfId="13699"/>
    <cellStyle name="Notas 5 2 2 2" xfId="13700"/>
    <cellStyle name="Notas 5 2 3" xfId="13701"/>
    <cellStyle name="Notas 5 3" xfId="13702"/>
    <cellStyle name="Notas 5 3 2" xfId="13703"/>
    <cellStyle name="Notas 5 3 2 2" xfId="13704"/>
    <cellStyle name="Notas 5 3 3" xfId="13705"/>
    <cellStyle name="Notas 5 4" xfId="13706"/>
    <cellStyle name="Notas 5 4 2" xfId="13707"/>
    <cellStyle name="Notas 5 4 2 2" xfId="13708"/>
    <cellStyle name="Notas 5 4 3" xfId="13709"/>
    <cellStyle name="Notas 5 5" xfId="13710"/>
    <cellStyle name="Notas 5 5 2" xfId="13711"/>
    <cellStyle name="Notas 5 5 2 2" xfId="13712"/>
    <cellStyle name="Notas 5 5 3" xfId="13713"/>
    <cellStyle name="Notas 5 6" xfId="13714"/>
    <cellStyle name="Notas 5 6 2" xfId="13715"/>
    <cellStyle name="Notas 5 7" xfId="13716"/>
    <cellStyle name="Notas 6" xfId="13717"/>
    <cellStyle name="Notas 6 2" xfId="13718"/>
    <cellStyle name="Notas 6 2 2" xfId="13719"/>
    <cellStyle name="Notas 6 2 2 2" xfId="13720"/>
    <cellStyle name="Notas 6 2 3" xfId="13721"/>
    <cellStyle name="Notas 6 3" xfId="13722"/>
    <cellStyle name="Notas 6 3 2" xfId="13723"/>
    <cellStyle name="Notas 6 3 2 2" xfId="13724"/>
    <cellStyle name="Notas 6 3 3" xfId="13725"/>
    <cellStyle name="Notas 6 4" xfId="13726"/>
    <cellStyle name="Notas 6 4 2" xfId="13727"/>
    <cellStyle name="Notas 6 4 2 2" xfId="13728"/>
    <cellStyle name="Notas 6 4 3" xfId="13729"/>
    <cellStyle name="Notas 6 5" xfId="13730"/>
    <cellStyle name="Notas 6 5 2" xfId="13731"/>
    <cellStyle name="Notas 6 5 2 2" xfId="13732"/>
    <cellStyle name="Notas 6 5 3" xfId="13733"/>
    <cellStyle name="Notas 6 6" xfId="13734"/>
    <cellStyle name="Notas 6 6 2" xfId="13735"/>
    <cellStyle name="Notas 6 7" xfId="13736"/>
    <cellStyle name="Notas 7" xfId="13737"/>
    <cellStyle name="Notas 7 2" xfId="13738"/>
    <cellStyle name="Notas 7 2 2" xfId="13739"/>
    <cellStyle name="Notas 7 2 2 2" xfId="13740"/>
    <cellStyle name="Notas 7 2 3" xfId="13741"/>
    <cellStyle name="Notas 7 3" xfId="13742"/>
    <cellStyle name="Notas 7 3 2" xfId="13743"/>
    <cellStyle name="Notas 7 3 2 2" xfId="13744"/>
    <cellStyle name="Notas 7 3 3" xfId="13745"/>
    <cellStyle name="Notas 7 4" xfId="13746"/>
    <cellStyle name="Notas 7 4 2" xfId="13747"/>
    <cellStyle name="Notas 7 4 2 2" xfId="13748"/>
    <cellStyle name="Notas 7 4 3" xfId="13749"/>
    <cellStyle name="Notas 7 5" xfId="13750"/>
    <cellStyle name="Notas 7 5 2" xfId="13751"/>
    <cellStyle name="Notas 7 5 2 2" xfId="13752"/>
    <cellStyle name="Notas 7 5 3" xfId="13753"/>
    <cellStyle name="Notas 7 6" xfId="13754"/>
    <cellStyle name="Notas 7 6 2" xfId="13755"/>
    <cellStyle name="Notas 7 7" xfId="13756"/>
    <cellStyle name="Notas 8" xfId="13757"/>
    <cellStyle name="Notas 8 2" xfId="13758"/>
    <cellStyle name="Notas 8 2 2" xfId="13759"/>
    <cellStyle name="Notas 8 2 2 2" xfId="13760"/>
    <cellStyle name="Notas 8 2 3" xfId="13761"/>
    <cellStyle name="Notas 8 3" xfId="13762"/>
    <cellStyle name="Notas 8 3 2" xfId="13763"/>
    <cellStyle name="Notas 8 3 2 2" xfId="13764"/>
    <cellStyle name="Notas 8 3 3" xfId="13765"/>
    <cellStyle name="Notas 8 4" xfId="13766"/>
    <cellStyle name="Notas 8 4 2" xfId="13767"/>
    <cellStyle name="Notas 8 4 2 2" xfId="13768"/>
    <cellStyle name="Notas 8 4 3" xfId="13769"/>
    <cellStyle name="Notas 8 5" xfId="13770"/>
    <cellStyle name="Notas 8 5 2" xfId="13771"/>
    <cellStyle name="Notas 8 5 2 2" xfId="13772"/>
    <cellStyle name="Notas 8 5 3" xfId="13773"/>
    <cellStyle name="Notas 8 6" xfId="13774"/>
    <cellStyle name="Notas 8 6 2" xfId="13775"/>
    <cellStyle name="Notas 8 7" xfId="13776"/>
    <cellStyle name="Notas 9" xfId="13777"/>
    <cellStyle name="Notas 9 2" xfId="13778"/>
    <cellStyle name="Notas 9 2 2" xfId="13779"/>
    <cellStyle name="Notas 9 2 2 2" xfId="13780"/>
    <cellStyle name="Notas 9 2 3" xfId="13781"/>
    <cellStyle name="Notas 9 3" xfId="13782"/>
    <cellStyle name="Notas 9 3 2" xfId="13783"/>
    <cellStyle name="Notas 9 3 2 2" xfId="13784"/>
    <cellStyle name="Notas 9 3 3" xfId="13785"/>
    <cellStyle name="Notas 9 4" xfId="13786"/>
    <cellStyle name="Notas 9 4 2" xfId="13787"/>
    <cellStyle name="Notas 9 4 2 2" xfId="13788"/>
    <cellStyle name="Notas 9 4 3" xfId="13789"/>
    <cellStyle name="Notas 9 5" xfId="13790"/>
    <cellStyle name="Notas 9 5 2" xfId="13791"/>
    <cellStyle name="Notas 9 5 2 2" xfId="13792"/>
    <cellStyle name="Notas 9 5 3" xfId="13793"/>
    <cellStyle name="Notas 9 6" xfId="13794"/>
    <cellStyle name="Notas 9 6 2" xfId="13795"/>
    <cellStyle name="Notas 9 7" xfId="13796"/>
    <cellStyle name="Note" xfId="5826"/>
    <cellStyle name="Œ…‹æØ‚è [0.00]_COST_SUM" xfId="13797"/>
    <cellStyle name="Œ…‹æØ‚è_COST_SUM" xfId="13798"/>
    <cellStyle name="Output" xfId="5827"/>
    <cellStyle name="Percent [2]" xfId="13799"/>
    <cellStyle name="Percent [2] 2" xfId="13800"/>
    <cellStyle name="Percent [2] 2 2" xfId="13801"/>
    <cellStyle name="Percent [2] 3" xfId="13802"/>
    <cellStyle name="Percent [2] 4" xfId="13803"/>
    <cellStyle name="Percent 2" xfId="5828"/>
    <cellStyle name="Percent 3" xfId="5829"/>
    <cellStyle name="Percent 3 2" xfId="5830"/>
    <cellStyle name="Percent 4" xfId="5831"/>
    <cellStyle name="Percent_Sheet1" xfId="13804"/>
    <cellStyle name="Percentual" xfId="13805"/>
    <cellStyle name="Ponto" xfId="13806"/>
    <cellStyle name="Porcentagem" xfId="17855" builtinId="5"/>
    <cellStyle name="Porcentagem 10" xfId="13807"/>
    <cellStyle name="Porcentagem 10 2" xfId="13808"/>
    <cellStyle name="Porcentagem 11" xfId="13809"/>
    <cellStyle name="Porcentagem 12" xfId="13810"/>
    <cellStyle name="Porcentagem 12 4" xfId="13811"/>
    <cellStyle name="Porcentagem 13" xfId="13812"/>
    <cellStyle name="Porcentagem 2" xfId="8"/>
    <cellStyle name="Porcentagem 2 2" xfId="5832"/>
    <cellStyle name="Porcentagem 2 2 2" xfId="13813"/>
    <cellStyle name="Porcentagem 2 3" xfId="5833"/>
    <cellStyle name="Porcentagem 2 4" xfId="5834"/>
    <cellStyle name="Porcentagem 2 5" xfId="5835"/>
    <cellStyle name="Porcentagem 2 6" xfId="5836"/>
    <cellStyle name="Porcentagem 3" xfId="5837"/>
    <cellStyle name="Porcentagem 3 2" xfId="13814"/>
    <cellStyle name="Porcentagem 3 3" xfId="13815"/>
    <cellStyle name="Porcentagem 3 4" xfId="13816"/>
    <cellStyle name="Porcentagem 4" xfId="5838"/>
    <cellStyle name="Porcentagem 4 2" xfId="13817"/>
    <cellStyle name="Porcentagem 4 2 2" xfId="13818"/>
    <cellStyle name="Porcentagem 4 2 2 2" xfId="13819"/>
    <cellStyle name="Porcentagem 4 2 3" xfId="13820"/>
    <cellStyle name="Porcentagem 5" xfId="5839"/>
    <cellStyle name="Porcentagem 5 2" xfId="13821"/>
    <cellStyle name="Porcentagem 6" xfId="13822"/>
    <cellStyle name="Porcentagem 6 10" xfId="13823"/>
    <cellStyle name="Porcentagem 6 10 2" xfId="13824"/>
    <cellStyle name="Porcentagem 6 10 3" xfId="13825"/>
    <cellStyle name="Porcentagem 6 10 4" xfId="13826"/>
    <cellStyle name="Porcentagem 6 11" xfId="13827"/>
    <cellStyle name="Porcentagem 6 11 2" xfId="13828"/>
    <cellStyle name="Porcentagem 6 11 3" xfId="13829"/>
    <cellStyle name="Porcentagem 6 11 4" xfId="13830"/>
    <cellStyle name="Porcentagem 6 12" xfId="13831"/>
    <cellStyle name="Porcentagem 6 12 2" xfId="13832"/>
    <cellStyle name="Porcentagem 6 12 3" xfId="13833"/>
    <cellStyle name="Porcentagem 6 13" xfId="13834"/>
    <cellStyle name="Porcentagem 6 13 2" xfId="13835"/>
    <cellStyle name="Porcentagem 6 14" xfId="13836"/>
    <cellStyle name="Porcentagem 6 15" xfId="13837"/>
    <cellStyle name="Porcentagem 6 2" xfId="13838"/>
    <cellStyle name="Porcentagem 6 2 10" xfId="13839"/>
    <cellStyle name="Porcentagem 6 2 10 2" xfId="13840"/>
    <cellStyle name="Porcentagem 6 2 10 3" xfId="13841"/>
    <cellStyle name="Porcentagem 6 2 10 4" xfId="13842"/>
    <cellStyle name="Porcentagem 6 2 11" xfId="13843"/>
    <cellStyle name="Porcentagem 6 2 11 2" xfId="13844"/>
    <cellStyle name="Porcentagem 6 2 11 3" xfId="13845"/>
    <cellStyle name="Porcentagem 6 2 12" xfId="13846"/>
    <cellStyle name="Porcentagem 6 2 12 2" xfId="13847"/>
    <cellStyle name="Porcentagem 6 2 13" xfId="13848"/>
    <cellStyle name="Porcentagem 6 2 14" xfId="13849"/>
    <cellStyle name="Porcentagem 6 2 2" xfId="13850"/>
    <cellStyle name="Porcentagem 6 2 2 2" xfId="13851"/>
    <cellStyle name="Porcentagem 6 2 2 2 2" xfId="13852"/>
    <cellStyle name="Porcentagem 6 2 2 2 2 2" xfId="13853"/>
    <cellStyle name="Porcentagem 6 2 2 2 2 2 2" xfId="13854"/>
    <cellStyle name="Porcentagem 6 2 2 2 2 2 3" xfId="13855"/>
    <cellStyle name="Porcentagem 6 2 2 2 2 2 4" xfId="13856"/>
    <cellStyle name="Porcentagem 6 2 2 2 2 3" xfId="13857"/>
    <cellStyle name="Porcentagem 6 2 2 2 2 4" xfId="13858"/>
    <cellStyle name="Porcentagem 6 2 2 2 2 5" xfId="13859"/>
    <cellStyle name="Porcentagem 6 2 2 2 3" xfId="13860"/>
    <cellStyle name="Porcentagem 6 2 2 2 3 2" xfId="13861"/>
    <cellStyle name="Porcentagem 6 2 2 2 3 3" xfId="13862"/>
    <cellStyle name="Porcentagem 6 2 2 2 3 4" xfId="13863"/>
    <cellStyle name="Porcentagem 6 2 2 2 4" xfId="13864"/>
    <cellStyle name="Porcentagem 6 2 2 2 5" xfId="13865"/>
    <cellStyle name="Porcentagem 6 2 2 2 6" xfId="13866"/>
    <cellStyle name="Porcentagem 6 2 2 3" xfId="13867"/>
    <cellStyle name="Porcentagem 6 2 2 3 2" xfId="13868"/>
    <cellStyle name="Porcentagem 6 2 2 3 2 2" xfId="13869"/>
    <cellStyle name="Porcentagem 6 2 2 3 2 3" xfId="13870"/>
    <cellStyle name="Porcentagem 6 2 2 3 2 4" xfId="13871"/>
    <cellStyle name="Porcentagem 6 2 2 3 3" xfId="13872"/>
    <cellStyle name="Porcentagem 6 2 2 3 4" xfId="13873"/>
    <cellStyle name="Porcentagem 6 2 2 3 5" xfId="13874"/>
    <cellStyle name="Porcentagem 6 2 2 4" xfId="13875"/>
    <cellStyle name="Porcentagem 6 2 2 4 2" xfId="13876"/>
    <cellStyle name="Porcentagem 6 2 2 4 3" xfId="13877"/>
    <cellStyle name="Porcentagem 6 2 2 4 4" xfId="13878"/>
    <cellStyle name="Porcentagem 6 2 2 5" xfId="13879"/>
    <cellStyle name="Porcentagem 6 2 2 5 2" xfId="13880"/>
    <cellStyle name="Porcentagem 6 2 2 5 3" xfId="13881"/>
    <cellStyle name="Porcentagem 6 2 2 5 4" xfId="13882"/>
    <cellStyle name="Porcentagem 6 2 2 6" xfId="13883"/>
    <cellStyle name="Porcentagem 6 2 2 6 2" xfId="13884"/>
    <cellStyle name="Porcentagem 6 2 2 6 3" xfId="13885"/>
    <cellStyle name="Porcentagem 6 2 2 7" xfId="13886"/>
    <cellStyle name="Porcentagem 6 2 2 8" xfId="13887"/>
    <cellStyle name="Porcentagem 6 2 2 9" xfId="13888"/>
    <cellStyle name="Porcentagem 6 2 3" xfId="13889"/>
    <cellStyle name="Porcentagem 6 2 3 2" xfId="13890"/>
    <cellStyle name="Porcentagem 6 2 3 2 2" xfId="13891"/>
    <cellStyle name="Porcentagem 6 2 3 2 2 2" xfId="13892"/>
    <cellStyle name="Porcentagem 6 2 3 2 2 2 2" xfId="13893"/>
    <cellStyle name="Porcentagem 6 2 3 2 2 2 3" xfId="13894"/>
    <cellStyle name="Porcentagem 6 2 3 2 2 2 4" xfId="13895"/>
    <cellStyle name="Porcentagem 6 2 3 2 2 3" xfId="13896"/>
    <cellStyle name="Porcentagem 6 2 3 2 2 4" xfId="13897"/>
    <cellStyle name="Porcentagem 6 2 3 2 2 5" xfId="13898"/>
    <cellStyle name="Porcentagem 6 2 3 2 3" xfId="13899"/>
    <cellStyle name="Porcentagem 6 2 3 2 3 2" xfId="13900"/>
    <cellStyle name="Porcentagem 6 2 3 2 3 3" xfId="13901"/>
    <cellStyle name="Porcentagem 6 2 3 2 3 4" xfId="13902"/>
    <cellStyle name="Porcentagem 6 2 3 2 4" xfId="13903"/>
    <cellStyle name="Porcentagem 6 2 3 2 5" xfId="13904"/>
    <cellStyle name="Porcentagem 6 2 3 2 6" xfId="13905"/>
    <cellStyle name="Porcentagem 6 2 3 3" xfId="13906"/>
    <cellStyle name="Porcentagem 6 2 3 3 2" xfId="13907"/>
    <cellStyle name="Porcentagem 6 2 3 3 2 2" xfId="13908"/>
    <cellStyle name="Porcentagem 6 2 3 3 2 3" xfId="13909"/>
    <cellStyle name="Porcentagem 6 2 3 3 2 4" xfId="13910"/>
    <cellStyle name="Porcentagem 6 2 3 3 3" xfId="13911"/>
    <cellStyle name="Porcentagem 6 2 3 3 4" xfId="13912"/>
    <cellStyle name="Porcentagem 6 2 3 3 5" xfId="13913"/>
    <cellStyle name="Porcentagem 6 2 3 4" xfId="13914"/>
    <cellStyle name="Porcentagem 6 2 3 4 2" xfId="13915"/>
    <cellStyle name="Porcentagem 6 2 3 4 3" xfId="13916"/>
    <cellStyle name="Porcentagem 6 2 3 4 4" xfId="13917"/>
    <cellStyle name="Porcentagem 6 2 3 5" xfId="13918"/>
    <cellStyle name="Porcentagem 6 2 3 5 2" xfId="13919"/>
    <cellStyle name="Porcentagem 6 2 3 5 3" xfId="13920"/>
    <cellStyle name="Porcentagem 6 2 3 5 4" xfId="13921"/>
    <cellStyle name="Porcentagem 6 2 3 6" xfId="13922"/>
    <cellStyle name="Porcentagem 6 2 3 6 2" xfId="13923"/>
    <cellStyle name="Porcentagem 6 2 3 6 3" xfId="13924"/>
    <cellStyle name="Porcentagem 6 2 3 7" xfId="13925"/>
    <cellStyle name="Porcentagem 6 2 3 8" xfId="13926"/>
    <cellStyle name="Porcentagem 6 2 3 9" xfId="13927"/>
    <cellStyle name="Porcentagem 6 2 4" xfId="13928"/>
    <cellStyle name="Porcentagem 6 2 4 2" xfId="13929"/>
    <cellStyle name="Porcentagem 6 2 4 2 2" xfId="13930"/>
    <cellStyle name="Porcentagem 6 2 4 2 2 2" xfId="13931"/>
    <cellStyle name="Porcentagem 6 2 4 2 2 3" xfId="13932"/>
    <cellStyle name="Porcentagem 6 2 4 2 2 4" xfId="13933"/>
    <cellStyle name="Porcentagem 6 2 4 2 3" xfId="13934"/>
    <cellStyle name="Porcentagem 6 2 4 2 4" xfId="13935"/>
    <cellStyle name="Porcentagem 6 2 4 2 5" xfId="13936"/>
    <cellStyle name="Porcentagem 6 2 4 3" xfId="13937"/>
    <cellStyle name="Porcentagem 6 2 4 3 2" xfId="13938"/>
    <cellStyle name="Porcentagem 6 2 4 3 3" xfId="13939"/>
    <cellStyle name="Porcentagem 6 2 4 3 4" xfId="13940"/>
    <cellStyle name="Porcentagem 6 2 4 4" xfId="13941"/>
    <cellStyle name="Porcentagem 6 2 4 5" xfId="13942"/>
    <cellStyle name="Porcentagem 6 2 4 6" xfId="13943"/>
    <cellStyle name="Porcentagem 6 2 5" xfId="13944"/>
    <cellStyle name="Porcentagem 6 2 5 2" xfId="13945"/>
    <cellStyle name="Porcentagem 6 2 5 2 2" xfId="13946"/>
    <cellStyle name="Porcentagem 6 2 5 2 2 2" xfId="13947"/>
    <cellStyle name="Porcentagem 6 2 5 2 2 3" xfId="13948"/>
    <cellStyle name="Porcentagem 6 2 5 2 2 4" xfId="13949"/>
    <cellStyle name="Porcentagem 6 2 5 2 3" xfId="13950"/>
    <cellStyle name="Porcentagem 6 2 5 2 4" xfId="13951"/>
    <cellStyle name="Porcentagem 6 2 5 2 5" xfId="13952"/>
    <cellStyle name="Porcentagem 6 2 5 3" xfId="13953"/>
    <cellStyle name="Porcentagem 6 2 5 3 2" xfId="13954"/>
    <cellStyle name="Porcentagem 6 2 5 3 3" xfId="13955"/>
    <cellStyle name="Porcentagem 6 2 5 3 4" xfId="13956"/>
    <cellStyle name="Porcentagem 6 2 5 4" xfId="13957"/>
    <cellStyle name="Porcentagem 6 2 5 5" xfId="13958"/>
    <cellStyle name="Porcentagem 6 2 5 6" xfId="13959"/>
    <cellStyle name="Porcentagem 6 2 6" xfId="13960"/>
    <cellStyle name="Porcentagem 6 2 6 2" xfId="13961"/>
    <cellStyle name="Porcentagem 6 2 6 2 2" xfId="13962"/>
    <cellStyle name="Porcentagem 6 2 6 2 2 2" xfId="13963"/>
    <cellStyle name="Porcentagem 6 2 6 2 2 3" xfId="13964"/>
    <cellStyle name="Porcentagem 6 2 6 2 2 4" xfId="13965"/>
    <cellStyle name="Porcentagem 6 2 6 2 3" xfId="13966"/>
    <cellStyle name="Porcentagem 6 2 6 2 4" xfId="13967"/>
    <cellStyle name="Porcentagem 6 2 6 2 5" xfId="13968"/>
    <cellStyle name="Porcentagem 6 2 6 3" xfId="13969"/>
    <cellStyle name="Porcentagem 6 2 6 3 2" xfId="13970"/>
    <cellStyle name="Porcentagem 6 2 6 3 3" xfId="13971"/>
    <cellStyle name="Porcentagem 6 2 6 3 4" xfId="13972"/>
    <cellStyle name="Porcentagem 6 2 6 4" xfId="13973"/>
    <cellStyle name="Porcentagem 6 2 6 5" xfId="13974"/>
    <cellStyle name="Porcentagem 6 2 6 6" xfId="13975"/>
    <cellStyle name="Porcentagem 6 2 7" xfId="13976"/>
    <cellStyle name="Porcentagem 6 2 7 2" xfId="13977"/>
    <cellStyle name="Porcentagem 6 2 7 2 2" xfId="13978"/>
    <cellStyle name="Porcentagem 6 2 7 2 3" xfId="13979"/>
    <cellStyle name="Porcentagem 6 2 7 2 4" xfId="13980"/>
    <cellStyle name="Porcentagem 6 2 7 3" xfId="13981"/>
    <cellStyle name="Porcentagem 6 2 7 4" xfId="13982"/>
    <cellStyle name="Porcentagem 6 2 7 5" xfId="13983"/>
    <cellStyle name="Porcentagem 6 2 8" xfId="13984"/>
    <cellStyle name="Porcentagem 6 2 8 2" xfId="13985"/>
    <cellStyle name="Porcentagem 6 2 8 3" xfId="13986"/>
    <cellStyle name="Porcentagem 6 2 8 4" xfId="13987"/>
    <cellStyle name="Porcentagem 6 2 9" xfId="13988"/>
    <cellStyle name="Porcentagem 6 2 9 2" xfId="13989"/>
    <cellStyle name="Porcentagem 6 2 9 3" xfId="13990"/>
    <cellStyle name="Porcentagem 6 2 9 4" xfId="13991"/>
    <cellStyle name="Porcentagem 6 3" xfId="13992"/>
    <cellStyle name="Porcentagem 6 3 2" xfId="13993"/>
    <cellStyle name="Porcentagem 6 3 2 2" xfId="13994"/>
    <cellStyle name="Porcentagem 6 3 2 2 2" xfId="13995"/>
    <cellStyle name="Porcentagem 6 3 2 2 2 2" xfId="13996"/>
    <cellStyle name="Porcentagem 6 3 2 2 2 3" xfId="13997"/>
    <cellStyle name="Porcentagem 6 3 2 2 2 4" xfId="13998"/>
    <cellStyle name="Porcentagem 6 3 2 2 3" xfId="13999"/>
    <cellStyle name="Porcentagem 6 3 2 2 4" xfId="14000"/>
    <cellStyle name="Porcentagem 6 3 2 2 5" xfId="14001"/>
    <cellStyle name="Porcentagem 6 3 2 3" xfId="14002"/>
    <cellStyle name="Porcentagem 6 3 2 3 2" xfId="14003"/>
    <cellStyle name="Porcentagem 6 3 2 3 3" xfId="14004"/>
    <cellStyle name="Porcentagem 6 3 2 3 4" xfId="14005"/>
    <cellStyle name="Porcentagem 6 3 2 4" xfId="14006"/>
    <cellStyle name="Porcentagem 6 3 2 5" xfId="14007"/>
    <cellStyle name="Porcentagem 6 3 2 6" xfId="14008"/>
    <cellStyle name="Porcentagem 6 3 3" xfId="14009"/>
    <cellStyle name="Porcentagem 6 3 3 2" xfId="14010"/>
    <cellStyle name="Porcentagem 6 3 3 2 2" xfId="14011"/>
    <cellStyle name="Porcentagem 6 3 3 2 3" xfId="14012"/>
    <cellStyle name="Porcentagem 6 3 3 2 4" xfId="14013"/>
    <cellStyle name="Porcentagem 6 3 3 3" xfId="14014"/>
    <cellStyle name="Porcentagem 6 3 3 4" xfId="14015"/>
    <cellStyle name="Porcentagem 6 3 3 5" xfId="14016"/>
    <cellStyle name="Porcentagem 6 3 4" xfId="14017"/>
    <cellStyle name="Porcentagem 6 3 4 2" xfId="14018"/>
    <cellStyle name="Porcentagem 6 3 4 3" xfId="14019"/>
    <cellStyle name="Porcentagem 6 3 4 4" xfId="14020"/>
    <cellStyle name="Porcentagem 6 3 5" xfId="14021"/>
    <cellStyle name="Porcentagem 6 3 5 2" xfId="14022"/>
    <cellStyle name="Porcentagem 6 3 5 3" xfId="14023"/>
    <cellStyle name="Porcentagem 6 3 5 4" xfId="14024"/>
    <cellStyle name="Porcentagem 6 3 6" xfId="14025"/>
    <cellStyle name="Porcentagem 6 3 6 2" xfId="14026"/>
    <cellStyle name="Porcentagem 6 3 6 3" xfId="14027"/>
    <cellStyle name="Porcentagem 6 3 7" xfId="14028"/>
    <cellStyle name="Porcentagem 6 3 8" xfId="14029"/>
    <cellStyle name="Porcentagem 6 3 9" xfId="14030"/>
    <cellStyle name="Porcentagem 6 4" xfId="14031"/>
    <cellStyle name="Porcentagem 6 4 2" xfId="14032"/>
    <cellStyle name="Porcentagem 6 4 2 2" xfId="14033"/>
    <cellStyle name="Porcentagem 6 4 2 2 2" xfId="14034"/>
    <cellStyle name="Porcentagem 6 4 2 2 2 2" xfId="14035"/>
    <cellStyle name="Porcentagem 6 4 2 2 2 3" xfId="14036"/>
    <cellStyle name="Porcentagem 6 4 2 2 2 4" xfId="14037"/>
    <cellStyle name="Porcentagem 6 4 2 2 3" xfId="14038"/>
    <cellStyle name="Porcentagem 6 4 2 2 4" xfId="14039"/>
    <cellStyle name="Porcentagem 6 4 2 2 5" xfId="14040"/>
    <cellStyle name="Porcentagem 6 4 2 3" xfId="14041"/>
    <cellStyle name="Porcentagem 6 4 2 3 2" xfId="14042"/>
    <cellStyle name="Porcentagem 6 4 2 3 3" xfId="14043"/>
    <cellStyle name="Porcentagem 6 4 2 3 4" xfId="14044"/>
    <cellStyle name="Porcentagem 6 4 2 4" xfId="14045"/>
    <cellStyle name="Porcentagem 6 4 2 5" xfId="14046"/>
    <cellStyle name="Porcentagem 6 4 2 6" xfId="14047"/>
    <cellStyle name="Porcentagem 6 4 3" xfId="14048"/>
    <cellStyle name="Porcentagem 6 4 3 2" xfId="14049"/>
    <cellStyle name="Porcentagem 6 4 3 2 2" xfId="14050"/>
    <cellStyle name="Porcentagem 6 4 3 2 3" xfId="14051"/>
    <cellStyle name="Porcentagem 6 4 3 2 4" xfId="14052"/>
    <cellStyle name="Porcentagem 6 4 3 3" xfId="14053"/>
    <cellStyle name="Porcentagem 6 4 3 4" xfId="14054"/>
    <cellStyle name="Porcentagem 6 4 3 5" xfId="14055"/>
    <cellStyle name="Porcentagem 6 4 4" xfId="14056"/>
    <cellStyle name="Porcentagem 6 4 4 2" xfId="14057"/>
    <cellStyle name="Porcentagem 6 4 4 3" xfId="14058"/>
    <cellStyle name="Porcentagem 6 4 4 4" xfId="14059"/>
    <cellStyle name="Porcentagem 6 4 5" xfId="14060"/>
    <cellStyle name="Porcentagem 6 4 5 2" xfId="14061"/>
    <cellStyle name="Porcentagem 6 4 5 3" xfId="14062"/>
    <cellStyle name="Porcentagem 6 4 5 4" xfId="14063"/>
    <cellStyle name="Porcentagem 6 4 6" xfId="14064"/>
    <cellStyle name="Porcentagem 6 4 6 2" xfId="14065"/>
    <cellStyle name="Porcentagem 6 4 6 3" xfId="14066"/>
    <cellStyle name="Porcentagem 6 4 7" xfId="14067"/>
    <cellStyle name="Porcentagem 6 4 8" xfId="14068"/>
    <cellStyle name="Porcentagem 6 4 9" xfId="14069"/>
    <cellStyle name="Porcentagem 6 5" xfId="14070"/>
    <cellStyle name="Porcentagem 6 5 2" xfId="14071"/>
    <cellStyle name="Porcentagem 6 5 2 2" xfId="14072"/>
    <cellStyle name="Porcentagem 6 5 2 2 2" xfId="14073"/>
    <cellStyle name="Porcentagem 6 5 2 2 3" xfId="14074"/>
    <cellStyle name="Porcentagem 6 5 2 2 4" xfId="14075"/>
    <cellStyle name="Porcentagem 6 5 2 3" xfId="14076"/>
    <cellStyle name="Porcentagem 6 5 2 4" xfId="14077"/>
    <cellStyle name="Porcentagem 6 5 2 5" xfId="14078"/>
    <cellStyle name="Porcentagem 6 5 3" xfId="14079"/>
    <cellStyle name="Porcentagem 6 5 3 2" xfId="14080"/>
    <cellStyle name="Porcentagem 6 5 3 3" xfId="14081"/>
    <cellStyle name="Porcentagem 6 5 3 4" xfId="14082"/>
    <cellStyle name="Porcentagem 6 5 4" xfId="14083"/>
    <cellStyle name="Porcentagem 6 5 5" xfId="14084"/>
    <cellStyle name="Porcentagem 6 5 6" xfId="14085"/>
    <cellStyle name="Porcentagem 6 6" xfId="14086"/>
    <cellStyle name="Porcentagem 6 6 2" xfId="14087"/>
    <cellStyle name="Porcentagem 6 6 2 2" xfId="14088"/>
    <cellStyle name="Porcentagem 6 6 2 2 2" xfId="14089"/>
    <cellStyle name="Porcentagem 6 6 2 2 3" xfId="14090"/>
    <cellStyle name="Porcentagem 6 6 2 2 4" xfId="14091"/>
    <cellStyle name="Porcentagem 6 6 2 3" xfId="14092"/>
    <cellStyle name="Porcentagem 6 6 2 4" xfId="14093"/>
    <cellStyle name="Porcentagem 6 6 2 5" xfId="14094"/>
    <cellStyle name="Porcentagem 6 6 3" xfId="14095"/>
    <cellStyle name="Porcentagem 6 6 3 2" xfId="14096"/>
    <cellStyle name="Porcentagem 6 6 3 3" xfId="14097"/>
    <cellStyle name="Porcentagem 6 6 3 4" xfId="14098"/>
    <cellStyle name="Porcentagem 6 6 4" xfId="14099"/>
    <cellStyle name="Porcentagem 6 6 5" xfId="14100"/>
    <cellStyle name="Porcentagem 6 6 6" xfId="14101"/>
    <cellStyle name="Porcentagem 6 7" xfId="14102"/>
    <cellStyle name="Porcentagem 6 7 2" xfId="14103"/>
    <cellStyle name="Porcentagem 6 7 2 2" xfId="14104"/>
    <cellStyle name="Porcentagem 6 7 2 2 2" xfId="14105"/>
    <cellStyle name="Porcentagem 6 7 2 2 3" xfId="14106"/>
    <cellStyle name="Porcentagem 6 7 2 2 4" xfId="14107"/>
    <cellStyle name="Porcentagem 6 7 2 3" xfId="14108"/>
    <cellStyle name="Porcentagem 6 7 2 4" xfId="14109"/>
    <cellStyle name="Porcentagem 6 7 2 5" xfId="14110"/>
    <cellStyle name="Porcentagem 6 7 3" xfId="14111"/>
    <cellStyle name="Porcentagem 6 7 3 2" xfId="14112"/>
    <cellStyle name="Porcentagem 6 7 3 3" xfId="14113"/>
    <cellStyle name="Porcentagem 6 7 3 4" xfId="14114"/>
    <cellStyle name="Porcentagem 6 7 4" xfId="14115"/>
    <cellStyle name="Porcentagem 6 7 5" xfId="14116"/>
    <cellStyle name="Porcentagem 6 7 6" xfId="14117"/>
    <cellStyle name="Porcentagem 6 8" xfId="14118"/>
    <cellStyle name="Porcentagem 6 8 2" xfId="14119"/>
    <cellStyle name="Porcentagem 6 8 2 2" xfId="14120"/>
    <cellStyle name="Porcentagem 6 8 2 3" xfId="14121"/>
    <cellStyle name="Porcentagem 6 8 2 4" xfId="14122"/>
    <cellStyle name="Porcentagem 6 8 3" xfId="14123"/>
    <cellStyle name="Porcentagem 6 8 4" xfId="14124"/>
    <cellStyle name="Porcentagem 6 8 5" xfId="14125"/>
    <cellStyle name="Porcentagem 6 9" xfId="14126"/>
    <cellStyle name="Porcentagem 6 9 2" xfId="14127"/>
    <cellStyle name="Porcentagem 6 9 3" xfId="14128"/>
    <cellStyle name="Porcentagem 6 9 4" xfId="14129"/>
    <cellStyle name="Porcentagem 7" xfId="14130"/>
    <cellStyle name="Porcentagem 7 2" xfId="14131"/>
    <cellStyle name="Porcentagem 8" xfId="14132"/>
    <cellStyle name="Porcentagem 9" xfId="14133"/>
    <cellStyle name="Porcentual [0]" xfId="14134"/>
    <cellStyle name="Porcentual_ADELBCO" xfId="14135"/>
    <cellStyle name="Premissas" xfId="14136"/>
    <cellStyle name="Projeções" xfId="14137"/>
    <cellStyle name="Punto0" xfId="14138"/>
    <cellStyle name="Result" xfId="14139"/>
    <cellStyle name="Result2" xfId="14140"/>
    <cellStyle name="Ricardo" xfId="14141"/>
    <cellStyle name="Ricardo 10" xfId="14142"/>
    <cellStyle name="Ricardo 10 2" xfId="14143"/>
    <cellStyle name="Ricardo 10 2 2" xfId="14144"/>
    <cellStyle name="Ricardo 10 3" xfId="14145"/>
    <cellStyle name="Ricardo 11" xfId="14146"/>
    <cellStyle name="Ricardo 11 2" xfId="14147"/>
    <cellStyle name="Ricardo 11 2 2" xfId="14148"/>
    <cellStyle name="Ricardo 11 3" xfId="14149"/>
    <cellStyle name="Ricardo 12" xfId="14150"/>
    <cellStyle name="Ricardo 12 2" xfId="14151"/>
    <cellStyle name="Ricardo 12 2 2" xfId="14152"/>
    <cellStyle name="Ricardo 12 3" xfId="14153"/>
    <cellStyle name="Ricardo 13" xfId="14154"/>
    <cellStyle name="Ricardo 13 2" xfId="14155"/>
    <cellStyle name="Ricardo 13 2 2" xfId="14156"/>
    <cellStyle name="Ricardo 13 3" xfId="14157"/>
    <cellStyle name="Ricardo 14" xfId="14158"/>
    <cellStyle name="Ricardo 14 2" xfId="14159"/>
    <cellStyle name="Ricardo 14 2 2" xfId="14160"/>
    <cellStyle name="Ricardo 14 3" xfId="14161"/>
    <cellStyle name="Ricardo 15" xfId="14162"/>
    <cellStyle name="Ricardo 15 2" xfId="14163"/>
    <cellStyle name="Ricardo 2" xfId="14164"/>
    <cellStyle name="Ricardo 2 2" xfId="14165"/>
    <cellStyle name="Ricardo 2 2 2" xfId="14166"/>
    <cellStyle name="Ricardo 2 2 2 2" xfId="14167"/>
    <cellStyle name="Ricardo 2 2 3" xfId="14168"/>
    <cellStyle name="Ricardo 2 3" xfId="14169"/>
    <cellStyle name="Ricardo 2 3 2" xfId="14170"/>
    <cellStyle name="Ricardo 2 3 2 2" xfId="14171"/>
    <cellStyle name="Ricardo 2 3 3" xfId="14172"/>
    <cellStyle name="Ricardo 2 4" xfId="14173"/>
    <cellStyle name="Ricardo 2 4 2" xfId="14174"/>
    <cellStyle name="Ricardo 2 4 2 2" xfId="14175"/>
    <cellStyle name="Ricardo 2 4 3" xfId="14176"/>
    <cellStyle name="Ricardo 2 5" xfId="14177"/>
    <cellStyle name="Ricardo 2 5 2" xfId="14178"/>
    <cellStyle name="Ricardo 2 5 2 2" xfId="14179"/>
    <cellStyle name="Ricardo 2 5 3" xfId="14180"/>
    <cellStyle name="Ricardo 2 6" xfId="14181"/>
    <cellStyle name="Ricardo 2 6 2" xfId="14182"/>
    <cellStyle name="Ricardo 2 6 2 2" xfId="14183"/>
    <cellStyle name="Ricardo 2 6 3" xfId="14184"/>
    <cellStyle name="Ricardo 2 7" xfId="14185"/>
    <cellStyle name="Ricardo 2 7 2" xfId="14186"/>
    <cellStyle name="Ricardo 3" xfId="14187"/>
    <cellStyle name="Ricardo 3 2" xfId="14188"/>
    <cellStyle name="Ricardo 3 2 2" xfId="14189"/>
    <cellStyle name="Ricardo 3 2 2 2" xfId="14190"/>
    <cellStyle name="Ricardo 3 2 3" xfId="14191"/>
    <cellStyle name="Ricardo 3 3" xfId="14192"/>
    <cellStyle name="Ricardo 3 3 2" xfId="14193"/>
    <cellStyle name="Ricardo 3 3 2 2" xfId="14194"/>
    <cellStyle name="Ricardo 3 3 3" xfId="14195"/>
    <cellStyle name="Ricardo 3 4" xfId="14196"/>
    <cellStyle name="Ricardo 3 4 2" xfId="14197"/>
    <cellStyle name="Ricardo 3 4 2 2" xfId="14198"/>
    <cellStyle name="Ricardo 3 4 3" xfId="14199"/>
    <cellStyle name="Ricardo 3 5" xfId="14200"/>
    <cellStyle name="Ricardo 3 5 2" xfId="14201"/>
    <cellStyle name="Ricardo 3 5 2 2" xfId="14202"/>
    <cellStyle name="Ricardo 3 5 3" xfId="14203"/>
    <cellStyle name="Ricardo 3 6" xfId="14204"/>
    <cellStyle name="Ricardo 3 6 2" xfId="14205"/>
    <cellStyle name="Ricardo 3 7" xfId="14206"/>
    <cellStyle name="Ricardo 4" xfId="14207"/>
    <cellStyle name="Ricardo 4 2" xfId="14208"/>
    <cellStyle name="Ricardo 4 2 2" xfId="14209"/>
    <cellStyle name="Ricardo 4 2 2 2" xfId="14210"/>
    <cellStyle name="Ricardo 4 2 3" xfId="14211"/>
    <cellStyle name="Ricardo 4 3" xfId="14212"/>
    <cellStyle name="Ricardo 4 3 2" xfId="14213"/>
    <cellStyle name="Ricardo 4 3 2 2" xfId="14214"/>
    <cellStyle name="Ricardo 4 3 3" xfId="14215"/>
    <cellStyle name="Ricardo 4 4" xfId="14216"/>
    <cellStyle name="Ricardo 4 4 2" xfId="14217"/>
    <cellStyle name="Ricardo 4 4 2 2" xfId="14218"/>
    <cellStyle name="Ricardo 4 4 3" xfId="14219"/>
    <cellStyle name="Ricardo 4 5" xfId="14220"/>
    <cellStyle name="Ricardo 4 5 2" xfId="14221"/>
    <cellStyle name="Ricardo 4 5 2 2" xfId="14222"/>
    <cellStyle name="Ricardo 4 5 3" xfId="14223"/>
    <cellStyle name="Ricardo 4 6" xfId="14224"/>
    <cellStyle name="Ricardo 4 6 2" xfId="14225"/>
    <cellStyle name="Ricardo 4 7" xfId="14226"/>
    <cellStyle name="Ricardo 5" xfId="14227"/>
    <cellStyle name="Ricardo 5 2" xfId="14228"/>
    <cellStyle name="Ricardo 5 2 2" xfId="14229"/>
    <cellStyle name="Ricardo 5 2 2 2" xfId="14230"/>
    <cellStyle name="Ricardo 5 2 3" xfId="14231"/>
    <cellStyle name="Ricardo 5 3" xfId="14232"/>
    <cellStyle name="Ricardo 5 3 2" xfId="14233"/>
    <cellStyle name="Ricardo 5 3 2 2" xfId="14234"/>
    <cellStyle name="Ricardo 5 3 3" xfId="14235"/>
    <cellStyle name="Ricardo 5 4" xfId="14236"/>
    <cellStyle name="Ricardo 5 4 2" xfId="14237"/>
    <cellStyle name="Ricardo 5 4 2 2" xfId="14238"/>
    <cellStyle name="Ricardo 5 4 3" xfId="14239"/>
    <cellStyle name="Ricardo 5 5" xfId="14240"/>
    <cellStyle name="Ricardo 5 5 2" xfId="14241"/>
    <cellStyle name="Ricardo 5 5 2 2" xfId="14242"/>
    <cellStyle name="Ricardo 5 5 3" xfId="14243"/>
    <cellStyle name="Ricardo 5 6" xfId="14244"/>
    <cellStyle name="Ricardo 5 6 2" xfId="14245"/>
    <cellStyle name="Ricardo 5 7" xfId="14246"/>
    <cellStyle name="Ricardo 6" xfId="14247"/>
    <cellStyle name="Ricardo 6 2" xfId="14248"/>
    <cellStyle name="Ricardo 6 2 2" xfId="14249"/>
    <cellStyle name="Ricardo 6 2 2 2" xfId="14250"/>
    <cellStyle name="Ricardo 6 2 3" xfId="14251"/>
    <cellStyle name="Ricardo 6 3" xfId="14252"/>
    <cellStyle name="Ricardo 6 3 2" xfId="14253"/>
    <cellStyle name="Ricardo 6 3 2 2" xfId="14254"/>
    <cellStyle name="Ricardo 6 3 3" xfId="14255"/>
    <cellStyle name="Ricardo 6 4" xfId="14256"/>
    <cellStyle name="Ricardo 6 4 2" xfId="14257"/>
    <cellStyle name="Ricardo 6 4 2 2" xfId="14258"/>
    <cellStyle name="Ricardo 6 4 3" xfId="14259"/>
    <cellStyle name="Ricardo 6 5" xfId="14260"/>
    <cellStyle name="Ricardo 6 5 2" xfId="14261"/>
    <cellStyle name="Ricardo 6 5 2 2" xfId="14262"/>
    <cellStyle name="Ricardo 6 5 3" xfId="14263"/>
    <cellStyle name="Ricardo 6 6" xfId="14264"/>
    <cellStyle name="Ricardo 6 6 2" xfId="14265"/>
    <cellStyle name="Ricardo 6 7" xfId="14266"/>
    <cellStyle name="Ricardo 7" xfId="14267"/>
    <cellStyle name="Ricardo 7 2" xfId="14268"/>
    <cellStyle name="Ricardo 7 2 2" xfId="14269"/>
    <cellStyle name="Ricardo 7 2 2 2" xfId="14270"/>
    <cellStyle name="Ricardo 7 2 3" xfId="14271"/>
    <cellStyle name="Ricardo 7 3" xfId="14272"/>
    <cellStyle name="Ricardo 7 3 2" xfId="14273"/>
    <cellStyle name="Ricardo 7 3 2 2" xfId="14274"/>
    <cellStyle name="Ricardo 7 3 3" xfId="14275"/>
    <cellStyle name="Ricardo 7 4" xfId="14276"/>
    <cellStyle name="Ricardo 7 4 2" xfId="14277"/>
    <cellStyle name="Ricardo 7 4 2 2" xfId="14278"/>
    <cellStyle name="Ricardo 7 4 3" xfId="14279"/>
    <cellStyle name="Ricardo 7 5" xfId="14280"/>
    <cellStyle name="Ricardo 7 5 2" xfId="14281"/>
    <cellStyle name="Ricardo 7 5 2 2" xfId="14282"/>
    <cellStyle name="Ricardo 7 5 3" xfId="14283"/>
    <cellStyle name="Ricardo 7 6" xfId="14284"/>
    <cellStyle name="Ricardo 7 6 2" xfId="14285"/>
    <cellStyle name="Ricardo 7 7" xfId="14286"/>
    <cellStyle name="Ricardo 8" xfId="14287"/>
    <cellStyle name="Ricardo 8 2" xfId="14288"/>
    <cellStyle name="Ricardo 8 2 2" xfId="14289"/>
    <cellStyle name="Ricardo 8 2 2 2" xfId="14290"/>
    <cellStyle name="Ricardo 8 2 3" xfId="14291"/>
    <cellStyle name="Ricardo 8 3" xfId="14292"/>
    <cellStyle name="Ricardo 8 3 2" xfId="14293"/>
    <cellStyle name="Ricardo 8 3 2 2" xfId="14294"/>
    <cellStyle name="Ricardo 8 3 3" xfId="14295"/>
    <cellStyle name="Ricardo 8 4" xfId="14296"/>
    <cellStyle name="Ricardo 8 4 2" xfId="14297"/>
    <cellStyle name="Ricardo 8 4 2 2" xfId="14298"/>
    <cellStyle name="Ricardo 8 4 3" xfId="14299"/>
    <cellStyle name="Ricardo 8 5" xfId="14300"/>
    <cellStyle name="Ricardo 8 5 2" xfId="14301"/>
    <cellStyle name="Ricardo 8 5 2 2" xfId="14302"/>
    <cellStyle name="Ricardo 8 5 3" xfId="14303"/>
    <cellStyle name="Ricardo 8 6" xfId="14304"/>
    <cellStyle name="Ricardo 8 6 2" xfId="14305"/>
    <cellStyle name="Ricardo 8 7" xfId="14306"/>
    <cellStyle name="Ricardo 9" xfId="14307"/>
    <cellStyle name="Ricardo 9 2" xfId="14308"/>
    <cellStyle name="Ricardo 9 2 2" xfId="14309"/>
    <cellStyle name="Ricardo 9 2 2 2" xfId="14310"/>
    <cellStyle name="Ricardo 9 2 3" xfId="14311"/>
    <cellStyle name="Ricardo 9 3" xfId="14312"/>
    <cellStyle name="Ricardo 9 3 2" xfId="14313"/>
    <cellStyle name="Ricardo 9 3 2 2" xfId="14314"/>
    <cellStyle name="Ricardo 9 3 3" xfId="14315"/>
    <cellStyle name="Ricardo 9 4" xfId="14316"/>
    <cellStyle name="Ricardo 9 4 2" xfId="14317"/>
    <cellStyle name="Ricardo 9 4 2 2" xfId="14318"/>
    <cellStyle name="Ricardo 9 4 3" xfId="14319"/>
    <cellStyle name="Ricardo 9 5" xfId="14320"/>
    <cellStyle name="Ricardo 9 5 2" xfId="14321"/>
    <cellStyle name="Ricardo 9 5 2 2" xfId="14322"/>
    <cellStyle name="Ricardo 9 5 3" xfId="14323"/>
    <cellStyle name="Ricardo 9 6" xfId="14324"/>
    <cellStyle name="Ricardo 9 6 2" xfId="14325"/>
    <cellStyle name="Ricardo 9 7" xfId="14326"/>
    <cellStyle name="Saída 2" xfId="14327"/>
    <cellStyle name="Saída 2 2" xfId="14328"/>
    <cellStyle name="Saída 2 3" xfId="14329"/>
    <cellStyle name="Saída 2 4" xfId="14330"/>
    <cellStyle name="Saída 3" xfId="14331"/>
    <cellStyle name="Saída 4" xfId="14332"/>
    <cellStyle name="Salida" xfId="14333"/>
    <cellStyle name="Salida 10" xfId="14334"/>
    <cellStyle name="Salida 10 2" xfId="14335"/>
    <cellStyle name="Salida 10 2 2" xfId="14336"/>
    <cellStyle name="Salida 10 3" xfId="14337"/>
    <cellStyle name="Salida 11" xfId="14338"/>
    <cellStyle name="Salida 11 2" xfId="14339"/>
    <cellStyle name="Salida 11 2 2" xfId="14340"/>
    <cellStyle name="Salida 11 3" xfId="14341"/>
    <cellStyle name="Salida 12" xfId="14342"/>
    <cellStyle name="Salida 12 2" xfId="14343"/>
    <cellStyle name="Salida 12 2 2" xfId="14344"/>
    <cellStyle name="Salida 12 3" xfId="14345"/>
    <cellStyle name="Salida 13" xfId="14346"/>
    <cellStyle name="Salida 13 2" xfId="14347"/>
    <cellStyle name="Salida 13 2 2" xfId="14348"/>
    <cellStyle name="Salida 13 3" xfId="14349"/>
    <cellStyle name="Salida 14" xfId="14350"/>
    <cellStyle name="Salida 14 2" xfId="14351"/>
    <cellStyle name="Salida 14 2 2" xfId="14352"/>
    <cellStyle name="Salida 14 3" xfId="14353"/>
    <cellStyle name="Salida 15" xfId="14354"/>
    <cellStyle name="Salida 15 2" xfId="14355"/>
    <cellStyle name="Salida 2" xfId="14356"/>
    <cellStyle name="Salida 2 2" xfId="14357"/>
    <cellStyle name="Salida 2 2 2" xfId="14358"/>
    <cellStyle name="Salida 2 2 2 2" xfId="14359"/>
    <cellStyle name="Salida 2 2 3" xfId="14360"/>
    <cellStyle name="Salida 2 3" xfId="14361"/>
    <cellStyle name="Salida 2 3 2" xfId="14362"/>
    <cellStyle name="Salida 2 3 2 2" xfId="14363"/>
    <cellStyle name="Salida 2 3 3" xfId="14364"/>
    <cellStyle name="Salida 2 4" xfId="14365"/>
    <cellStyle name="Salida 2 4 2" xfId="14366"/>
    <cellStyle name="Salida 2 4 2 2" xfId="14367"/>
    <cellStyle name="Salida 2 4 3" xfId="14368"/>
    <cellStyle name="Salida 2 5" xfId="14369"/>
    <cellStyle name="Salida 2 5 2" xfId="14370"/>
    <cellStyle name="Salida 2 5 2 2" xfId="14371"/>
    <cellStyle name="Salida 2 5 3" xfId="14372"/>
    <cellStyle name="Salida 2 6" xfId="14373"/>
    <cellStyle name="Salida 2 6 2" xfId="14374"/>
    <cellStyle name="Salida 2 6 2 2" xfId="14375"/>
    <cellStyle name="Salida 2 6 3" xfId="14376"/>
    <cellStyle name="Salida 2 7" xfId="14377"/>
    <cellStyle name="Salida 2 7 2" xfId="14378"/>
    <cellStyle name="Salida 3" xfId="14379"/>
    <cellStyle name="Salida 3 2" xfId="14380"/>
    <cellStyle name="Salida 3 2 2" xfId="14381"/>
    <cellStyle name="Salida 3 2 2 2" xfId="14382"/>
    <cellStyle name="Salida 3 2 3" xfId="14383"/>
    <cellStyle name="Salida 3 3" xfId="14384"/>
    <cellStyle name="Salida 3 3 2" xfId="14385"/>
    <cellStyle name="Salida 3 3 2 2" xfId="14386"/>
    <cellStyle name="Salida 3 3 3" xfId="14387"/>
    <cellStyle name="Salida 3 4" xfId="14388"/>
    <cellStyle name="Salida 3 4 2" xfId="14389"/>
    <cellStyle name="Salida 3 4 2 2" xfId="14390"/>
    <cellStyle name="Salida 3 4 3" xfId="14391"/>
    <cellStyle name="Salida 3 5" xfId="14392"/>
    <cellStyle name="Salida 3 5 2" xfId="14393"/>
    <cellStyle name="Salida 3 5 2 2" xfId="14394"/>
    <cellStyle name="Salida 3 5 3" xfId="14395"/>
    <cellStyle name="Salida 3 6" xfId="14396"/>
    <cellStyle name="Salida 3 6 2" xfId="14397"/>
    <cellStyle name="Salida 3 7" xfId="14398"/>
    <cellStyle name="Salida 4" xfId="14399"/>
    <cellStyle name="Salida 4 2" xfId="14400"/>
    <cellStyle name="Salida 4 2 2" xfId="14401"/>
    <cellStyle name="Salida 4 2 2 2" xfId="14402"/>
    <cellStyle name="Salida 4 2 3" xfId="14403"/>
    <cellStyle name="Salida 4 3" xfId="14404"/>
    <cellStyle name="Salida 4 3 2" xfId="14405"/>
    <cellStyle name="Salida 4 3 2 2" xfId="14406"/>
    <cellStyle name="Salida 4 3 3" xfId="14407"/>
    <cellStyle name="Salida 4 4" xfId="14408"/>
    <cellStyle name="Salida 4 4 2" xfId="14409"/>
    <cellStyle name="Salida 4 4 2 2" xfId="14410"/>
    <cellStyle name="Salida 4 4 3" xfId="14411"/>
    <cellStyle name="Salida 4 5" xfId="14412"/>
    <cellStyle name="Salida 4 5 2" xfId="14413"/>
    <cellStyle name="Salida 4 5 2 2" xfId="14414"/>
    <cellStyle name="Salida 4 5 3" xfId="14415"/>
    <cellStyle name="Salida 4 6" xfId="14416"/>
    <cellStyle name="Salida 4 6 2" xfId="14417"/>
    <cellStyle name="Salida 4 7" xfId="14418"/>
    <cellStyle name="Salida 5" xfId="14419"/>
    <cellStyle name="Salida 5 2" xfId="14420"/>
    <cellStyle name="Salida 5 2 2" xfId="14421"/>
    <cellStyle name="Salida 5 2 2 2" xfId="14422"/>
    <cellStyle name="Salida 5 2 3" xfId="14423"/>
    <cellStyle name="Salida 5 3" xfId="14424"/>
    <cellStyle name="Salida 5 3 2" xfId="14425"/>
    <cellStyle name="Salida 5 3 2 2" xfId="14426"/>
    <cellStyle name="Salida 5 3 3" xfId="14427"/>
    <cellStyle name="Salida 5 4" xfId="14428"/>
    <cellStyle name="Salida 5 4 2" xfId="14429"/>
    <cellStyle name="Salida 5 4 2 2" xfId="14430"/>
    <cellStyle name="Salida 5 4 3" xfId="14431"/>
    <cellStyle name="Salida 5 5" xfId="14432"/>
    <cellStyle name="Salida 5 5 2" xfId="14433"/>
    <cellStyle name="Salida 5 5 2 2" xfId="14434"/>
    <cellStyle name="Salida 5 5 3" xfId="14435"/>
    <cellStyle name="Salida 5 6" xfId="14436"/>
    <cellStyle name="Salida 5 6 2" xfId="14437"/>
    <cellStyle name="Salida 5 7" xfId="14438"/>
    <cellStyle name="Salida 6" xfId="14439"/>
    <cellStyle name="Salida 6 2" xfId="14440"/>
    <cellStyle name="Salida 6 2 2" xfId="14441"/>
    <cellStyle name="Salida 6 2 2 2" xfId="14442"/>
    <cellStyle name="Salida 6 2 3" xfId="14443"/>
    <cellStyle name="Salida 6 3" xfId="14444"/>
    <cellStyle name="Salida 6 3 2" xfId="14445"/>
    <cellStyle name="Salida 6 3 2 2" xfId="14446"/>
    <cellStyle name="Salida 6 3 3" xfId="14447"/>
    <cellStyle name="Salida 6 4" xfId="14448"/>
    <cellStyle name="Salida 6 4 2" xfId="14449"/>
    <cellStyle name="Salida 6 4 2 2" xfId="14450"/>
    <cellStyle name="Salida 6 4 3" xfId="14451"/>
    <cellStyle name="Salida 6 5" xfId="14452"/>
    <cellStyle name="Salida 6 5 2" xfId="14453"/>
    <cellStyle name="Salida 6 5 2 2" xfId="14454"/>
    <cellStyle name="Salida 6 5 3" xfId="14455"/>
    <cellStyle name="Salida 6 6" xfId="14456"/>
    <cellStyle name="Salida 6 6 2" xfId="14457"/>
    <cellStyle name="Salida 6 7" xfId="14458"/>
    <cellStyle name="Salida 7" xfId="14459"/>
    <cellStyle name="Salida 7 2" xfId="14460"/>
    <cellStyle name="Salida 7 2 2" xfId="14461"/>
    <cellStyle name="Salida 7 2 2 2" xfId="14462"/>
    <cellStyle name="Salida 7 2 3" xfId="14463"/>
    <cellStyle name="Salida 7 3" xfId="14464"/>
    <cellStyle name="Salida 7 3 2" xfId="14465"/>
    <cellStyle name="Salida 7 3 2 2" xfId="14466"/>
    <cellStyle name="Salida 7 3 3" xfId="14467"/>
    <cellStyle name="Salida 7 4" xfId="14468"/>
    <cellStyle name="Salida 7 4 2" xfId="14469"/>
    <cellStyle name="Salida 7 4 2 2" xfId="14470"/>
    <cellStyle name="Salida 7 4 3" xfId="14471"/>
    <cellStyle name="Salida 7 5" xfId="14472"/>
    <cellStyle name="Salida 7 5 2" xfId="14473"/>
    <cellStyle name="Salida 7 5 2 2" xfId="14474"/>
    <cellStyle name="Salida 7 5 3" xfId="14475"/>
    <cellStyle name="Salida 7 6" xfId="14476"/>
    <cellStyle name="Salida 7 6 2" xfId="14477"/>
    <cellStyle name="Salida 7 7" xfId="14478"/>
    <cellStyle name="Salida 8" xfId="14479"/>
    <cellStyle name="Salida 8 2" xfId="14480"/>
    <cellStyle name="Salida 8 2 2" xfId="14481"/>
    <cellStyle name="Salida 8 2 2 2" xfId="14482"/>
    <cellStyle name="Salida 8 2 3" xfId="14483"/>
    <cellStyle name="Salida 8 3" xfId="14484"/>
    <cellStyle name="Salida 8 3 2" xfId="14485"/>
    <cellStyle name="Salida 8 3 2 2" xfId="14486"/>
    <cellStyle name="Salida 8 3 3" xfId="14487"/>
    <cellStyle name="Salida 8 4" xfId="14488"/>
    <cellStyle name="Salida 8 4 2" xfId="14489"/>
    <cellStyle name="Salida 8 4 2 2" xfId="14490"/>
    <cellStyle name="Salida 8 4 3" xfId="14491"/>
    <cellStyle name="Salida 8 5" xfId="14492"/>
    <cellStyle name="Salida 8 5 2" xfId="14493"/>
    <cellStyle name="Salida 8 5 2 2" xfId="14494"/>
    <cellStyle name="Salida 8 5 3" xfId="14495"/>
    <cellStyle name="Salida 8 6" xfId="14496"/>
    <cellStyle name="Salida 8 6 2" xfId="14497"/>
    <cellStyle name="Salida 8 7" xfId="14498"/>
    <cellStyle name="Salida 9" xfId="14499"/>
    <cellStyle name="Salida 9 2" xfId="14500"/>
    <cellStyle name="Salida 9 2 2" xfId="14501"/>
    <cellStyle name="Salida 9 2 2 2" xfId="14502"/>
    <cellStyle name="Salida 9 2 3" xfId="14503"/>
    <cellStyle name="Salida 9 3" xfId="14504"/>
    <cellStyle name="Salida 9 3 2" xfId="14505"/>
    <cellStyle name="Salida 9 3 2 2" xfId="14506"/>
    <cellStyle name="Salida 9 3 3" xfId="14507"/>
    <cellStyle name="Salida 9 4" xfId="14508"/>
    <cellStyle name="Salida 9 4 2" xfId="14509"/>
    <cellStyle name="Salida 9 4 2 2" xfId="14510"/>
    <cellStyle name="Salida 9 4 3" xfId="14511"/>
    <cellStyle name="Salida 9 5" xfId="14512"/>
    <cellStyle name="Salida 9 5 2" xfId="14513"/>
    <cellStyle name="Salida 9 5 2 2" xfId="14514"/>
    <cellStyle name="Salida 9 5 3" xfId="14515"/>
    <cellStyle name="Salida 9 6" xfId="14516"/>
    <cellStyle name="Salida 9 6 2" xfId="14517"/>
    <cellStyle name="Salida 9 7" xfId="14518"/>
    <cellStyle name="Sep. milhar [0]" xfId="14519"/>
    <cellStyle name="Separador de m" xfId="14520"/>
    <cellStyle name="Separador de milhares" xfId="1" builtinId="3"/>
    <cellStyle name="Separador de milhares 10" xfId="14521"/>
    <cellStyle name="Separador de milhares 11" xfId="14522"/>
    <cellStyle name="Separador de milhares 12" xfId="14523"/>
    <cellStyle name="Separador de milhares 12 4" xfId="14524"/>
    <cellStyle name="Separador de milhares 13" xfId="14525"/>
    <cellStyle name="Separador de milhares 14" xfId="14526"/>
    <cellStyle name="Separador de milhares 2" xfId="14527"/>
    <cellStyle name="Separador de milhares 2 10" xfId="14528"/>
    <cellStyle name="Separador de milhares 2 11" xfId="14529"/>
    <cellStyle name="Separador de milhares 2 12" xfId="14530"/>
    <cellStyle name="Separador de milhares 2 13" xfId="14531"/>
    <cellStyle name="Separador de milhares 2 13 2" xfId="14532"/>
    <cellStyle name="Separador de milhares 2 2" xfId="14533"/>
    <cellStyle name="Separador de milhares 2 2 10" xfId="5840"/>
    <cellStyle name="Separador de milhares 2 2 10 10" xfId="5841"/>
    <cellStyle name="Separador de milhares 2 2 10 11" xfId="5842"/>
    <cellStyle name="Separador de milhares 2 2 10 12" xfId="5843"/>
    <cellStyle name="Separador de milhares 2 2 10 13" xfId="5844"/>
    <cellStyle name="Separador de milhares 2 2 10 2" xfId="5845"/>
    <cellStyle name="Separador de milhares 2 2 10 2 10" xfId="5846"/>
    <cellStyle name="Separador de milhares 2 2 10 2 11" xfId="5847"/>
    <cellStyle name="Separador de milhares 2 2 10 2 2" xfId="5848"/>
    <cellStyle name="Separador de milhares 2 2 10 2 2 10" xfId="5849"/>
    <cellStyle name="Separador de milhares 2 2 10 2 2 2" xfId="5850"/>
    <cellStyle name="Separador de milhares 2 2 10 2 2 2 2" xfId="5851"/>
    <cellStyle name="Separador de milhares 2 2 10 2 2 2 2 2" xfId="5852"/>
    <cellStyle name="Separador de milhares 2 2 10 2 2 2 2 2 2" xfId="5853"/>
    <cellStyle name="Separador de milhares 2 2 10 2 2 2 2 2 3" xfId="5854"/>
    <cellStyle name="Separador de milhares 2 2 10 2 2 2 2 3" xfId="5855"/>
    <cellStyle name="Separador de milhares 2 2 10 2 2 2 2 3 2" xfId="5856"/>
    <cellStyle name="Separador de milhares 2 2 10 2 2 2 2 3 3" xfId="5857"/>
    <cellStyle name="Separador de milhares 2 2 10 2 2 2 2 4" xfId="5858"/>
    <cellStyle name="Separador de milhares 2 2 10 2 2 2 2 5" xfId="5859"/>
    <cellStyle name="Separador de milhares 2 2 10 2 2 2 2 6" xfId="5860"/>
    <cellStyle name="Separador de milhares 2 2 10 2 2 2 3" xfId="5861"/>
    <cellStyle name="Separador de milhares 2 2 10 2 2 2 3 2" xfId="5862"/>
    <cellStyle name="Separador de milhares 2 2 10 2 2 2 3 2 2" xfId="5863"/>
    <cellStyle name="Separador de milhares 2 2 10 2 2 2 3 2 3" xfId="5864"/>
    <cellStyle name="Separador de milhares 2 2 10 2 2 2 3 3" xfId="5865"/>
    <cellStyle name="Separador de milhares 2 2 10 2 2 2 3 4" xfId="5866"/>
    <cellStyle name="Separador de milhares 2 2 10 2 2 2 4" xfId="5867"/>
    <cellStyle name="Separador de milhares 2 2 10 2 2 2 4 2" xfId="5868"/>
    <cellStyle name="Separador de milhares 2 2 10 2 2 2 4 3" xfId="5869"/>
    <cellStyle name="Separador de milhares 2 2 10 2 2 2 5" xfId="5870"/>
    <cellStyle name="Separador de milhares 2 2 10 2 2 2 5 2" xfId="5871"/>
    <cellStyle name="Separador de milhares 2 2 10 2 2 2 5 3" xfId="5872"/>
    <cellStyle name="Separador de milhares 2 2 10 2 2 2 6" xfId="5873"/>
    <cellStyle name="Separador de milhares 2 2 10 2 2 2 7" xfId="5874"/>
    <cellStyle name="Separador de milhares 2 2 10 2 2 2 8" xfId="5875"/>
    <cellStyle name="Separador de milhares 2 2 10 2 2 2 9" xfId="5876"/>
    <cellStyle name="Separador de milhares 2 2 10 2 2 3" xfId="5877"/>
    <cellStyle name="Separador de milhares 2 2 10 2 2 3 2" xfId="5878"/>
    <cellStyle name="Separador de milhares 2 2 10 2 2 3 2 2" xfId="5879"/>
    <cellStyle name="Separador de milhares 2 2 10 2 2 3 2 3" xfId="5880"/>
    <cellStyle name="Separador de milhares 2 2 10 2 2 3 3" xfId="5881"/>
    <cellStyle name="Separador de milhares 2 2 10 2 2 3 3 2" xfId="5882"/>
    <cellStyle name="Separador de milhares 2 2 10 2 2 3 3 3" xfId="5883"/>
    <cellStyle name="Separador de milhares 2 2 10 2 2 3 4" xfId="5884"/>
    <cellStyle name="Separador de milhares 2 2 10 2 2 3 5" xfId="5885"/>
    <cellStyle name="Separador de milhares 2 2 10 2 2 3 6" xfId="5886"/>
    <cellStyle name="Separador de milhares 2 2 10 2 2 4" xfId="5887"/>
    <cellStyle name="Separador de milhares 2 2 10 2 2 4 2" xfId="5888"/>
    <cellStyle name="Separador de milhares 2 2 10 2 2 4 2 2" xfId="5889"/>
    <cellStyle name="Separador de milhares 2 2 10 2 2 4 2 3" xfId="5890"/>
    <cellStyle name="Separador de milhares 2 2 10 2 2 4 3" xfId="5891"/>
    <cellStyle name="Separador de milhares 2 2 10 2 2 4 4" xfId="5892"/>
    <cellStyle name="Separador de milhares 2 2 10 2 2 5" xfId="5893"/>
    <cellStyle name="Separador de milhares 2 2 10 2 2 5 2" xfId="5894"/>
    <cellStyle name="Separador de milhares 2 2 10 2 2 5 3" xfId="5895"/>
    <cellStyle name="Separador de milhares 2 2 10 2 2 6" xfId="5896"/>
    <cellStyle name="Separador de milhares 2 2 10 2 2 6 2" xfId="5897"/>
    <cellStyle name="Separador de milhares 2 2 10 2 2 6 3" xfId="5898"/>
    <cellStyle name="Separador de milhares 2 2 10 2 2 7" xfId="5899"/>
    <cellStyle name="Separador de milhares 2 2 10 2 2 8" xfId="5900"/>
    <cellStyle name="Separador de milhares 2 2 10 2 2 9" xfId="5901"/>
    <cellStyle name="Separador de milhares 2 2 10 2 3" xfId="5902"/>
    <cellStyle name="Separador de milhares 2 2 10 2 3 2" xfId="5903"/>
    <cellStyle name="Separador de milhares 2 2 10 2 3 2 2" xfId="5904"/>
    <cellStyle name="Separador de milhares 2 2 10 2 3 2 2 2" xfId="5905"/>
    <cellStyle name="Separador de milhares 2 2 10 2 3 2 2 3" xfId="5906"/>
    <cellStyle name="Separador de milhares 2 2 10 2 3 2 3" xfId="5907"/>
    <cellStyle name="Separador de milhares 2 2 10 2 3 2 3 2" xfId="5908"/>
    <cellStyle name="Separador de milhares 2 2 10 2 3 2 3 3" xfId="5909"/>
    <cellStyle name="Separador de milhares 2 2 10 2 3 2 4" xfId="5910"/>
    <cellStyle name="Separador de milhares 2 2 10 2 3 2 5" xfId="5911"/>
    <cellStyle name="Separador de milhares 2 2 10 2 3 2 6" xfId="5912"/>
    <cellStyle name="Separador de milhares 2 2 10 2 3 3" xfId="5913"/>
    <cellStyle name="Separador de milhares 2 2 10 2 3 3 2" xfId="5914"/>
    <cellStyle name="Separador de milhares 2 2 10 2 3 3 2 2" xfId="5915"/>
    <cellStyle name="Separador de milhares 2 2 10 2 3 3 2 3" xfId="5916"/>
    <cellStyle name="Separador de milhares 2 2 10 2 3 3 3" xfId="5917"/>
    <cellStyle name="Separador de milhares 2 2 10 2 3 3 4" xfId="5918"/>
    <cellStyle name="Separador de milhares 2 2 10 2 3 4" xfId="5919"/>
    <cellStyle name="Separador de milhares 2 2 10 2 3 4 2" xfId="5920"/>
    <cellStyle name="Separador de milhares 2 2 10 2 3 4 3" xfId="5921"/>
    <cellStyle name="Separador de milhares 2 2 10 2 3 5" xfId="5922"/>
    <cellStyle name="Separador de milhares 2 2 10 2 3 5 2" xfId="5923"/>
    <cellStyle name="Separador de milhares 2 2 10 2 3 5 3" xfId="5924"/>
    <cellStyle name="Separador de milhares 2 2 10 2 3 6" xfId="5925"/>
    <cellStyle name="Separador de milhares 2 2 10 2 3 7" xfId="5926"/>
    <cellStyle name="Separador de milhares 2 2 10 2 3 8" xfId="5927"/>
    <cellStyle name="Separador de milhares 2 2 10 2 3 9" xfId="5928"/>
    <cellStyle name="Separador de milhares 2 2 10 2 4" xfId="5929"/>
    <cellStyle name="Separador de milhares 2 2 10 2 4 2" xfId="5930"/>
    <cellStyle name="Separador de milhares 2 2 10 2 4 2 2" xfId="5931"/>
    <cellStyle name="Separador de milhares 2 2 10 2 4 2 3" xfId="5932"/>
    <cellStyle name="Separador de milhares 2 2 10 2 4 3" xfId="5933"/>
    <cellStyle name="Separador de milhares 2 2 10 2 4 3 2" xfId="5934"/>
    <cellStyle name="Separador de milhares 2 2 10 2 4 3 3" xfId="5935"/>
    <cellStyle name="Separador de milhares 2 2 10 2 4 4" xfId="5936"/>
    <cellStyle name="Separador de milhares 2 2 10 2 4 5" xfId="5937"/>
    <cellStyle name="Separador de milhares 2 2 10 2 4 6" xfId="5938"/>
    <cellStyle name="Separador de milhares 2 2 10 2 4 7" xfId="5939"/>
    <cellStyle name="Separador de milhares 2 2 10 2 5" xfId="5940"/>
    <cellStyle name="Separador de milhares 2 2 10 2 5 2" xfId="5941"/>
    <cellStyle name="Separador de milhares 2 2 10 2 5 2 2" xfId="5942"/>
    <cellStyle name="Separador de milhares 2 2 10 2 5 2 3" xfId="5943"/>
    <cellStyle name="Separador de milhares 2 2 10 2 5 3" xfId="5944"/>
    <cellStyle name="Separador de milhares 2 2 10 2 5 4" xfId="5945"/>
    <cellStyle name="Separador de milhares 2 2 10 2 6" xfId="5946"/>
    <cellStyle name="Separador de milhares 2 2 10 2 6 2" xfId="5947"/>
    <cellStyle name="Separador de milhares 2 2 10 2 6 3" xfId="5948"/>
    <cellStyle name="Separador de milhares 2 2 10 2 7" xfId="5949"/>
    <cellStyle name="Separador de milhares 2 2 10 2 7 2" xfId="5950"/>
    <cellStyle name="Separador de milhares 2 2 10 2 7 3" xfId="5951"/>
    <cellStyle name="Separador de milhares 2 2 10 2 8" xfId="5952"/>
    <cellStyle name="Separador de milhares 2 2 10 2 9" xfId="5953"/>
    <cellStyle name="Separador de milhares 2 2 10 3" xfId="5954"/>
    <cellStyle name="Separador de milhares 2 2 10 3 10" xfId="5955"/>
    <cellStyle name="Separador de milhares 2 2 10 3 11" xfId="5956"/>
    <cellStyle name="Separador de milhares 2 2 10 3 2" xfId="5957"/>
    <cellStyle name="Separador de milhares 2 2 10 3 2 10" xfId="5958"/>
    <cellStyle name="Separador de milhares 2 2 10 3 2 2" xfId="5959"/>
    <cellStyle name="Separador de milhares 2 2 10 3 2 2 2" xfId="5960"/>
    <cellStyle name="Separador de milhares 2 2 10 3 2 2 2 2" xfId="5961"/>
    <cellStyle name="Separador de milhares 2 2 10 3 2 2 2 2 2" xfId="5962"/>
    <cellStyle name="Separador de milhares 2 2 10 3 2 2 2 2 3" xfId="5963"/>
    <cellStyle name="Separador de milhares 2 2 10 3 2 2 2 3" xfId="5964"/>
    <cellStyle name="Separador de milhares 2 2 10 3 2 2 2 3 2" xfId="5965"/>
    <cellStyle name="Separador de milhares 2 2 10 3 2 2 2 3 3" xfId="5966"/>
    <cellStyle name="Separador de milhares 2 2 10 3 2 2 2 4" xfId="5967"/>
    <cellStyle name="Separador de milhares 2 2 10 3 2 2 2 5" xfId="5968"/>
    <cellStyle name="Separador de milhares 2 2 10 3 2 2 2 6" xfId="5969"/>
    <cellStyle name="Separador de milhares 2 2 10 3 2 2 3" xfId="5970"/>
    <cellStyle name="Separador de milhares 2 2 10 3 2 2 3 2" xfId="5971"/>
    <cellStyle name="Separador de milhares 2 2 10 3 2 2 3 2 2" xfId="5972"/>
    <cellStyle name="Separador de milhares 2 2 10 3 2 2 3 2 3" xfId="5973"/>
    <cellStyle name="Separador de milhares 2 2 10 3 2 2 3 3" xfId="5974"/>
    <cellStyle name="Separador de milhares 2 2 10 3 2 2 3 4" xfId="5975"/>
    <cellStyle name="Separador de milhares 2 2 10 3 2 2 4" xfId="5976"/>
    <cellStyle name="Separador de milhares 2 2 10 3 2 2 4 2" xfId="5977"/>
    <cellStyle name="Separador de milhares 2 2 10 3 2 2 4 3" xfId="5978"/>
    <cellStyle name="Separador de milhares 2 2 10 3 2 2 5" xfId="5979"/>
    <cellStyle name="Separador de milhares 2 2 10 3 2 2 5 2" xfId="5980"/>
    <cellStyle name="Separador de milhares 2 2 10 3 2 2 5 3" xfId="5981"/>
    <cellStyle name="Separador de milhares 2 2 10 3 2 2 6" xfId="5982"/>
    <cellStyle name="Separador de milhares 2 2 10 3 2 2 7" xfId="5983"/>
    <cellStyle name="Separador de milhares 2 2 10 3 2 2 8" xfId="5984"/>
    <cellStyle name="Separador de milhares 2 2 10 3 2 2 9" xfId="5985"/>
    <cellStyle name="Separador de milhares 2 2 10 3 2 3" xfId="5986"/>
    <cellStyle name="Separador de milhares 2 2 10 3 2 3 2" xfId="5987"/>
    <cellStyle name="Separador de milhares 2 2 10 3 2 3 2 2" xfId="5988"/>
    <cellStyle name="Separador de milhares 2 2 10 3 2 3 2 3" xfId="5989"/>
    <cellStyle name="Separador de milhares 2 2 10 3 2 3 3" xfId="5990"/>
    <cellStyle name="Separador de milhares 2 2 10 3 2 3 3 2" xfId="5991"/>
    <cellStyle name="Separador de milhares 2 2 10 3 2 3 3 3" xfId="5992"/>
    <cellStyle name="Separador de milhares 2 2 10 3 2 3 4" xfId="5993"/>
    <cellStyle name="Separador de milhares 2 2 10 3 2 3 5" xfId="5994"/>
    <cellStyle name="Separador de milhares 2 2 10 3 2 3 6" xfId="5995"/>
    <cellStyle name="Separador de milhares 2 2 10 3 2 4" xfId="5996"/>
    <cellStyle name="Separador de milhares 2 2 10 3 2 4 2" xfId="5997"/>
    <cellStyle name="Separador de milhares 2 2 10 3 2 4 2 2" xfId="5998"/>
    <cellStyle name="Separador de milhares 2 2 10 3 2 4 2 3" xfId="5999"/>
    <cellStyle name="Separador de milhares 2 2 10 3 2 4 3" xfId="6000"/>
    <cellStyle name="Separador de milhares 2 2 10 3 2 4 4" xfId="6001"/>
    <cellStyle name="Separador de milhares 2 2 10 3 2 5" xfId="6002"/>
    <cellStyle name="Separador de milhares 2 2 10 3 2 5 2" xfId="6003"/>
    <cellStyle name="Separador de milhares 2 2 10 3 2 5 3" xfId="6004"/>
    <cellStyle name="Separador de milhares 2 2 10 3 2 6" xfId="6005"/>
    <cellStyle name="Separador de milhares 2 2 10 3 2 6 2" xfId="6006"/>
    <cellStyle name="Separador de milhares 2 2 10 3 2 6 3" xfId="6007"/>
    <cellStyle name="Separador de milhares 2 2 10 3 2 7" xfId="6008"/>
    <cellStyle name="Separador de milhares 2 2 10 3 2 8" xfId="6009"/>
    <cellStyle name="Separador de milhares 2 2 10 3 2 9" xfId="6010"/>
    <cellStyle name="Separador de milhares 2 2 10 3 3" xfId="6011"/>
    <cellStyle name="Separador de milhares 2 2 10 3 3 2" xfId="6012"/>
    <cellStyle name="Separador de milhares 2 2 10 3 3 2 2" xfId="6013"/>
    <cellStyle name="Separador de milhares 2 2 10 3 3 2 2 2" xfId="6014"/>
    <cellStyle name="Separador de milhares 2 2 10 3 3 2 2 3" xfId="6015"/>
    <cellStyle name="Separador de milhares 2 2 10 3 3 2 3" xfId="6016"/>
    <cellStyle name="Separador de milhares 2 2 10 3 3 2 3 2" xfId="6017"/>
    <cellStyle name="Separador de milhares 2 2 10 3 3 2 3 3" xfId="6018"/>
    <cellStyle name="Separador de milhares 2 2 10 3 3 2 4" xfId="6019"/>
    <cellStyle name="Separador de milhares 2 2 10 3 3 2 5" xfId="6020"/>
    <cellStyle name="Separador de milhares 2 2 10 3 3 2 6" xfId="6021"/>
    <cellStyle name="Separador de milhares 2 2 10 3 3 3" xfId="6022"/>
    <cellStyle name="Separador de milhares 2 2 10 3 3 3 2" xfId="6023"/>
    <cellStyle name="Separador de milhares 2 2 10 3 3 3 2 2" xfId="6024"/>
    <cellStyle name="Separador de milhares 2 2 10 3 3 3 2 3" xfId="6025"/>
    <cellStyle name="Separador de milhares 2 2 10 3 3 3 3" xfId="6026"/>
    <cellStyle name="Separador de milhares 2 2 10 3 3 3 4" xfId="6027"/>
    <cellStyle name="Separador de milhares 2 2 10 3 3 4" xfId="6028"/>
    <cellStyle name="Separador de milhares 2 2 10 3 3 4 2" xfId="6029"/>
    <cellStyle name="Separador de milhares 2 2 10 3 3 4 3" xfId="6030"/>
    <cellStyle name="Separador de milhares 2 2 10 3 3 5" xfId="6031"/>
    <cellStyle name="Separador de milhares 2 2 10 3 3 5 2" xfId="6032"/>
    <cellStyle name="Separador de milhares 2 2 10 3 3 5 3" xfId="6033"/>
    <cellStyle name="Separador de milhares 2 2 10 3 3 6" xfId="6034"/>
    <cellStyle name="Separador de milhares 2 2 10 3 3 7" xfId="6035"/>
    <cellStyle name="Separador de milhares 2 2 10 3 3 8" xfId="6036"/>
    <cellStyle name="Separador de milhares 2 2 10 3 3 9" xfId="6037"/>
    <cellStyle name="Separador de milhares 2 2 10 3 4" xfId="6038"/>
    <cellStyle name="Separador de milhares 2 2 10 3 4 2" xfId="6039"/>
    <cellStyle name="Separador de milhares 2 2 10 3 4 2 2" xfId="6040"/>
    <cellStyle name="Separador de milhares 2 2 10 3 4 2 3" xfId="6041"/>
    <cellStyle name="Separador de milhares 2 2 10 3 4 3" xfId="6042"/>
    <cellStyle name="Separador de milhares 2 2 10 3 4 3 2" xfId="6043"/>
    <cellStyle name="Separador de milhares 2 2 10 3 4 3 3" xfId="6044"/>
    <cellStyle name="Separador de milhares 2 2 10 3 4 4" xfId="6045"/>
    <cellStyle name="Separador de milhares 2 2 10 3 4 5" xfId="6046"/>
    <cellStyle name="Separador de milhares 2 2 10 3 4 6" xfId="6047"/>
    <cellStyle name="Separador de milhares 2 2 10 3 5" xfId="6048"/>
    <cellStyle name="Separador de milhares 2 2 10 3 5 2" xfId="6049"/>
    <cellStyle name="Separador de milhares 2 2 10 3 5 2 2" xfId="6050"/>
    <cellStyle name="Separador de milhares 2 2 10 3 5 2 3" xfId="6051"/>
    <cellStyle name="Separador de milhares 2 2 10 3 5 3" xfId="6052"/>
    <cellStyle name="Separador de milhares 2 2 10 3 5 4" xfId="6053"/>
    <cellStyle name="Separador de milhares 2 2 10 3 6" xfId="6054"/>
    <cellStyle name="Separador de milhares 2 2 10 3 6 2" xfId="6055"/>
    <cellStyle name="Separador de milhares 2 2 10 3 6 3" xfId="6056"/>
    <cellStyle name="Separador de milhares 2 2 10 3 7" xfId="6057"/>
    <cellStyle name="Separador de milhares 2 2 10 3 7 2" xfId="6058"/>
    <cellStyle name="Separador de milhares 2 2 10 3 7 3" xfId="6059"/>
    <cellStyle name="Separador de milhares 2 2 10 3 8" xfId="6060"/>
    <cellStyle name="Separador de milhares 2 2 10 3 9" xfId="6061"/>
    <cellStyle name="Separador de milhares 2 2 10 4" xfId="6062"/>
    <cellStyle name="Separador de milhares 2 2 10 4 10" xfId="6063"/>
    <cellStyle name="Separador de milhares 2 2 10 4 2" xfId="6064"/>
    <cellStyle name="Separador de milhares 2 2 10 4 2 2" xfId="6065"/>
    <cellStyle name="Separador de milhares 2 2 10 4 2 2 2" xfId="6066"/>
    <cellStyle name="Separador de milhares 2 2 10 4 2 2 2 2" xfId="6067"/>
    <cellStyle name="Separador de milhares 2 2 10 4 2 2 2 3" xfId="6068"/>
    <cellStyle name="Separador de milhares 2 2 10 4 2 2 3" xfId="6069"/>
    <cellStyle name="Separador de milhares 2 2 10 4 2 2 3 2" xfId="6070"/>
    <cellStyle name="Separador de milhares 2 2 10 4 2 2 3 3" xfId="6071"/>
    <cellStyle name="Separador de milhares 2 2 10 4 2 2 4" xfId="6072"/>
    <cellStyle name="Separador de milhares 2 2 10 4 2 2 5" xfId="6073"/>
    <cellStyle name="Separador de milhares 2 2 10 4 2 2 6" xfId="6074"/>
    <cellStyle name="Separador de milhares 2 2 10 4 2 3" xfId="6075"/>
    <cellStyle name="Separador de milhares 2 2 10 4 2 3 2" xfId="6076"/>
    <cellStyle name="Separador de milhares 2 2 10 4 2 3 2 2" xfId="6077"/>
    <cellStyle name="Separador de milhares 2 2 10 4 2 3 2 3" xfId="6078"/>
    <cellStyle name="Separador de milhares 2 2 10 4 2 3 3" xfId="6079"/>
    <cellStyle name="Separador de milhares 2 2 10 4 2 3 4" xfId="6080"/>
    <cellStyle name="Separador de milhares 2 2 10 4 2 4" xfId="6081"/>
    <cellStyle name="Separador de milhares 2 2 10 4 2 4 2" xfId="6082"/>
    <cellStyle name="Separador de milhares 2 2 10 4 2 4 3" xfId="6083"/>
    <cellStyle name="Separador de milhares 2 2 10 4 2 5" xfId="6084"/>
    <cellStyle name="Separador de milhares 2 2 10 4 2 5 2" xfId="6085"/>
    <cellStyle name="Separador de milhares 2 2 10 4 2 5 3" xfId="6086"/>
    <cellStyle name="Separador de milhares 2 2 10 4 2 6" xfId="6087"/>
    <cellStyle name="Separador de milhares 2 2 10 4 2 7" xfId="6088"/>
    <cellStyle name="Separador de milhares 2 2 10 4 2 8" xfId="6089"/>
    <cellStyle name="Separador de milhares 2 2 10 4 2 9" xfId="6090"/>
    <cellStyle name="Separador de milhares 2 2 10 4 3" xfId="6091"/>
    <cellStyle name="Separador de milhares 2 2 10 4 3 2" xfId="6092"/>
    <cellStyle name="Separador de milhares 2 2 10 4 3 2 2" xfId="6093"/>
    <cellStyle name="Separador de milhares 2 2 10 4 3 2 3" xfId="6094"/>
    <cellStyle name="Separador de milhares 2 2 10 4 3 3" xfId="6095"/>
    <cellStyle name="Separador de milhares 2 2 10 4 3 3 2" xfId="6096"/>
    <cellStyle name="Separador de milhares 2 2 10 4 3 3 3" xfId="6097"/>
    <cellStyle name="Separador de milhares 2 2 10 4 3 4" xfId="6098"/>
    <cellStyle name="Separador de milhares 2 2 10 4 3 5" xfId="6099"/>
    <cellStyle name="Separador de milhares 2 2 10 4 3 6" xfId="6100"/>
    <cellStyle name="Separador de milhares 2 2 10 4 4" xfId="6101"/>
    <cellStyle name="Separador de milhares 2 2 10 4 4 2" xfId="6102"/>
    <cellStyle name="Separador de milhares 2 2 10 4 4 2 2" xfId="6103"/>
    <cellStyle name="Separador de milhares 2 2 10 4 4 2 3" xfId="6104"/>
    <cellStyle name="Separador de milhares 2 2 10 4 4 3" xfId="6105"/>
    <cellStyle name="Separador de milhares 2 2 10 4 4 4" xfId="6106"/>
    <cellStyle name="Separador de milhares 2 2 10 4 5" xfId="6107"/>
    <cellStyle name="Separador de milhares 2 2 10 4 5 2" xfId="6108"/>
    <cellStyle name="Separador de milhares 2 2 10 4 5 3" xfId="6109"/>
    <cellStyle name="Separador de milhares 2 2 10 4 6" xfId="6110"/>
    <cellStyle name="Separador de milhares 2 2 10 4 6 2" xfId="6111"/>
    <cellStyle name="Separador de milhares 2 2 10 4 6 3" xfId="6112"/>
    <cellStyle name="Separador de milhares 2 2 10 4 7" xfId="6113"/>
    <cellStyle name="Separador de milhares 2 2 10 4 8" xfId="6114"/>
    <cellStyle name="Separador de milhares 2 2 10 4 9" xfId="6115"/>
    <cellStyle name="Separador de milhares 2 2 10 5" xfId="6116"/>
    <cellStyle name="Separador de milhares 2 2 10 5 2" xfId="6117"/>
    <cellStyle name="Separador de milhares 2 2 10 5 2 2" xfId="6118"/>
    <cellStyle name="Separador de milhares 2 2 10 5 2 2 2" xfId="6119"/>
    <cellStyle name="Separador de milhares 2 2 10 5 2 2 3" xfId="6120"/>
    <cellStyle name="Separador de milhares 2 2 10 5 2 3" xfId="6121"/>
    <cellStyle name="Separador de milhares 2 2 10 5 2 3 2" xfId="6122"/>
    <cellStyle name="Separador de milhares 2 2 10 5 2 3 3" xfId="6123"/>
    <cellStyle name="Separador de milhares 2 2 10 5 2 4" xfId="6124"/>
    <cellStyle name="Separador de milhares 2 2 10 5 2 5" xfId="6125"/>
    <cellStyle name="Separador de milhares 2 2 10 5 2 6" xfId="6126"/>
    <cellStyle name="Separador de milhares 2 2 10 5 3" xfId="6127"/>
    <cellStyle name="Separador de milhares 2 2 10 5 3 2" xfId="6128"/>
    <cellStyle name="Separador de milhares 2 2 10 5 3 2 2" xfId="6129"/>
    <cellStyle name="Separador de milhares 2 2 10 5 3 2 3" xfId="6130"/>
    <cellStyle name="Separador de milhares 2 2 10 5 3 3" xfId="6131"/>
    <cellStyle name="Separador de milhares 2 2 10 5 3 4" xfId="6132"/>
    <cellStyle name="Separador de milhares 2 2 10 5 4" xfId="6133"/>
    <cellStyle name="Separador de milhares 2 2 10 5 4 2" xfId="6134"/>
    <cellStyle name="Separador de milhares 2 2 10 5 4 3" xfId="6135"/>
    <cellStyle name="Separador de milhares 2 2 10 5 5" xfId="6136"/>
    <cellStyle name="Separador de milhares 2 2 10 5 5 2" xfId="6137"/>
    <cellStyle name="Separador de milhares 2 2 10 5 5 3" xfId="6138"/>
    <cellStyle name="Separador de milhares 2 2 10 5 6" xfId="6139"/>
    <cellStyle name="Separador de milhares 2 2 10 5 7" xfId="6140"/>
    <cellStyle name="Separador de milhares 2 2 10 5 8" xfId="6141"/>
    <cellStyle name="Separador de milhares 2 2 10 5 9" xfId="6142"/>
    <cellStyle name="Separador de milhares 2 2 10 6" xfId="6143"/>
    <cellStyle name="Separador de milhares 2 2 10 6 2" xfId="6144"/>
    <cellStyle name="Separador de milhares 2 2 10 6 2 2" xfId="6145"/>
    <cellStyle name="Separador de milhares 2 2 10 6 2 3" xfId="6146"/>
    <cellStyle name="Separador de milhares 2 2 10 6 3" xfId="6147"/>
    <cellStyle name="Separador de milhares 2 2 10 6 3 2" xfId="6148"/>
    <cellStyle name="Separador de milhares 2 2 10 6 3 3" xfId="6149"/>
    <cellStyle name="Separador de milhares 2 2 10 6 4" xfId="6150"/>
    <cellStyle name="Separador de milhares 2 2 10 6 5" xfId="6151"/>
    <cellStyle name="Separador de milhares 2 2 10 6 6" xfId="6152"/>
    <cellStyle name="Separador de milhares 2 2 10 6 7" xfId="6153"/>
    <cellStyle name="Separador de milhares 2 2 10 7" xfId="6154"/>
    <cellStyle name="Separador de milhares 2 2 10 7 2" xfId="6155"/>
    <cellStyle name="Separador de milhares 2 2 10 7 2 2" xfId="6156"/>
    <cellStyle name="Separador de milhares 2 2 10 7 2 3" xfId="6157"/>
    <cellStyle name="Separador de milhares 2 2 10 7 3" xfId="6158"/>
    <cellStyle name="Separador de milhares 2 2 10 7 4" xfId="6159"/>
    <cellStyle name="Separador de milhares 2 2 10 8" xfId="6160"/>
    <cellStyle name="Separador de milhares 2 2 10 8 2" xfId="6161"/>
    <cellStyle name="Separador de milhares 2 2 10 8 3" xfId="6162"/>
    <cellStyle name="Separador de milhares 2 2 10 9" xfId="6163"/>
    <cellStyle name="Separador de milhares 2 2 10 9 2" xfId="6164"/>
    <cellStyle name="Separador de milhares 2 2 10 9 3" xfId="6165"/>
    <cellStyle name="Separador de milhares 2 2 2" xfId="14534"/>
    <cellStyle name="Separador de milhares 2 2 2 2" xfId="14535"/>
    <cellStyle name="Separador de milhares 2 2 2 2 2" xfId="14536"/>
    <cellStyle name="Separador de milhares 2 2 2 3" xfId="14537"/>
    <cellStyle name="Separador de milhares 2 2 3" xfId="14538"/>
    <cellStyle name="Separador de milhares 2 2 3 2" xfId="14539"/>
    <cellStyle name="Separador de milhares 2 2 4" xfId="14540"/>
    <cellStyle name="Separador de milhares 2 2 4 2" xfId="14541"/>
    <cellStyle name="Separador de milhares 2 2 5" xfId="14542"/>
    <cellStyle name="Separador de milhares 2 3" xfId="14543"/>
    <cellStyle name="Separador de milhares 2 3 2" xfId="14544"/>
    <cellStyle name="Separador de milhares 2 3 2 2" xfId="14545"/>
    <cellStyle name="Separador de milhares 2 3 3" xfId="14546"/>
    <cellStyle name="Separador de milhares 2 3 4" xfId="14547"/>
    <cellStyle name="Separador de milhares 2 4" xfId="14548"/>
    <cellStyle name="Separador de milhares 2 4 2" xfId="14549"/>
    <cellStyle name="Separador de milhares 2 4 3" xfId="14550"/>
    <cellStyle name="Separador de milhares 2 5" xfId="14551"/>
    <cellStyle name="Separador de milhares 2 5 2" xfId="14552"/>
    <cellStyle name="Separador de milhares 2 5 3" xfId="14553"/>
    <cellStyle name="Separador de milhares 2 6" xfId="14554"/>
    <cellStyle name="Separador de milhares 2 7" xfId="14555"/>
    <cellStyle name="Separador de milhares 2 8" xfId="14556"/>
    <cellStyle name="Separador de milhares 2 9" xfId="14557"/>
    <cellStyle name="Separador de milhares 2 9 2" xfId="14558"/>
    <cellStyle name="Separador de milhares 2 9 3" xfId="14559"/>
    <cellStyle name="Separador de milhares 3" xfId="14560"/>
    <cellStyle name="Separador de milhares 3 2" xfId="14561"/>
    <cellStyle name="Separador de milhares 3 2 2" xfId="14562"/>
    <cellStyle name="Separador de milhares 3 2 3" xfId="14563"/>
    <cellStyle name="Separador de milhares 3 3" xfId="14564"/>
    <cellStyle name="Separador de milhares 3 3 2" xfId="14565"/>
    <cellStyle name="Separador de milhares 3 4" xfId="14566"/>
    <cellStyle name="Separador de milhares 3 4 2" xfId="14567"/>
    <cellStyle name="Separador de milhares 3 5" xfId="14568"/>
    <cellStyle name="Separador de milhares 4" xfId="14569"/>
    <cellStyle name="Separador de milhares 4 2" xfId="14570"/>
    <cellStyle name="Separador de milhares 4 2 2" xfId="14571"/>
    <cellStyle name="Separador de milhares 4 3" xfId="14572"/>
    <cellStyle name="Separador de milhares 4 3 2" xfId="14573"/>
    <cellStyle name="Separador de milhares 4 4" xfId="14574"/>
    <cellStyle name="Separador de milhares 4 4 2" xfId="14575"/>
    <cellStyle name="Separador de milhares 4 5" xfId="14576"/>
    <cellStyle name="Separador de milhares 4 6" xfId="14577"/>
    <cellStyle name="Separador de milhares 5" xfId="14578"/>
    <cellStyle name="Separador de milhares 5 2" xfId="14579"/>
    <cellStyle name="Separador de milhares 5 2 2" xfId="14580"/>
    <cellStyle name="Separador de milhares 5 3" xfId="14581"/>
    <cellStyle name="Separador de milhares 6" xfId="14582"/>
    <cellStyle name="Separador de milhares 6 2" xfId="14583"/>
    <cellStyle name="Separador de milhares 6 2 2" xfId="14584"/>
    <cellStyle name="Separador de milhares 6 3" xfId="14585"/>
    <cellStyle name="Separador de milhares 6 4" xfId="14586"/>
    <cellStyle name="Separador de milhares 7" xfId="14587"/>
    <cellStyle name="Separador de milhares 7 2" xfId="14588"/>
    <cellStyle name="Separador de milhares 7 3" xfId="14589"/>
    <cellStyle name="Separador de milhares 8" xfId="14590"/>
    <cellStyle name="Separador de milhares 8 2" xfId="14591"/>
    <cellStyle name="Separador de milhares 8 3" xfId="14592"/>
    <cellStyle name="Separador de milhares 9" xfId="14593"/>
    <cellStyle name="Sepavador de milhares [0]_Pasta2" xfId="14594"/>
    <cellStyle name="Standard_RP100_01 (metr.)" xfId="14595"/>
    <cellStyle name="Status" xfId="14596"/>
    <cellStyle name="subhead" xfId="14597"/>
    <cellStyle name="TableStyleLight1" xfId="6166"/>
    <cellStyle name="Text" xfId="14598"/>
    <cellStyle name="Texto de advertencia" xfId="14599"/>
    <cellStyle name="Texto de Aviso 2" xfId="14600"/>
    <cellStyle name="Texto de Aviso 3" xfId="14601"/>
    <cellStyle name="Texto Explicativo 2" xfId="14602"/>
    <cellStyle name="Texto Explicativo 2 2" xfId="14603"/>
    <cellStyle name="Texto Explicativo 3" xfId="14604"/>
    <cellStyle name="þ_x001d_ð'_x000c_ïþ÷_x000c_âþU_x0001_o_x0014_x_x001c__x0007__x0001__x0001_" xfId="14605"/>
    <cellStyle name="þð'ïþ÷âþUox" xfId="14606"/>
    <cellStyle name="Title" xfId="6167"/>
    <cellStyle name="Título 1 2" xfId="14607"/>
    <cellStyle name="Título 1 3" xfId="14608"/>
    <cellStyle name="Título 2 2" xfId="14609"/>
    <cellStyle name="Título 2 3" xfId="14610"/>
    <cellStyle name="Título 3 2" xfId="14611"/>
    <cellStyle name="Título 3 3" xfId="14612"/>
    <cellStyle name="Título 4 2" xfId="14613"/>
    <cellStyle name="Título 4 3" xfId="14614"/>
    <cellStyle name="Título 5" xfId="14615"/>
    <cellStyle name="Título 6" xfId="14616"/>
    <cellStyle name="Titulo1" xfId="14617"/>
    <cellStyle name="Titulo2" xfId="14618"/>
    <cellStyle name="Total 2" xfId="14619"/>
    <cellStyle name="Total 3" xfId="14620"/>
    <cellStyle name="Vírgula 10" xfId="14621"/>
    <cellStyle name="Vírgula 10 10" xfId="14622"/>
    <cellStyle name="Vírgula 10 10 2" xfId="14623"/>
    <cellStyle name="Vírgula 10 10 2 2" xfId="14624"/>
    <cellStyle name="Vírgula 10 10 3" xfId="14625"/>
    <cellStyle name="Vírgula 10 10 3 2" xfId="14626"/>
    <cellStyle name="Vírgula 10 10 4" xfId="14627"/>
    <cellStyle name="Vírgula 10 10 4 2" xfId="14628"/>
    <cellStyle name="Vírgula 10 10 5" xfId="14629"/>
    <cellStyle name="Vírgula 10 11" xfId="14630"/>
    <cellStyle name="Vírgula 10 11 2" xfId="14631"/>
    <cellStyle name="Vírgula 10 11 2 2" xfId="14632"/>
    <cellStyle name="Vírgula 10 11 3" xfId="14633"/>
    <cellStyle name="Vírgula 10 11 3 2" xfId="14634"/>
    <cellStyle name="Vírgula 10 11 4" xfId="14635"/>
    <cellStyle name="Vírgula 10 11 4 2" xfId="14636"/>
    <cellStyle name="Vírgula 10 11 5" xfId="14637"/>
    <cellStyle name="Vírgula 10 12" xfId="14638"/>
    <cellStyle name="Vírgula 10 12 2" xfId="14639"/>
    <cellStyle name="Vírgula 10 12 2 2" xfId="14640"/>
    <cellStyle name="Vírgula 10 12 3" xfId="14641"/>
    <cellStyle name="Vírgula 10 12 3 2" xfId="14642"/>
    <cellStyle name="Vírgula 10 12 4" xfId="14643"/>
    <cellStyle name="Vírgula 10 13" xfId="14644"/>
    <cellStyle name="Vírgula 10 13 2" xfId="14645"/>
    <cellStyle name="Vírgula 10 13 2 2" xfId="14646"/>
    <cellStyle name="Vírgula 10 13 3" xfId="14647"/>
    <cellStyle name="Vírgula 10 14" xfId="14648"/>
    <cellStyle name="Vírgula 10 14 2" xfId="14649"/>
    <cellStyle name="Vírgula 10 15" xfId="14650"/>
    <cellStyle name="Vírgula 10 15 2" xfId="14651"/>
    <cellStyle name="Vírgula 10 16" xfId="14652"/>
    <cellStyle name="Vírgula 10 2" xfId="14653"/>
    <cellStyle name="Vírgula 10 2 10" xfId="14654"/>
    <cellStyle name="Vírgula 10 2 10 2" xfId="14655"/>
    <cellStyle name="Vírgula 10 2 10 2 2" xfId="14656"/>
    <cellStyle name="Vírgula 10 2 10 3" xfId="14657"/>
    <cellStyle name="Vírgula 10 2 10 3 2" xfId="14658"/>
    <cellStyle name="Vírgula 10 2 10 4" xfId="14659"/>
    <cellStyle name="Vírgula 10 2 10 4 2" xfId="14660"/>
    <cellStyle name="Vírgula 10 2 10 5" xfId="14661"/>
    <cellStyle name="Vírgula 10 2 11" xfId="14662"/>
    <cellStyle name="Vírgula 10 2 11 2" xfId="14663"/>
    <cellStyle name="Vírgula 10 2 11 2 2" xfId="14664"/>
    <cellStyle name="Vírgula 10 2 11 3" xfId="14665"/>
    <cellStyle name="Vírgula 10 2 11 3 2" xfId="14666"/>
    <cellStyle name="Vírgula 10 2 11 4" xfId="14667"/>
    <cellStyle name="Vírgula 10 2 12" xfId="14668"/>
    <cellStyle name="Vírgula 10 2 12 2" xfId="14669"/>
    <cellStyle name="Vírgula 10 2 12 2 2" xfId="14670"/>
    <cellStyle name="Vírgula 10 2 12 3" xfId="14671"/>
    <cellStyle name="Vírgula 10 2 13" xfId="14672"/>
    <cellStyle name="Vírgula 10 2 13 2" xfId="14673"/>
    <cellStyle name="Vírgula 10 2 14" xfId="14674"/>
    <cellStyle name="Vírgula 10 2 14 2" xfId="14675"/>
    <cellStyle name="Vírgula 10 2 15" xfId="14676"/>
    <cellStyle name="Vírgula 10 2 2" xfId="14677"/>
    <cellStyle name="Vírgula 10 2 2 10" xfId="14678"/>
    <cellStyle name="Vírgula 10 2 2 2" xfId="14679"/>
    <cellStyle name="Vírgula 10 2 2 2 2" xfId="14680"/>
    <cellStyle name="Vírgula 10 2 2 2 2 2" xfId="14681"/>
    <cellStyle name="Vírgula 10 2 2 2 2 2 2" xfId="14682"/>
    <cellStyle name="Vírgula 10 2 2 2 2 2 2 2" xfId="14683"/>
    <cellStyle name="Vírgula 10 2 2 2 2 2 3" xfId="14684"/>
    <cellStyle name="Vírgula 10 2 2 2 2 2 3 2" xfId="14685"/>
    <cellStyle name="Vírgula 10 2 2 2 2 2 4" xfId="14686"/>
    <cellStyle name="Vírgula 10 2 2 2 2 2 4 2" xfId="14687"/>
    <cellStyle name="Vírgula 10 2 2 2 2 2 5" xfId="14688"/>
    <cellStyle name="Vírgula 10 2 2 2 2 3" xfId="14689"/>
    <cellStyle name="Vírgula 10 2 2 2 2 3 2" xfId="14690"/>
    <cellStyle name="Vírgula 10 2 2 2 2 4" xfId="14691"/>
    <cellStyle name="Vírgula 10 2 2 2 2 4 2" xfId="14692"/>
    <cellStyle name="Vírgula 10 2 2 2 2 5" xfId="14693"/>
    <cellStyle name="Vírgula 10 2 2 2 2 5 2" xfId="14694"/>
    <cellStyle name="Vírgula 10 2 2 2 2 6" xfId="14695"/>
    <cellStyle name="Vírgula 10 2 2 2 3" xfId="14696"/>
    <cellStyle name="Vírgula 10 2 2 2 3 2" xfId="14697"/>
    <cellStyle name="Vírgula 10 2 2 2 3 2 2" xfId="14698"/>
    <cellStyle name="Vírgula 10 2 2 2 3 3" xfId="14699"/>
    <cellStyle name="Vírgula 10 2 2 2 3 3 2" xfId="14700"/>
    <cellStyle name="Vírgula 10 2 2 2 3 4" xfId="14701"/>
    <cellStyle name="Vírgula 10 2 2 2 3 4 2" xfId="14702"/>
    <cellStyle name="Vírgula 10 2 2 2 3 5" xfId="14703"/>
    <cellStyle name="Vírgula 10 2 2 2 4" xfId="14704"/>
    <cellStyle name="Vírgula 10 2 2 2 4 2" xfId="14705"/>
    <cellStyle name="Vírgula 10 2 2 2 5" xfId="14706"/>
    <cellStyle name="Vírgula 10 2 2 2 5 2" xfId="14707"/>
    <cellStyle name="Vírgula 10 2 2 2 6" xfId="14708"/>
    <cellStyle name="Vírgula 10 2 2 2 6 2" xfId="14709"/>
    <cellStyle name="Vírgula 10 2 2 2 7" xfId="14710"/>
    <cellStyle name="Vírgula 10 2 2 3" xfId="14711"/>
    <cellStyle name="Vírgula 10 2 2 3 2" xfId="14712"/>
    <cellStyle name="Vírgula 10 2 2 3 2 2" xfId="14713"/>
    <cellStyle name="Vírgula 10 2 2 3 2 2 2" xfId="14714"/>
    <cellStyle name="Vírgula 10 2 2 3 2 3" xfId="14715"/>
    <cellStyle name="Vírgula 10 2 2 3 2 3 2" xfId="14716"/>
    <cellStyle name="Vírgula 10 2 2 3 2 4" xfId="14717"/>
    <cellStyle name="Vírgula 10 2 2 3 2 4 2" xfId="14718"/>
    <cellStyle name="Vírgula 10 2 2 3 2 5" xfId="14719"/>
    <cellStyle name="Vírgula 10 2 2 3 3" xfId="14720"/>
    <cellStyle name="Vírgula 10 2 2 3 3 2" xfId="14721"/>
    <cellStyle name="Vírgula 10 2 2 3 4" xfId="14722"/>
    <cellStyle name="Vírgula 10 2 2 3 4 2" xfId="14723"/>
    <cellStyle name="Vírgula 10 2 2 3 5" xfId="14724"/>
    <cellStyle name="Vírgula 10 2 2 3 5 2" xfId="14725"/>
    <cellStyle name="Vírgula 10 2 2 3 6" xfId="14726"/>
    <cellStyle name="Vírgula 10 2 2 4" xfId="14727"/>
    <cellStyle name="Vírgula 10 2 2 4 2" xfId="14728"/>
    <cellStyle name="Vírgula 10 2 2 4 2 2" xfId="14729"/>
    <cellStyle name="Vírgula 10 2 2 4 3" xfId="14730"/>
    <cellStyle name="Vírgula 10 2 2 4 3 2" xfId="14731"/>
    <cellStyle name="Vírgula 10 2 2 4 4" xfId="14732"/>
    <cellStyle name="Vírgula 10 2 2 4 4 2" xfId="14733"/>
    <cellStyle name="Vírgula 10 2 2 4 5" xfId="14734"/>
    <cellStyle name="Vírgula 10 2 2 5" xfId="14735"/>
    <cellStyle name="Vírgula 10 2 2 5 2" xfId="14736"/>
    <cellStyle name="Vírgula 10 2 2 5 2 2" xfId="14737"/>
    <cellStyle name="Vírgula 10 2 2 5 3" xfId="14738"/>
    <cellStyle name="Vírgula 10 2 2 5 3 2" xfId="14739"/>
    <cellStyle name="Vírgula 10 2 2 5 4" xfId="14740"/>
    <cellStyle name="Vírgula 10 2 2 5 4 2" xfId="14741"/>
    <cellStyle name="Vírgula 10 2 2 5 5" xfId="14742"/>
    <cellStyle name="Vírgula 10 2 2 6" xfId="14743"/>
    <cellStyle name="Vírgula 10 2 2 6 2" xfId="14744"/>
    <cellStyle name="Vírgula 10 2 2 6 2 2" xfId="14745"/>
    <cellStyle name="Vírgula 10 2 2 6 3" xfId="14746"/>
    <cellStyle name="Vírgula 10 2 2 6 3 2" xfId="14747"/>
    <cellStyle name="Vírgula 10 2 2 6 4" xfId="14748"/>
    <cellStyle name="Vírgula 10 2 2 7" xfId="14749"/>
    <cellStyle name="Vírgula 10 2 2 7 2" xfId="14750"/>
    <cellStyle name="Vírgula 10 2 2 8" xfId="14751"/>
    <cellStyle name="Vírgula 10 2 2 8 2" xfId="14752"/>
    <cellStyle name="Vírgula 10 2 2 9" xfId="14753"/>
    <cellStyle name="Vírgula 10 2 2 9 2" xfId="14754"/>
    <cellStyle name="Vírgula 10 2 3" xfId="14755"/>
    <cellStyle name="Vírgula 10 2 3 10" xfId="14756"/>
    <cellStyle name="Vírgula 10 2 3 2" xfId="14757"/>
    <cellStyle name="Vírgula 10 2 3 2 2" xfId="14758"/>
    <cellStyle name="Vírgula 10 2 3 2 2 2" xfId="14759"/>
    <cellStyle name="Vírgula 10 2 3 2 2 2 2" xfId="14760"/>
    <cellStyle name="Vírgula 10 2 3 2 2 2 2 2" xfId="14761"/>
    <cellStyle name="Vírgula 10 2 3 2 2 2 3" xfId="14762"/>
    <cellStyle name="Vírgula 10 2 3 2 2 2 3 2" xfId="14763"/>
    <cellStyle name="Vírgula 10 2 3 2 2 2 4" xfId="14764"/>
    <cellStyle name="Vírgula 10 2 3 2 2 2 4 2" xfId="14765"/>
    <cellStyle name="Vírgula 10 2 3 2 2 2 5" xfId="14766"/>
    <cellStyle name="Vírgula 10 2 3 2 2 3" xfId="14767"/>
    <cellStyle name="Vírgula 10 2 3 2 2 3 2" xfId="14768"/>
    <cellStyle name="Vírgula 10 2 3 2 2 4" xfId="14769"/>
    <cellStyle name="Vírgula 10 2 3 2 2 4 2" xfId="14770"/>
    <cellStyle name="Vírgula 10 2 3 2 2 5" xfId="14771"/>
    <cellStyle name="Vírgula 10 2 3 2 2 5 2" xfId="14772"/>
    <cellStyle name="Vírgula 10 2 3 2 2 6" xfId="14773"/>
    <cellStyle name="Vírgula 10 2 3 2 3" xfId="14774"/>
    <cellStyle name="Vírgula 10 2 3 2 3 2" xfId="14775"/>
    <cellStyle name="Vírgula 10 2 3 2 3 2 2" xfId="14776"/>
    <cellStyle name="Vírgula 10 2 3 2 3 3" xfId="14777"/>
    <cellStyle name="Vírgula 10 2 3 2 3 3 2" xfId="14778"/>
    <cellStyle name="Vírgula 10 2 3 2 3 4" xfId="14779"/>
    <cellStyle name="Vírgula 10 2 3 2 3 4 2" xfId="14780"/>
    <cellStyle name="Vírgula 10 2 3 2 3 5" xfId="14781"/>
    <cellStyle name="Vírgula 10 2 3 2 4" xfId="14782"/>
    <cellStyle name="Vírgula 10 2 3 2 4 2" xfId="14783"/>
    <cellStyle name="Vírgula 10 2 3 2 5" xfId="14784"/>
    <cellStyle name="Vírgula 10 2 3 2 5 2" xfId="14785"/>
    <cellStyle name="Vírgula 10 2 3 2 6" xfId="14786"/>
    <cellStyle name="Vírgula 10 2 3 2 6 2" xfId="14787"/>
    <cellStyle name="Vírgula 10 2 3 2 7" xfId="14788"/>
    <cellStyle name="Vírgula 10 2 3 3" xfId="14789"/>
    <cellStyle name="Vírgula 10 2 3 3 2" xfId="14790"/>
    <cellStyle name="Vírgula 10 2 3 3 2 2" xfId="14791"/>
    <cellStyle name="Vírgula 10 2 3 3 2 2 2" xfId="14792"/>
    <cellStyle name="Vírgula 10 2 3 3 2 3" xfId="14793"/>
    <cellStyle name="Vírgula 10 2 3 3 2 3 2" xfId="14794"/>
    <cellStyle name="Vírgula 10 2 3 3 2 4" xfId="14795"/>
    <cellStyle name="Vírgula 10 2 3 3 2 4 2" xfId="14796"/>
    <cellStyle name="Vírgula 10 2 3 3 2 5" xfId="14797"/>
    <cellStyle name="Vírgula 10 2 3 3 3" xfId="14798"/>
    <cellStyle name="Vírgula 10 2 3 3 3 2" xfId="14799"/>
    <cellStyle name="Vírgula 10 2 3 3 4" xfId="14800"/>
    <cellStyle name="Vírgula 10 2 3 3 4 2" xfId="14801"/>
    <cellStyle name="Vírgula 10 2 3 3 5" xfId="14802"/>
    <cellStyle name="Vírgula 10 2 3 3 5 2" xfId="14803"/>
    <cellStyle name="Vírgula 10 2 3 3 6" xfId="14804"/>
    <cellStyle name="Vírgula 10 2 3 4" xfId="14805"/>
    <cellStyle name="Vírgula 10 2 3 4 2" xfId="14806"/>
    <cellStyle name="Vírgula 10 2 3 4 2 2" xfId="14807"/>
    <cellStyle name="Vírgula 10 2 3 4 3" xfId="14808"/>
    <cellStyle name="Vírgula 10 2 3 4 3 2" xfId="14809"/>
    <cellStyle name="Vírgula 10 2 3 4 4" xfId="14810"/>
    <cellStyle name="Vírgula 10 2 3 4 4 2" xfId="14811"/>
    <cellStyle name="Vírgula 10 2 3 4 5" xfId="14812"/>
    <cellStyle name="Vírgula 10 2 3 5" xfId="14813"/>
    <cellStyle name="Vírgula 10 2 3 5 2" xfId="14814"/>
    <cellStyle name="Vírgula 10 2 3 5 2 2" xfId="14815"/>
    <cellStyle name="Vírgula 10 2 3 5 3" xfId="14816"/>
    <cellStyle name="Vírgula 10 2 3 5 3 2" xfId="14817"/>
    <cellStyle name="Vírgula 10 2 3 5 4" xfId="14818"/>
    <cellStyle name="Vírgula 10 2 3 5 4 2" xfId="14819"/>
    <cellStyle name="Vírgula 10 2 3 5 5" xfId="14820"/>
    <cellStyle name="Vírgula 10 2 3 6" xfId="14821"/>
    <cellStyle name="Vírgula 10 2 3 6 2" xfId="14822"/>
    <cellStyle name="Vírgula 10 2 3 6 2 2" xfId="14823"/>
    <cellStyle name="Vírgula 10 2 3 6 3" xfId="14824"/>
    <cellStyle name="Vírgula 10 2 3 6 3 2" xfId="14825"/>
    <cellStyle name="Vírgula 10 2 3 6 4" xfId="14826"/>
    <cellStyle name="Vírgula 10 2 3 7" xfId="14827"/>
    <cellStyle name="Vírgula 10 2 3 7 2" xfId="14828"/>
    <cellStyle name="Vírgula 10 2 3 8" xfId="14829"/>
    <cellStyle name="Vírgula 10 2 3 8 2" xfId="14830"/>
    <cellStyle name="Vírgula 10 2 3 9" xfId="14831"/>
    <cellStyle name="Vírgula 10 2 3 9 2" xfId="14832"/>
    <cellStyle name="Vírgula 10 2 4" xfId="14833"/>
    <cellStyle name="Vírgula 10 2 4 2" xfId="14834"/>
    <cellStyle name="Vírgula 10 2 4 2 2" xfId="14835"/>
    <cellStyle name="Vírgula 10 2 4 2 2 2" xfId="14836"/>
    <cellStyle name="Vírgula 10 2 4 2 2 2 2" xfId="14837"/>
    <cellStyle name="Vírgula 10 2 4 2 2 3" xfId="14838"/>
    <cellStyle name="Vírgula 10 2 4 2 2 3 2" xfId="14839"/>
    <cellStyle name="Vírgula 10 2 4 2 2 4" xfId="14840"/>
    <cellStyle name="Vírgula 10 2 4 2 2 4 2" xfId="14841"/>
    <cellStyle name="Vírgula 10 2 4 2 2 5" xfId="14842"/>
    <cellStyle name="Vírgula 10 2 4 2 3" xfId="14843"/>
    <cellStyle name="Vírgula 10 2 4 2 3 2" xfId="14844"/>
    <cellStyle name="Vírgula 10 2 4 2 4" xfId="14845"/>
    <cellStyle name="Vírgula 10 2 4 2 4 2" xfId="14846"/>
    <cellStyle name="Vírgula 10 2 4 2 5" xfId="14847"/>
    <cellStyle name="Vírgula 10 2 4 2 5 2" xfId="14848"/>
    <cellStyle name="Vírgula 10 2 4 2 6" xfId="14849"/>
    <cellStyle name="Vírgula 10 2 4 3" xfId="14850"/>
    <cellStyle name="Vírgula 10 2 4 3 2" xfId="14851"/>
    <cellStyle name="Vírgula 10 2 4 3 2 2" xfId="14852"/>
    <cellStyle name="Vírgula 10 2 4 3 3" xfId="14853"/>
    <cellStyle name="Vírgula 10 2 4 3 3 2" xfId="14854"/>
    <cellStyle name="Vírgula 10 2 4 3 4" xfId="14855"/>
    <cellStyle name="Vírgula 10 2 4 3 4 2" xfId="14856"/>
    <cellStyle name="Vírgula 10 2 4 3 5" xfId="14857"/>
    <cellStyle name="Vírgula 10 2 4 4" xfId="14858"/>
    <cellStyle name="Vírgula 10 2 4 4 2" xfId="14859"/>
    <cellStyle name="Vírgula 10 2 4 5" xfId="14860"/>
    <cellStyle name="Vírgula 10 2 4 5 2" xfId="14861"/>
    <cellStyle name="Vírgula 10 2 4 6" xfId="14862"/>
    <cellStyle name="Vírgula 10 2 4 6 2" xfId="14863"/>
    <cellStyle name="Vírgula 10 2 4 7" xfId="14864"/>
    <cellStyle name="Vírgula 10 2 5" xfId="14865"/>
    <cellStyle name="Vírgula 10 2 5 2" xfId="14866"/>
    <cellStyle name="Vírgula 10 2 5 2 2" xfId="14867"/>
    <cellStyle name="Vírgula 10 2 5 2 2 2" xfId="14868"/>
    <cellStyle name="Vírgula 10 2 5 2 2 2 2" xfId="14869"/>
    <cellStyle name="Vírgula 10 2 5 2 2 3" xfId="14870"/>
    <cellStyle name="Vírgula 10 2 5 2 2 3 2" xfId="14871"/>
    <cellStyle name="Vírgula 10 2 5 2 2 4" xfId="14872"/>
    <cellStyle name="Vírgula 10 2 5 2 2 4 2" xfId="14873"/>
    <cellStyle name="Vírgula 10 2 5 2 2 5" xfId="14874"/>
    <cellStyle name="Vírgula 10 2 5 2 3" xfId="14875"/>
    <cellStyle name="Vírgula 10 2 5 2 3 2" xfId="14876"/>
    <cellStyle name="Vírgula 10 2 5 2 4" xfId="14877"/>
    <cellStyle name="Vírgula 10 2 5 2 4 2" xfId="14878"/>
    <cellStyle name="Vírgula 10 2 5 2 5" xfId="14879"/>
    <cellStyle name="Vírgula 10 2 5 2 5 2" xfId="14880"/>
    <cellStyle name="Vírgula 10 2 5 2 6" xfId="14881"/>
    <cellStyle name="Vírgula 10 2 5 3" xfId="14882"/>
    <cellStyle name="Vírgula 10 2 5 3 2" xfId="14883"/>
    <cellStyle name="Vírgula 10 2 5 3 2 2" xfId="14884"/>
    <cellStyle name="Vírgula 10 2 5 3 3" xfId="14885"/>
    <cellStyle name="Vírgula 10 2 5 3 3 2" xfId="14886"/>
    <cellStyle name="Vírgula 10 2 5 3 4" xfId="14887"/>
    <cellStyle name="Vírgula 10 2 5 3 4 2" xfId="14888"/>
    <cellStyle name="Vírgula 10 2 5 3 5" xfId="14889"/>
    <cellStyle name="Vírgula 10 2 5 4" xfId="14890"/>
    <cellStyle name="Vírgula 10 2 5 4 2" xfId="14891"/>
    <cellStyle name="Vírgula 10 2 5 5" xfId="14892"/>
    <cellStyle name="Vírgula 10 2 5 5 2" xfId="14893"/>
    <cellStyle name="Vírgula 10 2 5 6" xfId="14894"/>
    <cellStyle name="Vírgula 10 2 5 6 2" xfId="14895"/>
    <cellStyle name="Vírgula 10 2 5 7" xfId="14896"/>
    <cellStyle name="Vírgula 10 2 6" xfId="14897"/>
    <cellStyle name="Vírgula 10 2 6 2" xfId="14898"/>
    <cellStyle name="Vírgula 10 2 6 2 2" xfId="14899"/>
    <cellStyle name="Vírgula 10 2 6 2 2 2" xfId="14900"/>
    <cellStyle name="Vírgula 10 2 6 2 2 2 2" xfId="14901"/>
    <cellStyle name="Vírgula 10 2 6 2 2 3" xfId="14902"/>
    <cellStyle name="Vírgula 10 2 6 2 2 3 2" xfId="14903"/>
    <cellStyle name="Vírgula 10 2 6 2 2 4" xfId="14904"/>
    <cellStyle name="Vírgula 10 2 6 2 2 4 2" xfId="14905"/>
    <cellStyle name="Vírgula 10 2 6 2 2 5" xfId="14906"/>
    <cellStyle name="Vírgula 10 2 6 2 3" xfId="14907"/>
    <cellStyle name="Vírgula 10 2 6 2 3 2" xfId="14908"/>
    <cellStyle name="Vírgula 10 2 6 2 4" xfId="14909"/>
    <cellStyle name="Vírgula 10 2 6 2 4 2" xfId="14910"/>
    <cellStyle name="Vírgula 10 2 6 2 5" xfId="14911"/>
    <cellStyle name="Vírgula 10 2 6 2 5 2" xfId="14912"/>
    <cellStyle name="Vírgula 10 2 6 2 6" xfId="14913"/>
    <cellStyle name="Vírgula 10 2 6 3" xfId="14914"/>
    <cellStyle name="Vírgula 10 2 6 3 2" xfId="14915"/>
    <cellStyle name="Vírgula 10 2 6 3 2 2" xfId="14916"/>
    <cellStyle name="Vírgula 10 2 6 3 3" xfId="14917"/>
    <cellStyle name="Vírgula 10 2 6 3 3 2" xfId="14918"/>
    <cellStyle name="Vírgula 10 2 6 3 4" xfId="14919"/>
    <cellStyle name="Vírgula 10 2 6 3 4 2" xfId="14920"/>
    <cellStyle name="Vírgula 10 2 6 3 5" xfId="14921"/>
    <cellStyle name="Vírgula 10 2 6 4" xfId="14922"/>
    <cellStyle name="Vírgula 10 2 6 4 2" xfId="14923"/>
    <cellStyle name="Vírgula 10 2 6 5" xfId="14924"/>
    <cellStyle name="Vírgula 10 2 6 5 2" xfId="14925"/>
    <cellStyle name="Vírgula 10 2 6 6" xfId="14926"/>
    <cellStyle name="Vírgula 10 2 6 6 2" xfId="14927"/>
    <cellStyle name="Vírgula 10 2 6 7" xfId="14928"/>
    <cellStyle name="Vírgula 10 2 7" xfId="14929"/>
    <cellStyle name="Vírgula 10 2 7 2" xfId="14930"/>
    <cellStyle name="Vírgula 10 2 7 2 2" xfId="14931"/>
    <cellStyle name="Vírgula 10 2 7 2 2 2" xfId="14932"/>
    <cellStyle name="Vírgula 10 2 7 2 3" xfId="14933"/>
    <cellStyle name="Vírgula 10 2 7 2 3 2" xfId="14934"/>
    <cellStyle name="Vírgula 10 2 7 2 4" xfId="14935"/>
    <cellStyle name="Vírgula 10 2 7 2 4 2" xfId="14936"/>
    <cellStyle name="Vírgula 10 2 7 2 5" xfId="14937"/>
    <cellStyle name="Vírgula 10 2 7 3" xfId="14938"/>
    <cellStyle name="Vírgula 10 2 7 3 2" xfId="14939"/>
    <cellStyle name="Vírgula 10 2 7 4" xfId="14940"/>
    <cellStyle name="Vírgula 10 2 7 4 2" xfId="14941"/>
    <cellStyle name="Vírgula 10 2 7 5" xfId="14942"/>
    <cellStyle name="Vírgula 10 2 7 5 2" xfId="14943"/>
    <cellStyle name="Vírgula 10 2 7 6" xfId="14944"/>
    <cellStyle name="Vírgula 10 2 8" xfId="14945"/>
    <cellStyle name="Vírgula 10 2 8 2" xfId="14946"/>
    <cellStyle name="Vírgula 10 2 8 2 2" xfId="14947"/>
    <cellStyle name="Vírgula 10 2 8 3" xfId="14948"/>
    <cellStyle name="Vírgula 10 2 8 3 2" xfId="14949"/>
    <cellStyle name="Vírgula 10 2 8 4" xfId="14950"/>
    <cellStyle name="Vírgula 10 2 8 4 2" xfId="14951"/>
    <cellStyle name="Vírgula 10 2 8 5" xfId="14952"/>
    <cellStyle name="Vírgula 10 2 9" xfId="14953"/>
    <cellStyle name="Vírgula 10 2 9 2" xfId="14954"/>
    <cellStyle name="Vírgula 10 2 9 2 2" xfId="14955"/>
    <cellStyle name="Vírgula 10 2 9 3" xfId="14956"/>
    <cellStyle name="Vírgula 10 2 9 3 2" xfId="14957"/>
    <cellStyle name="Vírgula 10 2 9 4" xfId="14958"/>
    <cellStyle name="Vírgula 10 2 9 4 2" xfId="14959"/>
    <cellStyle name="Vírgula 10 2 9 5" xfId="14960"/>
    <cellStyle name="Vírgula 10 3" xfId="14961"/>
    <cellStyle name="Vírgula 10 3 10" xfId="14962"/>
    <cellStyle name="Vírgula 10 3 2" xfId="14963"/>
    <cellStyle name="Vírgula 10 3 2 2" xfId="14964"/>
    <cellStyle name="Vírgula 10 3 2 2 2" xfId="14965"/>
    <cellStyle name="Vírgula 10 3 2 2 2 2" xfId="14966"/>
    <cellStyle name="Vírgula 10 3 2 2 2 2 2" xfId="14967"/>
    <cellStyle name="Vírgula 10 3 2 2 2 3" xfId="14968"/>
    <cellStyle name="Vírgula 10 3 2 2 2 3 2" xfId="14969"/>
    <cellStyle name="Vírgula 10 3 2 2 2 4" xfId="14970"/>
    <cellStyle name="Vírgula 10 3 2 2 2 4 2" xfId="14971"/>
    <cellStyle name="Vírgula 10 3 2 2 2 5" xfId="14972"/>
    <cellStyle name="Vírgula 10 3 2 2 3" xfId="14973"/>
    <cellStyle name="Vírgula 10 3 2 2 3 2" xfId="14974"/>
    <cellStyle name="Vírgula 10 3 2 2 4" xfId="14975"/>
    <cellStyle name="Vírgula 10 3 2 2 4 2" xfId="14976"/>
    <cellStyle name="Vírgula 10 3 2 2 5" xfId="14977"/>
    <cellStyle name="Vírgula 10 3 2 2 5 2" xfId="14978"/>
    <cellStyle name="Vírgula 10 3 2 2 6" xfId="14979"/>
    <cellStyle name="Vírgula 10 3 2 3" xfId="14980"/>
    <cellStyle name="Vírgula 10 3 2 3 2" xfId="14981"/>
    <cellStyle name="Vírgula 10 3 2 3 2 2" xfId="14982"/>
    <cellStyle name="Vírgula 10 3 2 3 3" xfId="14983"/>
    <cellStyle name="Vírgula 10 3 2 3 3 2" xfId="14984"/>
    <cellStyle name="Vírgula 10 3 2 3 4" xfId="14985"/>
    <cellStyle name="Vírgula 10 3 2 3 4 2" xfId="14986"/>
    <cellStyle name="Vírgula 10 3 2 3 5" xfId="14987"/>
    <cellStyle name="Vírgula 10 3 2 4" xfId="14988"/>
    <cellStyle name="Vírgula 10 3 2 4 2" xfId="14989"/>
    <cellStyle name="Vírgula 10 3 2 5" xfId="14990"/>
    <cellStyle name="Vírgula 10 3 2 5 2" xfId="14991"/>
    <cellStyle name="Vírgula 10 3 2 6" xfId="14992"/>
    <cellStyle name="Vírgula 10 3 2 6 2" xfId="14993"/>
    <cellStyle name="Vírgula 10 3 2 7" xfId="14994"/>
    <cellStyle name="Vírgula 10 3 3" xfId="14995"/>
    <cellStyle name="Vírgula 10 3 3 2" xfId="14996"/>
    <cellStyle name="Vírgula 10 3 3 2 2" xfId="14997"/>
    <cellStyle name="Vírgula 10 3 3 2 2 2" xfId="14998"/>
    <cellStyle name="Vírgula 10 3 3 2 3" xfId="14999"/>
    <cellStyle name="Vírgula 10 3 3 2 3 2" xfId="15000"/>
    <cellStyle name="Vírgula 10 3 3 2 4" xfId="15001"/>
    <cellStyle name="Vírgula 10 3 3 2 4 2" xfId="15002"/>
    <cellStyle name="Vírgula 10 3 3 2 5" xfId="15003"/>
    <cellStyle name="Vírgula 10 3 3 3" xfId="15004"/>
    <cellStyle name="Vírgula 10 3 3 3 2" xfId="15005"/>
    <cellStyle name="Vírgula 10 3 3 4" xfId="15006"/>
    <cellStyle name="Vírgula 10 3 3 4 2" xfId="15007"/>
    <cellStyle name="Vírgula 10 3 3 5" xfId="15008"/>
    <cellStyle name="Vírgula 10 3 3 5 2" xfId="15009"/>
    <cellStyle name="Vírgula 10 3 3 6" xfId="15010"/>
    <cellStyle name="Vírgula 10 3 4" xfId="15011"/>
    <cellStyle name="Vírgula 10 3 4 2" xfId="15012"/>
    <cellStyle name="Vírgula 10 3 4 2 2" xfId="15013"/>
    <cellStyle name="Vírgula 10 3 4 3" xfId="15014"/>
    <cellStyle name="Vírgula 10 3 4 3 2" xfId="15015"/>
    <cellStyle name="Vírgula 10 3 4 4" xfId="15016"/>
    <cellStyle name="Vírgula 10 3 4 4 2" xfId="15017"/>
    <cellStyle name="Vírgula 10 3 4 5" xfId="15018"/>
    <cellStyle name="Vírgula 10 3 5" xfId="15019"/>
    <cellStyle name="Vírgula 10 3 5 2" xfId="15020"/>
    <cellStyle name="Vírgula 10 3 5 2 2" xfId="15021"/>
    <cellStyle name="Vírgula 10 3 5 3" xfId="15022"/>
    <cellStyle name="Vírgula 10 3 5 3 2" xfId="15023"/>
    <cellStyle name="Vírgula 10 3 5 4" xfId="15024"/>
    <cellStyle name="Vírgula 10 3 5 4 2" xfId="15025"/>
    <cellStyle name="Vírgula 10 3 5 5" xfId="15026"/>
    <cellStyle name="Vírgula 10 3 6" xfId="15027"/>
    <cellStyle name="Vírgula 10 3 6 2" xfId="15028"/>
    <cellStyle name="Vírgula 10 3 6 2 2" xfId="15029"/>
    <cellStyle name="Vírgula 10 3 6 3" xfId="15030"/>
    <cellStyle name="Vírgula 10 3 6 3 2" xfId="15031"/>
    <cellStyle name="Vírgula 10 3 6 4" xfId="15032"/>
    <cellStyle name="Vírgula 10 3 7" xfId="15033"/>
    <cellStyle name="Vírgula 10 3 7 2" xfId="15034"/>
    <cellStyle name="Vírgula 10 3 8" xfId="15035"/>
    <cellStyle name="Vírgula 10 3 8 2" xfId="15036"/>
    <cellStyle name="Vírgula 10 3 9" xfId="15037"/>
    <cellStyle name="Vírgula 10 3 9 2" xfId="15038"/>
    <cellStyle name="Vírgula 10 4" xfId="15039"/>
    <cellStyle name="Vírgula 10 4 10" xfId="15040"/>
    <cellStyle name="Vírgula 10 4 2" xfId="15041"/>
    <cellStyle name="Vírgula 10 4 2 2" xfId="15042"/>
    <cellStyle name="Vírgula 10 4 2 2 2" xfId="15043"/>
    <cellStyle name="Vírgula 10 4 2 2 2 2" xfId="15044"/>
    <cellStyle name="Vírgula 10 4 2 2 2 2 2" xfId="15045"/>
    <cellStyle name="Vírgula 10 4 2 2 2 3" xfId="15046"/>
    <cellStyle name="Vírgula 10 4 2 2 2 3 2" xfId="15047"/>
    <cellStyle name="Vírgula 10 4 2 2 2 4" xfId="15048"/>
    <cellStyle name="Vírgula 10 4 2 2 2 4 2" xfId="15049"/>
    <cellStyle name="Vírgula 10 4 2 2 2 5" xfId="15050"/>
    <cellStyle name="Vírgula 10 4 2 2 3" xfId="15051"/>
    <cellStyle name="Vírgula 10 4 2 2 3 2" xfId="15052"/>
    <cellStyle name="Vírgula 10 4 2 2 4" xfId="15053"/>
    <cellStyle name="Vírgula 10 4 2 2 4 2" xfId="15054"/>
    <cellStyle name="Vírgula 10 4 2 2 5" xfId="15055"/>
    <cellStyle name="Vírgula 10 4 2 2 5 2" xfId="15056"/>
    <cellStyle name="Vírgula 10 4 2 2 6" xfId="15057"/>
    <cellStyle name="Vírgula 10 4 2 3" xfId="15058"/>
    <cellStyle name="Vírgula 10 4 2 3 2" xfId="15059"/>
    <cellStyle name="Vírgula 10 4 2 3 2 2" xfId="15060"/>
    <cellStyle name="Vírgula 10 4 2 3 3" xfId="15061"/>
    <cellStyle name="Vírgula 10 4 2 3 3 2" xfId="15062"/>
    <cellStyle name="Vírgula 10 4 2 3 4" xfId="15063"/>
    <cellStyle name="Vírgula 10 4 2 3 4 2" xfId="15064"/>
    <cellStyle name="Vírgula 10 4 2 3 5" xfId="15065"/>
    <cellStyle name="Vírgula 10 4 2 4" xfId="15066"/>
    <cellStyle name="Vírgula 10 4 2 4 2" xfId="15067"/>
    <cellStyle name="Vírgula 10 4 2 5" xfId="15068"/>
    <cellStyle name="Vírgula 10 4 2 5 2" xfId="15069"/>
    <cellStyle name="Vírgula 10 4 2 6" xfId="15070"/>
    <cellStyle name="Vírgula 10 4 2 6 2" xfId="15071"/>
    <cellStyle name="Vírgula 10 4 2 7" xfId="15072"/>
    <cellStyle name="Vírgula 10 4 3" xfId="15073"/>
    <cellStyle name="Vírgula 10 4 3 2" xfId="15074"/>
    <cellStyle name="Vírgula 10 4 3 2 2" xfId="15075"/>
    <cellStyle name="Vírgula 10 4 3 2 2 2" xfId="15076"/>
    <cellStyle name="Vírgula 10 4 3 2 3" xfId="15077"/>
    <cellStyle name="Vírgula 10 4 3 2 3 2" xfId="15078"/>
    <cellStyle name="Vírgula 10 4 3 2 4" xfId="15079"/>
    <cellStyle name="Vírgula 10 4 3 2 4 2" xfId="15080"/>
    <cellStyle name="Vírgula 10 4 3 2 5" xfId="15081"/>
    <cellStyle name="Vírgula 10 4 3 3" xfId="15082"/>
    <cellStyle name="Vírgula 10 4 3 3 2" xfId="15083"/>
    <cellStyle name="Vírgula 10 4 3 4" xfId="15084"/>
    <cellStyle name="Vírgula 10 4 3 4 2" xfId="15085"/>
    <cellStyle name="Vírgula 10 4 3 5" xfId="15086"/>
    <cellStyle name="Vírgula 10 4 3 5 2" xfId="15087"/>
    <cellStyle name="Vírgula 10 4 3 6" xfId="15088"/>
    <cellStyle name="Vírgula 10 4 4" xfId="15089"/>
    <cellStyle name="Vírgula 10 4 4 2" xfId="15090"/>
    <cellStyle name="Vírgula 10 4 4 2 2" xfId="15091"/>
    <cellStyle name="Vírgula 10 4 4 3" xfId="15092"/>
    <cellStyle name="Vírgula 10 4 4 3 2" xfId="15093"/>
    <cellStyle name="Vírgula 10 4 4 4" xfId="15094"/>
    <cellStyle name="Vírgula 10 4 4 4 2" xfId="15095"/>
    <cellStyle name="Vírgula 10 4 4 5" xfId="15096"/>
    <cellStyle name="Vírgula 10 4 5" xfId="15097"/>
    <cellStyle name="Vírgula 10 4 5 2" xfId="15098"/>
    <cellStyle name="Vírgula 10 4 5 2 2" xfId="15099"/>
    <cellStyle name="Vírgula 10 4 5 3" xfId="15100"/>
    <cellStyle name="Vírgula 10 4 5 3 2" xfId="15101"/>
    <cellStyle name="Vírgula 10 4 5 4" xfId="15102"/>
    <cellStyle name="Vírgula 10 4 5 4 2" xfId="15103"/>
    <cellStyle name="Vírgula 10 4 5 5" xfId="15104"/>
    <cellStyle name="Vírgula 10 4 6" xfId="15105"/>
    <cellStyle name="Vírgula 10 4 6 2" xfId="15106"/>
    <cellStyle name="Vírgula 10 4 6 2 2" xfId="15107"/>
    <cellStyle name="Vírgula 10 4 6 3" xfId="15108"/>
    <cellStyle name="Vírgula 10 4 6 3 2" xfId="15109"/>
    <cellStyle name="Vírgula 10 4 6 4" xfId="15110"/>
    <cellStyle name="Vírgula 10 4 7" xfId="15111"/>
    <cellStyle name="Vírgula 10 4 7 2" xfId="15112"/>
    <cellStyle name="Vírgula 10 4 8" xfId="15113"/>
    <cellStyle name="Vírgula 10 4 8 2" xfId="15114"/>
    <cellStyle name="Vírgula 10 4 9" xfId="15115"/>
    <cellStyle name="Vírgula 10 4 9 2" xfId="15116"/>
    <cellStyle name="Vírgula 10 5" xfId="15117"/>
    <cellStyle name="Vírgula 10 5 2" xfId="15118"/>
    <cellStyle name="Vírgula 10 5 2 2" xfId="15119"/>
    <cellStyle name="Vírgula 10 5 2 2 2" xfId="15120"/>
    <cellStyle name="Vírgula 10 5 2 2 2 2" xfId="15121"/>
    <cellStyle name="Vírgula 10 5 2 2 3" xfId="15122"/>
    <cellStyle name="Vírgula 10 5 2 2 3 2" xfId="15123"/>
    <cellStyle name="Vírgula 10 5 2 2 4" xfId="15124"/>
    <cellStyle name="Vírgula 10 5 2 2 4 2" xfId="15125"/>
    <cellStyle name="Vírgula 10 5 2 2 5" xfId="15126"/>
    <cellStyle name="Vírgula 10 5 2 3" xfId="15127"/>
    <cellStyle name="Vírgula 10 5 2 3 2" xfId="15128"/>
    <cellStyle name="Vírgula 10 5 2 4" xfId="15129"/>
    <cellStyle name="Vírgula 10 5 2 4 2" xfId="15130"/>
    <cellStyle name="Vírgula 10 5 2 5" xfId="15131"/>
    <cellStyle name="Vírgula 10 5 2 5 2" xfId="15132"/>
    <cellStyle name="Vírgula 10 5 2 6" xfId="15133"/>
    <cellStyle name="Vírgula 10 5 3" xfId="15134"/>
    <cellStyle name="Vírgula 10 5 3 2" xfId="15135"/>
    <cellStyle name="Vírgula 10 5 3 2 2" xfId="15136"/>
    <cellStyle name="Vírgula 10 5 3 3" xfId="15137"/>
    <cellStyle name="Vírgula 10 5 3 3 2" xfId="15138"/>
    <cellStyle name="Vírgula 10 5 3 4" xfId="15139"/>
    <cellStyle name="Vírgula 10 5 3 4 2" xfId="15140"/>
    <cellStyle name="Vírgula 10 5 3 5" xfId="15141"/>
    <cellStyle name="Vírgula 10 5 4" xfId="15142"/>
    <cellStyle name="Vírgula 10 5 4 2" xfId="15143"/>
    <cellStyle name="Vírgula 10 5 5" xfId="15144"/>
    <cellStyle name="Vírgula 10 5 5 2" xfId="15145"/>
    <cellStyle name="Vírgula 10 5 6" xfId="15146"/>
    <cellStyle name="Vírgula 10 5 6 2" xfId="15147"/>
    <cellStyle name="Vírgula 10 5 7" xfId="15148"/>
    <cellStyle name="Vírgula 10 6" xfId="15149"/>
    <cellStyle name="Vírgula 10 6 2" xfId="15150"/>
    <cellStyle name="Vírgula 10 6 2 2" xfId="15151"/>
    <cellStyle name="Vírgula 10 6 2 2 2" xfId="15152"/>
    <cellStyle name="Vírgula 10 6 2 2 2 2" xfId="15153"/>
    <cellStyle name="Vírgula 10 6 2 2 3" xfId="15154"/>
    <cellStyle name="Vírgula 10 6 2 2 3 2" xfId="15155"/>
    <cellStyle name="Vírgula 10 6 2 2 4" xfId="15156"/>
    <cellStyle name="Vírgula 10 6 2 2 4 2" xfId="15157"/>
    <cellStyle name="Vírgula 10 6 2 2 5" xfId="15158"/>
    <cellStyle name="Vírgula 10 6 2 3" xfId="15159"/>
    <cellStyle name="Vírgula 10 6 2 3 2" xfId="15160"/>
    <cellStyle name="Vírgula 10 6 2 4" xfId="15161"/>
    <cellStyle name="Vírgula 10 6 2 4 2" xfId="15162"/>
    <cellStyle name="Vírgula 10 6 2 5" xfId="15163"/>
    <cellStyle name="Vírgula 10 6 2 5 2" xfId="15164"/>
    <cellStyle name="Vírgula 10 6 2 6" xfId="15165"/>
    <cellStyle name="Vírgula 10 6 3" xfId="15166"/>
    <cellStyle name="Vírgula 10 6 3 2" xfId="15167"/>
    <cellStyle name="Vírgula 10 6 3 2 2" xfId="15168"/>
    <cellStyle name="Vírgula 10 6 3 3" xfId="15169"/>
    <cellStyle name="Vírgula 10 6 3 3 2" xfId="15170"/>
    <cellStyle name="Vírgula 10 6 3 4" xfId="15171"/>
    <cellStyle name="Vírgula 10 6 3 4 2" xfId="15172"/>
    <cellStyle name="Vírgula 10 6 3 5" xfId="15173"/>
    <cellStyle name="Vírgula 10 6 4" xfId="15174"/>
    <cellStyle name="Vírgula 10 6 4 2" xfId="15175"/>
    <cellStyle name="Vírgula 10 6 5" xfId="15176"/>
    <cellStyle name="Vírgula 10 6 5 2" xfId="15177"/>
    <cellStyle name="Vírgula 10 6 6" xfId="15178"/>
    <cellStyle name="Vírgula 10 6 6 2" xfId="15179"/>
    <cellStyle name="Vírgula 10 6 7" xfId="15180"/>
    <cellStyle name="Vírgula 10 7" xfId="15181"/>
    <cellStyle name="Vírgula 10 7 2" xfId="15182"/>
    <cellStyle name="Vírgula 10 7 2 2" xfId="15183"/>
    <cellStyle name="Vírgula 10 7 2 2 2" xfId="15184"/>
    <cellStyle name="Vírgula 10 7 2 2 2 2" xfId="15185"/>
    <cellStyle name="Vírgula 10 7 2 2 3" xfId="15186"/>
    <cellStyle name="Vírgula 10 7 2 2 3 2" xfId="15187"/>
    <cellStyle name="Vírgula 10 7 2 2 4" xfId="15188"/>
    <cellStyle name="Vírgula 10 7 2 2 4 2" xfId="15189"/>
    <cellStyle name="Vírgula 10 7 2 2 5" xfId="15190"/>
    <cellStyle name="Vírgula 10 7 2 3" xfId="15191"/>
    <cellStyle name="Vírgula 10 7 2 3 2" xfId="15192"/>
    <cellStyle name="Vírgula 10 7 2 4" xfId="15193"/>
    <cellStyle name="Vírgula 10 7 2 4 2" xfId="15194"/>
    <cellStyle name="Vírgula 10 7 2 5" xfId="15195"/>
    <cellStyle name="Vírgula 10 7 2 5 2" xfId="15196"/>
    <cellStyle name="Vírgula 10 7 2 6" xfId="15197"/>
    <cellStyle name="Vírgula 10 7 3" xfId="15198"/>
    <cellStyle name="Vírgula 10 7 3 2" xfId="15199"/>
    <cellStyle name="Vírgula 10 7 3 2 2" xfId="15200"/>
    <cellStyle name="Vírgula 10 7 3 3" xfId="15201"/>
    <cellStyle name="Vírgula 10 7 3 3 2" xfId="15202"/>
    <cellStyle name="Vírgula 10 7 3 4" xfId="15203"/>
    <cellStyle name="Vírgula 10 7 3 4 2" xfId="15204"/>
    <cellStyle name="Vírgula 10 7 3 5" xfId="15205"/>
    <cellStyle name="Vírgula 10 7 4" xfId="15206"/>
    <cellStyle name="Vírgula 10 7 4 2" xfId="15207"/>
    <cellStyle name="Vírgula 10 7 5" xfId="15208"/>
    <cellStyle name="Vírgula 10 7 5 2" xfId="15209"/>
    <cellStyle name="Vírgula 10 7 6" xfId="15210"/>
    <cellStyle name="Vírgula 10 7 6 2" xfId="15211"/>
    <cellStyle name="Vírgula 10 7 7" xfId="15212"/>
    <cellStyle name="Vírgula 10 8" xfId="15213"/>
    <cellStyle name="Vírgula 10 8 2" xfId="15214"/>
    <cellStyle name="Vírgula 10 8 2 2" xfId="15215"/>
    <cellStyle name="Vírgula 10 8 2 2 2" xfId="15216"/>
    <cellStyle name="Vírgula 10 8 2 3" xfId="15217"/>
    <cellStyle name="Vírgula 10 8 2 3 2" xfId="15218"/>
    <cellStyle name="Vírgula 10 8 2 4" xfId="15219"/>
    <cellStyle name="Vírgula 10 8 2 4 2" xfId="15220"/>
    <cellStyle name="Vírgula 10 8 2 5" xfId="15221"/>
    <cellStyle name="Vírgula 10 8 3" xfId="15222"/>
    <cellStyle name="Vírgula 10 8 3 2" xfId="15223"/>
    <cellStyle name="Vírgula 10 8 4" xfId="15224"/>
    <cellStyle name="Vírgula 10 8 4 2" xfId="15225"/>
    <cellStyle name="Vírgula 10 8 5" xfId="15226"/>
    <cellStyle name="Vírgula 10 8 5 2" xfId="15227"/>
    <cellStyle name="Vírgula 10 8 6" xfId="15228"/>
    <cellStyle name="Vírgula 10 9" xfId="15229"/>
    <cellStyle name="Vírgula 10 9 2" xfId="15230"/>
    <cellStyle name="Vírgula 10 9 2 2" xfId="15231"/>
    <cellStyle name="Vírgula 10 9 3" xfId="15232"/>
    <cellStyle name="Vírgula 10 9 3 2" xfId="15233"/>
    <cellStyle name="Vírgula 10 9 4" xfId="15234"/>
    <cellStyle name="Vírgula 10 9 4 2" xfId="15235"/>
    <cellStyle name="Vírgula 10 9 5" xfId="15236"/>
    <cellStyle name="Vírgula 11" xfId="15237"/>
    <cellStyle name="Vírgula 11 2" xfId="15238"/>
    <cellStyle name="Vírgula 11 2 2" xfId="15239"/>
    <cellStyle name="Vírgula 11 3" xfId="15240"/>
    <cellStyle name="Vírgula 11 4" xfId="15241"/>
    <cellStyle name="Vírgula 12" xfId="15242"/>
    <cellStyle name="Vírgula 12 10" xfId="15243"/>
    <cellStyle name="Vírgula 12 10 2" xfId="15244"/>
    <cellStyle name="Vírgula 12 10 2 2" xfId="15245"/>
    <cellStyle name="Vírgula 12 10 3" xfId="15246"/>
    <cellStyle name="Vírgula 12 10 3 2" xfId="15247"/>
    <cellStyle name="Vírgula 12 10 4" xfId="15248"/>
    <cellStyle name="Vírgula 12 10 4 2" xfId="15249"/>
    <cellStyle name="Vírgula 12 10 5" xfId="15250"/>
    <cellStyle name="Vírgula 12 11" xfId="15251"/>
    <cellStyle name="Vírgula 12 11 2" xfId="15252"/>
    <cellStyle name="Vírgula 12 11 2 2" xfId="15253"/>
    <cellStyle name="Vírgula 12 11 3" xfId="15254"/>
    <cellStyle name="Vírgula 12 11 3 2" xfId="15255"/>
    <cellStyle name="Vírgula 12 11 4" xfId="15256"/>
    <cellStyle name="Vírgula 12 12" xfId="15257"/>
    <cellStyle name="Vírgula 12 12 2" xfId="15258"/>
    <cellStyle name="Vírgula 12 12 2 2" xfId="15259"/>
    <cellStyle name="Vírgula 12 12 3" xfId="15260"/>
    <cellStyle name="Vírgula 12 13" xfId="15261"/>
    <cellStyle name="Vírgula 12 13 2" xfId="15262"/>
    <cellStyle name="Vírgula 12 14" xfId="15263"/>
    <cellStyle name="Vírgula 12 14 2" xfId="15264"/>
    <cellStyle name="Vírgula 12 15" xfId="15265"/>
    <cellStyle name="Vírgula 12 2" xfId="15266"/>
    <cellStyle name="Vírgula 12 2 10" xfId="15267"/>
    <cellStyle name="Vírgula 12 2 2" xfId="15268"/>
    <cellStyle name="Vírgula 12 2 2 2" xfId="15269"/>
    <cellStyle name="Vírgula 12 2 2 2 2" xfId="15270"/>
    <cellStyle name="Vírgula 12 2 2 2 2 2" xfId="15271"/>
    <cellStyle name="Vírgula 12 2 2 2 2 2 2" xfId="15272"/>
    <cellStyle name="Vírgula 12 2 2 2 2 3" xfId="15273"/>
    <cellStyle name="Vírgula 12 2 2 2 2 3 2" xfId="15274"/>
    <cellStyle name="Vírgula 12 2 2 2 2 4" xfId="15275"/>
    <cellStyle name="Vírgula 12 2 2 2 2 4 2" xfId="15276"/>
    <cellStyle name="Vírgula 12 2 2 2 2 5" xfId="15277"/>
    <cellStyle name="Vírgula 12 2 2 2 3" xfId="15278"/>
    <cellStyle name="Vírgula 12 2 2 2 3 2" xfId="15279"/>
    <cellStyle name="Vírgula 12 2 2 2 4" xfId="15280"/>
    <cellStyle name="Vírgula 12 2 2 2 4 2" xfId="15281"/>
    <cellStyle name="Vírgula 12 2 2 2 5" xfId="15282"/>
    <cellStyle name="Vírgula 12 2 2 2 5 2" xfId="15283"/>
    <cellStyle name="Vírgula 12 2 2 2 6" xfId="15284"/>
    <cellStyle name="Vírgula 12 2 2 3" xfId="15285"/>
    <cellStyle name="Vírgula 12 2 2 3 2" xfId="15286"/>
    <cellStyle name="Vírgula 12 2 2 3 2 2" xfId="15287"/>
    <cellStyle name="Vírgula 12 2 2 3 3" xfId="15288"/>
    <cellStyle name="Vírgula 12 2 2 3 3 2" xfId="15289"/>
    <cellStyle name="Vírgula 12 2 2 3 4" xfId="15290"/>
    <cellStyle name="Vírgula 12 2 2 3 4 2" xfId="15291"/>
    <cellStyle name="Vírgula 12 2 2 3 5" xfId="15292"/>
    <cellStyle name="Vírgula 12 2 2 4" xfId="15293"/>
    <cellStyle name="Vírgula 12 2 2 4 2" xfId="15294"/>
    <cellStyle name="Vírgula 12 2 2 5" xfId="15295"/>
    <cellStyle name="Vírgula 12 2 2 5 2" xfId="15296"/>
    <cellStyle name="Vírgula 12 2 2 6" xfId="15297"/>
    <cellStyle name="Vírgula 12 2 2 6 2" xfId="15298"/>
    <cellStyle name="Vírgula 12 2 2 7" xfId="15299"/>
    <cellStyle name="Vírgula 12 2 3" xfId="15300"/>
    <cellStyle name="Vírgula 12 2 3 2" xfId="15301"/>
    <cellStyle name="Vírgula 12 2 3 2 2" xfId="15302"/>
    <cellStyle name="Vírgula 12 2 3 2 2 2" xfId="15303"/>
    <cellStyle name="Vírgula 12 2 3 2 3" xfId="15304"/>
    <cellStyle name="Vírgula 12 2 3 2 3 2" xfId="15305"/>
    <cellStyle name="Vírgula 12 2 3 2 4" xfId="15306"/>
    <cellStyle name="Vírgula 12 2 3 2 4 2" xfId="15307"/>
    <cellStyle name="Vírgula 12 2 3 2 5" xfId="15308"/>
    <cellStyle name="Vírgula 12 2 3 3" xfId="15309"/>
    <cellStyle name="Vírgula 12 2 3 3 2" xfId="15310"/>
    <cellStyle name="Vírgula 12 2 3 4" xfId="15311"/>
    <cellStyle name="Vírgula 12 2 3 4 2" xfId="15312"/>
    <cellStyle name="Vírgula 12 2 3 5" xfId="15313"/>
    <cellStyle name="Vírgula 12 2 3 5 2" xfId="15314"/>
    <cellStyle name="Vírgula 12 2 3 6" xfId="15315"/>
    <cellStyle name="Vírgula 12 2 4" xfId="15316"/>
    <cellStyle name="Vírgula 12 2 4 2" xfId="15317"/>
    <cellStyle name="Vírgula 12 2 4 2 2" xfId="15318"/>
    <cellStyle name="Vírgula 12 2 4 3" xfId="15319"/>
    <cellStyle name="Vírgula 12 2 4 3 2" xfId="15320"/>
    <cellStyle name="Vírgula 12 2 4 4" xfId="15321"/>
    <cellStyle name="Vírgula 12 2 4 4 2" xfId="15322"/>
    <cellStyle name="Vírgula 12 2 4 5" xfId="15323"/>
    <cellStyle name="Vírgula 12 2 5" xfId="15324"/>
    <cellStyle name="Vírgula 12 2 5 2" xfId="15325"/>
    <cellStyle name="Vírgula 12 2 5 2 2" xfId="15326"/>
    <cellStyle name="Vírgula 12 2 5 3" xfId="15327"/>
    <cellStyle name="Vírgula 12 2 5 3 2" xfId="15328"/>
    <cellStyle name="Vírgula 12 2 5 4" xfId="15329"/>
    <cellStyle name="Vírgula 12 2 5 4 2" xfId="15330"/>
    <cellStyle name="Vírgula 12 2 5 5" xfId="15331"/>
    <cellStyle name="Vírgula 12 2 6" xfId="15332"/>
    <cellStyle name="Vírgula 12 2 6 2" xfId="15333"/>
    <cellStyle name="Vírgula 12 2 6 2 2" xfId="15334"/>
    <cellStyle name="Vírgula 12 2 6 3" xfId="15335"/>
    <cellStyle name="Vírgula 12 2 6 3 2" xfId="15336"/>
    <cellStyle name="Vírgula 12 2 6 4" xfId="15337"/>
    <cellStyle name="Vírgula 12 2 7" xfId="15338"/>
    <cellStyle name="Vírgula 12 2 7 2" xfId="15339"/>
    <cellStyle name="Vírgula 12 2 8" xfId="15340"/>
    <cellStyle name="Vírgula 12 2 8 2" xfId="15341"/>
    <cellStyle name="Vírgula 12 2 9" xfId="15342"/>
    <cellStyle name="Vírgula 12 2 9 2" xfId="15343"/>
    <cellStyle name="Vírgula 12 3" xfId="15344"/>
    <cellStyle name="Vírgula 12 3 10" xfId="15345"/>
    <cellStyle name="Vírgula 12 3 2" xfId="15346"/>
    <cellStyle name="Vírgula 12 3 2 2" xfId="15347"/>
    <cellStyle name="Vírgula 12 3 2 2 2" xfId="15348"/>
    <cellStyle name="Vírgula 12 3 2 2 2 2" xfId="15349"/>
    <cellStyle name="Vírgula 12 3 2 2 2 2 2" xfId="15350"/>
    <cellStyle name="Vírgula 12 3 2 2 2 3" xfId="15351"/>
    <cellStyle name="Vírgula 12 3 2 2 2 3 2" xfId="15352"/>
    <cellStyle name="Vírgula 12 3 2 2 2 4" xfId="15353"/>
    <cellStyle name="Vírgula 12 3 2 2 2 4 2" xfId="15354"/>
    <cellStyle name="Vírgula 12 3 2 2 2 5" xfId="15355"/>
    <cellStyle name="Vírgula 12 3 2 2 3" xfId="15356"/>
    <cellStyle name="Vírgula 12 3 2 2 3 2" xfId="15357"/>
    <cellStyle name="Vírgula 12 3 2 2 4" xfId="15358"/>
    <cellStyle name="Vírgula 12 3 2 2 4 2" xfId="15359"/>
    <cellStyle name="Vírgula 12 3 2 2 5" xfId="15360"/>
    <cellStyle name="Vírgula 12 3 2 2 5 2" xfId="15361"/>
    <cellStyle name="Vírgula 12 3 2 2 6" xfId="15362"/>
    <cellStyle name="Vírgula 12 3 2 3" xfId="15363"/>
    <cellStyle name="Vírgula 12 3 2 3 2" xfId="15364"/>
    <cellStyle name="Vírgula 12 3 2 3 2 2" xfId="15365"/>
    <cellStyle name="Vírgula 12 3 2 3 3" xfId="15366"/>
    <cellStyle name="Vírgula 12 3 2 3 3 2" xfId="15367"/>
    <cellStyle name="Vírgula 12 3 2 3 4" xfId="15368"/>
    <cellStyle name="Vírgula 12 3 2 3 4 2" xfId="15369"/>
    <cellStyle name="Vírgula 12 3 2 3 5" xfId="15370"/>
    <cellStyle name="Vírgula 12 3 2 4" xfId="15371"/>
    <cellStyle name="Vírgula 12 3 2 4 2" xfId="15372"/>
    <cellStyle name="Vírgula 12 3 2 5" xfId="15373"/>
    <cellStyle name="Vírgula 12 3 2 5 2" xfId="15374"/>
    <cellStyle name="Vírgula 12 3 2 6" xfId="15375"/>
    <cellStyle name="Vírgula 12 3 2 6 2" xfId="15376"/>
    <cellStyle name="Vírgula 12 3 2 7" xfId="15377"/>
    <cellStyle name="Vírgula 12 3 3" xfId="15378"/>
    <cellStyle name="Vírgula 12 3 3 2" xfId="15379"/>
    <cellStyle name="Vírgula 12 3 3 2 2" xfId="15380"/>
    <cellStyle name="Vírgula 12 3 3 2 2 2" xfId="15381"/>
    <cellStyle name="Vírgula 12 3 3 2 3" xfId="15382"/>
    <cellStyle name="Vírgula 12 3 3 2 3 2" xfId="15383"/>
    <cellStyle name="Vírgula 12 3 3 2 4" xfId="15384"/>
    <cellStyle name="Vírgula 12 3 3 2 4 2" xfId="15385"/>
    <cellStyle name="Vírgula 12 3 3 2 5" xfId="15386"/>
    <cellStyle name="Vírgula 12 3 3 3" xfId="15387"/>
    <cellStyle name="Vírgula 12 3 3 3 2" xfId="15388"/>
    <cellStyle name="Vírgula 12 3 3 4" xfId="15389"/>
    <cellStyle name="Vírgula 12 3 3 4 2" xfId="15390"/>
    <cellStyle name="Vírgula 12 3 3 5" xfId="15391"/>
    <cellStyle name="Vírgula 12 3 3 5 2" xfId="15392"/>
    <cellStyle name="Vírgula 12 3 3 6" xfId="15393"/>
    <cellStyle name="Vírgula 12 3 4" xfId="15394"/>
    <cellStyle name="Vírgula 12 3 4 2" xfId="15395"/>
    <cellStyle name="Vírgula 12 3 4 2 2" xfId="15396"/>
    <cellStyle name="Vírgula 12 3 4 3" xfId="15397"/>
    <cellStyle name="Vírgula 12 3 4 3 2" xfId="15398"/>
    <cellStyle name="Vírgula 12 3 4 4" xfId="15399"/>
    <cellStyle name="Vírgula 12 3 4 4 2" xfId="15400"/>
    <cellStyle name="Vírgula 12 3 4 5" xfId="15401"/>
    <cellStyle name="Vírgula 12 3 5" xfId="15402"/>
    <cellStyle name="Vírgula 12 3 5 2" xfId="15403"/>
    <cellStyle name="Vírgula 12 3 5 2 2" xfId="15404"/>
    <cellStyle name="Vírgula 12 3 5 3" xfId="15405"/>
    <cellStyle name="Vírgula 12 3 5 3 2" xfId="15406"/>
    <cellStyle name="Vírgula 12 3 5 4" xfId="15407"/>
    <cellStyle name="Vírgula 12 3 5 4 2" xfId="15408"/>
    <cellStyle name="Vírgula 12 3 5 5" xfId="15409"/>
    <cellStyle name="Vírgula 12 3 6" xfId="15410"/>
    <cellStyle name="Vírgula 12 3 6 2" xfId="15411"/>
    <cellStyle name="Vírgula 12 3 6 2 2" xfId="15412"/>
    <cellStyle name="Vírgula 12 3 6 3" xfId="15413"/>
    <cellStyle name="Vírgula 12 3 6 3 2" xfId="15414"/>
    <cellStyle name="Vírgula 12 3 6 4" xfId="15415"/>
    <cellStyle name="Vírgula 12 3 7" xfId="15416"/>
    <cellStyle name="Vírgula 12 3 7 2" xfId="15417"/>
    <cellStyle name="Vírgula 12 3 8" xfId="15418"/>
    <cellStyle name="Vírgula 12 3 8 2" xfId="15419"/>
    <cellStyle name="Vírgula 12 3 9" xfId="15420"/>
    <cellStyle name="Vírgula 12 3 9 2" xfId="15421"/>
    <cellStyle name="Vírgula 12 4" xfId="15422"/>
    <cellStyle name="Vírgula 12 4 2" xfId="15423"/>
    <cellStyle name="Vírgula 12 4 2 2" xfId="15424"/>
    <cellStyle name="Vírgula 12 4 2 2 2" xfId="15425"/>
    <cellStyle name="Vírgula 12 4 2 2 2 2" xfId="15426"/>
    <cellStyle name="Vírgula 12 4 2 2 3" xfId="15427"/>
    <cellStyle name="Vírgula 12 4 2 2 3 2" xfId="15428"/>
    <cellStyle name="Vírgula 12 4 2 2 4" xfId="15429"/>
    <cellStyle name="Vírgula 12 4 2 2 4 2" xfId="15430"/>
    <cellStyle name="Vírgula 12 4 2 2 5" xfId="15431"/>
    <cellStyle name="Vírgula 12 4 2 3" xfId="15432"/>
    <cellStyle name="Vírgula 12 4 2 3 2" xfId="15433"/>
    <cellStyle name="Vírgula 12 4 2 4" xfId="15434"/>
    <cellStyle name="Vírgula 12 4 2 4 2" xfId="15435"/>
    <cellStyle name="Vírgula 12 4 2 5" xfId="15436"/>
    <cellStyle name="Vírgula 12 4 2 5 2" xfId="15437"/>
    <cellStyle name="Vírgula 12 4 2 6" xfId="15438"/>
    <cellStyle name="Vírgula 12 4 3" xfId="15439"/>
    <cellStyle name="Vírgula 12 4 3 2" xfId="15440"/>
    <cellStyle name="Vírgula 12 4 3 2 2" xfId="15441"/>
    <cellStyle name="Vírgula 12 4 3 3" xfId="15442"/>
    <cellStyle name="Vírgula 12 4 3 3 2" xfId="15443"/>
    <cellStyle name="Vírgula 12 4 3 4" xfId="15444"/>
    <cellStyle name="Vírgula 12 4 3 4 2" xfId="15445"/>
    <cellStyle name="Vírgula 12 4 3 5" xfId="15446"/>
    <cellStyle name="Vírgula 12 4 4" xfId="15447"/>
    <cellStyle name="Vírgula 12 4 4 2" xfId="15448"/>
    <cellStyle name="Vírgula 12 4 5" xfId="15449"/>
    <cellStyle name="Vírgula 12 4 5 2" xfId="15450"/>
    <cellStyle name="Vírgula 12 4 6" xfId="15451"/>
    <cellStyle name="Vírgula 12 4 6 2" xfId="15452"/>
    <cellStyle name="Vírgula 12 4 7" xfId="15453"/>
    <cellStyle name="Vírgula 12 5" xfId="15454"/>
    <cellStyle name="Vírgula 12 5 2" xfId="15455"/>
    <cellStyle name="Vírgula 12 5 2 2" xfId="15456"/>
    <cellStyle name="Vírgula 12 5 2 2 2" xfId="15457"/>
    <cellStyle name="Vírgula 12 5 2 2 2 2" xfId="15458"/>
    <cellStyle name="Vírgula 12 5 2 2 3" xfId="15459"/>
    <cellStyle name="Vírgula 12 5 2 2 3 2" xfId="15460"/>
    <cellStyle name="Vírgula 12 5 2 2 4" xfId="15461"/>
    <cellStyle name="Vírgula 12 5 2 2 4 2" xfId="15462"/>
    <cellStyle name="Vírgula 12 5 2 2 5" xfId="15463"/>
    <cellStyle name="Vírgula 12 5 2 3" xfId="15464"/>
    <cellStyle name="Vírgula 12 5 2 3 2" xfId="15465"/>
    <cellStyle name="Vírgula 12 5 2 4" xfId="15466"/>
    <cellStyle name="Vírgula 12 5 2 4 2" xfId="15467"/>
    <cellStyle name="Vírgula 12 5 2 5" xfId="15468"/>
    <cellStyle name="Vírgula 12 5 2 5 2" xfId="15469"/>
    <cellStyle name="Vírgula 12 5 2 6" xfId="15470"/>
    <cellStyle name="Vírgula 12 5 3" xfId="15471"/>
    <cellStyle name="Vírgula 12 5 3 2" xfId="15472"/>
    <cellStyle name="Vírgula 12 5 3 2 2" xfId="15473"/>
    <cellStyle name="Vírgula 12 5 3 3" xfId="15474"/>
    <cellStyle name="Vírgula 12 5 3 3 2" xfId="15475"/>
    <cellStyle name="Vírgula 12 5 3 4" xfId="15476"/>
    <cellStyle name="Vírgula 12 5 3 4 2" xfId="15477"/>
    <cellStyle name="Vírgula 12 5 3 5" xfId="15478"/>
    <cellStyle name="Vírgula 12 5 4" xfId="15479"/>
    <cellStyle name="Vírgula 12 5 4 2" xfId="15480"/>
    <cellStyle name="Vírgula 12 5 5" xfId="15481"/>
    <cellStyle name="Vírgula 12 5 5 2" xfId="15482"/>
    <cellStyle name="Vírgula 12 5 6" xfId="15483"/>
    <cellStyle name="Vírgula 12 5 6 2" xfId="15484"/>
    <cellStyle name="Vírgula 12 5 7" xfId="15485"/>
    <cellStyle name="Vírgula 12 6" xfId="15486"/>
    <cellStyle name="Vírgula 12 6 2" xfId="15487"/>
    <cellStyle name="Vírgula 12 6 2 2" xfId="15488"/>
    <cellStyle name="Vírgula 12 6 2 2 2" xfId="15489"/>
    <cellStyle name="Vírgula 12 6 2 2 2 2" xfId="15490"/>
    <cellStyle name="Vírgula 12 6 2 2 3" xfId="15491"/>
    <cellStyle name="Vírgula 12 6 2 2 3 2" xfId="15492"/>
    <cellStyle name="Vírgula 12 6 2 2 4" xfId="15493"/>
    <cellStyle name="Vírgula 12 6 2 2 4 2" xfId="15494"/>
    <cellStyle name="Vírgula 12 6 2 2 5" xfId="15495"/>
    <cellStyle name="Vírgula 12 6 2 3" xfId="15496"/>
    <cellStyle name="Vírgula 12 6 2 3 2" xfId="15497"/>
    <cellStyle name="Vírgula 12 6 2 4" xfId="15498"/>
    <cellStyle name="Vírgula 12 6 2 4 2" xfId="15499"/>
    <cellStyle name="Vírgula 12 6 2 5" xfId="15500"/>
    <cellStyle name="Vírgula 12 6 2 5 2" xfId="15501"/>
    <cellStyle name="Vírgula 12 6 2 6" xfId="15502"/>
    <cellStyle name="Vírgula 12 6 3" xfId="15503"/>
    <cellStyle name="Vírgula 12 6 3 2" xfId="15504"/>
    <cellStyle name="Vírgula 12 6 3 2 2" xfId="15505"/>
    <cellStyle name="Vírgula 12 6 3 3" xfId="15506"/>
    <cellStyle name="Vírgula 12 6 3 3 2" xfId="15507"/>
    <cellStyle name="Vírgula 12 6 3 4" xfId="15508"/>
    <cellStyle name="Vírgula 12 6 3 4 2" xfId="15509"/>
    <cellStyle name="Vírgula 12 6 3 5" xfId="15510"/>
    <cellStyle name="Vírgula 12 6 4" xfId="15511"/>
    <cellStyle name="Vírgula 12 6 4 2" xfId="15512"/>
    <cellStyle name="Vírgula 12 6 5" xfId="15513"/>
    <cellStyle name="Vírgula 12 6 5 2" xfId="15514"/>
    <cellStyle name="Vírgula 12 6 6" xfId="15515"/>
    <cellStyle name="Vírgula 12 6 6 2" xfId="15516"/>
    <cellStyle name="Vírgula 12 6 7" xfId="15517"/>
    <cellStyle name="Vírgula 12 7" xfId="15518"/>
    <cellStyle name="Vírgula 12 7 2" xfId="15519"/>
    <cellStyle name="Vírgula 12 7 2 2" xfId="15520"/>
    <cellStyle name="Vírgula 12 7 2 2 2" xfId="15521"/>
    <cellStyle name="Vírgula 12 7 2 3" xfId="15522"/>
    <cellStyle name="Vírgula 12 7 2 3 2" xfId="15523"/>
    <cellStyle name="Vírgula 12 7 2 4" xfId="15524"/>
    <cellStyle name="Vírgula 12 7 2 4 2" xfId="15525"/>
    <cellStyle name="Vírgula 12 7 2 5" xfId="15526"/>
    <cellStyle name="Vírgula 12 7 3" xfId="15527"/>
    <cellStyle name="Vírgula 12 7 3 2" xfId="15528"/>
    <cellStyle name="Vírgula 12 7 4" xfId="15529"/>
    <cellStyle name="Vírgula 12 7 4 2" xfId="15530"/>
    <cellStyle name="Vírgula 12 7 5" xfId="15531"/>
    <cellStyle name="Vírgula 12 7 5 2" xfId="15532"/>
    <cellStyle name="Vírgula 12 7 6" xfId="15533"/>
    <cellStyle name="Vírgula 12 8" xfId="15534"/>
    <cellStyle name="Vírgula 12 8 2" xfId="15535"/>
    <cellStyle name="Vírgula 12 8 2 2" xfId="15536"/>
    <cellStyle name="Vírgula 12 8 3" xfId="15537"/>
    <cellStyle name="Vírgula 12 8 3 2" xfId="15538"/>
    <cellStyle name="Vírgula 12 8 4" xfId="15539"/>
    <cellStyle name="Vírgula 12 8 4 2" xfId="15540"/>
    <cellStyle name="Vírgula 12 8 5" xfId="15541"/>
    <cellStyle name="Vírgula 12 9" xfId="15542"/>
    <cellStyle name="Vírgula 12 9 2" xfId="15543"/>
    <cellStyle name="Vírgula 12 9 2 2" xfId="15544"/>
    <cellStyle name="Vírgula 12 9 3" xfId="15545"/>
    <cellStyle name="Vírgula 12 9 3 2" xfId="15546"/>
    <cellStyle name="Vírgula 12 9 4" xfId="15547"/>
    <cellStyle name="Vírgula 12 9 4 2" xfId="15548"/>
    <cellStyle name="Vírgula 12 9 5" xfId="15549"/>
    <cellStyle name="Vírgula 13" xfId="15550"/>
    <cellStyle name="Vírgula 13 2" xfId="15551"/>
    <cellStyle name="Vírgula 13 2 2" xfId="15552"/>
    <cellStyle name="Vírgula 13 3" xfId="15553"/>
    <cellStyle name="Vírgula 14" xfId="15554"/>
    <cellStyle name="Vírgula 14 2" xfId="15555"/>
    <cellStyle name="Vírgula 14 2 2" xfId="15556"/>
    <cellStyle name="Vírgula 14 3" xfId="15557"/>
    <cellStyle name="Vírgula 15" xfId="15558"/>
    <cellStyle name="Vírgula 16" xfId="15559"/>
    <cellStyle name="Vírgula 2" xfId="4"/>
    <cellStyle name="Vírgula 2 10" xfId="6168"/>
    <cellStyle name="Vírgula 2 11" xfId="6169"/>
    <cellStyle name="Vírgula 2 12" xfId="6170"/>
    <cellStyle name="Vírgula 2 13" xfId="6171"/>
    <cellStyle name="Vírgula 2 2" xfId="6172"/>
    <cellStyle name="Vírgula 2 2 10" xfId="6173"/>
    <cellStyle name="Vírgula 2 2 11" xfId="6174"/>
    <cellStyle name="Vírgula 2 2 12" xfId="6175"/>
    <cellStyle name="Vírgula 2 2 2" xfId="6176"/>
    <cellStyle name="Vírgula 2 2 2 10" xfId="6177"/>
    <cellStyle name="Vírgula 2 2 2 11" xfId="6178"/>
    <cellStyle name="Vírgula 2 2 2 2" xfId="6179"/>
    <cellStyle name="Vírgula 2 2 2 2 10" xfId="6180"/>
    <cellStyle name="Vírgula 2 2 2 2 2" xfId="6181"/>
    <cellStyle name="Vírgula 2 2 2 2 2 2" xfId="6182"/>
    <cellStyle name="Vírgula 2 2 2 2 2 2 2" xfId="6183"/>
    <cellStyle name="Vírgula 2 2 2 2 2 2 2 2" xfId="6184"/>
    <cellStyle name="Vírgula 2 2 2 2 2 2 2 3" xfId="6185"/>
    <cellStyle name="Vírgula 2 2 2 2 2 2 3" xfId="6186"/>
    <cellStyle name="Vírgula 2 2 2 2 2 2 3 2" xfId="6187"/>
    <cellStyle name="Vírgula 2 2 2 2 2 2 3 3" xfId="6188"/>
    <cellStyle name="Vírgula 2 2 2 2 2 2 4" xfId="6189"/>
    <cellStyle name="Vírgula 2 2 2 2 2 2 5" xfId="6190"/>
    <cellStyle name="Vírgula 2 2 2 2 2 2 6" xfId="6191"/>
    <cellStyle name="Vírgula 2 2 2 2 2 3" xfId="6192"/>
    <cellStyle name="Vírgula 2 2 2 2 2 3 2" xfId="6193"/>
    <cellStyle name="Vírgula 2 2 2 2 2 3 2 2" xfId="6194"/>
    <cellStyle name="Vírgula 2 2 2 2 2 3 2 3" xfId="6195"/>
    <cellStyle name="Vírgula 2 2 2 2 2 3 3" xfId="6196"/>
    <cellStyle name="Vírgula 2 2 2 2 2 3 4" xfId="6197"/>
    <cellStyle name="Vírgula 2 2 2 2 2 4" xfId="6198"/>
    <cellStyle name="Vírgula 2 2 2 2 2 4 2" xfId="6199"/>
    <cellStyle name="Vírgula 2 2 2 2 2 4 3" xfId="6200"/>
    <cellStyle name="Vírgula 2 2 2 2 2 5" xfId="6201"/>
    <cellStyle name="Vírgula 2 2 2 2 2 5 2" xfId="6202"/>
    <cellStyle name="Vírgula 2 2 2 2 2 5 3" xfId="6203"/>
    <cellStyle name="Vírgula 2 2 2 2 2 6" xfId="6204"/>
    <cellStyle name="Vírgula 2 2 2 2 2 7" xfId="6205"/>
    <cellStyle name="Vírgula 2 2 2 2 2 8" xfId="6206"/>
    <cellStyle name="Vírgula 2 2 2 2 2 9" xfId="6207"/>
    <cellStyle name="Vírgula 2 2 2 2 3" xfId="6208"/>
    <cellStyle name="Vírgula 2 2 2 2 3 2" xfId="6209"/>
    <cellStyle name="Vírgula 2 2 2 2 3 2 2" xfId="6210"/>
    <cellStyle name="Vírgula 2 2 2 2 3 2 3" xfId="6211"/>
    <cellStyle name="Vírgula 2 2 2 2 3 3" xfId="6212"/>
    <cellStyle name="Vírgula 2 2 2 2 3 3 2" xfId="6213"/>
    <cellStyle name="Vírgula 2 2 2 2 3 3 3" xfId="6214"/>
    <cellStyle name="Vírgula 2 2 2 2 3 4" xfId="6215"/>
    <cellStyle name="Vírgula 2 2 2 2 3 5" xfId="6216"/>
    <cellStyle name="Vírgula 2 2 2 2 3 6" xfId="6217"/>
    <cellStyle name="Vírgula 2 2 2 2 4" xfId="6218"/>
    <cellStyle name="Vírgula 2 2 2 2 4 2" xfId="6219"/>
    <cellStyle name="Vírgula 2 2 2 2 4 2 2" xfId="6220"/>
    <cellStyle name="Vírgula 2 2 2 2 4 2 3" xfId="6221"/>
    <cellStyle name="Vírgula 2 2 2 2 4 3" xfId="6222"/>
    <cellStyle name="Vírgula 2 2 2 2 4 4" xfId="6223"/>
    <cellStyle name="Vírgula 2 2 2 2 5" xfId="6224"/>
    <cellStyle name="Vírgula 2 2 2 2 5 2" xfId="6225"/>
    <cellStyle name="Vírgula 2 2 2 2 5 3" xfId="6226"/>
    <cellStyle name="Vírgula 2 2 2 2 6" xfId="6227"/>
    <cellStyle name="Vírgula 2 2 2 2 6 2" xfId="6228"/>
    <cellStyle name="Vírgula 2 2 2 2 6 3" xfId="6229"/>
    <cellStyle name="Vírgula 2 2 2 2 7" xfId="6230"/>
    <cellStyle name="Vírgula 2 2 2 2 8" xfId="6231"/>
    <cellStyle name="Vírgula 2 2 2 2 9" xfId="6232"/>
    <cellStyle name="Vírgula 2 2 2 3" xfId="6233"/>
    <cellStyle name="Vírgula 2 2 2 3 2" xfId="6234"/>
    <cellStyle name="Vírgula 2 2 2 3 2 2" xfId="6235"/>
    <cellStyle name="Vírgula 2 2 2 3 2 2 2" xfId="6236"/>
    <cellStyle name="Vírgula 2 2 2 3 2 2 3" xfId="6237"/>
    <cellStyle name="Vírgula 2 2 2 3 2 3" xfId="6238"/>
    <cellStyle name="Vírgula 2 2 2 3 2 3 2" xfId="6239"/>
    <cellStyle name="Vírgula 2 2 2 3 2 3 3" xfId="6240"/>
    <cellStyle name="Vírgula 2 2 2 3 2 4" xfId="6241"/>
    <cellStyle name="Vírgula 2 2 2 3 2 5" xfId="6242"/>
    <cellStyle name="Vírgula 2 2 2 3 2 6" xfId="6243"/>
    <cellStyle name="Vírgula 2 2 2 3 3" xfId="6244"/>
    <cellStyle name="Vírgula 2 2 2 3 3 2" xfId="6245"/>
    <cellStyle name="Vírgula 2 2 2 3 3 2 2" xfId="6246"/>
    <cellStyle name="Vírgula 2 2 2 3 3 2 3" xfId="6247"/>
    <cellStyle name="Vírgula 2 2 2 3 3 3" xfId="6248"/>
    <cellStyle name="Vírgula 2 2 2 3 3 4" xfId="6249"/>
    <cellStyle name="Vírgula 2 2 2 3 4" xfId="6250"/>
    <cellStyle name="Vírgula 2 2 2 3 4 2" xfId="6251"/>
    <cellStyle name="Vírgula 2 2 2 3 4 3" xfId="6252"/>
    <cellStyle name="Vírgula 2 2 2 3 5" xfId="6253"/>
    <cellStyle name="Vírgula 2 2 2 3 5 2" xfId="6254"/>
    <cellStyle name="Vírgula 2 2 2 3 5 3" xfId="6255"/>
    <cellStyle name="Vírgula 2 2 2 3 6" xfId="6256"/>
    <cellStyle name="Vírgula 2 2 2 3 7" xfId="6257"/>
    <cellStyle name="Vírgula 2 2 2 3 8" xfId="6258"/>
    <cellStyle name="Vírgula 2 2 2 3 9" xfId="6259"/>
    <cellStyle name="Vírgula 2 2 2 4" xfId="6260"/>
    <cellStyle name="Vírgula 2 2 2 4 2" xfId="6261"/>
    <cellStyle name="Vírgula 2 2 2 4 2 2" xfId="6262"/>
    <cellStyle name="Vírgula 2 2 2 4 2 3" xfId="6263"/>
    <cellStyle name="Vírgula 2 2 2 4 3" xfId="6264"/>
    <cellStyle name="Vírgula 2 2 2 4 3 2" xfId="6265"/>
    <cellStyle name="Vírgula 2 2 2 4 3 3" xfId="6266"/>
    <cellStyle name="Vírgula 2 2 2 4 4" xfId="6267"/>
    <cellStyle name="Vírgula 2 2 2 4 5" xfId="6268"/>
    <cellStyle name="Vírgula 2 2 2 4 6" xfId="6269"/>
    <cellStyle name="Vírgula 2 2 2 5" xfId="6270"/>
    <cellStyle name="Vírgula 2 2 2 5 2" xfId="6271"/>
    <cellStyle name="Vírgula 2 2 2 5 2 2" xfId="6272"/>
    <cellStyle name="Vírgula 2 2 2 5 2 3" xfId="6273"/>
    <cellStyle name="Vírgula 2 2 2 5 3" xfId="6274"/>
    <cellStyle name="Vírgula 2 2 2 5 4" xfId="6275"/>
    <cellStyle name="Vírgula 2 2 2 6" xfId="6276"/>
    <cellStyle name="Vírgula 2 2 2 6 2" xfId="6277"/>
    <cellStyle name="Vírgula 2 2 2 6 3" xfId="6278"/>
    <cellStyle name="Vírgula 2 2 2 7" xfId="6279"/>
    <cellStyle name="Vírgula 2 2 2 7 2" xfId="6280"/>
    <cellStyle name="Vírgula 2 2 2 7 3" xfId="6281"/>
    <cellStyle name="Vírgula 2 2 2 8" xfId="6282"/>
    <cellStyle name="Vírgula 2 2 2 9" xfId="6283"/>
    <cellStyle name="Vírgula 2 2 3" xfId="6284"/>
    <cellStyle name="Vírgula 2 2 3 10" xfId="6285"/>
    <cellStyle name="Vírgula 2 2 3 2" xfId="6286"/>
    <cellStyle name="Vírgula 2 2 3 2 2" xfId="6287"/>
    <cellStyle name="Vírgula 2 2 3 2 2 2" xfId="6288"/>
    <cellStyle name="Vírgula 2 2 3 2 2 2 2" xfId="6289"/>
    <cellStyle name="Vírgula 2 2 3 2 2 2 3" xfId="6290"/>
    <cellStyle name="Vírgula 2 2 3 2 2 3" xfId="6291"/>
    <cellStyle name="Vírgula 2 2 3 2 2 3 2" xfId="6292"/>
    <cellStyle name="Vírgula 2 2 3 2 2 3 3" xfId="6293"/>
    <cellStyle name="Vírgula 2 2 3 2 2 4" xfId="6294"/>
    <cellStyle name="Vírgula 2 2 3 2 2 5" xfId="6295"/>
    <cellStyle name="Vírgula 2 2 3 2 2 6" xfId="6296"/>
    <cellStyle name="Vírgula 2 2 3 2 3" xfId="6297"/>
    <cellStyle name="Vírgula 2 2 3 2 3 2" xfId="6298"/>
    <cellStyle name="Vírgula 2 2 3 2 3 2 2" xfId="6299"/>
    <cellStyle name="Vírgula 2 2 3 2 3 2 3" xfId="6300"/>
    <cellStyle name="Vírgula 2 2 3 2 3 3" xfId="6301"/>
    <cellStyle name="Vírgula 2 2 3 2 3 4" xfId="6302"/>
    <cellStyle name="Vírgula 2 2 3 2 4" xfId="6303"/>
    <cellStyle name="Vírgula 2 2 3 2 4 2" xfId="6304"/>
    <cellStyle name="Vírgula 2 2 3 2 4 3" xfId="6305"/>
    <cellStyle name="Vírgula 2 2 3 2 5" xfId="6306"/>
    <cellStyle name="Vírgula 2 2 3 2 5 2" xfId="6307"/>
    <cellStyle name="Vírgula 2 2 3 2 5 3" xfId="6308"/>
    <cellStyle name="Vírgula 2 2 3 2 6" xfId="6309"/>
    <cellStyle name="Vírgula 2 2 3 2 7" xfId="6310"/>
    <cellStyle name="Vírgula 2 2 3 2 8" xfId="6311"/>
    <cellStyle name="Vírgula 2 2 3 2 9" xfId="6312"/>
    <cellStyle name="Vírgula 2 2 3 3" xfId="6313"/>
    <cellStyle name="Vírgula 2 2 3 3 2" xfId="6314"/>
    <cellStyle name="Vírgula 2 2 3 3 2 2" xfId="6315"/>
    <cellStyle name="Vírgula 2 2 3 3 2 3" xfId="6316"/>
    <cellStyle name="Vírgula 2 2 3 3 3" xfId="6317"/>
    <cellStyle name="Vírgula 2 2 3 3 3 2" xfId="6318"/>
    <cellStyle name="Vírgula 2 2 3 3 3 3" xfId="6319"/>
    <cellStyle name="Vírgula 2 2 3 3 4" xfId="6320"/>
    <cellStyle name="Vírgula 2 2 3 3 5" xfId="6321"/>
    <cellStyle name="Vírgula 2 2 3 3 6" xfId="6322"/>
    <cellStyle name="Vírgula 2 2 3 4" xfId="6323"/>
    <cellStyle name="Vírgula 2 2 3 4 2" xfId="6324"/>
    <cellStyle name="Vírgula 2 2 3 4 2 2" xfId="6325"/>
    <cellStyle name="Vírgula 2 2 3 4 2 3" xfId="6326"/>
    <cellStyle name="Vírgula 2 2 3 4 3" xfId="6327"/>
    <cellStyle name="Vírgula 2 2 3 4 4" xfId="6328"/>
    <cellStyle name="Vírgula 2 2 3 5" xfId="6329"/>
    <cellStyle name="Vírgula 2 2 3 5 2" xfId="6330"/>
    <cellStyle name="Vírgula 2 2 3 5 3" xfId="6331"/>
    <cellStyle name="Vírgula 2 2 3 6" xfId="6332"/>
    <cellStyle name="Vírgula 2 2 3 6 2" xfId="6333"/>
    <cellStyle name="Vírgula 2 2 3 6 3" xfId="6334"/>
    <cellStyle name="Vírgula 2 2 3 7" xfId="6335"/>
    <cellStyle name="Vírgula 2 2 3 8" xfId="6336"/>
    <cellStyle name="Vírgula 2 2 3 9" xfId="6337"/>
    <cellStyle name="Vírgula 2 2 4" xfId="6338"/>
    <cellStyle name="Vírgula 2 2 4 2" xfId="6339"/>
    <cellStyle name="Vírgula 2 2 4 2 2" xfId="6340"/>
    <cellStyle name="Vírgula 2 2 4 2 2 2" xfId="6341"/>
    <cellStyle name="Vírgula 2 2 4 2 2 3" xfId="6342"/>
    <cellStyle name="Vírgula 2 2 4 2 3" xfId="6343"/>
    <cellStyle name="Vírgula 2 2 4 2 3 2" xfId="6344"/>
    <cellStyle name="Vírgula 2 2 4 2 3 3" xfId="6345"/>
    <cellStyle name="Vírgula 2 2 4 2 4" xfId="6346"/>
    <cellStyle name="Vírgula 2 2 4 2 5" xfId="6347"/>
    <cellStyle name="Vírgula 2 2 4 2 6" xfId="6348"/>
    <cellStyle name="Vírgula 2 2 4 3" xfId="6349"/>
    <cellStyle name="Vírgula 2 2 4 3 2" xfId="6350"/>
    <cellStyle name="Vírgula 2 2 4 3 2 2" xfId="6351"/>
    <cellStyle name="Vírgula 2 2 4 3 2 3" xfId="6352"/>
    <cellStyle name="Vírgula 2 2 4 3 3" xfId="6353"/>
    <cellStyle name="Vírgula 2 2 4 3 4" xfId="6354"/>
    <cellStyle name="Vírgula 2 2 4 4" xfId="6355"/>
    <cellStyle name="Vírgula 2 2 4 4 2" xfId="6356"/>
    <cellStyle name="Vírgula 2 2 4 4 3" xfId="6357"/>
    <cellStyle name="Vírgula 2 2 4 5" xfId="6358"/>
    <cellStyle name="Vírgula 2 2 4 5 2" xfId="6359"/>
    <cellStyle name="Vírgula 2 2 4 5 3" xfId="6360"/>
    <cellStyle name="Vírgula 2 2 4 6" xfId="6361"/>
    <cellStyle name="Vírgula 2 2 4 7" xfId="6362"/>
    <cellStyle name="Vírgula 2 2 4 8" xfId="6363"/>
    <cellStyle name="Vírgula 2 2 4 9" xfId="6364"/>
    <cellStyle name="Vírgula 2 2 5" xfId="6365"/>
    <cellStyle name="Vírgula 2 2 5 2" xfId="6366"/>
    <cellStyle name="Vírgula 2 2 5 2 2" xfId="6367"/>
    <cellStyle name="Vírgula 2 2 5 2 3" xfId="6368"/>
    <cellStyle name="Vírgula 2 2 5 3" xfId="6369"/>
    <cellStyle name="Vírgula 2 2 5 3 2" xfId="6370"/>
    <cellStyle name="Vírgula 2 2 5 3 3" xfId="6371"/>
    <cellStyle name="Vírgula 2 2 5 4" xfId="6372"/>
    <cellStyle name="Vírgula 2 2 5 5" xfId="6373"/>
    <cellStyle name="Vírgula 2 2 5 6" xfId="6374"/>
    <cellStyle name="Vírgula 2 2 5 7" xfId="6375"/>
    <cellStyle name="Vírgula 2 2 6" xfId="6376"/>
    <cellStyle name="Vírgula 2 2 6 2" xfId="6377"/>
    <cellStyle name="Vírgula 2 2 6 2 2" xfId="6378"/>
    <cellStyle name="Vírgula 2 2 6 2 3" xfId="6379"/>
    <cellStyle name="Vírgula 2 2 6 3" xfId="6380"/>
    <cellStyle name="Vírgula 2 2 6 4" xfId="6381"/>
    <cellStyle name="Vírgula 2 2 7" xfId="6382"/>
    <cellStyle name="Vírgula 2 2 7 2" xfId="6383"/>
    <cellStyle name="Vírgula 2 2 7 3" xfId="6384"/>
    <cellStyle name="Vírgula 2 2 8" xfId="6385"/>
    <cellStyle name="Vírgula 2 2 8 2" xfId="6386"/>
    <cellStyle name="Vírgula 2 2 8 3" xfId="6387"/>
    <cellStyle name="Vírgula 2 2 9" xfId="6388"/>
    <cellStyle name="Vírgula 2 3" xfId="6389"/>
    <cellStyle name="Vírgula 2 3 10" xfId="6390"/>
    <cellStyle name="Vírgula 2 3 11" xfId="6391"/>
    <cellStyle name="Vírgula 2 3 2" xfId="6392"/>
    <cellStyle name="Vírgula 2 3 2 10" xfId="6393"/>
    <cellStyle name="Vírgula 2 3 2 2" xfId="6394"/>
    <cellStyle name="Vírgula 2 3 2 2 2" xfId="6395"/>
    <cellStyle name="Vírgula 2 3 2 2 2 2" xfId="6396"/>
    <cellStyle name="Vírgula 2 3 2 2 2 2 2" xfId="6397"/>
    <cellStyle name="Vírgula 2 3 2 2 2 2 3" xfId="6398"/>
    <cellStyle name="Vírgula 2 3 2 2 2 3" xfId="6399"/>
    <cellStyle name="Vírgula 2 3 2 2 2 3 2" xfId="6400"/>
    <cellStyle name="Vírgula 2 3 2 2 2 3 3" xfId="6401"/>
    <cellStyle name="Vírgula 2 3 2 2 2 4" xfId="6402"/>
    <cellStyle name="Vírgula 2 3 2 2 2 5" xfId="6403"/>
    <cellStyle name="Vírgula 2 3 2 2 2 6" xfId="6404"/>
    <cellStyle name="Vírgula 2 3 2 2 3" xfId="6405"/>
    <cellStyle name="Vírgula 2 3 2 2 3 2" xfId="6406"/>
    <cellStyle name="Vírgula 2 3 2 2 3 2 2" xfId="6407"/>
    <cellStyle name="Vírgula 2 3 2 2 3 2 3" xfId="6408"/>
    <cellStyle name="Vírgula 2 3 2 2 3 3" xfId="6409"/>
    <cellStyle name="Vírgula 2 3 2 2 3 4" xfId="6410"/>
    <cellStyle name="Vírgula 2 3 2 2 4" xfId="6411"/>
    <cellStyle name="Vírgula 2 3 2 2 4 2" xfId="6412"/>
    <cellStyle name="Vírgula 2 3 2 2 4 3" xfId="6413"/>
    <cellStyle name="Vírgula 2 3 2 2 5" xfId="6414"/>
    <cellStyle name="Vírgula 2 3 2 2 5 2" xfId="6415"/>
    <cellStyle name="Vírgula 2 3 2 2 5 3" xfId="6416"/>
    <cellStyle name="Vírgula 2 3 2 2 6" xfId="6417"/>
    <cellStyle name="Vírgula 2 3 2 2 7" xfId="6418"/>
    <cellStyle name="Vírgula 2 3 2 2 8" xfId="6419"/>
    <cellStyle name="Vírgula 2 3 2 2 9" xfId="6420"/>
    <cellStyle name="Vírgula 2 3 2 3" xfId="6421"/>
    <cellStyle name="Vírgula 2 3 2 3 2" xfId="6422"/>
    <cellStyle name="Vírgula 2 3 2 3 2 2" xfId="6423"/>
    <cellStyle name="Vírgula 2 3 2 3 2 3" xfId="6424"/>
    <cellStyle name="Vírgula 2 3 2 3 3" xfId="6425"/>
    <cellStyle name="Vírgula 2 3 2 3 3 2" xfId="6426"/>
    <cellStyle name="Vírgula 2 3 2 3 3 3" xfId="6427"/>
    <cellStyle name="Vírgula 2 3 2 3 4" xfId="6428"/>
    <cellStyle name="Vírgula 2 3 2 3 5" xfId="6429"/>
    <cellStyle name="Vírgula 2 3 2 3 6" xfId="6430"/>
    <cellStyle name="Vírgula 2 3 2 4" xfId="6431"/>
    <cellStyle name="Vírgula 2 3 2 4 2" xfId="6432"/>
    <cellStyle name="Vírgula 2 3 2 4 2 2" xfId="6433"/>
    <cellStyle name="Vírgula 2 3 2 4 2 3" xfId="6434"/>
    <cellStyle name="Vírgula 2 3 2 4 3" xfId="6435"/>
    <cellStyle name="Vírgula 2 3 2 4 4" xfId="6436"/>
    <cellStyle name="Vírgula 2 3 2 5" xfId="6437"/>
    <cellStyle name="Vírgula 2 3 2 5 2" xfId="6438"/>
    <cellStyle name="Vírgula 2 3 2 5 3" xfId="6439"/>
    <cellStyle name="Vírgula 2 3 2 6" xfId="6440"/>
    <cellStyle name="Vírgula 2 3 2 6 2" xfId="6441"/>
    <cellStyle name="Vírgula 2 3 2 6 3" xfId="6442"/>
    <cellStyle name="Vírgula 2 3 2 7" xfId="6443"/>
    <cellStyle name="Vírgula 2 3 2 8" xfId="6444"/>
    <cellStyle name="Vírgula 2 3 2 9" xfId="6445"/>
    <cellStyle name="Vírgula 2 3 3" xfId="6446"/>
    <cellStyle name="Vírgula 2 3 3 2" xfId="6447"/>
    <cellStyle name="Vírgula 2 3 3 2 2" xfId="6448"/>
    <cellStyle name="Vírgula 2 3 3 2 2 2" xfId="6449"/>
    <cellStyle name="Vírgula 2 3 3 2 2 3" xfId="6450"/>
    <cellStyle name="Vírgula 2 3 3 2 3" xfId="6451"/>
    <cellStyle name="Vírgula 2 3 3 2 3 2" xfId="6452"/>
    <cellStyle name="Vírgula 2 3 3 2 3 3" xfId="6453"/>
    <cellStyle name="Vírgula 2 3 3 2 4" xfId="6454"/>
    <cellStyle name="Vírgula 2 3 3 2 5" xfId="6455"/>
    <cellStyle name="Vírgula 2 3 3 2 6" xfId="6456"/>
    <cellStyle name="Vírgula 2 3 3 3" xfId="6457"/>
    <cellStyle name="Vírgula 2 3 3 3 2" xfId="6458"/>
    <cellStyle name="Vírgula 2 3 3 3 2 2" xfId="6459"/>
    <cellStyle name="Vírgula 2 3 3 3 2 3" xfId="6460"/>
    <cellStyle name="Vírgula 2 3 3 3 3" xfId="6461"/>
    <cellStyle name="Vírgula 2 3 3 3 4" xfId="6462"/>
    <cellStyle name="Vírgula 2 3 3 4" xfId="6463"/>
    <cellStyle name="Vírgula 2 3 3 4 2" xfId="6464"/>
    <cellStyle name="Vírgula 2 3 3 4 3" xfId="6465"/>
    <cellStyle name="Vírgula 2 3 3 5" xfId="6466"/>
    <cellStyle name="Vírgula 2 3 3 5 2" xfId="6467"/>
    <cellStyle name="Vírgula 2 3 3 5 3" xfId="6468"/>
    <cellStyle name="Vírgula 2 3 3 6" xfId="6469"/>
    <cellStyle name="Vírgula 2 3 3 7" xfId="6470"/>
    <cellStyle name="Vírgula 2 3 3 8" xfId="6471"/>
    <cellStyle name="Vírgula 2 3 3 9" xfId="6472"/>
    <cellStyle name="Vírgula 2 3 4" xfId="6473"/>
    <cellStyle name="Vírgula 2 3 4 2" xfId="6474"/>
    <cellStyle name="Vírgula 2 3 4 2 2" xfId="6475"/>
    <cellStyle name="Vírgula 2 3 4 2 3" xfId="6476"/>
    <cellStyle name="Vírgula 2 3 4 3" xfId="6477"/>
    <cellStyle name="Vírgula 2 3 4 3 2" xfId="6478"/>
    <cellStyle name="Vírgula 2 3 4 3 3" xfId="6479"/>
    <cellStyle name="Vírgula 2 3 4 4" xfId="6480"/>
    <cellStyle name="Vírgula 2 3 4 5" xfId="6481"/>
    <cellStyle name="Vírgula 2 3 4 6" xfId="6482"/>
    <cellStyle name="Vírgula 2 3 5" xfId="6483"/>
    <cellStyle name="Vírgula 2 3 5 2" xfId="6484"/>
    <cellStyle name="Vírgula 2 3 5 2 2" xfId="6485"/>
    <cellStyle name="Vírgula 2 3 5 2 3" xfId="6486"/>
    <cellStyle name="Vírgula 2 3 5 3" xfId="6487"/>
    <cellStyle name="Vírgula 2 3 5 4" xfId="6488"/>
    <cellStyle name="Vírgula 2 3 6" xfId="6489"/>
    <cellStyle name="Vírgula 2 3 6 2" xfId="6490"/>
    <cellStyle name="Vírgula 2 3 6 3" xfId="6491"/>
    <cellStyle name="Vírgula 2 3 7" xfId="6492"/>
    <cellStyle name="Vírgula 2 3 7 2" xfId="6493"/>
    <cellStyle name="Vírgula 2 3 7 3" xfId="6494"/>
    <cellStyle name="Vírgula 2 3 8" xfId="6495"/>
    <cellStyle name="Vírgula 2 3 9" xfId="6496"/>
    <cellStyle name="Vírgula 2 4" xfId="6497"/>
    <cellStyle name="Vírgula 2 4 10" xfId="6498"/>
    <cellStyle name="Vírgula 2 4 2" xfId="6499"/>
    <cellStyle name="Vírgula 2 4 2 2" xfId="6500"/>
    <cellStyle name="Vírgula 2 4 2 2 2" xfId="6501"/>
    <cellStyle name="Vírgula 2 4 2 2 2 2" xfId="6502"/>
    <cellStyle name="Vírgula 2 4 2 2 2 3" xfId="6503"/>
    <cellStyle name="Vírgula 2 4 2 2 3" xfId="6504"/>
    <cellStyle name="Vírgula 2 4 2 2 3 2" xfId="6505"/>
    <cellStyle name="Vírgula 2 4 2 2 3 3" xfId="6506"/>
    <cellStyle name="Vírgula 2 4 2 2 4" xfId="6507"/>
    <cellStyle name="Vírgula 2 4 2 2 5" xfId="6508"/>
    <cellStyle name="Vírgula 2 4 2 2 6" xfId="6509"/>
    <cellStyle name="Vírgula 2 4 2 3" xfId="6510"/>
    <cellStyle name="Vírgula 2 4 2 3 2" xfId="6511"/>
    <cellStyle name="Vírgula 2 4 2 3 2 2" xfId="6512"/>
    <cellStyle name="Vírgula 2 4 2 3 2 3" xfId="6513"/>
    <cellStyle name="Vírgula 2 4 2 3 3" xfId="6514"/>
    <cellStyle name="Vírgula 2 4 2 3 4" xfId="6515"/>
    <cellStyle name="Vírgula 2 4 2 4" xfId="6516"/>
    <cellStyle name="Vírgula 2 4 2 4 2" xfId="6517"/>
    <cellStyle name="Vírgula 2 4 2 4 3" xfId="6518"/>
    <cellStyle name="Vírgula 2 4 2 5" xfId="6519"/>
    <cellStyle name="Vírgula 2 4 2 5 2" xfId="6520"/>
    <cellStyle name="Vírgula 2 4 2 5 3" xfId="6521"/>
    <cellStyle name="Vírgula 2 4 2 6" xfId="6522"/>
    <cellStyle name="Vírgula 2 4 2 7" xfId="6523"/>
    <cellStyle name="Vírgula 2 4 2 8" xfId="6524"/>
    <cellStyle name="Vírgula 2 4 2 9" xfId="6525"/>
    <cellStyle name="Vírgula 2 4 3" xfId="6526"/>
    <cellStyle name="Vírgula 2 4 3 2" xfId="6527"/>
    <cellStyle name="Vírgula 2 4 3 2 2" xfId="6528"/>
    <cellStyle name="Vírgula 2 4 3 2 3" xfId="6529"/>
    <cellStyle name="Vírgula 2 4 3 3" xfId="6530"/>
    <cellStyle name="Vírgula 2 4 3 3 2" xfId="6531"/>
    <cellStyle name="Vírgula 2 4 3 3 3" xfId="6532"/>
    <cellStyle name="Vírgula 2 4 3 4" xfId="6533"/>
    <cellStyle name="Vírgula 2 4 3 5" xfId="6534"/>
    <cellStyle name="Vírgula 2 4 3 6" xfId="6535"/>
    <cellStyle name="Vírgula 2 4 4" xfId="6536"/>
    <cellStyle name="Vírgula 2 4 4 2" xfId="6537"/>
    <cellStyle name="Vírgula 2 4 4 2 2" xfId="6538"/>
    <cellStyle name="Vírgula 2 4 4 2 3" xfId="6539"/>
    <cellStyle name="Vírgula 2 4 4 3" xfId="6540"/>
    <cellStyle name="Vírgula 2 4 4 4" xfId="6541"/>
    <cellStyle name="Vírgula 2 4 5" xfId="6542"/>
    <cellStyle name="Vírgula 2 4 5 2" xfId="6543"/>
    <cellStyle name="Vírgula 2 4 5 3" xfId="6544"/>
    <cellStyle name="Vírgula 2 4 6" xfId="6545"/>
    <cellStyle name="Vírgula 2 4 6 2" xfId="6546"/>
    <cellStyle name="Vírgula 2 4 6 3" xfId="6547"/>
    <cellStyle name="Vírgula 2 4 7" xfId="6548"/>
    <cellStyle name="Vírgula 2 4 8" xfId="6549"/>
    <cellStyle name="Vírgula 2 4 9" xfId="6550"/>
    <cellStyle name="Vírgula 2 5" xfId="6551"/>
    <cellStyle name="Vírgula 2 5 2" xfId="6552"/>
    <cellStyle name="Vírgula 2 5 2 2" xfId="6553"/>
    <cellStyle name="Vírgula 2 5 2 2 2" xfId="6554"/>
    <cellStyle name="Vírgula 2 5 2 2 3" xfId="6555"/>
    <cellStyle name="Vírgula 2 5 2 3" xfId="6556"/>
    <cellStyle name="Vírgula 2 5 2 3 2" xfId="6557"/>
    <cellStyle name="Vírgula 2 5 2 3 3" xfId="6558"/>
    <cellStyle name="Vírgula 2 5 2 4" xfId="6559"/>
    <cellStyle name="Vírgula 2 5 2 5" xfId="6560"/>
    <cellStyle name="Vírgula 2 5 2 6" xfId="6561"/>
    <cellStyle name="Vírgula 2 5 3" xfId="6562"/>
    <cellStyle name="Vírgula 2 5 3 2" xfId="6563"/>
    <cellStyle name="Vírgula 2 5 3 2 2" xfId="6564"/>
    <cellStyle name="Vírgula 2 5 3 2 3" xfId="6565"/>
    <cellStyle name="Vírgula 2 5 3 3" xfId="6566"/>
    <cellStyle name="Vírgula 2 5 3 4" xfId="6567"/>
    <cellStyle name="Vírgula 2 5 4" xfId="6568"/>
    <cellStyle name="Vírgula 2 5 4 2" xfId="6569"/>
    <cellStyle name="Vírgula 2 5 4 3" xfId="6570"/>
    <cellStyle name="Vírgula 2 5 5" xfId="6571"/>
    <cellStyle name="Vírgula 2 5 5 2" xfId="6572"/>
    <cellStyle name="Vírgula 2 5 5 3" xfId="6573"/>
    <cellStyle name="Vírgula 2 5 6" xfId="6574"/>
    <cellStyle name="Vírgula 2 5 7" xfId="6575"/>
    <cellStyle name="Vírgula 2 5 8" xfId="6576"/>
    <cellStyle name="Vírgula 2 5 9" xfId="6577"/>
    <cellStyle name="Vírgula 2 6" xfId="6578"/>
    <cellStyle name="Vírgula 2 6 2" xfId="6579"/>
    <cellStyle name="Vírgula 2 6 2 2" xfId="6580"/>
    <cellStyle name="Vírgula 2 6 2 2 2" xfId="6581"/>
    <cellStyle name="Vírgula 2 6 2 2 3" xfId="6582"/>
    <cellStyle name="Vírgula 2 6 2 3" xfId="6583"/>
    <cellStyle name="Vírgula 2 6 2 3 2" xfId="6584"/>
    <cellStyle name="Vírgula 2 6 2 3 3" xfId="6585"/>
    <cellStyle name="Vírgula 2 6 2 4" xfId="6586"/>
    <cellStyle name="Vírgula 2 6 2 5" xfId="6587"/>
    <cellStyle name="Vírgula 2 6 2 6" xfId="6588"/>
    <cellStyle name="Vírgula 2 6 3" xfId="6589"/>
    <cellStyle name="Vírgula 2 6 3 2" xfId="6590"/>
    <cellStyle name="Vírgula 2 6 3 2 2" xfId="6591"/>
    <cellStyle name="Vírgula 2 6 3 2 3" xfId="6592"/>
    <cellStyle name="Vírgula 2 6 3 3" xfId="6593"/>
    <cellStyle name="Vírgula 2 6 3 4" xfId="6594"/>
    <cellStyle name="Vírgula 2 6 4" xfId="6595"/>
    <cellStyle name="Vírgula 2 6 4 2" xfId="6596"/>
    <cellStyle name="Vírgula 2 6 4 3" xfId="6597"/>
    <cellStyle name="Vírgula 2 6 5" xfId="6598"/>
    <cellStyle name="Vírgula 2 6 5 2" xfId="6599"/>
    <cellStyle name="Vírgula 2 6 5 3" xfId="6600"/>
    <cellStyle name="Vírgula 2 6 6" xfId="6601"/>
    <cellStyle name="Vírgula 2 6 7" xfId="6602"/>
    <cellStyle name="Vírgula 2 6 8" xfId="6603"/>
    <cellStyle name="Vírgula 2 6 9" xfId="6604"/>
    <cellStyle name="Vírgula 2 7" xfId="6605"/>
    <cellStyle name="Vírgula 2 7 2" xfId="6606"/>
    <cellStyle name="Vírgula 2 7 2 2" xfId="6607"/>
    <cellStyle name="Vírgula 2 7 2 2 2" xfId="6608"/>
    <cellStyle name="Vírgula 2 7 2 2 3" xfId="6609"/>
    <cellStyle name="Vírgula 2 7 2 3" xfId="6610"/>
    <cellStyle name="Vírgula 2 7 2 4" xfId="6611"/>
    <cellStyle name="Vírgula 2 7 3" xfId="6612"/>
    <cellStyle name="Vírgula 2 7 3 2" xfId="6613"/>
    <cellStyle name="Vírgula 2 7 3 3" xfId="6614"/>
    <cellStyle name="Vírgula 2 7 4" xfId="6615"/>
    <cellStyle name="Vírgula 2 7 4 2" xfId="6616"/>
    <cellStyle name="Vírgula 2 7 4 3" xfId="6617"/>
    <cellStyle name="Vírgula 2 7 5" xfId="6618"/>
    <cellStyle name="Vírgula 2 7 6" xfId="6619"/>
    <cellStyle name="Vírgula 2 7 7" xfId="6620"/>
    <cellStyle name="Vírgula 2 7 8" xfId="6621"/>
    <cellStyle name="Vírgula 2 8" xfId="6622"/>
    <cellStyle name="Vírgula 2 8 2" xfId="6623"/>
    <cellStyle name="Vírgula 2 8 2 2" xfId="6624"/>
    <cellStyle name="Vírgula 2 8 2 3" xfId="6625"/>
    <cellStyle name="Vírgula 2 8 3" xfId="6626"/>
    <cellStyle name="Vírgula 2 8 4" xfId="6627"/>
    <cellStyle name="Vírgula 2 9" xfId="6628"/>
    <cellStyle name="Vírgula 2 9 2" xfId="6629"/>
    <cellStyle name="Vírgula 2 9 3" xfId="6630"/>
    <cellStyle name="Vírgula 3" xfId="6631"/>
    <cellStyle name="Vírgula 3 10" xfId="6632"/>
    <cellStyle name="Vírgula 3 11" xfId="6633"/>
    <cellStyle name="Vírgula 3 12" xfId="6634"/>
    <cellStyle name="Vírgula 3 2" xfId="6635"/>
    <cellStyle name="Vírgula 3 2 10" xfId="6636"/>
    <cellStyle name="Vírgula 3 2 11" xfId="6637"/>
    <cellStyle name="Vírgula 3 2 2" xfId="6638"/>
    <cellStyle name="Vírgula 3 2 2 10" xfId="6639"/>
    <cellStyle name="Vírgula 3 2 2 2" xfId="6640"/>
    <cellStyle name="Vírgula 3 2 2 2 2" xfId="6641"/>
    <cellStyle name="Vírgula 3 2 2 2 2 2" xfId="6642"/>
    <cellStyle name="Vírgula 3 2 2 2 2 2 2" xfId="6643"/>
    <cellStyle name="Vírgula 3 2 2 2 2 2 3" xfId="6644"/>
    <cellStyle name="Vírgula 3 2 2 2 2 3" xfId="6645"/>
    <cellStyle name="Vírgula 3 2 2 2 2 3 2" xfId="6646"/>
    <cellStyle name="Vírgula 3 2 2 2 2 3 3" xfId="6647"/>
    <cellStyle name="Vírgula 3 2 2 2 2 4" xfId="6648"/>
    <cellStyle name="Vírgula 3 2 2 2 2 5" xfId="6649"/>
    <cellStyle name="Vírgula 3 2 2 2 2 6" xfId="6650"/>
    <cellStyle name="Vírgula 3 2 2 2 3" xfId="6651"/>
    <cellStyle name="Vírgula 3 2 2 2 3 2" xfId="6652"/>
    <cellStyle name="Vírgula 3 2 2 2 3 2 2" xfId="6653"/>
    <cellStyle name="Vírgula 3 2 2 2 3 2 3" xfId="6654"/>
    <cellStyle name="Vírgula 3 2 2 2 3 3" xfId="6655"/>
    <cellStyle name="Vírgula 3 2 2 2 3 4" xfId="6656"/>
    <cellStyle name="Vírgula 3 2 2 2 4" xfId="6657"/>
    <cellStyle name="Vírgula 3 2 2 2 4 2" xfId="6658"/>
    <cellStyle name="Vírgula 3 2 2 2 4 3" xfId="6659"/>
    <cellStyle name="Vírgula 3 2 2 2 5" xfId="6660"/>
    <cellStyle name="Vírgula 3 2 2 2 5 2" xfId="6661"/>
    <cellStyle name="Vírgula 3 2 2 2 5 3" xfId="6662"/>
    <cellStyle name="Vírgula 3 2 2 2 6" xfId="6663"/>
    <cellStyle name="Vírgula 3 2 2 2 7" xfId="6664"/>
    <cellStyle name="Vírgula 3 2 2 2 8" xfId="6665"/>
    <cellStyle name="Vírgula 3 2 2 2 9" xfId="6666"/>
    <cellStyle name="Vírgula 3 2 2 3" xfId="6667"/>
    <cellStyle name="Vírgula 3 2 2 3 2" xfId="6668"/>
    <cellStyle name="Vírgula 3 2 2 3 2 2" xfId="6669"/>
    <cellStyle name="Vírgula 3 2 2 3 2 3" xfId="6670"/>
    <cellStyle name="Vírgula 3 2 2 3 3" xfId="6671"/>
    <cellStyle name="Vírgula 3 2 2 3 3 2" xfId="6672"/>
    <cellStyle name="Vírgula 3 2 2 3 3 3" xfId="6673"/>
    <cellStyle name="Vírgula 3 2 2 3 4" xfId="6674"/>
    <cellStyle name="Vírgula 3 2 2 3 5" xfId="6675"/>
    <cellStyle name="Vírgula 3 2 2 3 6" xfId="6676"/>
    <cellStyle name="Vírgula 3 2 2 4" xfId="6677"/>
    <cellStyle name="Vírgula 3 2 2 4 2" xfId="6678"/>
    <cellStyle name="Vírgula 3 2 2 4 2 2" xfId="6679"/>
    <cellStyle name="Vírgula 3 2 2 4 2 3" xfId="6680"/>
    <cellStyle name="Vírgula 3 2 2 4 3" xfId="6681"/>
    <cellStyle name="Vírgula 3 2 2 4 4" xfId="6682"/>
    <cellStyle name="Vírgula 3 2 2 5" xfId="6683"/>
    <cellStyle name="Vírgula 3 2 2 5 2" xfId="6684"/>
    <cellStyle name="Vírgula 3 2 2 5 3" xfId="6685"/>
    <cellStyle name="Vírgula 3 2 2 6" xfId="6686"/>
    <cellStyle name="Vírgula 3 2 2 6 2" xfId="6687"/>
    <cellStyle name="Vírgula 3 2 2 6 3" xfId="6688"/>
    <cellStyle name="Vírgula 3 2 2 7" xfId="6689"/>
    <cellStyle name="Vírgula 3 2 2 8" xfId="6690"/>
    <cellStyle name="Vírgula 3 2 2 9" xfId="6691"/>
    <cellStyle name="Vírgula 3 2 3" xfId="6692"/>
    <cellStyle name="Vírgula 3 2 3 2" xfId="6693"/>
    <cellStyle name="Vírgula 3 2 3 2 2" xfId="6694"/>
    <cellStyle name="Vírgula 3 2 3 2 2 2" xfId="6695"/>
    <cellStyle name="Vírgula 3 2 3 2 2 3" xfId="6696"/>
    <cellStyle name="Vírgula 3 2 3 2 3" xfId="6697"/>
    <cellStyle name="Vírgula 3 2 3 2 3 2" xfId="6698"/>
    <cellStyle name="Vírgula 3 2 3 2 3 3" xfId="6699"/>
    <cellStyle name="Vírgula 3 2 3 2 4" xfId="6700"/>
    <cellStyle name="Vírgula 3 2 3 2 5" xfId="6701"/>
    <cellStyle name="Vírgula 3 2 3 2 6" xfId="6702"/>
    <cellStyle name="Vírgula 3 2 3 3" xfId="6703"/>
    <cellStyle name="Vírgula 3 2 3 3 2" xfId="6704"/>
    <cellStyle name="Vírgula 3 2 3 3 2 2" xfId="6705"/>
    <cellStyle name="Vírgula 3 2 3 3 2 3" xfId="6706"/>
    <cellStyle name="Vírgula 3 2 3 3 3" xfId="6707"/>
    <cellStyle name="Vírgula 3 2 3 3 4" xfId="6708"/>
    <cellStyle name="Vírgula 3 2 3 4" xfId="6709"/>
    <cellStyle name="Vírgula 3 2 3 4 2" xfId="6710"/>
    <cellStyle name="Vírgula 3 2 3 4 3" xfId="6711"/>
    <cellStyle name="Vírgula 3 2 3 5" xfId="6712"/>
    <cellStyle name="Vírgula 3 2 3 5 2" xfId="6713"/>
    <cellStyle name="Vírgula 3 2 3 5 3" xfId="6714"/>
    <cellStyle name="Vírgula 3 2 3 6" xfId="6715"/>
    <cellStyle name="Vírgula 3 2 3 7" xfId="6716"/>
    <cellStyle name="Vírgula 3 2 3 8" xfId="6717"/>
    <cellStyle name="Vírgula 3 2 3 9" xfId="6718"/>
    <cellStyle name="Vírgula 3 2 4" xfId="6719"/>
    <cellStyle name="Vírgula 3 2 4 2" xfId="6720"/>
    <cellStyle name="Vírgula 3 2 4 2 2" xfId="6721"/>
    <cellStyle name="Vírgula 3 2 4 2 3" xfId="6722"/>
    <cellStyle name="Vírgula 3 2 4 3" xfId="6723"/>
    <cellStyle name="Vírgula 3 2 4 3 2" xfId="6724"/>
    <cellStyle name="Vírgula 3 2 4 3 3" xfId="6725"/>
    <cellStyle name="Vírgula 3 2 4 4" xfId="6726"/>
    <cellStyle name="Vírgula 3 2 4 5" xfId="6727"/>
    <cellStyle name="Vírgula 3 2 4 6" xfId="6728"/>
    <cellStyle name="Vírgula 3 2 5" xfId="6729"/>
    <cellStyle name="Vírgula 3 2 5 2" xfId="6730"/>
    <cellStyle name="Vírgula 3 2 5 2 2" xfId="6731"/>
    <cellStyle name="Vírgula 3 2 5 2 3" xfId="6732"/>
    <cellStyle name="Vírgula 3 2 5 3" xfId="6733"/>
    <cellStyle name="Vírgula 3 2 5 4" xfId="6734"/>
    <cellStyle name="Vírgula 3 2 6" xfId="6735"/>
    <cellStyle name="Vírgula 3 2 6 2" xfId="6736"/>
    <cellStyle name="Vírgula 3 2 6 3" xfId="6737"/>
    <cellStyle name="Vírgula 3 2 7" xfId="6738"/>
    <cellStyle name="Vírgula 3 2 7 2" xfId="6739"/>
    <cellStyle name="Vírgula 3 2 7 3" xfId="6740"/>
    <cellStyle name="Vírgula 3 2 8" xfId="6741"/>
    <cellStyle name="Vírgula 3 2 9" xfId="6742"/>
    <cellStyle name="Vírgula 3 3" xfId="6743"/>
    <cellStyle name="Vírgula 3 3 10" xfId="6744"/>
    <cellStyle name="Vírgula 3 3 2" xfId="6745"/>
    <cellStyle name="Vírgula 3 3 2 2" xfId="6746"/>
    <cellStyle name="Vírgula 3 3 2 2 2" xfId="6747"/>
    <cellStyle name="Vírgula 3 3 2 2 2 2" xfId="6748"/>
    <cellStyle name="Vírgula 3 3 2 2 2 3" xfId="6749"/>
    <cellStyle name="Vírgula 3 3 2 2 3" xfId="6750"/>
    <cellStyle name="Vírgula 3 3 2 2 3 2" xfId="6751"/>
    <cellStyle name="Vírgula 3 3 2 2 3 3" xfId="6752"/>
    <cellStyle name="Vírgula 3 3 2 2 4" xfId="6753"/>
    <cellStyle name="Vírgula 3 3 2 2 5" xfId="6754"/>
    <cellStyle name="Vírgula 3 3 2 2 6" xfId="6755"/>
    <cellStyle name="Vírgula 3 3 2 3" xfId="6756"/>
    <cellStyle name="Vírgula 3 3 2 3 2" xfId="6757"/>
    <cellStyle name="Vírgula 3 3 2 3 2 2" xfId="6758"/>
    <cellStyle name="Vírgula 3 3 2 3 2 3" xfId="6759"/>
    <cellStyle name="Vírgula 3 3 2 3 3" xfId="6760"/>
    <cellStyle name="Vírgula 3 3 2 3 4" xfId="6761"/>
    <cellStyle name="Vírgula 3 3 2 4" xfId="6762"/>
    <cellStyle name="Vírgula 3 3 2 4 2" xfId="6763"/>
    <cellStyle name="Vírgula 3 3 2 4 3" xfId="6764"/>
    <cellStyle name="Vírgula 3 3 2 5" xfId="6765"/>
    <cellStyle name="Vírgula 3 3 2 5 2" xfId="6766"/>
    <cellStyle name="Vírgula 3 3 2 5 3" xfId="6767"/>
    <cellStyle name="Vírgula 3 3 2 6" xfId="6768"/>
    <cellStyle name="Vírgula 3 3 2 7" xfId="6769"/>
    <cellStyle name="Vírgula 3 3 2 8" xfId="6770"/>
    <cellStyle name="Vírgula 3 3 2 9" xfId="6771"/>
    <cellStyle name="Vírgula 3 3 3" xfId="6772"/>
    <cellStyle name="Vírgula 3 3 3 2" xfId="6773"/>
    <cellStyle name="Vírgula 3 3 3 2 2" xfId="6774"/>
    <cellStyle name="Vírgula 3 3 3 2 3" xfId="6775"/>
    <cellStyle name="Vírgula 3 3 3 3" xfId="6776"/>
    <cellStyle name="Vírgula 3 3 3 3 2" xfId="6777"/>
    <cellStyle name="Vírgula 3 3 3 3 3" xfId="6778"/>
    <cellStyle name="Vírgula 3 3 3 4" xfId="6779"/>
    <cellStyle name="Vírgula 3 3 3 5" xfId="6780"/>
    <cellStyle name="Vírgula 3 3 3 6" xfId="6781"/>
    <cellStyle name="Vírgula 3 3 4" xfId="6782"/>
    <cellStyle name="Vírgula 3 3 4 2" xfId="6783"/>
    <cellStyle name="Vírgula 3 3 4 2 2" xfId="6784"/>
    <cellStyle name="Vírgula 3 3 4 2 3" xfId="6785"/>
    <cellStyle name="Vírgula 3 3 4 3" xfId="6786"/>
    <cellStyle name="Vírgula 3 3 4 4" xfId="6787"/>
    <cellStyle name="Vírgula 3 3 5" xfId="6788"/>
    <cellStyle name="Vírgula 3 3 5 2" xfId="6789"/>
    <cellStyle name="Vírgula 3 3 5 3" xfId="6790"/>
    <cellStyle name="Vírgula 3 3 6" xfId="6791"/>
    <cellStyle name="Vírgula 3 3 6 2" xfId="6792"/>
    <cellStyle name="Vírgula 3 3 6 3" xfId="6793"/>
    <cellStyle name="Vírgula 3 3 7" xfId="6794"/>
    <cellStyle name="Vírgula 3 3 8" xfId="6795"/>
    <cellStyle name="Vírgula 3 3 9" xfId="6796"/>
    <cellStyle name="Vírgula 3 4" xfId="6797"/>
    <cellStyle name="Vírgula 3 4 2" xfId="6798"/>
    <cellStyle name="Vírgula 3 4 2 2" xfId="6799"/>
    <cellStyle name="Vírgula 3 4 2 2 2" xfId="6800"/>
    <cellStyle name="Vírgula 3 4 2 2 3" xfId="6801"/>
    <cellStyle name="Vírgula 3 4 2 3" xfId="6802"/>
    <cellStyle name="Vírgula 3 4 2 3 2" xfId="6803"/>
    <cellStyle name="Vírgula 3 4 2 3 3" xfId="6804"/>
    <cellStyle name="Vírgula 3 4 2 4" xfId="6805"/>
    <cellStyle name="Vírgula 3 4 2 5" xfId="6806"/>
    <cellStyle name="Vírgula 3 4 2 6" xfId="6807"/>
    <cellStyle name="Vírgula 3 4 3" xfId="6808"/>
    <cellStyle name="Vírgula 3 4 3 2" xfId="6809"/>
    <cellStyle name="Vírgula 3 4 3 2 2" xfId="6810"/>
    <cellStyle name="Vírgula 3 4 3 2 3" xfId="6811"/>
    <cellStyle name="Vírgula 3 4 3 3" xfId="6812"/>
    <cellStyle name="Vírgula 3 4 3 4" xfId="6813"/>
    <cellStyle name="Vírgula 3 4 4" xfId="6814"/>
    <cellStyle name="Vírgula 3 4 4 2" xfId="6815"/>
    <cellStyle name="Vírgula 3 4 4 3" xfId="6816"/>
    <cellStyle name="Vírgula 3 4 5" xfId="6817"/>
    <cellStyle name="Vírgula 3 4 5 2" xfId="6818"/>
    <cellStyle name="Vírgula 3 4 5 3" xfId="6819"/>
    <cellStyle name="Vírgula 3 4 6" xfId="6820"/>
    <cellStyle name="Vírgula 3 4 7" xfId="6821"/>
    <cellStyle name="Vírgula 3 4 8" xfId="6822"/>
    <cellStyle name="Vírgula 3 4 9" xfId="6823"/>
    <cellStyle name="Vírgula 3 5" xfId="6824"/>
    <cellStyle name="Vírgula 3 5 2" xfId="6825"/>
    <cellStyle name="Vírgula 3 5 2 2" xfId="6826"/>
    <cellStyle name="Vírgula 3 5 2 3" xfId="6827"/>
    <cellStyle name="Vírgula 3 5 3" xfId="6828"/>
    <cellStyle name="Vírgula 3 5 3 2" xfId="6829"/>
    <cellStyle name="Vírgula 3 5 3 3" xfId="6830"/>
    <cellStyle name="Vírgula 3 5 4" xfId="6831"/>
    <cellStyle name="Vírgula 3 5 5" xfId="6832"/>
    <cellStyle name="Vírgula 3 5 6" xfId="6833"/>
    <cellStyle name="Vírgula 3 6" xfId="6834"/>
    <cellStyle name="Vírgula 3 6 2" xfId="6835"/>
    <cellStyle name="Vírgula 3 6 2 2" xfId="6836"/>
    <cellStyle name="Vírgula 3 6 2 3" xfId="6837"/>
    <cellStyle name="Vírgula 3 6 3" xfId="6838"/>
    <cellStyle name="Vírgula 3 6 4" xfId="6839"/>
    <cellStyle name="Vírgula 3 7" xfId="6840"/>
    <cellStyle name="Vírgula 3 7 2" xfId="6841"/>
    <cellStyle name="Vírgula 3 7 3" xfId="6842"/>
    <cellStyle name="Vírgula 3 8" xfId="6843"/>
    <cellStyle name="Vírgula 3 8 2" xfId="6844"/>
    <cellStyle name="Vírgula 3 8 3" xfId="6845"/>
    <cellStyle name="Vírgula 3 9" xfId="6846"/>
    <cellStyle name="Vírgula 4" xfId="6847"/>
    <cellStyle name="Vírgula 4 10" xfId="6848"/>
    <cellStyle name="Vírgula 4 11" xfId="6849"/>
    <cellStyle name="Vírgula 4 2" xfId="6850"/>
    <cellStyle name="Vírgula 4 2 10" xfId="6851"/>
    <cellStyle name="Vírgula 4 2 2" xfId="6852"/>
    <cellStyle name="Vírgula 4 2 2 2" xfId="6853"/>
    <cellStyle name="Vírgula 4 2 2 2 2" xfId="6854"/>
    <cellStyle name="Vírgula 4 2 2 2 2 2" xfId="6855"/>
    <cellStyle name="Vírgula 4 2 2 2 2 3" xfId="6856"/>
    <cellStyle name="Vírgula 4 2 2 2 3" xfId="6857"/>
    <cellStyle name="Vírgula 4 2 2 2 3 2" xfId="6858"/>
    <cellStyle name="Vírgula 4 2 2 2 3 3" xfId="6859"/>
    <cellStyle name="Vírgula 4 2 2 2 4" xfId="6860"/>
    <cellStyle name="Vírgula 4 2 2 2 5" xfId="6861"/>
    <cellStyle name="Vírgula 4 2 2 2 6" xfId="6862"/>
    <cellStyle name="Vírgula 4 2 2 3" xfId="6863"/>
    <cellStyle name="Vírgula 4 2 2 3 2" xfId="6864"/>
    <cellStyle name="Vírgula 4 2 2 3 2 2" xfId="6865"/>
    <cellStyle name="Vírgula 4 2 2 3 2 3" xfId="6866"/>
    <cellStyle name="Vírgula 4 2 2 3 3" xfId="6867"/>
    <cellStyle name="Vírgula 4 2 2 3 4" xfId="6868"/>
    <cellStyle name="Vírgula 4 2 2 4" xfId="6869"/>
    <cellStyle name="Vírgula 4 2 2 4 2" xfId="6870"/>
    <cellStyle name="Vírgula 4 2 2 4 3" xfId="6871"/>
    <cellStyle name="Vírgula 4 2 2 5" xfId="6872"/>
    <cellStyle name="Vírgula 4 2 2 5 2" xfId="6873"/>
    <cellStyle name="Vírgula 4 2 2 5 3" xfId="6874"/>
    <cellStyle name="Vírgula 4 2 2 6" xfId="6875"/>
    <cellStyle name="Vírgula 4 2 2 7" xfId="6876"/>
    <cellStyle name="Vírgula 4 2 2 8" xfId="6877"/>
    <cellStyle name="Vírgula 4 2 2 9" xfId="6878"/>
    <cellStyle name="Vírgula 4 2 3" xfId="6879"/>
    <cellStyle name="Vírgula 4 2 3 2" xfId="6880"/>
    <cellStyle name="Vírgula 4 2 3 2 2" xfId="6881"/>
    <cellStyle name="Vírgula 4 2 3 2 3" xfId="6882"/>
    <cellStyle name="Vírgula 4 2 3 3" xfId="6883"/>
    <cellStyle name="Vírgula 4 2 3 3 2" xfId="6884"/>
    <cellStyle name="Vírgula 4 2 3 3 3" xfId="6885"/>
    <cellStyle name="Vírgula 4 2 3 4" xfId="6886"/>
    <cellStyle name="Vírgula 4 2 3 5" xfId="6887"/>
    <cellStyle name="Vírgula 4 2 3 6" xfId="6888"/>
    <cellStyle name="Vírgula 4 2 4" xfId="6889"/>
    <cellStyle name="Vírgula 4 2 4 2" xfId="6890"/>
    <cellStyle name="Vírgula 4 2 4 2 2" xfId="6891"/>
    <cellStyle name="Vírgula 4 2 4 2 3" xfId="6892"/>
    <cellStyle name="Vírgula 4 2 4 3" xfId="6893"/>
    <cellStyle name="Vírgula 4 2 4 4" xfId="6894"/>
    <cellStyle name="Vírgula 4 2 5" xfId="6895"/>
    <cellStyle name="Vírgula 4 2 5 2" xfId="6896"/>
    <cellStyle name="Vírgula 4 2 5 3" xfId="6897"/>
    <cellStyle name="Vírgula 4 2 6" xfId="6898"/>
    <cellStyle name="Vírgula 4 2 6 2" xfId="6899"/>
    <cellStyle name="Vírgula 4 2 6 3" xfId="6900"/>
    <cellStyle name="Vírgula 4 2 7" xfId="6901"/>
    <cellStyle name="Vírgula 4 2 8" xfId="6902"/>
    <cellStyle name="Vírgula 4 2 9" xfId="6903"/>
    <cellStyle name="Vírgula 4 3" xfId="6904"/>
    <cellStyle name="Vírgula 4 3 2" xfId="6905"/>
    <cellStyle name="Vírgula 4 3 2 2" xfId="6906"/>
    <cellStyle name="Vírgula 4 3 2 2 2" xfId="6907"/>
    <cellStyle name="Vírgula 4 3 2 2 3" xfId="6908"/>
    <cellStyle name="Vírgula 4 3 2 3" xfId="6909"/>
    <cellStyle name="Vírgula 4 3 2 3 2" xfId="6910"/>
    <cellStyle name="Vírgula 4 3 2 3 3" xfId="6911"/>
    <cellStyle name="Vírgula 4 3 2 4" xfId="6912"/>
    <cellStyle name="Vírgula 4 3 2 5" xfId="6913"/>
    <cellStyle name="Vírgula 4 3 2 6" xfId="6914"/>
    <cellStyle name="Vírgula 4 3 3" xfId="6915"/>
    <cellStyle name="Vírgula 4 3 3 2" xfId="6916"/>
    <cellStyle name="Vírgula 4 3 3 2 2" xfId="6917"/>
    <cellStyle name="Vírgula 4 3 3 2 3" xfId="6918"/>
    <cellStyle name="Vírgula 4 3 3 3" xfId="6919"/>
    <cellStyle name="Vírgula 4 3 3 4" xfId="6920"/>
    <cellStyle name="Vírgula 4 3 4" xfId="6921"/>
    <cellStyle name="Vírgula 4 3 4 2" xfId="6922"/>
    <cellStyle name="Vírgula 4 3 4 3" xfId="6923"/>
    <cellStyle name="Vírgula 4 3 5" xfId="6924"/>
    <cellStyle name="Vírgula 4 3 5 2" xfId="6925"/>
    <cellStyle name="Vírgula 4 3 5 3" xfId="6926"/>
    <cellStyle name="Vírgula 4 3 6" xfId="6927"/>
    <cellStyle name="Vírgula 4 3 7" xfId="6928"/>
    <cellStyle name="Vírgula 4 3 8" xfId="6929"/>
    <cellStyle name="Vírgula 4 3 9" xfId="6930"/>
    <cellStyle name="Vírgula 4 4" xfId="6931"/>
    <cellStyle name="Vírgula 4 4 2" xfId="6932"/>
    <cellStyle name="Vírgula 4 4 2 2" xfId="6933"/>
    <cellStyle name="Vírgula 4 4 2 3" xfId="6934"/>
    <cellStyle name="Vírgula 4 4 3" xfId="6935"/>
    <cellStyle name="Vírgula 4 4 3 2" xfId="6936"/>
    <cellStyle name="Vírgula 4 4 3 3" xfId="6937"/>
    <cellStyle name="Vírgula 4 4 4" xfId="6938"/>
    <cellStyle name="Vírgula 4 4 5" xfId="6939"/>
    <cellStyle name="Vírgula 4 4 6" xfId="6940"/>
    <cellStyle name="Vírgula 4 5" xfId="6941"/>
    <cellStyle name="Vírgula 4 5 2" xfId="6942"/>
    <cellStyle name="Vírgula 4 5 2 2" xfId="6943"/>
    <cellStyle name="Vírgula 4 5 2 3" xfId="6944"/>
    <cellStyle name="Vírgula 4 5 3" xfId="6945"/>
    <cellStyle name="Vírgula 4 5 4" xfId="6946"/>
    <cellStyle name="Vírgula 4 6" xfId="6947"/>
    <cellStyle name="Vírgula 4 6 2" xfId="6948"/>
    <cellStyle name="Vírgula 4 6 3" xfId="6949"/>
    <cellStyle name="Vírgula 4 7" xfId="6950"/>
    <cellStyle name="Vírgula 4 7 2" xfId="6951"/>
    <cellStyle name="Vírgula 4 7 3" xfId="6952"/>
    <cellStyle name="Vírgula 4 8" xfId="6953"/>
    <cellStyle name="Vírgula 4 9" xfId="6954"/>
    <cellStyle name="Vírgula 5" xfId="6955"/>
    <cellStyle name="Vírgula 5 10" xfId="6956"/>
    <cellStyle name="Vírgula 5 11" xfId="6957"/>
    <cellStyle name="Vírgula 5 2" xfId="6958"/>
    <cellStyle name="Vírgula 5 2 10" xfId="6959"/>
    <cellStyle name="Vírgula 5 2 2" xfId="6960"/>
    <cellStyle name="Vírgula 5 2 2 2" xfId="6961"/>
    <cellStyle name="Vírgula 5 2 2 2 2" xfId="6962"/>
    <cellStyle name="Vírgula 5 2 2 2 2 2" xfId="6963"/>
    <cellStyle name="Vírgula 5 2 2 2 2 3" xfId="6964"/>
    <cellStyle name="Vírgula 5 2 2 2 3" xfId="6965"/>
    <cellStyle name="Vírgula 5 2 2 2 3 2" xfId="6966"/>
    <cellStyle name="Vírgula 5 2 2 2 3 3" xfId="6967"/>
    <cellStyle name="Vírgula 5 2 2 2 4" xfId="6968"/>
    <cellStyle name="Vírgula 5 2 2 2 5" xfId="6969"/>
    <cellStyle name="Vírgula 5 2 2 2 6" xfId="6970"/>
    <cellStyle name="Vírgula 5 2 2 3" xfId="6971"/>
    <cellStyle name="Vírgula 5 2 2 3 2" xfId="6972"/>
    <cellStyle name="Vírgula 5 2 2 3 2 2" xfId="6973"/>
    <cellStyle name="Vírgula 5 2 2 3 2 3" xfId="6974"/>
    <cellStyle name="Vírgula 5 2 2 3 3" xfId="6975"/>
    <cellStyle name="Vírgula 5 2 2 3 4" xfId="6976"/>
    <cellStyle name="Vírgula 5 2 2 4" xfId="6977"/>
    <cellStyle name="Vírgula 5 2 2 4 2" xfId="6978"/>
    <cellStyle name="Vírgula 5 2 2 4 3" xfId="6979"/>
    <cellStyle name="Vírgula 5 2 2 5" xfId="6980"/>
    <cellStyle name="Vírgula 5 2 2 5 2" xfId="6981"/>
    <cellStyle name="Vírgula 5 2 2 5 3" xfId="6982"/>
    <cellStyle name="Vírgula 5 2 2 6" xfId="6983"/>
    <cellStyle name="Vírgula 5 2 2 7" xfId="6984"/>
    <cellStyle name="Vírgula 5 2 2 8" xfId="6985"/>
    <cellStyle name="Vírgula 5 2 2 9" xfId="6986"/>
    <cellStyle name="Vírgula 5 2 3" xfId="6987"/>
    <cellStyle name="Vírgula 5 2 3 2" xfId="6988"/>
    <cellStyle name="Vírgula 5 2 3 2 2" xfId="6989"/>
    <cellStyle name="Vírgula 5 2 3 2 3" xfId="6990"/>
    <cellStyle name="Vírgula 5 2 3 3" xfId="6991"/>
    <cellStyle name="Vírgula 5 2 3 3 2" xfId="6992"/>
    <cellStyle name="Vírgula 5 2 3 3 3" xfId="6993"/>
    <cellStyle name="Vírgula 5 2 3 4" xfId="6994"/>
    <cellStyle name="Vírgula 5 2 3 5" xfId="6995"/>
    <cellStyle name="Vírgula 5 2 3 6" xfId="6996"/>
    <cellStyle name="Vírgula 5 2 4" xfId="6997"/>
    <cellStyle name="Vírgula 5 2 4 2" xfId="6998"/>
    <cellStyle name="Vírgula 5 2 4 2 2" xfId="6999"/>
    <cellStyle name="Vírgula 5 2 4 2 3" xfId="7000"/>
    <cellStyle name="Vírgula 5 2 4 3" xfId="7001"/>
    <cellStyle name="Vírgula 5 2 4 4" xfId="7002"/>
    <cellStyle name="Vírgula 5 2 5" xfId="7003"/>
    <cellStyle name="Vírgula 5 2 5 2" xfId="7004"/>
    <cellStyle name="Vírgula 5 2 5 3" xfId="7005"/>
    <cellStyle name="Vírgula 5 2 6" xfId="7006"/>
    <cellStyle name="Vírgula 5 2 6 2" xfId="7007"/>
    <cellStyle name="Vírgula 5 2 6 3" xfId="7008"/>
    <cellStyle name="Vírgula 5 2 7" xfId="7009"/>
    <cellStyle name="Vírgula 5 2 8" xfId="7010"/>
    <cellStyle name="Vírgula 5 2 9" xfId="7011"/>
    <cellStyle name="Vírgula 5 3" xfId="7012"/>
    <cellStyle name="Vírgula 5 3 2" xfId="7013"/>
    <cellStyle name="Vírgula 5 3 2 2" xfId="7014"/>
    <cellStyle name="Vírgula 5 3 2 2 2" xfId="7015"/>
    <cellStyle name="Vírgula 5 3 2 2 3" xfId="7016"/>
    <cellStyle name="Vírgula 5 3 2 3" xfId="7017"/>
    <cellStyle name="Vírgula 5 3 2 3 2" xfId="7018"/>
    <cellStyle name="Vírgula 5 3 2 3 3" xfId="7019"/>
    <cellStyle name="Vírgula 5 3 2 4" xfId="7020"/>
    <cellStyle name="Vírgula 5 3 2 5" xfId="7021"/>
    <cellStyle name="Vírgula 5 3 2 6" xfId="7022"/>
    <cellStyle name="Vírgula 5 3 3" xfId="7023"/>
    <cellStyle name="Vírgula 5 3 3 2" xfId="7024"/>
    <cellStyle name="Vírgula 5 3 3 2 2" xfId="7025"/>
    <cellStyle name="Vírgula 5 3 3 2 3" xfId="7026"/>
    <cellStyle name="Vírgula 5 3 3 3" xfId="7027"/>
    <cellStyle name="Vírgula 5 3 3 4" xfId="7028"/>
    <cellStyle name="Vírgula 5 3 4" xfId="7029"/>
    <cellStyle name="Vírgula 5 3 4 2" xfId="7030"/>
    <cellStyle name="Vírgula 5 3 4 3" xfId="7031"/>
    <cellStyle name="Vírgula 5 3 5" xfId="7032"/>
    <cellStyle name="Vírgula 5 3 5 2" xfId="7033"/>
    <cellStyle name="Vírgula 5 3 5 3" xfId="7034"/>
    <cellStyle name="Vírgula 5 3 6" xfId="7035"/>
    <cellStyle name="Vírgula 5 3 7" xfId="7036"/>
    <cellStyle name="Vírgula 5 3 8" xfId="7037"/>
    <cellStyle name="Vírgula 5 3 9" xfId="7038"/>
    <cellStyle name="Vírgula 5 4" xfId="7039"/>
    <cellStyle name="Vírgula 5 4 2" xfId="7040"/>
    <cellStyle name="Vírgula 5 4 2 2" xfId="7041"/>
    <cellStyle name="Vírgula 5 4 2 3" xfId="7042"/>
    <cellStyle name="Vírgula 5 4 3" xfId="7043"/>
    <cellStyle name="Vírgula 5 4 3 2" xfId="7044"/>
    <cellStyle name="Vírgula 5 4 3 3" xfId="7045"/>
    <cellStyle name="Vírgula 5 4 4" xfId="7046"/>
    <cellStyle name="Vírgula 5 4 5" xfId="7047"/>
    <cellStyle name="Vírgula 5 4 6" xfId="7048"/>
    <cellStyle name="Vírgula 5 5" xfId="7049"/>
    <cellStyle name="Vírgula 5 5 2" xfId="7050"/>
    <cellStyle name="Vírgula 5 5 2 2" xfId="7051"/>
    <cellStyle name="Vírgula 5 5 2 3" xfId="7052"/>
    <cellStyle name="Vírgula 5 5 3" xfId="7053"/>
    <cellStyle name="Vírgula 5 5 4" xfId="7054"/>
    <cellStyle name="Vírgula 5 6" xfId="7055"/>
    <cellStyle name="Vírgula 5 6 2" xfId="7056"/>
    <cellStyle name="Vírgula 5 6 3" xfId="7057"/>
    <cellStyle name="Vírgula 5 7" xfId="7058"/>
    <cellStyle name="Vírgula 5 7 2" xfId="7059"/>
    <cellStyle name="Vírgula 5 7 3" xfId="7060"/>
    <cellStyle name="Vírgula 5 8" xfId="7061"/>
    <cellStyle name="Vírgula 5 9" xfId="7062"/>
    <cellStyle name="Vírgula 6" xfId="7063"/>
    <cellStyle name="Vírgula 6 10" xfId="7064"/>
    <cellStyle name="Vírgula 6 11" xfId="7065"/>
    <cellStyle name="Vírgula 6 2" xfId="7066"/>
    <cellStyle name="Vírgula 6 2 2" xfId="7067"/>
    <cellStyle name="Vírgula 6 2 2 2" xfId="7068"/>
    <cellStyle name="Vírgula 6 2 2 2 2" xfId="7069"/>
    <cellStyle name="Vírgula 6 2 2 2 3" xfId="7070"/>
    <cellStyle name="Vírgula 6 2 2 3" xfId="7071"/>
    <cellStyle name="Vírgula 6 2 2 3 2" xfId="7072"/>
    <cellStyle name="Vírgula 6 2 2 3 3" xfId="7073"/>
    <cellStyle name="Vírgula 6 2 2 4" xfId="7074"/>
    <cellStyle name="Vírgula 6 2 2 5" xfId="7075"/>
    <cellStyle name="Vírgula 6 2 2 6" xfId="7076"/>
    <cellStyle name="Vírgula 6 2 3" xfId="7077"/>
    <cellStyle name="Vírgula 6 2 3 2" xfId="7078"/>
    <cellStyle name="Vírgula 6 2 3 2 2" xfId="7079"/>
    <cellStyle name="Vírgula 6 2 3 2 3" xfId="7080"/>
    <cellStyle name="Vírgula 6 2 3 3" xfId="7081"/>
    <cellStyle name="Vírgula 6 2 3 4" xfId="7082"/>
    <cellStyle name="Vírgula 6 2 4" xfId="7083"/>
    <cellStyle name="Vírgula 6 2 4 2" xfId="7084"/>
    <cellStyle name="Vírgula 6 2 4 3" xfId="7085"/>
    <cellStyle name="Vírgula 6 2 5" xfId="7086"/>
    <cellStyle name="Vírgula 6 2 5 2" xfId="7087"/>
    <cellStyle name="Vírgula 6 2 5 3" xfId="7088"/>
    <cellStyle name="Vírgula 6 2 6" xfId="7089"/>
    <cellStyle name="Vírgula 6 2 7" xfId="7090"/>
    <cellStyle name="Vírgula 6 2 8" xfId="7091"/>
    <cellStyle name="Vírgula 6 2 9" xfId="7092"/>
    <cellStyle name="Vírgula 6 3" xfId="7093"/>
    <cellStyle name="Vírgula 6 3 2" xfId="7094"/>
    <cellStyle name="Vírgula 6 3 2 2" xfId="7095"/>
    <cellStyle name="Vírgula 6 3 2 2 2" xfId="7096"/>
    <cellStyle name="Vírgula 6 3 2 2 3" xfId="7097"/>
    <cellStyle name="Vírgula 6 3 2 3" xfId="7098"/>
    <cellStyle name="Vírgula 6 3 2 3 2" xfId="7099"/>
    <cellStyle name="Vírgula 6 3 2 3 3" xfId="7100"/>
    <cellStyle name="Vírgula 6 3 2 4" xfId="7101"/>
    <cellStyle name="Vírgula 6 3 2 5" xfId="7102"/>
    <cellStyle name="Vírgula 6 3 2 6" xfId="7103"/>
    <cellStyle name="Vírgula 6 3 3" xfId="7104"/>
    <cellStyle name="Vírgula 6 3 3 2" xfId="7105"/>
    <cellStyle name="Vírgula 6 3 3 2 2" xfId="7106"/>
    <cellStyle name="Vírgula 6 3 3 2 3" xfId="7107"/>
    <cellStyle name="Vírgula 6 3 3 3" xfId="7108"/>
    <cellStyle name="Vírgula 6 3 3 4" xfId="7109"/>
    <cellStyle name="Vírgula 6 3 4" xfId="7110"/>
    <cellStyle name="Vírgula 6 3 4 2" xfId="7111"/>
    <cellStyle name="Vírgula 6 3 4 3" xfId="7112"/>
    <cellStyle name="Vírgula 6 3 5" xfId="7113"/>
    <cellStyle name="Vírgula 6 3 5 2" xfId="7114"/>
    <cellStyle name="Vírgula 6 3 5 3" xfId="7115"/>
    <cellStyle name="Vírgula 6 3 6" xfId="7116"/>
    <cellStyle name="Vírgula 6 3 7" xfId="7117"/>
    <cellStyle name="Vírgula 6 3 8" xfId="7118"/>
    <cellStyle name="Vírgula 6 3 9" xfId="7119"/>
    <cellStyle name="Vírgula 6 4" xfId="7120"/>
    <cellStyle name="Vírgula 6 4 2" xfId="7121"/>
    <cellStyle name="Vírgula 6 4 2 2" xfId="7122"/>
    <cellStyle name="Vírgula 6 4 2 3" xfId="7123"/>
    <cellStyle name="Vírgula 6 4 3" xfId="7124"/>
    <cellStyle name="Vírgula 6 4 3 2" xfId="7125"/>
    <cellStyle name="Vírgula 6 4 3 3" xfId="7126"/>
    <cellStyle name="Vírgula 6 4 4" xfId="7127"/>
    <cellStyle name="Vírgula 6 4 5" xfId="7128"/>
    <cellStyle name="Vírgula 6 4 6" xfId="7129"/>
    <cellStyle name="Vírgula 6 5" xfId="7130"/>
    <cellStyle name="Vírgula 6 5 2" xfId="7131"/>
    <cellStyle name="Vírgula 6 5 2 2" xfId="7132"/>
    <cellStyle name="Vírgula 6 5 2 3" xfId="7133"/>
    <cellStyle name="Vírgula 6 5 3" xfId="7134"/>
    <cellStyle name="Vírgula 6 5 4" xfId="7135"/>
    <cellStyle name="Vírgula 6 6" xfId="7136"/>
    <cellStyle name="Vírgula 6 6 2" xfId="7137"/>
    <cellStyle name="Vírgula 6 6 3" xfId="7138"/>
    <cellStyle name="Vírgula 6 7" xfId="7139"/>
    <cellStyle name="Vírgula 6 7 2" xfId="7140"/>
    <cellStyle name="Vírgula 6 7 3" xfId="7141"/>
    <cellStyle name="Vírgula 6 8" xfId="7142"/>
    <cellStyle name="Vírgula 6 9" xfId="7143"/>
    <cellStyle name="Vírgula 7" xfId="7144"/>
    <cellStyle name="Vírgula 7 10" xfId="7145"/>
    <cellStyle name="Vírgula 7 10 2" xfId="15560"/>
    <cellStyle name="Vírgula 7 10 2 2" xfId="15561"/>
    <cellStyle name="Vírgula 7 10 2 2 2" xfId="15562"/>
    <cellStyle name="Vírgula 7 10 2 3" xfId="15563"/>
    <cellStyle name="Vírgula 7 10 2 3 2" xfId="15564"/>
    <cellStyle name="Vírgula 7 10 2 4" xfId="15565"/>
    <cellStyle name="Vírgula 7 10 2 4 2" xfId="15566"/>
    <cellStyle name="Vírgula 7 10 2 5" xfId="15567"/>
    <cellStyle name="Vírgula 7 10 3" xfId="15568"/>
    <cellStyle name="Vírgula 7 10 3 2" xfId="15569"/>
    <cellStyle name="Vírgula 7 10 4" xfId="15570"/>
    <cellStyle name="Vírgula 7 10 4 2" xfId="15571"/>
    <cellStyle name="Vírgula 7 10 5" xfId="15572"/>
    <cellStyle name="Vírgula 7 10 5 2" xfId="15573"/>
    <cellStyle name="Vírgula 7 10 6" xfId="15574"/>
    <cellStyle name="Vírgula 7 11" xfId="15575"/>
    <cellStyle name="Vírgula 7 11 2" xfId="15576"/>
    <cellStyle name="Vírgula 7 11 2 2" xfId="15577"/>
    <cellStyle name="Vírgula 7 11 3" xfId="15578"/>
    <cellStyle name="Vírgula 7 11 3 2" xfId="15579"/>
    <cellStyle name="Vírgula 7 11 4" xfId="15580"/>
    <cellStyle name="Vírgula 7 11 4 2" xfId="15581"/>
    <cellStyle name="Vírgula 7 11 5" xfId="15582"/>
    <cellStyle name="Vírgula 7 12" xfId="15583"/>
    <cellStyle name="Vírgula 7 12 2" xfId="15584"/>
    <cellStyle name="Vírgula 7 12 2 2" xfId="15585"/>
    <cellStyle name="Vírgula 7 12 3" xfId="15586"/>
    <cellStyle name="Vírgula 7 12 3 2" xfId="15587"/>
    <cellStyle name="Vírgula 7 12 4" xfId="15588"/>
    <cellStyle name="Vírgula 7 12 4 2" xfId="15589"/>
    <cellStyle name="Vírgula 7 12 5" xfId="15590"/>
    <cellStyle name="Vírgula 7 13" xfId="15591"/>
    <cellStyle name="Vírgula 7 13 2" xfId="15592"/>
    <cellStyle name="Vírgula 7 13 2 2" xfId="15593"/>
    <cellStyle name="Vírgula 7 13 3" xfId="15594"/>
    <cellStyle name="Vírgula 7 13 3 2" xfId="15595"/>
    <cellStyle name="Vírgula 7 13 4" xfId="15596"/>
    <cellStyle name="Vírgula 7 13 4 2" xfId="15597"/>
    <cellStyle name="Vírgula 7 13 5" xfId="15598"/>
    <cellStyle name="Vírgula 7 14" xfId="15599"/>
    <cellStyle name="Vírgula 7 14 2" xfId="15600"/>
    <cellStyle name="Vírgula 7 14 2 2" xfId="15601"/>
    <cellStyle name="Vírgula 7 14 3" xfId="15602"/>
    <cellStyle name="Vírgula 7 14 3 2" xfId="15603"/>
    <cellStyle name="Vírgula 7 14 4" xfId="15604"/>
    <cellStyle name="Vírgula 7 15" xfId="15605"/>
    <cellStyle name="Vírgula 7 15 2" xfId="15606"/>
    <cellStyle name="Vírgula 7 15 2 2" xfId="15607"/>
    <cellStyle name="Vírgula 7 15 3" xfId="15608"/>
    <cellStyle name="Vírgula 7 16" xfId="15609"/>
    <cellStyle name="Vírgula 7 16 2" xfId="15610"/>
    <cellStyle name="Vírgula 7 17" xfId="15611"/>
    <cellStyle name="Vírgula 7 17 2" xfId="15612"/>
    <cellStyle name="Vírgula 7 18" xfId="15613"/>
    <cellStyle name="Vírgula 7 2" xfId="7146"/>
    <cellStyle name="Vírgula 7 2 10" xfId="15614"/>
    <cellStyle name="Vírgula 7 2 10 2" xfId="15615"/>
    <cellStyle name="Vírgula 7 2 10 2 2" xfId="15616"/>
    <cellStyle name="Vírgula 7 2 10 3" xfId="15617"/>
    <cellStyle name="Vírgula 7 2 10 3 2" xfId="15618"/>
    <cellStyle name="Vírgula 7 2 10 4" xfId="15619"/>
    <cellStyle name="Vírgula 7 2 10 4 2" xfId="15620"/>
    <cellStyle name="Vírgula 7 2 10 5" xfId="15621"/>
    <cellStyle name="Vírgula 7 2 11" xfId="15622"/>
    <cellStyle name="Vírgula 7 2 11 2" xfId="15623"/>
    <cellStyle name="Vírgula 7 2 11 2 2" xfId="15624"/>
    <cellStyle name="Vírgula 7 2 11 3" xfId="15625"/>
    <cellStyle name="Vírgula 7 2 11 3 2" xfId="15626"/>
    <cellStyle name="Vírgula 7 2 11 4" xfId="15627"/>
    <cellStyle name="Vírgula 7 2 12" xfId="15628"/>
    <cellStyle name="Vírgula 7 2 12 2" xfId="15629"/>
    <cellStyle name="Vírgula 7 2 12 2 2" xfId="15630"/>
    <cellStyle name="Vírgula 7 2 12 3" xfId="15631"/>
    <cellStyle name="Vírgula 7 2 13" xfId="15632"/>
    <cellStyle name="Vírgula 7 2 13 2" xfId="15633"/>
    <cellStyle name="Vírgula 7 2 14" xfId="15634"/>
    <cellStyle name="Vírgula 7 2 14 2" xfId="15635"/>
    <cellStyle name="Vírgula 7 2 15" xfId="15636"/>
    <cellStyle name="Vírgula 7 2 2" xfId="7147"/>
    <cellStyle name="Vírgula 7 2 2 10" xfId="15637"/>
    <cellStyle name="Vírgula 7 2 2 2" xfId="7148"/>
    <cellStyle name="Vírgula 7 2 2 2 2" xfId="7149"/>
    <cellStyle name="Vírgula 7 2 2 2 2 2" xfId="15638"/>
    <cellStyle name="Vírgula 7 2 2 2 2 2 2" xfId="15639"/>
    <cellStyle name="Vírgula 7 2 2 2 2 2 2 2" xfId="15640"/>
    <cellStyle name="Vírgula 7 2 2 2 2 2 3" xfId="15641"/>
    <cellStyle name="Vírgula 7 2 2 2 2 2 3 2" xfId="15642"/>
    <cellStyle name="Vírgula 7 2 2 2 2 2 4" xfId="15643"/>
    <cellStyle name="Vírgula 7 2 2 2 2 2 4 2" xfId="15644"/>
    <cellStyle name="Vírgula 7 2 2 2 2 2 5" xfId="15645"/>
    <cellStyle name="Vírgula 7 2 2 2 2 3" xfId="15646"/>
    <cellStyle name="Vírgula 7 2 2 2 2 3 2" xfId="15647"/>
    <cellStyle name="Vírgula 7 2 2 2 2 4" xfId="15648"/>
    <cellStyle name="Vírgula 7 2 2 2 2 4 2" xfId="15649"/>
    <cellStyle name="Vírgula 7 2 2 2 2 5" xfId="15650"/>
    <cellStyle name="Vírgula 7 2 2 2 2 5 2" xfId="15651"/>
    <cellStyle name="Vírgula 7 2 2 2 2 6" xfId="15652"/>
    <cellStyle name="Vírgula 7 2 2 2 3" xfId="7150"/>
    <cellStyle name="Vírgula 7 2 2 2 3 2" xfId="15653"/>
    <cellStyle name="Vírgula 7 2 2 2 3 2 2" xfId="15654"/>
    <cellStyle name="Vírgula 7 2 2 2 3 3" xfId="15655"/>
    <cellStyle name="Vírgula 7 2 2 2 3 3 2" xfId="15656"/>
    <cellStyle name="Vírgula 7 2 2 2 3 4" xfId="15657"/>
    <cellStyle name="Vírgula 7 2 2 2 3 4 2" xfId="15658"/>
    <cellStyle name="Vírgula 7 2 2 2 3 5" xfId="15659"/>
    <cellStyle name="Vírgula 7 2 2 2 4" xfId="15660"/>
    <cellStyle name="Vírgula 7 2 2 2 4 2" xfId="15661"/>
    <cellStyle name="Vírgula 7 2 2 2 5" xfId="15662"/>
    <cellStyle name="Vírgula 7 2 2 2 5 2" xfId="15663"/>
    <cellStyle name="Vírgula 7 2 2 2 6" xfId="15664"/>
    <cellStyle name="Vírgula 7 2 2 2 6 2" xfId="15665"/>
    <cellStyle name="Vírgula 7 2 2 2 7" xfId="15666"/>
    <cellStyle name="Vírgula 7 2 2 3" xfId="7151"/>
    <cellStyle name="Vírgula 7 2 2 3 2" xfId="7152"/>
    <cellStyle name="Vírgula 7 2 2 3 2 2" xfId="15667"/>
    <cellStyle name="Vírgula 7 2 2 3 2 2 2" xfId="15668"/>
    <cellStyle name="Vírgula 7 2 2 3 2 3" xfId="15669"/>
    <cellStyle name="Vírgula 7 2 2 3 2 3 2" xfId="15670"/>
    <cellStyle name="Vírgula 7 2 2 3 2 4" xfId="15671"/>
    <cellStyle name="Vírgula 7 2 2 3 2 4 2" xfId="15672"/>
    <cellStyle name="Vírgula 7 2 2 3 2 5" xfId="15673"/>
    <cellStyle name="Vírgula 7 2 2 3 3" xfId="7153"/>
    <cellStyle name="Vírgula 7 2 2 3 3 2" xfId="15674"/>
    <cellStyle name="Vírgula 7 2 2 3 4" xfId="15675"/>
    <cellStyle name="Vírgula 7 2 2 3 4 2" xfId="15676"/>
    <cellStyle name="Vírgula 7 2 2 3 5" xfId="15677"/>
    <cellStyle name="Vírgula 7 2 2 3 5 2" xfId="15678"/>
    <cellStyle name="Vírgula 7 2 2 3 6" xfId="15679"/>
    <cellStyle name="Vírgula 7 2 2 4" xfId="7154"/>
    <cellStyle name="Vírgula 7 2 2 4 2" xfId="15680"/>
    <cellStyle name="Vírgula 7 2 2 4 2 2" xfId="15681"/>
    <cellStyle name="Vírgula 7 2 2 4 3" xfId="15682"/>
    <cellStyle name="Vírgula 7 2 2 4 3 2" xfId="15683"/>
    <cellStyle name="Vírgula 7 2 2 4 4" xfId="15684"/>
    <cellStyle name="Vírgula 7 2 2 4 4 2" xfId="15685"/>
    <cellStyle name="Vírgula 7 2 2 4 5" xfId="15686"/>
    <cellStyle name="Vírgula 7 2 2 5" xfId="7155"/>
    <cellStyle name="Vírgula 7 2 2 5 2" xfId="15687"/>
    <cellStyle name="Vírgula 7 2 2 5 2 2" xfId="15688"/>
    <cellStyle name="Vírgula 7 2 2 5 3" xfId="15689"/>
    <cellStyle name="Vírgula 7 2 2 5 3 2" xfId="15690"/>
    <cellStyle name="Vírgula 7 2 2 5 4" xfId="15691"/>
    <cellStyle name="Vírgula 7 2 2 5 4 2" xfId="15692"/>
    <cellStyle name="Vírgula 7 2 2 5 5" xfId="15693"/>
    <cellStyle name="Vírgula 7 2 2 6" xfId="7156"/>
    <cellStyle name="Vírgula 7 2 2 6 2" xfId="15694"/>
    <cellStyle name="Vírgula 7 2 2 6 2 2" xfId="15695"/>
    <cellStyle name="Vírgula 7 2 2 6 3" xfId="15696"/>
    <cellStyle name="Vírgula 7 2 2 6 3 2" xfId="15697"/>
    <cellStyle name="Vírgula 7 2 2 6 4" xfId="15698"/>
    <cellStyle name="Vírgula 7 2 2 7" xfId="15699"/>
    <cellStyle name="Vírgula 7 2 2 7 2" xfId="15700"/>
    <cellStyle name="Vírgula 7 2 2 8" xfId="15701"/>
    <cellStyle name="Vírgula 7 2 2 8 2" xfId="15702"/>
    <cellStyle name="Vírgula 7 2 2 9" xfId="15703"/>
    <cellStyle name="Vírgula 7 2 2 9 2" xfId="15704"/>
    <cellStyle name="Vírgula 7 2 3" xfId="7157"/>
    <cellStyle name="Vírgula 7 2 3 10" xfId="15705"/>
    <cellStyle name="Vírgula 7 2 3 2" xfId="7158"/>
    <cellStyle name="Vírgula 7 2 3 2 2" xfId="7159"/>
    <cellStyle name="Vírgula 7 2 3 2 2 2" xfId="15706"/>
    <cellStyle name="Vírgula 7 2 3 2 2 2 2" xfId="15707"/>
    <cellStyle name="Vírgula 7 2 3 2 2 2 2 2" xfId="15708"/>
    <cellStyle name="Vírgula 7 2 3 2 2 2 3" xfId="15709"/>
    <cellStyle name="Vírgula 7 2 3 2 2 2 3 2" xfId="15710"/>
    <cellStyle name="Vírgula 7 2 3 2 2 2 4" xfId="15711"/>
    <cellStyle name="Vírgula 7 2 3 2 2 2 4 2" xfId="15712"/>
    <cellStyle name="Vírgula 7 2 3 2 2 2 5" xfId="15713"/>
    <cellStyle name="Vírgula 7 2 3 2 2 3" xfId="15714"/>
    <cellStyle name="Vírgula 7 2 3 2 2 3 2" xfId="15715"/>
    <cellStyle name="Vírgula 7 2 3 2 2 4" xfId="15716"/>
    <cellStyle name="Vírgula 7 2 3 2 2 4 2" xfId="15717"/>
    <cellStyle name="Vírgula 7 2 3 2 2 5" xfId="15718"/>
    <cellStyle name="Vírgula 7 2 3 2 2 5 2" xfId="15719"/>
    <cellStyle name="Vírgula 7 2 3 2 2 6" xfId="15720"/>
    <cellStyle name="Vírgula 7 2 3 2 3" xfId="7160"/>
    <cellStyle name="Vírgula 7 2 3 2 3 2" xfId="15721"/>
    <cellStyle name="Vírgula 7 2 3 2 3 2 2" xfId="15722"/>
    <cellStyle name="Vírgula 7 2 3 2 3 3" xfId="15723"/>
    <cellStyle name="Vírgula 7 2 3 2 3 3 2" xfId="15724"/>
    <cellStyle name="Vírgula 7 2 3 2 3 4" xfId="15725"/>
    <cellStyle name="Vírgula 7 2 3 2 3 4 2" xfId="15726"/>
    <cellStyle name="Vírgula 7 2 3 2 3 5" xfId="15727"/>
    <cellStyle name="Vírgula 7 2 3 2 4" xfId="15728"/>
    <cellStyle name="Vírgula 7 2 3 2 4 2" xfId="15729"/>
    <cellStyle name="Vírgula 7 2 3 2 5" xfId="15730"/>
    <cellStyle name="Vírgula 7 2 3 2 5 2" xfId="15731"/>
    <cellStyle name="Vírgula 7 2 3 2 6" xfId="15732"/>
    <cellStyle name="Vírgula 7 2 3 2 6 2" xfId="15733"/>
    <cellStyle name="Vírgula 7 2 3 2 7" xfId="15734"/>
    <cellStyle name="Vírgula 7 2 3 3" xfId="7161"/>
    <cellStyle name="Vírgula 7 2 3 3 2" xfId="15735"/>
    <cellStyle name="Vírgula 7 2 3 3 2 2" xfId="15736"/>
    <cellStyle name="Vírgula 7 2 3 3 2 2 2" xfId="15737"/>
    <cellStyle name="Vírgula 7 2 3 3 2 3" xfId="15738"/>
    <cellStyle name="Vírgula 7 2 3 3 2 3 2" xfId="15739"/>
    <cellStyle name="Vírgula 7 2 3 3 2 4" xfId="15740"/>
    <cellStyle name="Vírgula 7 2 3 3 2 4 2" xfId="15741"/>
    <cellStyle name="Vírgula 7 2 3 3 2 5" xfId="15742"/>
    <cellStyle name="Vírgula 7 2 3 3 3" xfId="15743"/>
    <cellStyle name="Vírgula 7 2 3 3 3 2" xfId="15744"/>
    <cellStyle name="Vírgula 7 2 3 3 4" xfId="15745"/>
    <cellStyle name="Vírgula 7 2 3 3 4 2" xfId="15746"/>
    <cellStyle name="Vírgula 7 2 3 3 5" xfId="15747"/>
    <cellStyle name="Vírgula 7 2 3 3 5 2" xfId="15748"/>
    <cellStyle name="Vírgula 7 2 3 3 6" xfId="15749"/>
    <cellStyle name="Vírgula 7 2 3 4" xfId="7162"/>
    <cellStyle name="Vírgula 7 2 3 4 2" xfId="15750"/>
    <cellStyle name="Vírgula 7 2 3 4 2 2" xfId="15751"/>
    <cellStyle name="Vírgula 7 2 3 4 3" xfId="15752"/>
    <cellStyle name="Vírgula 7 2 3 4 3 2" xfId="15753"/>
    <cellStyle name="Vírgula 7 2 3 4 4" xfId="15754"/>
    <cellStyle name="Vírgula 7 2 3 4 4 2" xfId="15755"/>
    <cellStyle name="Vírgula 7 2 3 4 5" xfId="15756"/>
    <cellStyle name="Vírgula 7 2 3 5" xfId="15757"/>
    <cellStyle name="Vírgula 7 2 3 5 2" xfId="15758"/>
    <cellStyle name="Vírgula 7 2 3 5 2 2" xfId="15759"/>
    <cellStyle name="Vírgula 7 2 3 5 3" xfId="15760"/>
    <cellStyle name="Vírgula 7 2 3 5 3 2" xfId="15761"/>
    <cellStyle name="Vírgula 7 2 3 5 4" xfId="15762"/>
    <cellStyle name="Vírgula 7 2 3 5 4 2" xfId="15763"/>
    <cellStyle name="Vírgula 7 2 3 5 5" xfId="15764"/>
    <cellStyle name="Vírgula 7 2 3 6" xfId="15765"/>
    <cellStyle name="Vírgula 7 2 3 6 2" xfId="15766"/>
    <cellStyle name="Vírgula 7 2 3 6 2 2" xfId="15767"/>
    <cellStyle name="Vírgula 7 2 3 6 3" xfId="15768"/>
    <cellStyle name="Vírgula 7 2 3 6 3 2" xfId="15769"/>
    <cellStyle name="Vírgula 7 2 3 6 4" xfId="15770"/>
    <cellStyle name="Vírgula 7 2 3 7" xfId="15771"/>
    <cellStyle name="Vírgula 7 2 3 7 2" xfId="15772"/>
    <cellStyle name="Vírgula 7 2 3 8" xfId="15773"/>
    <cellStyle name="Vírgula 7 2 3 8 2" xfId="15774"/>
    <cellStyle name="Vírgula 7 2 3 9" xfId="15775"/>
    <cellStyle name="Vírgula 7 2 3 9 2" xfId="15776"/>
    <cellStyle name="Vírgula 7 2 4" xfId="7163"/>
    <cellStyle name="Vírgula 7 2 4 2" xfId="7164"/>
    <cellStyle name="Vírgula 7 2 4 2 2" xfId="15777"/>
    <cellStyle name="Vírgula 7 2 4 2 2 2" xfId="15778"/>
    <cellStyle name="Vírgula 7 2 4 2 2 2 2" xfId="15779"/>
    <cellStyle name="Vírgula 7 2 4 2 2 3" xfId="15780"/>
    <cellStyle name="Vírgula 7 2 4 2 2 3 2" xfId="15781"/>
    <cellStyle name="Vírgula 7 2 4 2 2 4" xfId="15782"/>
    <cellStyle name="Vírgula 7 2 4 2 2 4 2" xfId="15783"/>
    <cellStyle name="Vírgula 7 2 4 2 2 5" xfId="15784"/>
    <cellStyle name="Vírgula 7 2 4 2 3" xfId="15785"/>
    <cellStyle name="Vírgula 7 2 4 2 3 2" xfId="15786"/>
    <cellStyle name="Vírgula 7 2 4 2 4" xfId="15787"/>
    <cellStyle name="Vírgula 7 2 4 2 4 2" xfId="15788"/>
    <cellStyle name="Vírgula 7 2 4 2 5" xfId="15789"/>
    <cellStyle name="Vírgula 7 2 4 2 5 2" xfId="15790"/>
    <cellStyle name="Vírgula 7 2 4 2 6" xfId="15791"/>
    <cellStyle name="Vírgula 7 2 4 3" xfId="7165"/>
    <cellStyle name="Vírgula 7 2 4 3 2" xfId="15792"/>
    <cellStyle name="Vírgula 7 2 4 3 2 2" xfId="15793"/>
    <cellStyle name="Vírgula 7 2 4 3 3" xfId="15794"/>
    <cellStyle name="Vírgula 7 2 4 3 3 2" xfId="15795"/>
    <cellStyle name="Vírgula 7 2 4 3 4" xfId="15796"/>
    <cellStyle name="Vírgula 7 2 4 3 4 2" xfId="15797"/>
    <cellStyle name="Vírgula 7 2 4 3 5" xfId="15798"/>
    <cellStyle name="Vírgula 7 2 4 4" xfId="15799"/>
    <cellStyle name="Vírgula 7 2 4 4 2" xfId="15800"/>
    <cellStyle name="Vírgula 7 2 4 5" xfId="15801"/>
    <cellStyle name="Vírgula 7 2 4 5 2" xfId="15802"/>
    <cellStyle name="Vírgula 7 2 4 6" xfId="15803"/>
    <cellStyle name="Vírgula 7 2 4 6 2" xfId="15804"/>
    <cellStyle name="Vírgula 7 2 4 7" xfId="15805"/>
    <cellStyle name="Vírgula 7 2 5" xfId="7166"/>
    <cellStyle name="Vírgula 7 2 5 2" xfId="7167"/>
    <cellStyle name="Vírgula 7 2 5 2 2" xfId="15806"/>
    <cellStyle name="Vírgula 7 2 5 2 2 2" xfId="15807"/>
    <cellStyle name="Vírgula 7 2 5 2 2 2 2" xfId="15808"/>
    <cellStyle name="Vírgula 7 2 5 2 2 3" xfId="15809"/>
    <cellStyle name="Vírgula 7 2 5 2 2 3 2" xfId="15810"/>
    <cellStyle name="Vírgula 7 2 5 2 2 4" xfId="15811"/>
    <cellStyle name="Vírgula 7 2 5 2 2 4 2" xfId="15812"/>
    <cellStyle name="Vírgula 7 2 5 2 2 5" xfId="15813"/>
    <cellStyle name="Vírgula 7 2 5 2 3" xfId="15814"/>
    <cellStyle name="Vírgula 7 2 5 2 3 2" xfId="15815"/>
    <cellStyle name="Vírgula 7 2 5 2 4" xfId="15816"/>
    <cellStyle name="Vírgula 7 2 5 2 4 2" xfId="15817"/>
    <cellStyle name="Vírgula 7 2 5 2 5" xfId="15818"/>
    <cellStyle name="Vírgula 7 2 5 2 5 2" xfId="15819"/>
    <cellStyle name="Vírgula 7 2 5 2 6" xfId="15820"/>
    <cellStyle name="Vírgula 7 2 5 3" xfId="7168"/>
    <cellStyle name="Vírgula 7 2 5 3 2" xfId="15821"/>
    <cellStyle name="Vírgula 7 2 5 3 2 2" xfId="15822"/>
    <cellStyle name="Vírgula 7 2 5 3 3" xfId="15823"/>
    <cellStyle name="Vírgula 7 2 5 3 3 2" xfId="15824"/>
    <cellStyle name="Vírgula 7 2 5 3 4" xfId="15825"/>
    <cellStyle name="Vírgula 7 2 5 3 4 2" xfId="15826"/>
    <cellStyle name="Vírgula 7 2 5 3 5" xfId="15827"/>
    <cellStyle name="Vírgula 7 2 5 4" xfId="15828"/>
    <cellStyle name="Vírgula 7 2 5 4 2" xfId="15829"/>
    <cellStyle name="Vírgula 7 2 5 5" xfId="15830"/>
    <cellStyle name="Vírgula 7 2 5 5 2" xfId="15831"/>
    <cellStyle name="Vírgula 7 2 5 6" xfId="15832"/>
    <cellStyle name="Vírgula 7 2 5 6 2" xfId="15833"/>
    <cellStyle name="Vírgula 7 2 5 7" xfId="15834"/>
    <cellStyle name="Vírgula 7 2 6" xfId="7169"/>
    <cellStyle name="Vírgula 7 2 6 2" xfId="15835"/>
    <cellStyle name="Vírgula 7 2 6 2 2" xfId="15836"/>
    <cellStyle name="Vírgula 7 2 6 2 2 2" xfId="15837"/>
    <cellStyle name="Vírgula 7 2 6 2 2 2 2" xfId="15838"/>
    <cellStyle name="Vírgula 7 2 6 2 2 3" xfId="15839"/>
    <cellStyle name="Vírgula 7 2 6 2 2 3 2" xfId="15840"/>
    <cellStyle name="Vírgula 7 2 6 2 2 4" xfId="15841"/>
    <cellStyle name="Vírgula 7 2 6 2 2 4 2" xfId="15842"/>
    <cellStyle name="Vírgula 7 2 6 2 2 5" xfId="15843"/>
    <cellStyle name="Vírgula 7 2 6 2 3" xfId="15844"/>
    <cellStyle name="Vírgula 7 2 6 2 3 2" xfId="15845"/>
    <cellStyle name="Vírgula 7 2 6 2 4" xfId="15846"/>
    <cellStyle name="Vírgula 7 2 6 2 4 2" xfId="15847"/>
    <cellStyle name="Vírgula 7 2 6 2 5" xfId="15848"/>
    <cellStyle name="Vírgula 7 2 6 2 5 2" xfId="15849"/>
    <cellStyle name="Vírgula 7 2 6 2 6" xfId="15850"/>
    <cellStyle name="Vírgula 7 2 6 3" xfId="15851"/>
    <cellStyle name="Vírgula 7 2 6 3 2" xfId="15852"/>
    <cellStyle name="Vírgula 7 2 6 3 2 2" xfId="15853"/>
    <cellStyle name="Vírgula 7 2 6 3 3" xfId="15854"/>
    <cellStyle name="Vírgula 7 2 6 3 3 2" xfId="15855"/>
    <cellStyle name="Vírgula 7 2 6 3 4" xfId="15856"/>
    <cellStyle name="Vírgula 7 2 6 3 4 2" xfId="15857"/>
    <cellStyle name="Vírgula 7 2 6 3 5" xfId="15858"/>
    <cellStyle name="Vírgula 7 2 6 4" xfId="15859"/>
    <cellStyle name="Vírgula 7 2 6 4 2" xfId="15860"/>
    <cellStyle name="Vírgula 7 2 6 5" xfId="15861"/>
    <cellStyle name="Vírgula 7 2 6 5 2" xfId="15862"/>
    <cellStyle name="Vírgula 7 2 6 6" xfId="15863"/>
    <cellStyle name="Vírgula 7 2 6 6 2" xfId="15864"/>
    <cellStyle name="Vírgula 7 2 6 7" xfId="15865"/>
    <cellStyle name="Vírgula 7 2 7" xfId="7170"/>
    <cellStyle name="Vírgula 7 2 7 2" xfId="15866"/>
    <cellStyle name="Vírgula 7 2 7 2 2" xfId="15867"/>
    <cellStyle name="Vírgula 7 2 7 2 2 2" xfId="15868"/>
    <cellStyle name="Vírgula 7 2 7 2 3" xfId="15869"/>
    <cellStyle name="Vírgula 7 2 7 2 3 2" xfId="15870"/>
    <cellStyle name="Vírgula 7 2 7 2 4" xfId="15871"/>
    <cellStyle name="Vírgula 7 2 7 2 4 2" xfId="15872"/>
    <cellStyle name="Vírgula 7 2 7 2 5" xfId="15873"/>
    <cellStyle name="Vírgula 7 2 7 3" xfId="15874"/>
    <cellStyle name="Vírgula 7 2 7 3 2" xfId="15875"/>
    <cellStyle name="Vírgula 7 2 7 4" xfId="15876"/>
    <cellStyle name="Vírgula 7 2 7 4 2" xfId="15877"/>
    <cellStyle name="Vírgula 7 2 7 5" xfId="15878"/>
    <cellStyle name="Vírgula 7 2 7 5 2" xfId="15879"/>
    <cellStyle name="Vírgula 7 2 7 6" xfId="15880"/>
    <cellStyle name="Vírgula 7 2 8" xfId="7171"/>
    <cellStyle name="Vírgula 7 2 8 2" xfId="15881"/>
    <cellStyle name="Vírgula 7 2 8 2 2" xfId="15882"/>
    <cellStyle name="Vírgula 7 2 8 3" xfId="15883"/>
    <cellStyle name="Vírgula 7 2 8 3 2" xfId="15884"/>
    <cellStyle name="Vírgula 7 2 8 4" xfId="15885"/>
    <cellStyle name="Vírgula 7 2 8 4 2" xfId="15886"/>
    <cellStyle name="Vírgula 7 2 8 5" xfId="15887"/>
    <cellStyle name="Vírgula 7 2 9" xfId="7172"/>
    <cellStyle name="Vírgula 7 2 9 2" xfId="15888"/>
    <cellStyle name="Vírgula 7 2 9 2 2" xfId="15889"/>
    <cellStyle name="Vírgula 7 2 9 3" xfId="15890"/>
    <cellStyle name="Vírgula 7 2 9 3 2" xfId="15891"/>
    <cellStyle name="Vírgula 7 2 9 4" xfId="15892"/>
    <cellStyle name="Vírgula 7 2 9 4 2" xfId="15893"/>
    <cellStyle name="Vírgula 7 2 9 5" xfId="15894"/>
    <cellStyle name="Vírgula 7 3" xfId="7173"/>
    <cellStyle name="Vírgula 7 3 10" xfId="15895"/>
    <cellStyle name="Vírgula 7 3 10 2" xfId="15896"/>
    <cellStyle name="Vírgula 7 3 10 2 2" xfId="15897"/>
    <cellStyle name="Vírgula 7 3 10 3" xfId="15898"/>
    <cellStyle name="Vírgula 7 3 10 3 2" xfId="15899"/>
    <cellStyle name="Vírgula 7 3 10 4" xfId="15900"/>
    <cellStyle name="Vírgula 7 3 10 4 2" xfId="15901"/>
    <cellStyle name="Vírgula 7 3 10 5" xfId="15902"/>
    <cellStyle name="Vírgula 7 3 11" xfId="15903"/>
    <cellStyle name="Vírgula 7 3 11 2" xfId="15904"/>
    <cellStyle name="Vírgula 7 3 11 2 2" xfId="15905"/>
    <cellStyle name="Vírgula 7 3 11 3" xfId="15906"/>
    <cellStyle name="Vírgula 7 3 11 3 2" xfId="15907"/>
    <cellStyle name="Vírgula 7 3 11 4" xfId="15908"/>
    <cellStyle name="Vírgula 7 3 12" xfId="15909"/>
    <cellStyle name="Vírgula 7 3 12 2" xfId="15910"/>
    <cellStyle name="Vírgula 7 3 12 2 2" xfId="15911"/>
    <cellStyle name="Vírgula 7 3 12 3" xfId="15912"/>
    <cellStyle name="Vírgula 7 3 13" xfId="15913"/>
    <cellStyle name="Vírgula 7 3 13 2" xfId="15914"/>
    <cellStyle name="Vírgula 7 3 14" xfId="15915"/>
    <cellStyle name="Vírgula 7 3 14 2" xfId="15916"/>
    <cellStyle name="Vírgula 7 3 15" xfId="15917"/>
    <cellStyle name="Vírgula 7 3 2" xfId="7174"/>
    <cellStyle name="Vírgula 7 3 2 10" xfId="15918"/>
    <cellStyle name="Vírgula 7 3 2 2" xfId="7175"/>
    <cellStyle name="Vírgula 7 3 2 2 2" xfId="15919"/>
    <cellStyle name="Vírgula 7 3 2 2 2 2" xfId="15920"/>
    <cellStyle name="Vírgula 7 3 2 2 2 2 2" xfId="15921"/>
    <cellStyle name="Vírgula 7 3 2 2 2 2 2 2" xfId="15922"/>
    <cellStyle name="Vírgula 7 3 2 2 2 2 3" xfId="15923"/>
    <cellStyle name="Vírgula 7 3 2 2 2 2 3 2" xfId="15924"/>
    <cellStyle name="Vírgula 7 3 2 2 2 2 4" xfId="15925"/>
    <cellStyle name="Vírgula 7 3 2 2 2 2 4 2" xfId="15926"/>
    <cellStyle name="Vírgula 7 3 2 2 2 2 5" xfId="15927"/>
    <cellStyle name="Vírgula 7 3 2 2 2 3" xfId="15928"/>
    <cellStyle name="Vírgula 7 3 2 2 2 3 2" xfId="15929"/>
    <cellStyle name="Vírgula 7 3 2 2 2 4" xfId="15930"/>
    <cellStyle name="Vírgula 7 3 2 2 2 4 2" xfId="15931"/>
    <cellStyle name="Vírgula 7 3 2 2 2 5" xfId="15932"/>
    <cellStyle name="Vírgula 7 3 2 2 2 5 2" xfId="15933"/>
    <cellStyle name="Vírgula 7 3 2 2 2 6" xfId="15934"/>
    <cellStyle name="Vírgula 7 3 2 2 3" xfId="15935"/>
    <cellStyle name="Vírgula 7 3 2 2 3 2" xfId="15936"/>
    <cellStyle name="Vírgula 7 3 2 2 3 2 2" xfId="15937"/>
    <cellStyle name="Vírgula 7 3 2 2 3 3" xfId="15938"/>
    <cellStyle name="Vírgula 7 3 2 2 3 3 2" xfId="15939"/>
    <cellStyle name="Vírgula 7 3 2 2 3 4" xfId="15940"/>
    <cellStyle name="Vírgula 7 3 2 2 3 4 2" xfId="15941"/>
    <cellStyle name="Vírgula 7 3 2 2 3 5" xfId="15942"/>
    <cellStyle name="Vírgula 7 3 2 2 4" xfId="15943"/>
    <cellStyle name="Vírgula 7 3 2 2 4 2" xfId="15944"/>
    <cellStyle name="Vírgula 7 3 2 2 5" xfId="15945"/>
    <cellStyle name="Vírgula 7 3 2 2 5 2" xfId="15946"/>
    <cellStyle name="Vírgula 7 3 2 2 6" xfId="15947"/>
    <cellStyle name="Vírgula 7 3 2 2 6 2" xfId="15948"/>
    <cellStyle name="Vírgula 7 3 2 2 7" xfId="15949"/>
    <cellStyle name="Vírgula 7 3 2 3" xfId="7176"/>
    <cellStyle name="Vírgula 7 3 2 3 2" xfId="15950"/>
    <cellStyle name="Vírgula 7 3 2 3 2 2" xfId="15951"/>
    <cellStyle name="Vírgula 7 3 2 3 2 2 2" xfId="15952"/>
    <cellStyle name="Vírgula 7 3 2 3 2 3" xfId="15953"/>
    <cellStyle name="Vírgula 7 3 2 3 2 3 2" xfId="15954"/>
    <cellStyle name="Vírgula 7 3 2 3 2 4" xfId="15955"/>
    <cellStyle name="Vírgula 7 3 2 3 2 4 2" xfId="15956"/>
    <cellStyle name="Vírgula 7 3 2 3 2 5" xfId="15957"/>
    <cellStyle name="Vírgula 7 3 2 3 3" xfId="15958"/>
    <cellStyle name="Vírgula 7 3 2 3 3 2" xfId="15959"/>
    <cellStyle name="Vírgula 7 3 2 3 4" xfId="15960"/>
    <cellStyle name="Vírgula 7 3 2 3 4 2" xfId="15961"/>
    <cellStyle name="Vírgula 7 3 2 3 5" xfId="15962"/>
    <cellStyle name="Vírgula 7 3 2 3 5 2" xfId="15963"/>
    <cellStyle name="Vírgula 7 3 2 3 6" xfId="15964"/>
    <cellStyle name="Vírgula 7 3 2 4" xfId="15965"/>
    <cellStyle name="Vírgula 7 3 2 4 2" xfId="15966"/>
    <cellStyle name="Vírgula 7 3 2 4 2 2" xfId="15967"/>
    <cellStyle name="Vírgula 7 3 2 4 3" xfId="15968"/>
    <cellStyle name="Vírgula 7 3 2 4 3 2" xfId="15969"/>
    <cellStyle name="Vírgula 7 3 2 4 4" xfId="15970"/>
    <cellStyle name="Vírgula 7 3 2 4 4 2" xfId="15971"/>
    <cellStyle name="Vírgula 7 3 2 4 5" xfId="15972"/>
    <cellStyle name="Vírgula 7 3 2 5" xfId="15973"/>
    <cellStyle name="Vírgula 7 3 2 5 2" xfId="15974"/>
    <cellStyle name="Vírgula 7 3 2 5 2 2" xfId="15975"/>
    <cellStyle name="Vírgula 7 3 2 5 3" xfId="15976"/>
    <cellStyle name="Vírgula 7 3 2 5 3 2" xfId="15977"/>
    <cellStyle name="Vírgula 7 3 2 5 4" xfId="15978"/>
    <cellStyle name="Vírgula 7 3 2 5 4 2" xfId="15979"/>
    <cellStyle name="Vírgula 7 3 2 5 5" xfId="15980"/>
    <cellStyle name="Vírgula 7 3 2 6" xfId="15981"/>
    <cellStyle name="Vírgula 7 3 2 6 2" xfId="15982"/>
    <cellStyle name="Vírgula 7 3 2 6 2 2" xfId="15983"/>
    <cellStyle name="Vírgula 7 3 2 6 3" xfId="15984"/>
    <cellStyle name="Vírgula 7 3 2 6 3 2" xfId="15985"/>
    <cellStyle name="Vírgula 7 3 2 6 4" xfId="15986"/>
    <cellStyle name="Vírgula 7 3 2 7" xfId="15987"/>
    <cellStyle name="Vírgula 7 3 2 7 2" xfId="15988"/>
    <cellStyle name="Vírgula 7 3 2 8" xfId="15989"/>
    <cellStyle name="Vírgula 7 3 2 8 2" xfId="15990"/>
    <cellStyle name="Vírgula 7 3 2 9" xfId="15991"/>
    <cellStyle name="Vírgula 7 3 2 9 2" xfId="15992"/>
    <cellStyle name="Vírgula 7 3 3" xfId="7177"/>
    <cellStyle name="Vírgula 7 3 3 10" xfId="15993"/>
    <cellStyle name="Vírgula 7 3 3 2" xfId="7178"/>
    <cellStyle name="Vírgula 7 3 3 2 2" xfId="15994"/>
    <cellStyle name="Vírgula 7 3 3 2 2 2" xfId="15995"/>
    <cellStyle name="Vírgula 7 3 3 2 2 2 2" xfId="15996"/>
    <cellStyle name="Vírgula 7 3 3 2 2 2 2 2" xfId="15997"/>
    <cellStyle name="Vírgula 7 3 3 2 2 2 3" xfId="15998"/>
    <cellStyle name="Vírgula 7 3 3 2 2 2 3 2" xfId="15999"/>
    <cellStyle name="Vírgula 7 3 3 2 2 2 4" xfId="16000"/>
    <cellStyle name="Vírgula 7 3 3 2 2 2 4 2" xfId="16001"/>
    <cellStyle name="Vírgula 7 3 3 2 2 2 5" xfId="16002"/>
    <cellStyle name="Vírgula 7 3 3 2 2 3" xfId="16003"/>
    <cellStyle name="Vírgula 7 3 3 2 2 3 2" xfId="16004"/>
    <cellStyle name="Vírgula 7 3 3 2 2 4" xfId="16005"/>
    <cellStyle name="Vírgula 7 3 3 2 2 4 2" xfId="16006"/>
    <cellStyle name="Vírgula 7 3 3 2 2 5" xfId="16007"/>
    <cellStyle name="Vírgula 7 3 3 2 2 5 2" xfId="16008"/>
    <cellStyle name="Vírgula 7 3 3 2 2 6" xfId="16009"/>
    <cellStyle name="Vírgula 7 3 3 2 3" xfId="16010"/>
    <cellStyle name="Vírgula 7 3 3 2 3 2" xfId="16011"/>
    <cellStyle name="Vírgula 7 3 3 2 3 2 2" xfId="16012"/>
    <cellStyle name="Vírgula 7 3 3 2 3 3" xfId="16013"/>
    <cellStyle name="Vírgula 7 3 3 2 3 3 2" xfId="16014"/>
    <cellStyle name="Vírgula 7 3 3 2 3 4" xfId="16015"/>
    <cellStyle name="Vírgula 7 3 3 2 3 4 2" xfId="16016"/>
    <cellStyle name="Vírgula 7 3 3 2 3 5" xfId="16017"/>
    <cellStyle name="Vírgula 7 3 3 2 4" xfId="16018"/>
    <cellStyle name="Vírgula 7 3 3 2 4 2" xfId="16019"/>
    <cellStyle name="Vírgula 7 3 3 2 5" xfId="16020"/>
    <cellStyle name="Vírgula 7 3 3 2 5 2" xfId="16021"/>
    <cellStyle name="Vírgula 7 3 3 2 6" xfId="16022"/>
    <cellStyle name="Vírgula 7 3 3 2 6 2" xfId="16023"/>
    <cellStyle name="Vírgula 7 3 3 2 7" xfId="16024"/>
    <cellStyle name="Vírgula 7 3 3 3" xfId="7179"/>
    <cellStyle name="Vírgula 7 3 3 3 2" xfId="16025"/>
    <cellStyle name="Vírgula 7 3 3 3 2 2" xfId="16026"/>
    <cellStyle name="Vírgula 7 3 3 3 2 2 2" xfId="16027"/>
    <cellStyle name="Vírgula 7 3 3 3 2 3" xfId="16028"/>
    <cellStyle name="Vírgula 7 3 3 3 2 3 2" xfId="16029"/>
    <cellStyle name="Vírgula 7 3 3 3 2 4" xfId="16030"/>
    <cellStyle name="Vírgula 7 3 3 3 2 4 2" xfId="16031"/>
    <cellStyle name="Vírgula 7 3 3 3 2 5" xfId="16032"/>
    <cellStyle name="Vírgula 7 3 3 3 3" xfId="16033"/>
    <cellStyle name="Vírgula 7 3 3 3 3 2" xfId="16034"/>
    <cellStyle name="Vírgula 7 3 3 3 4" xfId="16035"/>
    <cellStyle name="Vírgula 7 3 3 3 4 2" xfId="16036"/>
    <cellStyle name="Vírgula 7 3 3 3 5" xfId="16037"/>
    <cellStyle name="Vírgula 7 3 3 3 5 2" xfId="16038"/>
    <cellStyle name="Vírgula 7 3 3 3 6" xfId="16039"/>
    <cellStyle name="Vírgula 7 3 3 4" xfId="16040"/>
    <cellStyle name="Vírgula 7 3 3 4 2" xfId="16041"/>
    <cellStyle name="Vírgula 7 3 3 4 2 2" xfId="16042"/>
    <cellStyle name="Vírgula 7 3 3 4 3" xfId="16043"/>
    <cellStyle name="Vírgula 7 3 3 4 3 2" xfId="16044"/>
    <cellStyle name="Vírgula 7 3 3 4 4" xfId="16045"/>
    <cellStyle name="Vírgula 7 3 3 4 4 2" xfId="16046"/>
    <cellStyle name="Vírgula 7 3 3 4 5" xfId="16047"/>
    <cellStyle name="Vírgula 7 3 3 5" xfId="16048"/>
    <cellStyle name="Vírgula 7 3 3 5 2" xfId="16049"/>
    <cellStyle name="Vírgula 7 3 3 5 2 2" xfId="16050"/>
    <cellStyle name="Vírgula 7 3 3 5 3" xfId="16051"/>
    <cellStyle name="Vírgula 7 3 3 5 3 2" xfId="16052"/>
    <cellStyle name="Vírgula 7 3 3 5 4" xfId="16053"/>
    <cellStyle name="Vírgula 7 3 3 5 4 2" xfId="16054"/>
    <cellStyle name="Vírgula 7 3 3 5 5" xfId="16055"/>
    <cellStyle name="Vírgula 7 3 3 6" xfId="16056"/>
    <cellStyle name="Vírgula 7 3 3 6 2" xfId="16057"/>
    <cellStyle name="Vírgula 7 3 3 6 2 2" xfId="16058"/>
    <cellStyle name="Vírgula 7 3 3 6 3" xfId="16059"/>
    <cellStyle name="Vírgula 7 3 3 6 3 2" xfId="16060"/>
    <cellStyle name="Vírgula 7 3 3 6 4" xfId="16061"/>
    <cellStyle name="Vírgula 7 3 3 7" xfId="16062"/>
    <cellStyle name="Vírgula 7 3 3 7 2" xfId="16063"/>
    <cellStyle name="Vírgula 7 3 3 8" xfId="16064"/>
    <cellStyle name="Vírgula 7 3 3 8 2" xfId="16065"/>
    <cellStyle name="Vírgula 7 3 3 9" xfId="16066"/>
    <cellStyle name="Vírgula 7 3 3 9 2" xfId="16067"/>
    <cellStyle name="Vírgula 7 3 4" xfId="7180"/>
    <cellStyle name="Vírgula 7 3 4 2" xfId="16068"/>
    <cellStyle name="Vírgula 7 3 4 2 2" xfId="16069"/>
    <cellStyle name="Vírgula 7 3 4 2 2 2" xfId="16070"/>
    <cellStyle name="Vírgula 7 3 4 2 2 2 2" xfId="16071"/>
    <cellStyle name="Vírgula 7 3 4 2 2 3" xfId="16072"/>
    <cellStyle name="Vírgula 7 3 4 2 2 3 2" xfId="16073"/>
    <cellStyle name="Vírgula 7 3 4 2 2 4" xfId="16074"/>
    <cellStyle name="Vírgula 7 3 4 2 2 4 2" xfId="16075"/>
    <cellStyle name="Vírgula 7 3 4 2 2 5" xfId="16076"/>
    <cellStyle name="Vírgula 7 3 4 2 3" xfId="16077"/>
    <cellStyle name="Vírgula 7 3 4 2 3 2" xfId="16078"/>
    <cellStyle name="Vírgula 7 3 4 2 4" xfId="16079"/>
    <cellStyle name="Vírgula 7 3 4 2 4 2" xfId="16080"/>
    <cellStyle name="Vírgula 7 3 4 2 5" xfId="16081"/>
    <cellStyle name="Vírgula 7 3 4 2 5 2" xfId="16082"/>
    <cellStyle name="Vírgula 7 3 4 2 6" xfId="16083"/>
    <cellStyle name="Vírgula 7 3 4 3" xfId="16084"/>
    <cellStyle name="Vírgula 7 3 4 3 2" xfId="16085"/>
    <cellStyle name="Vírgula 7 3 4 3 2 2" xfId="16086"/>
    <cellStyle name="Vírgula 7 3 4 3 3" xfId="16087"/>
    <cellStyle name="Vírgula 7 3 4 3 3 2" xfId="16088"/>
    <cellStyle name="Vírgula 7 3 4 3 4" xfId="16089"/>
    <cellStyle name="Vírgula 7 3 4 3 4 2" xfId="16090"/>
    <cellStyle name="Vírgula 7 3 4 3 5" xfId="16091"/>
    <cellStyle name="Vírgula 7 3 4 4" xfId="16092"/>
    <cellStyle name="Vírgula 7 3 4 4 2" xfId="16093"/>
    <cellStyle name="Vírgula 7 3 4 5" xfId="16094"/>
    <cellStyle name="Vírgula 7 3 4 5 2" xfId="16095"/>
    <cellStyle name="Vírgula 7 3 4 6" xfId="16096"/>
    <cellStyle name="Vírgula 7 3 4 6 2" xfId="16097"/>
    <cellStyle name="Vírgula 7 3 4 7" xfId="16098"/>
    <cellStyle name="Vírgula 7 3 5" xfId="7181"/>
    <cellStyle name="Vírgula 7 3 5 2" xfId="16099"/>
    <cellStyle name="Vírgula 7 3 5 2 2" xfId="16100"/>
    <cellStyle name="Vírgula 7 3 5 2 2 2" xfId="16101"/>
    <cellStyle name="Vírgula 7 3 5 2 2 2 2" xfId="16102"/>
    <cellStyle name="Vírgula 7 3 5 2 2 3" xfId="16103"/>
    <cellStyle name="Vírgula 7 3 5 2 2 3 2" xfId="16104"/>
    <cellStyle name="Vírgula 7 3 5 2 2 4" xfId="16105"/>
    <cellStyle name="Vírgula 7 3 5 2 2 4 2" xfId="16106"/>
    <cellStyle name="Vírgula 7 3 5 2 2 5" xfId="16107"/>
    <cellStyle name="Vírgula 7 3 5 2 3" xfId="16108"/>
    <cellStyle name="Vírgula 7 3 5 2 3 2" xfId="16109"/>
    <cellStyle name="Vírgula 7 3 5 2 4" xfId="16110"/>
    <cellStyle name="Vírgula 7 3 5 2 4 2" xfId="16111"/>
    <cellStyle name="Vírgula 7 3 5 2 5" xfId="16112"/>
    <cellStyle name="Vírgula 7 3 5 2 5 2" xfId="16113"/>
    <cellStyle name="Vírgula 7 3 5 2 6" xfId="16114"/>
    <cellStyle name="Vírgula 7 3 5 3" xfId="16115"/>
    <cellStyle name="Vírgula 7 3 5 3 2" xfId="16116"/>
    <cellStyle name="Vírgula 7 3 5 3 2 2" xfId="16117"/>
    <cellStyle name="Vírgula 7 3 5 3 3" xfId="16118"/>
    <cellStyle name="Vírgula 7 3 5 3 3 2" xfId="16119"/>
    <cellStyle name="Vírgula 7 3 5 3 4" xfId="16120"/>
    <cellStyle name="Vírgula 7 3 5 3 4 2" xfId="16121"/>
    <cellStyle name="Vírgula 7 3 5 3 5" xfId="16122"/>
    <cellStyle name="Vírgula 7 3 5 4" xfId="16123"/>
    <cellStyle name="Vírgula 7 3 5 4 2" xfId="16124"/>
    <cellStyle name="Vírgula 7 3 5 5" xfId="16125"/>
    <cellStyle name="Vírgula 7 3 5 5 2" xfId="16126"/>
    <cellStyle name="Vírgula 7 3 5 6" xfId="16127"/>
    <cellStyle name="Vírgula 7 3 5 6 2" xfId="16128"/>
    <cellStyle name="Vírgula 7 3 5 7" xfId="16129"/>
    <cellStyle name="Vírgula 7 3 6" xfId="7182"/>
    <cellStyle name="Vírgula 7 3 6 2" xfId="16130"/>
    <cellStyle name="Vírgula 7 3 6 2 2" xfId="16131"/>
    <cellStyle name="Vírgula 7 3 6 2 2 2" xfId="16132"/>
    <cellStyle name="Vírgula 7 3 6 2 2 2 2" xfId="16133"/>
    <cellStyle name="Vírgula 7 3 6 2 2 3" xfId="16134"/>
    <cellStyle name="Vírgula 7 3 6 2 2 3 2" xfId="16135"/>
    <cellStyle name="Vírgula 7 3 6 2 2 4" xfId="16136"/>
    <cellStyle name="Vírgula 7 3 6 2 2 4 2" xfId="16137"/>
    <cellStyle name="Vírgula 7 3 6 2 2 5" xfId="16138"/>
    <cellStyle name="Vírgula 7 3 6 2 3" xfId="16139"/>
    <cellStyle name="Vírgula 7 3 6 2 3 2" xfId="16140"/>
    <cellStyle name="Vírgula 7 3 6 2 4" xfId="16141"/>
    <cellStyle name="Vírgula 7 3 6 2 4 2" xfId="16142"/>
    <cellStyle name="Vírgula 7 3 6 2 5" xfId="16143"/>
    <cellStyle name="Vírgula 7 3 6 2 5 2" xfId="16144"/>
    <cellStyle name="Vírgula 7 3 6 2 6" xfId="16145"/>
    <cellStyle name="Vírgula 7 3 6 3" xfId="16146"/>
    <cellStyle name="Vírgula 7 3 6 3 2" xfId="16147"/>
    <cellStyle name="Vírgula 7 3 6 3 2 2" xfId="16148"/>
    <cellStyle name="Vírgula 7 3 6 3 3" xfId="16149"/>
    <cellStyle name="Vírgula 7 3 6 3 3 2" xfId="16150"/>
    <cellStyle name="Vírgula 7 3 6 3 4" xfId="16151"/>
    <cellStyle name="Vírgula 7 3 6 3 4 2" xfId="16152"/>
    <cellStyle name="Vírgula 7 3 6 3 5" xfId="16153"/>
    <cellStyle name="Vírgula 7 3 6 4" xfId="16154"/>
    <cellStyle name="Vírgula 7 3 6 4 2" xfId="16155"/>
    <cellStyle name="Vírgula 7 3 6 5" xfId="16156"/>
    <cellStyle name="Vírgula 7 3 6 5 2" xfId="16157"/>
    <cellStyle name="Vírgula 7 3 6 6" xfId="16158"/>
    <cellStyle name="Vírgula 7 3 6 6 2" xfId="16159"/>
    <cellStyle name="Vírgula 7 3 6 7" xfId="16160"/>
    <cellStyle name="Vírgula 7 3 7" xfId="16161"/>
    <cellStyle name="Vírgula 7 3 7 2" xfId="16162"/>
    <cellStyle name="Vírgula 7 3 7 2 2" xfId="16163"/>
    <cellStyle name="Vírgula 7 3 7 2 2 2" xfId="16164"/>
    <cellStyle name="Vírgula 7 3 7 2 3" xfId="16165"/>
    <cellStyle name="Vírgula 7 3 7 2 3 2" xfId="16166"/>
    <cellStyle name="Vírgula 7 3 7 2 4" xfId="16167"/>
    <cellStyle name="Vírgula 7 3 7 2 4 2" xfId="16168"/>
    <cellStyle name="Vírgula 7 3 7 2 5" xfId="16169"/>
    <cellStyle name="Vírgula 7 3 7 3" xfId="16170"/>
    <cellStyle name="Vírgula 7 3 7 3 2" xfId="16171"/>
    <cellStyle name="Vírgula 7 3 7 4" xfId="16172"/>
    <cellStyle name="Vírgula 7 3 7 4 2" xfId="16173"/>
    <cellStyle name="Vírgula 7 3 7 5" xfId="16174"/>
    <cellStyle name="Vírgula 7 3 7 5 2" xfId="16175"/>
    <cellStyle name="Vírgula 7 3 7 6" xfId="16176"/>
    <cellStyle name="Vírgula 7 3 8" xfId="16177"/>
    <cellStyle name="Vírgula 7 3 8 2" xfId="16178"/>
    <cellStyle name="Vírgula 7 3 8 2 2" xfId="16179"/>
    <cellStyle name="Vírgula 7 3 8 3" xfId="16180"/>
    <cellStyle name="Vírgula 7 3 8 3 2" xfId="16181"/>
    <cellStyle name="Vírgula 7 3 8 4" xfId="16182"/>
    <cellStyle name="Vírgula 7 3 8 4 2" xfId="16183"/>
    <cellStyle name="Vírgula 7 3 8 5" xfId="16184"/>
    <cellStyle name="Vírgula 7 3 9" xfId="16185"/>
    <cellStyle name="Vírgula 7 3 9 2" xfId="16186"/>
    <cellStyle name="Vírgula 7 3 9 2 2" xfId="16187"/>
    <cellStyle name="Vírgula 7 3 9 3" xfId="16188"/>
    <cellStyle name="Vírgula 7 3 9 3 2" xfId="16189"/>
    <cellStyle name="Vírgula 7 3 9 4" xfId="16190"/>
    <cellStyle name="Vírgula 7 3 9 4 2" xfId="16191"/>
    <cellStyle name="Vírgula 7 3 9 5" xfId="16192"/>
    <cellStyle name="Vírgula 7 4" xfId="7183"/>
    <cellStyle name="Vírgula 7 4 10" xfId="16193"/>
    <cellStyle name="Vírgula 7 4 10 2" xfId="16194"/>
    <cellStyle name="Vírgula 7 4 10 2 2" xfId="16195"/>
    <cellStyle name="Vírgula 7 4 10 3" xfId="16196"/>
    <cellStyle name="Vírgula 7 4 10 3 2" xfId="16197"/>
    <cellStyle name="Vírgula 7 4 10 4" xfId="16198"/>
    <cellStyle name="Vírgula 7 4 11" xfId="16199"/>
    <cellStyle name="Vírgula 7 4 11 2" xfId="16200"/>
    <cellStyle name="Vírgula 7 4 12" xfId="16201"/>
    <cellStyle name="Vírgula 7 4 12 2" xfId="16202"/>
    <cellStyle name="Vírgula 7 4 13" xfId="16203"/>
    <cellStyle name="Vírgula 7 4 13 2" xfId="16204"/>
    <cellStyle name="Vírgula 7 4 14" xfId="16205"/>
    <cellStyle name="Vírgula 7 4 2" xfId="7184"/>
    <cellStyle name="Vírgula 7 4 2 10" xfId="16206"/>
    <cellStyle name="Vírgula 7 4 2 10 2" xfId="16207"/>
    <cellStyle name="Vírgula 7 4 2 11" xfId="16208"/>
    <cellStyle name="Vírgula 7 4 2 11 2" xfId="16209"/>
    <cellStyle name="Vírgula 7 4 2 12" xfId="16210"/>
    <cellStyle name="Vírgula 7 4 2 2" xfId="7185"/>
    <cellStyle name="Vírgula 7 4 2 2 10" xfId="16211"/>
    <cellStyle name="Vírgula 7 4 2 2 10 2" xfId="16212"/>
    <cellStyle name="Vírgula 7 4 2 2 11" xfId="16213"/>
    <cellStyle name="Vírgula 7 4 2 2 2" xfId="16214"/>
    <cellStyle name="Vírgula 7 4 2 2 2 2" xfId="16215"/>
    <cellStyle name="Vírgula 7 4 2 2 2 2 2" xfId="16216"/>
    <cellStyle name="Vírgula 7 4 2 2 2 2 2 2" xfId="16217"/>
    <cellStyle name="Vírgula 7 4 2 2 2 2 2 2 2" xfId="16218"/>
    <cellStyle name="Vírgula 7 4 2 2 2 2 2 3" xfId="16219"/>
    <cellStyle name="Vírgula 7 4 2 2 2 2 2 3 2" xfId="16220"/>
    <cellStyle name="Vírgula 7 4 2 2 2 2 2 4" xfId="16221"/>
    <cellStyle name="Vírgula 7 4 2 2 2 2 2 4 2" xfId="16222"/>
    <cellStyle name="Vírgula 7 4 2 2 2 2 2 5" xfId="16223"/>
    <cellStyle name="Vírgula 7 4 2 2 2 2 3" xfId="16224"/>
    <cellStyle name="Vírgula 7 4 2 2 2 2 3 2" xfId="16225"/>
    <cellStyle name="Vírgula 7 4 2 2 2 2 4" xfId="16226"/>
    <cellStyle name="Vírgula 7 4 2 2 2 2 4 2" xfId="16227"/>
    <cellStyle name="Vírgula 7 4 2 2 2 2 5" xfId="16228"/>
    <cellStyle name="Vírgula 7 4 2 2 2 2 5 2" xfId="16229"/>
    <cellStyle name="Vírgula 7 4 2 2 2 2 6" xfId="16230"/>
    <cellStyle name="Vírgula 7 4 2 2 2 3" xfId="16231"/>
    <cellStyle name="Vírgula 7 4 2 2 2 3 2" xfId="16232"/>
    <cellStyle name="Vírgula 7 4 2 2 2 3 2 2" xfId="16233"/>
    <cellStyle name="Vírgula 7 4 2 2 2 3 3" xfId="16234"/>
    <cellStyle name="Vírgula 7 4 2 2 2 3 3 2" xfId="16235"/>
    <cellStyle name="Vírgula 7 4 2 2 2 3 4" xfId="16236"/>
    <cellStyle name="Vírgula 7 4 2 2 2 3 4 2" xfId="16237"/>
    <cellStyle name="Vírgula 7 4 2 2 2 3 5" xfId="16238"/>
    <cellStyle name="Vírgula 7 4 2 2 2 4" xfId="16239"/>
    <cellStyle name="Vírgula 7 4 2 2 2 4 2" xfId="16240"/>
    <cellStyle name="Vírgula 7 4 2 2 2 5" xfId="16241"/>
    <cellStyle name="Vírgula 7 4 2 2 2 5 2" xfId="16242"/>
    <cellStyle name="Vírgula 7 4 2 2 2 6" xfId="16243"/>
    <cellStyle name="Vírgula 7 4 2 2 2 6 2" xfId="16244"/>
    <cellStyle name="Vírgula 7 4 2 2 2 7" xfId="16245"/>
    <cellStyle name="Vírgula 7 4 2 2 3" xfId="16246"/>
    <cellStyle name="Vírgula 7 4 2 2 3 2" xfId="16247"/>
    <cellStyle name="Vírgula 7 4 2 2 3 2 2" xfId="16248"/>
    <cellStyle name="Vírgula 7 4 2 2 3 2 2 2" xfId="16249"/>
    <cellStyle name="Vírgula 7 4 2 2 3 2 2 2 2" xfId="16250"/>
    <cellStyle name="Vírgula 7 4 2 2 3 2 2 3" xfId="16251"/>
    <cellStyle name="Vírgula 7 4 2 2 3 2 2 3 2" xfId="16252"/>
    <cellStyle name="Vírgula 7 4 2 2 3 2 2 4" xfId="16253"/>
    <cellStyle name="Vírgula 7 4 2 2 3 2 2 4 2" xfId="16254"/>
    <cellStyle name="Vírgula 7 4 2 2 3 2 2 5" xfId="16255"/>
    <cellStyle name="Vírgula 7 4 2 2 3 2 3" xfId="16256"/>
    <cellStyle name="Vírgula 7 4 2 2 3 2 3 2" xfId="16257"/>
    <cellStyle name="Vírgula 7 4 2 2 3 2 4" xfId="16258"/>
    <cellStyle name="Vírgula 7 4 2 2 3 2 4 2" xfId="16259"/>
    <cellStyle name="Vírgula 7 4 2 2 3 2 5" xfId="16260"/>
    <cellStyle name="Vírgula 7 4 2 2 3 2 5 2" xfId="16261"/>
    <cellStyle name="Vírgula 7 4 2 2 3 2 6" xfId="16262"/>
    <cellStyle name="Vírgula 7 4 2 2 3 3" xfId="16263"/>
    <cellStyle name="Vírgula 7 4 2 2 3 3 2" xfId="16264"/>
    <cellStyle name="Vírgula 7 4 2 2 3 3 2 2" xfId="16265"/>
    <cellStyle name="Vírgula 7 4 2 2 3 3 3" xfId="16266"/>
    <cellStyle name="Vírgula 7 4 2 2 3 3 3 2" xfId="16267"/>
    <cellStyle name="Vírgula 7 4 2 2 3 3 4" xfId="16268"/>
    <cellStyle name="Vírgula 7 4 2 2 3 3 4 2" xfId="16269"/>
    <cellStyle name="Vírgula 7 4 2 2 3 3 5" xfId="16270"/>
    <cellStyle name="Vírgula 7 4 2 2 3 4" xfId="16271"/>
    <cellStyle name="Vírgula 7 4 2 2 3 4 2" xfId="16272"/>
    <cellStyle name="Vírgula 7 4 2 2 3 5" xfId="16273"/>
    <cellStyle name="Vírgula 7 4 2 2 3 5 2" xfId="16274"/>
    <cellStyle name="Vírgula 7 4 2 2 3 6" xfId="16275"/>
    <cellStyle name="Vírgula 7 4 2 2 3 6 2" xfId="16276"/>
    <cellStyle name="Vírgula 7 4 2 2 3 7" xfId="16277"/>
    <cellStyle name="Vírgula 7 4 2 2 4" xfId="16278"/>
    <cellStyle name="Vírgula 7 4 2 2 4 2" xfId="16279"/>
    <cellStyle name="Vírgula 7 4 2 2 4 2 2" xfId="16280"/>
    <cellStyle name="Vírgula 7 4 2 2 4 2 2 2" xfId="16281"/>
    <cellStyle name="Vírgula 7 4 2 2 4 2 3" xfId="16282"/>
    <cellStyle name="Vírgula 7 4 2 2 4 2 3 2" xfId="16283"/>
    <cellStyle name="Vírgula 7 4 2 2 4 2 4" xfId="16284"/>
    <cellStyle name="Vírgula 7 4 2 2 4 2 4 2" xfId="16285"/>
    <cellStyle name="Vírgula 7 4 2 2 4 2 5" xfId="16286"/>
    <cellStyle name="Vírgula 7 4 2 2 4 3" xfId="16287"/>
    <cellStyle name="Vírgula 7 4 2 2 4 3 2" xfId="16288"/>
    <cellStyle name="Vírgula 7 4 2 2 4 4" xfId="16289"/>
    <cellStyle name="Vírgula 7 4 2 2 4 4 2" xfId="16290"/>
    <cellStyle name="Vírgula 7 4 2 2 4 5" xfId="16291"/>
    <cellStyle name="Vírgula 7 4 2 2 4 5 2" xfId="16292"/>
    <cellStyle name="Vírgula 7 4 2 2 4 6" xfId="16293"/>
    <cellStyle name="Vírgula 7 4 2 2 5" xfId="16294"/>
    <cellStyle name="Vírgula 7 4 2 2 5 2" xfId="16295"/>
    <cellStyle name="Vírgula 7 4 2 2 5 2 2" xfId="16296"/>
    <cellStyle name="Vírgula 7 4 2 2 5 3" xfId="16297"/>
    <cellStyle name="Vírgula 7 4 2 2 5 3 2" xfId="16298"/>
    <cellStyle name="Vírgula 7 4 2 2 5 4" xfId="16299"/>
    <cellStyle name="Vírgula 7 4 2 2 5 4 2" xfId="16300"/>
    <cellStyle name="Vírgula 7 4 2 2 5 5" xfId="16301"/>
    <cellStyle name="Vírgula 7 4 2 2 6" xfId="16302"/>
    <cellStyle name="Vírgula 7 4 2 2 6 2" xfId="16303"/>
    <cellStyle name="Vírgula 7 4 2 2 6 2 2" xfId="16304"/>
    <cellStyle name="Vírgula 7 4 2 2 6 3" xfId="16305"/>
    <cellStyle name="Vírgula 7 4 2 2 6 3 2" xfId="16306"/>
    <cellStyle name="Vírgula 7 4 2 2 6 4" xfId="16307"/>
    <cellStyle name="Vírgula 7 4 2 2 6 4 2" xfId="16308"/>
    <cellStyle name="Vírgula 7 4 2 2 6 5" xfId="16309"/>
    <cellStyle name="Vírgula 7 4 2 2 7" xfId="16310"/>
    <cellStyle name="Vírgula 7 4 2 2 7 2" xfId="16311"/>
    <cellStyle name="Vírgula 7 4 2 2 7 2 2" xfId="16312"/>
    <cellStyle name="Vírgula 7 4 2 2 7 3" xfId="16313"/>
    <cellStyle name="Vírgula 7 4 2 2 7 3 2" xfId="16314"/>
    <cellStyle name="Vírgula 7 4 2 2 7 4" xfId="16315"/>
    <cellStyle name="Vírgula 7 4 2 2 8" xfId="16316"/>
    <cellStyle name="Vírgula 7 4 2 2 8 2" xfId="16317"/>
    <cellStyle name="Vírgula 7 4 2 2 9" xfId="16318"/>
    <cellStyle name="Vírgula 7 4 2 2 9 2" xfId="16319"/>
    <cellStyle name="Vírgula 7 4 2 3" xfId="7186"/>
    <cellStyle name="Vírgula 7 4 2 3 2" xfId="16320"/>
    <cellStyle name="Vírgula 7 4 2 3 2 2" xfId="16321"/>
    <cellStyle name="Vírgula 7 4 2 3 2 2 2" xfId="16322"/>
    <cellStyle name="Vírgula 7 4 2 3 2 2 2 2" xfId="16323"/>
    <cellStyle name="Vírgula 7 4 2 3 2 2 3" xfId="16324"/>
    <cellStyle name="Vírgula 7 4 2 3 2 2 3 2" xfId="16325"/>
    <cellStyle name="Vírgula 7 4 2 3 2 2 4" xfId="16326"/>
    <cellStyle name="Vírgula 7 4 2 3 2 2 4 2" xfId="16327"/>
    <cellStyle name="Vírgula 7 4 2 3 2 2 5" xfId="16328"/>
    <cellStyle name="Vírgula 7 4 2 3 2 3" xfId="16329"/>
    <cellStyle name="Vírgula 7 4 2 3 2 3 2" xfId="16330"/>
    <cellStyle name="Vírgula 7 4 2 3 2 4" xfId="16331"/>
    <cellStyle name="Vírgula 7 4 2 3 2 4 2" xfId="16332"/>
    <cellStyle name="Vírgula 7 4 2 3 2 5" xfId="16333"/>
    <cellStyle name="Vírgula 7 4 2 3 2 5 2" xfId="16334"/>
    <cellStyle name="Vírgula 7 4 2 3 2 6" xfId="16335"/>
    <cellStyle name="Vírgula 7 4 2 3 3" xfId="16336"/>
    <cellStyle name="Vírgula 7 4 2 3 3 2" xfId="16337"/>
    <cellStyle name="Vírgula 7 4 2 3 3 2 2" xfId="16338"/>
    <cellStyle name="Vírgula 7 4 2 3 3 3" xfId="16339"/>
    <cellStyle name="Vírgula 7 4 2 3 3 3 2" xfId="16340"/>
    <cellStyle name="Vírgula 7 4 2 3 3 4" xfId="16341"/>
    <cellStyle name="Vírgula 7 4 2 3 3 4 2" xfId="16342"/>
    <cellStyle name="Vírgula 7 4 2 3 3 5" xfId="16343"/>
    <cellStyle name="Vírgula 7 4 2 3 4" xfId="16344"/>
    <cellStyle name="Vírgula 7 4 2 3 4 2" xfId="16345"/>
    <cellStyle name="Vírgula 7 4 2 3 5" xfId="16346"/>
    <cellStyle name="Vírgula 7 4 2 3 5 2" xfId="16347"/>
    <cellStyle name="Vírgula 7 4 2 3 6" xfId="16348"/>
    <cellStyle name="Vírgula 7 4 2 3 6 2" xfId="16349"/>
    <cellStyle name="Vírgula 7 4 2 3 7" xfId="16350"/>
    <cellStyle name="Vírgula 7 4 2 4" xfId="16351"/>
    <cellStyle name="Vírgula 7 4 2 4 2" xfId="16352"/>
    <cellStyle name="Vírgula 7 4 2 4 2 2" xfId="16353"/>
    <cellStyle name="Vírgula 7 4 2 4 2 2 2" xfId="16354"/>
    <cellStyle name="Vírgula 7 4 2 4 2 2 2 2" xfId="16355"/>
    <cellStyle name="Vírgula 7 4 2 4 2 2 3" xfId="16356"/>
    <cellStyle name="Vírgula 7 4 2 4 2 2 3 2" xfId="16357"/>
    <cellStyle name="Vírgula 7 4 2 4 2 2 4" xfId="16358"/>
    <cellStyle name="Vírgula 7 4 2 4 2 2 4 2" xfId="16359"/>
    <cellStyle name="Vírgula 7 4 2 4 2 2 5" xfId="16360"/>
    <cellStyle name="Vírgula 7 4 2 4 2 3" xfId="16361"/>
    <cellStyle name="Vírgula 7 4 2 4 2 3 2" xfId="16362"/>
    <cellStyle name="Vírgula 7 4 2 4 2 4" xfId="16363"/>
    <cellStyle name="Vírgula 7 4 2 4 2 4 2" xfId="16364"/>
    <cellStyle name="Vírgula 7 4 2 4 2 5" xfId="16365"/>
    <cellStyle name="Vírgula 7 4 2 4 2 5 2" xfId="16366"/>
    <cellStyle name="Vírgula 7 4 2 4 2 6" xfId="16367"/>
    <cellStyle name="Vírgula 7 4 2 4 3" xfId="16368"/>
    <cellStyle name="Vírgula 7 4 2 4 3 2" xfId="16369"/>
    <cellStyle name="Vírgula 7 4 2 4 3 2 2" xfId="16370"/>
    <cellStyle name="Vírgula 7 4 2 4 3 3" xfId="16371"/>
    <cellStyle name="Vírgula 7 4 2 4 3 3 2" xfId="16372"/>
    <cellStyle name="Vírgula 7 4 2 4 3 4" xfId="16373"/>
    <cellStyle name="Vírgula 7 4 2 4 3 4 2" xfId="16374"/>
    <cellStyle name="Vírgula 7 4 2 4 3 5" xfId="16375"/>
    <cellStyle name="Vírgula 7 4 2 4 4" xfId="16376"/>
    <cellStyle name="Vírgula 7 4 2 4 4 2" xfId="16377"/>
    <cellStyle name="Vírgula 7 4 2 4 5" xfId="16378"/>
    <cellStyle name="Vírgula 7 4 2 4 5 2" xfId="16379"/>
    <cellStyle name="Vírgula 7 4 2 4 6" xfId="16380"/>
    <cellStyle name="Vírgula 7 4 2 4 6 2" xfId="16381"/>
    <cellStyle name="Vírgula 7 4 2 4 7" xfId="16382"/>
    <cellStyle name="Vírgula 7 4 2 5" xfId="16383"/>
    <cellStyle name="Vírgula 7 4 2 5 2" xfId="16384"/>
    <cellStyle name="Vírgula 7 4 2 5 2 2" xfId="16385"/>
    <cellStyle name="Vírgula 7 4 2 5 2 2 2" xfId="16386"/>
    <cellStyle name="Vírgula 7 4 2 5 2 3" xfId="16387"/>
    <cellStyle name="Vírgula 7 4 2 5 2 3 2" xfId="16388"/>
    <cellStyle name="Vírgula 7 4 2 5 2 4" xfId="16389"/>
    <cellStyle name="Vírgula 7 4 2 5 2 4 2" xfId="16390"/>
    <cellStyle name="Vírgula 7 4 2 5 2 5" xfId="16391"/>
    <cellStyle name="Vírgula 7 4 2 5 3" xfId="16392"/>
    <cellStyle name="Vírgula 7 4 2 5 3 2" xfId="16393"/>
    <cellStyle name="Vírgula 7 4 2 5 4" xfId="16394"/>
    <cellStyle name="Vírgula 7 4 2 5 4 2" xfId="16395"/>
    <cellStyle name="Vírgula 7 4 2 5 5" xfId="16396"/>
    <cellStyle name="Vírgula 7 4 2 5 5 2" xfId="16397"/>
    <cellStyle name="Vírgula 7 4 2 5 6" xfId="16398"/>
    <cellStyle name="Vírgula 7 4 2 6" xfId="16399"/>
    <cellStyle name="Vírgula 7 4 2 6 2" xfId="16400"/>
    <cellStyle name="Vírgula 7 4 2 6 2 2" xfId="16401"/>
    <cellStyle name="Vírgula 7 4 2 6 3" xfId="16402"/>
    <cellStyle name="Vírgula 7 4 2 6 3 2" xfId="16403"/>
    <cellStyle name="Vírgula 7 4 2 6 4" xfId="16404"/>
    <cellStyle name="Vírgula 7 4 2 6 4 2" xfId="16405"/>
    <cellStyle name="Vírgula 7 4 2 6 5" xfId="16406"/>
    <cellStyle name="Vírgula 7 4 2 7" xfId="16407"/>
    <cellStyle name="Vírgula 7 4 2 7 2" xfId="16408"/>
    <cellStyle name="Vírgula 7 4 2 7 2 2" xfId="16409"/>
    <cellStyle name="Vírgula 7 4 2 7 3" xfId="16410"/>
    <cellStyle name="Vírgula 7 4 2 7 3 2" xfId="16411"/>
    <cellStyle name="Vírgula 7 4 2 7 4" xfId="16412"/>
    <cellStyle name="Vírgula 7 4 2 7 4 2" xfId="16413"/>
    <cellStyle name="Vírgula 7 4 2 7 5" xfId="16414"/>
    <cellStyle name="Vírgula 7 4 2 8" xfId="16415"/>
    <cellStyle name="Vírgula 7 4 2 8 2" xfId="16416"/>
    <cellStyle name="Vírgula 7 4 2 8 2 2" xfId="16417"/>
    <cellStyle name="Vírgula 7 4 2 8 3" xfId="16418"/>
    <cellStyle name="Vírgula 7 4 2 8 3 2" xfId="16419"/>
    <cellStyle name="Vírgula 7 4 2 8 4" xfId="16420"/>
    <cellStyle name="Vírgula 7 4 2 9" xfId="16421"/>
    <cellStyle name="Vírgula 7 4 2 9 2" xfId="16422"/>
    <cellStyle name="Vírgula 7 4 3" xfId="7187"/>
    <cellStyle name="Vírgula 7 4 3 10" xfId="16423"/>
    <cellStyle name="Vírgula 7 4 3 2" xfId="16424"/>
    <cellStyle name="Vírgula 7 4 3 2 2" xfId="16425"/>
    <cellStyle name="Vírgula 7 4 3 2 2 2" xfId="16426"/>
    <cellStyle name="Vírgula 7 4 3 2 2 2 2" xfId="16427"/>
    <cellStyle name="Vírgula 7 4 3 2 2 2 2 2" xfId="16428"/>
    <cellStyle name="Vírgula 7 4 3 2 2 2 3" xfId="16429"/>
    <cellStyle name="Vírgula 7 4 3 2 2 2 3 2" xfId="16430"/>
    <cellStyle name="Vírgula 7 4 3 2 2 2 4" xfId="16431"/>
    <cellStyle name="Vírgula 7 4 3 2 2 2 4 2" xfId="16432"/>
    <cellStyle name="Vírgula 7 4 3 2 2 2 5" xfId="16433"/>
    <cellStyle name="Vírgula 7 4 3 2 2 3" xfId="16434"/>
    <cellStyle name="Vírgula 7 4 3 2 2 3 2" xfId="16435"/>
    <cellStyle name="Vírgula 7 4 3 2 2 4" xfId="16436"/>
    <cellStyle name="Vírgula 7 4 3 2 2 4 2" xfId="16437"/>
    <cellStyle name="Vírgula 7 4 3 2 2 5" xfId="16438"/>
    <cellStyle name="Vírgula 7 4 3 2 2 5 2" xfId="16439"/>
    <cellStyle name="Vírgula 7 4 3 2 2 6" xfId="16440"/>
    <cellStyle name="Vírgula 7 4 3 2 3" xfId="16441"/>
    <cellStyle name="Vírgula 7 4 3 2 3 2" xfId="16442"/>
    <cellStyle name="Vírgula 7 4 3 2 3 2 2" xfId="16443"/>
    <cellStyle name="Vírgula 7 4 3 2 3 3" xfId="16444"/>
    <cellStyle name="Vírgula 7 4 3 2 3 3 2" xfId="16445"/>
    <cellStyle name="Vírgula 7 4 3 2 3 4" xfId="16446"/>
    <cellStyle name="Vírgula 7 4 3 2 3 4 2" xfId="16447"/>
    <cellStyle name="Vírgula 7 4 3 2 3 5" xfId="16448"/>
    <cellStyle name="Vírgula 7 4 3 2 4" xfId="16449"/>
    <cellStyle name="Vírgula 7 4 3 2 4 2" xfId="16450"/>
    <cellStyle name="Vírgula 7 4 3 2 5" xfId="16451"/>
    <cellStyle name="Vírgula 7 4 3 2 5 2" xfId="16452"/>
    <cellStyle name="Vírgula 7 4 3 2 6" xfId="16453"/>
    <cellStyle name="Vírgula 7 4 3 2 6 2" xfId="16454"/>
    <cellStyle name="Vírgula 7 4 3 2 7" xfId="16455"/>
    <cellStyle name="Vírgula 7 4 3 3" xfId="16456"/>
    <cellStyle name="Vírgula 7 4 3 3 2" xfId="16457"/>
    <cellStyle name="Vírgula 7 4 3 3 2 2" xfId="16458"/>
    <cellStyle name="Vírgula 7 4 3 3 2 2 2" xfId="16459"/>
    <cellStyle name="Vírgula 7 4 3 3 2 3" xfId="16460"/>
    <cellStyle name="Vírgula 7 4 3 3 2 3 2" xfId="16461"/>
    <cellStyle name="Vírgula 7 4 3 3 2 4" xfId="16462"/>
    <cellStyle name="Vírgula 7 4 3 3 2 4 2" xfId="16463"/>
    <cellStyle name="Vírgula 7 4 3 3 2 5" xfId="16464"/>
    <cellStyle name="Vírgula 7 4 3 3 3" xfId="16465"/>
    <cellStyle name="Vírgula 7 4 3 3 3 2" xfId="16466"/>
    <cellStyle name="Vírgula 7 4 3 3 4" xfId="16467"/>
    <cellStyle name="Vírgula 7 4 3 3 4 2" xfId="16468"/>
    <cellStyle name="Vírgula 7 4 3 3 5" xfId="16469"/>
    <cellStyle name="Vírgula 7 4 3 3 5 2" xfId="16470"/>
    <cellStyle name="Vírgula 7 4 3 3 6" xfId="16471"/>
    <cellStyle name="Vírgula 7 4 3 4" xfId="16472"/>
    <cellStyle name="Vírgula 7 4 3 4 2" xfId="16473"/>
    <cellStyle name="Vírgula 7 4 3 4 2 2" xfId="16474"/>
    <cellStyle name="Vírgula 7 4 3 4 3" xfId="16475"/>
    <cellStyle name="Vírgula 7 4 3 4 3 2" xfId="16476"/>
    <cellStyle name="Vírgula 7 4 3 4 4" xfId="16477"/>
    <cellStyle name="Vírgula 7 4 3 4 4 2" xfId="16478"/>
    <cellStyle name="Vírgula 7 4 3 4 5" xfId="16479"/>
    <cellStyle name="Vírgula 7 4 3 5" xfId="16480"/>
    <cellStyle name="Vírgula 7 4 3 5 2" xfId="16481"/>
    <cellStyle name="Vírgula 7 4 3 5 2 2" xfId="16482"/>
    <cellStyle name="Vírgula 7 4 3 5 3" xfId="16483"/>
    <cellStyle name="Vírgula 7 4 3 5 3 2" xfId="16484"/>
    <cellStyle name="Vírgula 7 4 3 5 4" xfId="16485"/>
    <cellStyle name="Vírgula 7 4 3 5 4 2" xfId="16486"/>
    <cellStyle name="Vírgula 7 4 3 5 5" xfId="16487"/>
    <cellStyle name="Vírgula 7 4 3 6" xfId="16488"/>
    <cellStyle name="Vírgula 7 4 3 6 2" xfId="16489"/>
    <cellStyle name="Vírgula 7 4 3 6 2 2" xfId="16490"/>
    <cellStyle name="Vírgula 7 4 3 6 3" xfId="16491"/>
    <cellStyle name="Vírgula 7 4 3 6 3 2" xfId="16492"/>
    <cellStyle name="Vírgula 7 4 3 6 4" xfId="16493"/>
    <cellStyle name="Vírgula 7 4 3 7" xfId="16494"/>
    <cellStyle name="Vírgula 7 4 3 7 2" xfId="16495"/>
    <cellStyle name="Vírgula 7 4 3 8" xfId="16496"/>
    <cellStyle name="Vírgula 7 4 3 8 2" xfId="16497"/>
    <cellStyle name="Vírgula 7 4 3 9" xfId="16498"/>
    <cellStyle name="Vírgula 7 4 3 9 2" xfId="16499"/>
    <cellStyle name="Vírgula 7 4 4" xfId="7188"/>
    <cellStyle name="Vírgula 7 4 4 2" xfId="16500"/>
    <cellStyle name="Vírgula 7 4 4 2 2" xfId="16501"/>
    <cellStyle name="Vírgula 7 4 4 2 2 2" xfId="16502"/>
    <cellStyle name="Vírgula 7 4 4 2 2 2 2" xfId="16503"/>
    <cellStyle name="Vírgula 7 4 4 2 2 3" xfId="16504"/>
    <cellStyle name="Vírgula 7 4 4 2 2 3 2" xfId="16505"/>
    <cellStyle name="Vírgula 7 4 4 2 2 4" xfId="16506"/>
    <cellStyle name="Vírgula 7 4 4 2 2 4 2" xfId="16507"/>
    <cellStyle name="Vírgula 7 4 4 2 2 5" xfId="16508"/>
    <cellStyle name="Vírgula 7 4 4 2 3" xfId="16509"/>
    <cellStyle name="Vírgula 7 4 4 2 3 2" xfId="16510"/>
    <cellStyle name="Vírgula 7 4 4 2 4" xfId="16511"/>
    <cellStyle name="Vírgula 7 4 4 2 4 2" xfId="16512"/>
    <cellStyle name="Vírgula 7 4 4 2 5" xfId="16513"/>
    <cellStyle name="Vírgula 7 4 4 2 5 2" xfId="16514"/>
    <cellStyle name="Vírgula 7 4 4 2 6" xfId="16515"/>
    <cellStyle name="Vírgula 7 4 4 3" xfId="16516"/>
    <cellStyle name="Vírgula 7 4 4 3 2" xfId="16517"/>
    <cellStyle name="Vírgula 7 4 4 3 2 2" xfId="16518"/>
    <cellStyle name="Vírgula 7 4 4 3 3" xfId="16519"/>
    <cellStyle name="Vírgula 7 4 4 3 3 2" xfId="16520"/>
    <cellStyle name="Vírgula 7 4 4 3 4" xfId="16521"/>
    <cellStyle name="Vírgula 7 4 4 3 4 2" xfId="16522"/>
    <cellStyle name="Vírgula 7 4 4 3 5" xfId="16523"/>
    <cellStyle name="Vírgula 7 4 4 4" xfId="16524"/>
    <cellStyle name="Vírgula 7 4 4 4 2" xfId="16525"/>
    <cellStyle name="Vírgula 7 4 4 5" xfId="16526"/>
    <cellStyle name="Vírgula 7 4 4 5 2" xfId="16527"/>
    <cellStyle name="Vírgula 7 4 4 6" xfId="16528"/>
    <cellStyle name="Vírgula 7 4 4 6 2" xfId="16529"/>
    <cellStyle name="Vírgula 7 4 4 7" xfId="16530"/>
    <cellStyle name="Vírgula 7 4 5" xfId="16531"/>
    <cellStyle name="Vírgula 7 4 5 2" xfId="16532"/>
    <cellStyle name="Vírgula 7 4 5 2 2" xfId="16533"/>
    <cellStyle name="Vírgula 7 4 5 2 2 2" xfId="16534"/>
    <cellStyle name="Vírgula 7 4 5 2 2 2 2" xfId="16535"/>
    <cellStyle name="Vírgula 7 4 5 2 2 3" xfId="16536"/>
    <cellStyle name="Vírgula 7 4 5 2 2 3 2" xfId="16537"/>
    <cellStyle name="Vírgula 7 4 5 2 2 4" xfId="16538"/>
    <cellStyle name="Vírgula 7 4 5 2 2 4 2" xfId="16539"/>
    <cellStyle name="Vírgula 7 4 5 2 2 5" xfId="16540"/>
    <cellStyle name="Vírgula 7 4 5 2 3" xfId="16541"/>
    <cellStyle name="Vírgula 7 4 5 2 3 2" xfId="16542"/>
    <cellStyle name="Vírgula 7 4 5 2 4" xfId="16543"/>
    <cellStyle name="Vírgula 7 4 5 2 4 2" xfId="16544"/>
    <cellStyle name="Vírgula 7 4 5 2 5" xfId="16545"/>
    <cellStyle name="Vírgula 7 4 5 2 5 2" xfId="16546"/>
    <cellStyle name="Vírgula 7 4 5 2 6" xfId="16547"/>
    <cellStyle name="Vírgula 7 4 5 3" xfId="16548"/>
    <cellStyle name="Vírgula 7 4 5 3 2" xfId="16549"/>
    <cellStyle name="Vírgula 7 4 5 3 2 2" xfId="16550"/>
    <cellStyle name="Vírgula 7 4 5 3 3" xfId="16551"/>
    <cellStyle name="Vírgula 7 4 5 3 3 2" xfId="16552"/>
    <cellStyle name="Vírgula 7 4 5 3 4" xfId="16553"/>
    <cellStyle name="Vírgula 7 4 5 3 4 2" xfId="16554"/>
    <cellStyle name="Vírgula 7 4 5 3 5" xfId="16555"/>
    <cellStyle name="Vírgula 7 4 5 4" xfId="16556"/>
    <cellStyle name="Vírgula 7 4 5 4 2" xfId="16557"/>
    <cellStyle name="Vírgula 7 4 5 5" xfId="16558"/>
    <cellStyle name="Vírgula 7 4 5 5 2" xfId="16559"/>
    <cellStyle name="Vírgula 7 4 5 6" xfId="16560"/>
    <cellStyle name="Vírgula 7 4 5 6 2" xfId="16561"/>
    <cellStyle name="Vírgula 7 4 5 7" xfId="16562"/>
    <cellStyle name="Vírgula 7 4 6" xfId="16563"/>
    <cellStyle name="Vírgula 7 4 6 2" xfId="16564"/>
    <cellStyle name="Vírgula 7 4 6 2 2" xfId="16565"/>
    <cellStyle name="Vírgula 7 4 6 2 2 2" xfId="16566"/>
    <cellStyle name="Vírgula 7 4 6 2 2 2 2" xfId="16567"/>
    <cellStyle name="Vírgula 7 4 6 2 2 3" xfId="16568"/>
    <cellStyle name="Vírgula 7 4 6 2 2 3 2" xfId="16569"/>
    <cellStyle name="Vírgula 7 4 6 2 2 4" xfId="16570"/>
    <cellStyle name="Vírgula 7 4 6 2 2 4 2" xfId="16571"/>
    <cellStyle name="Vírgula 7 4 6 2 2 5" xfId="16572"/>
    <cellStyle name="Vírgula 7 4 6 2 3" xfId="16573"/>
    <cellStyle name="Vírgula 7 4 6 2 3 2" xfId="16574"/>
    <cellStyle name="Vírgula 7 4 6 2 4" xfId="16575"/>
    <cellStyle name="Vírgula 7 4 6 2 4 2" xfId="16576"/>
    <cellStyle name="Vírgula 7 4 6 2 5" xfId="16577"/>
    <cellStyle name="Vírgula 7 4 6 2 5 2" xfId="16578"/>
    <cellStyle name="Vírgula 7 4 6 2 6" xfId="16579"/>
    <cellStyle name="Vírgula 7 4 6 3" xfId="16580"/>
    <cellStyle name="Vírgula 7 4 6 3 2" xfId="16581"/>
    <cellStyle name="Vírgula 7 4 6 3 2 2" xfId="16582"/>
    <cellStyle name="Vírgula 7 4 6 3 3" xfId="16583"/>
    <cellStyle name="Vírgula 7 4 6 3 3 2" xfId="16584"/>
    <cellStyle name="Vírgula 7 4 6 3 4" xfId="16585"/>
    <cellStyle name="Vírgula 7 4 6 3 4 2" xfId="16586"/>
    <cellStyle name="Vírgula 7 4 6 3 5" xfId="16587"/>
    <cellStyle name="Vírgula 7 4 6 4" xfId="16588"/>
    <cellStyle name="Vírgula 7 4 6 4 2" xfId="16589"/>
    <cellStyle name="Vírgula 7 4 6 5" xfId="16590"/>
    <cellStyle name="Vírgula 7 4 6 5 2" xfId="16591"/>
    <cellStyle name="Vírgula 7 4 6 6" xfId="16592"/>
    <cellStyle name="Vírgula 7 4 6 6 2" xfId="16593"/>
    <cellStyle name="Vírgula 7 4 6 7" xfId="16594"/>
    <cellStyle name="Vírgula 7 4 7" xfId="16595"/>
    <cellStyle name="Vírgula 7 4 7 2" xfId="16596"/>
    <cellStyle name="Vírgula 7 4 7 2 2" xfId="16597"/>
    <cellStyle name="Vírgula 7 4 7 2 2 2" xfId="16598"/>
    <cellStyle name="Vírgula 7 4 7 2 3" xfId="16599"/>
    <cellStyle name="Vírgula 7 4 7 2 3 2" xfId="16600"/>
    <cellStyle name="Vírgula 7 4 7 2 4" xfId="16601"/>
    <cellStyle name="Vírgula 7 4 7 2 4 2" xfId="16602"/>
    <cellStyle name="Vírgula 7 4 7 2 5" xfId="16603"/>
    <cellStyle name="Vírgula 7 4 7 3" xfId="16604"/>
    <cellStyle name="Vírgula 7 4 7 3 2" xfId="16605"/>
    <cellStyle name="Vírgula 7 4 7 4" xfId="16606"/>
    <cellStyle name="Vírgula 7 4 7 4 2" xfId="16607"/>
    <cellStyle name="Vírgula 7 4 7 5" xfId="16608"/>
    <cellStyle name="Vírgula 7 4 7 5 2" xfId="16609"/>
    <cellStyle name="Vírgula 7 4 7 6" xfId="16610"/>
    <cellStyle name="Vírgula 7 4 8" xfId="16611"/>
    <cellStyle name="Vírgula 7 4 8 2" xfId="16612"/>
    <cellStyle name="Vírgula 7 4 8 2 2" xfId="16613"/>
    <cellStyle name="Vírgula 7 4 8 3" xfId="16614"/>
    <cellStyle name="Vírgula 7 4 8 3 2" xfId="16615"/>
    <cellStyle name="Vírgula 7 4 8 4" xfId="16616"/>
    <cellStyle name="Vírgula 7 4 8 4 2" xfId="16617"/>
    <cellStyle name="Vírgula 7 4 8 5" xfId="16618"/>
    <cellStyle name="Vírgula 7 4 9" xfId="16619"/>
    <cellStyle name="Vírgula 7 4 9 2" xfId="16620"/>
    <cellStyle name="Vírgula 7 4 9 2 2" xfId="16621"/>
    <cellStyle name="Vírgula 7 4 9 3" xfId="16622"/>
    <cellStyle name="Vírgula 7 4 9 3 2" xfId="16623"/>
    <cellStyle name="Vírgula 7 4 9 4" xfId="16624"/>
    <cellStyle name="Vírgula 7 4 9 4 2" xfId="16625"/>
    <cellStyle name="Vírgula 7 4 9 5" xfId="16626"/>
    <cellStyle name="Vírgula 7 5" xfId="7189"/>
    <cellStyle name="Vírgula 7 5 10" xfId="16627"/>
    <cellStyle name="Vírgula 7 5 10 2" xfId="16628"/>
    <cellStyle name="Vírgula 7 5 11" xfId="16629"/>
    <cellStyle name="Vírgula 7 5 11 2" xfId="16630"/>
    <cellStyle name="Vírgula 7 5 12" xfId="16631"/>
    <cellStyle name="Vírgula 7 5 2" xfId="7190"/>
    <cellStyle name="Vírgula 7 5 2 10" xfId="16632"/>
    <cellStyle name="Vírgula 7 5 2 2" xfId="16633"/>
    <cellStyle name="Vírgula 7 5 2 2 2" xfId="16634"/>
    <cellStyle name="Vírgula 7 5 2 2 2 2" xfId="16635"/>
    <cellStyle name="Vírgula 7 5 2 2 2 2 2" xfId="16636"/>
    <cellStyle name="Vírgula 7 5 2 2 2 2 2 2" xfId="16637"/>
    <cellStyle name="Vírgula 7 5 2 2 2 2 3" xfId="16638"/>
    <cellStyle name="Vírgula 7 5 2 2 2 2 3 2" xfId="16639"/>
    <cellStyle name="Vírgula 7 5 2 2 2 2 4" xfId="16640"/>
    <cellStyle name="Vírgula 7 5 2 2 2 2 4 2" xfId="16641"/>
    <cellStyle name="Vírgula 7 5 2 2 2 2 5" xfId="16642"/>
    <cellStyle name="Vírgula 7 5 2 2 2 3" xfId="16643"/>
    <cellStyle name="Vírgula 7 5 2 2 2 3 2" xfId="16644"/>
    <cellStyle name="Vírgula 7 5 2 2 2 4" xfId="16645"/>
    <cellStyle name="Vírgula 7 5 2 2 2 4 2" xfId="16646"/>
    <cellStyle name="Vírgula 7 5 2 2 2 5" xfId="16647"/>
    <cellStyle name="Vírgula 7 5 2 2 2 5 2" xfId="16648"/>
    <cellStyle name="Vírgula 7 5 2 2 2 6" xfId="16649"/>
    <cellStyle name="Vírgula 7 5 2 2 3" xfId="16650"/>
    <cellStyle name="Vírgula 7 5 2 2 3 2" xfId="16651"/>
    <cellStyle name="Vírgula 7 5 2 2 3 2 2" xfId="16652"/>
    <cellStyle name="Vírgula 7 5 2 2 3 3" xfId="16653"/>
    <cellStyle name="Vírgula 7 5 2 2 3 3 2" xfId="16654"/>
    <cellStyle name="Vírgula 7 5 2 2 3 4" xfId="16655"/>
    <cellStyle name="Vírgula 7 5 2 2 3 4 2" xfId="16656"/>
    <cellStyle name="Vírgula 7 5 2 2 3 5" xfId="16657"/>
    <cellStyle name="Vírgula 7 5 2 2 4" xfId="16658"/>
    <cellStyle name="Vírgula 7 5 2 2 4 2" xfId="16659"/>
    <cellStyle name="Vírgula 7 5 2 2 5" xfId="16660"/>
    <cellStyle name="Vírgula 7 5 2 2 5 2" xfId="16661"/>
    <cellStyle name="Vírgula 7 5 2 2 6" xfId="16662"/>
    <cellStyle name="Vírgula 7 5 2 2 6 2" xfId="16663"/>
    <cellStyle name="Vírgula 7 5 2 2 7" xfId="16664"/>
    <cellStyle name="Vírgula 7 5 2 3" xfId="16665"/>
    <cellStyle name="Vírgula 7 5 2 3 2" xfId="16666"/>
    <cellStyle name="Vírgula 7 5 2 3 2 2" xfId="16667"/>
    <cellStyle name="Vírgula 7 5 2 3 2 2 2" xfId="16668"/>
    <cellStyle name="Vírgula 7 5 2 3 2 3" xfId="16669"/>
    <cellStyle name="Vírgula 7 5 2 3 2 3 2" xfId="16670"/>
    <cellStyle name="Vírgula 7 5 2 3 2 4" xfId="16671"/>
    <cellStyle name="Vírgula 7 5 2 3 2 4 2" xfId="16672"/>
    <cellStyle name="Vírgula 7 5 2 3 2 5" xfId="16673"/>
    <cellStyle name="Vírgula 7 5 2 3 3" xfId="16674"/>
    <cellStyle name="Vírgula 7 5 2 3 3 2" xfId="16675"/>
    <cellStyle name="Vírgula 7 5 2 3 4" xfId="16676"/>
    <cellStyle name="Vírgula 7 5 2 3 4 2" xfId="16677"/>
    <cellStyle name="Vírgula 7 5 2 3 5" xfId="16678"/>
    <cellStyle name="Vírgula 7 5 2 3 5 2" xfId="16679"/>
    <cellStyle name="Vírgula 7 5 2 3 6" xfId="16680"/>
    <cellStyle name="Vírgula 7 5 2 4" xfId="16681"/>
    <cellStyle name="Vírgula 7 5 2 4 2" xfId="16682"/>
    <cellStyle name="Vírgula 7 5 2 4 2 2" xfId="16683"/>
    <cellStyle name="Vírgula 7 5 2 4 3" xfId="16684"/>
    <cellStyle name="Vírgula 7 5 2 4 3 2" xfId="16685"/>
    <cellStyle name="Vírgula 7 5 2 4 4" xfId="16686"/>
    <cellStyle name="Vírgula 7 5 2 4 4 2" xfId="16687"/>
    <cellStyle name="Vírgula 7 5 2 4 5" xfId="16688"/>
    <cellStyle name="Vírgula 7 5 2 5" xfId="16689"/>
    <cellStyle name="Vírgula 7 5 2 5 2" xfId="16690"/>
    <cellStyle name="Vírgula 7 5 2 5 2 2" xfId="16691"/>
    <cellStyle name="Vírgula 7 5 2 5 3" xfId="16692"/>
    <cellStyle name="Vírgula 7 5 2 5 3 2" xfId="16693"/>
    <cellStyle name="Vírgula 7 5 2 5 4" xfId="16694"/>
    <cellStyle name="Vírgula 7 5 2 5 4 2" xfId="16695"/>
    <cellStyle name="Vírgula 7 5 2 5 5" xfId="16696"/>
    <cellStyle name="Vírgula 7 5 2 6" xfId="16697"/>
    <cellStyle name="Vírgula 7 5 2 6 2" xfId="16698"/>
    <cellStyle name="Vírgula 7 5 2 6 2 2" xfId="16699"/>
    <cellStyle name="Vírgula 7 5 2 6 3" xfId="16700"/>
    <cellStyle name="Vírgula 7 5 2 6 3 2" xfId="16701"/>
    <cellStyle name="Vírgula 7 5 2 6 4" xfId="16702"/>
    <cellStyle name="Vírgula 7 5 2 7" xfId="16703"/>
    <cellStyle name="Vírgula 7 5 2 7 2" xfId="16704"/>
    <cellStyle name="Vírgula 7 5 2 8" xfId="16705"/>
    <cellStyle name="Vírgula 7 5 2 8 2" xfId="16706"/>
    <cellStyle name="Vírgula 7 5 2 9" xfId="16707"/>
    <cellStyle name="Vírgula 7 5 2 9 2" xfId="16708"/>
    <cellStyle name="Vírgula 7 5 3" xfId="7191"/>
    <cellStyle name="Vírgula 7 5 3 2" xfId="16709"/>
    <cellStyle name="Vírgula 7 5 3 2 2" xfId="16710"/>
    <cellStyle name="Vírgula 7 5 3 2 2 2" xfId="16711"/>
    <cellStyle name="Vírgula 7 5 3 2 2 2 2" xfId="16712"/>
    <cellStyle name="Vírgula 7 5 3 2 2 3" xfId="16713"/>
    <cellStyle name="Vírgula 7 5 3 2 2 3 2" xfId="16714"/>
    <cellStyle name="Vírgula 7 5 3 2 2 4" xfId="16715"/>
    <cellStyle name="Vírgula 7 5 3 2 2 4 2" xfId="16716"/>
    <cellStyle name="Vírgula 7 5 3 2 2 5" xfId="16717"/>
    <cellStyle name="Vírgula 7 5 3 2 3" xfId="16718"/>
    <cellStyle name="Vírgula 7 5 3 2 3 2" xfId="16719"/>
    <cellStyle name="Vírgula 7 5 3 2 4" xfId="16720"/>
    <cellStyle name="Vírgula 7 5 3 2 4 2" xfId="16721"/>
    <cellStyle name="Vírgula 7 5 3 2 5" xfId="16722"/>
    <cellStyle name="Vírgula 7 5 3 2 5 2" xfId="16723"/>
    <cellStyle name="Vírgula 7 5 3 2 6" xfId="16724"/>
    <cellStyle name="Vírgula 7 5 3 3" xfId="16725"/>
    <cellStyle name="Vírgula 7 5 3 3 2" xfId="16726"/>
    <cellStyle name="Vírgula 7 5 3 3 2 2" xfId="16727"/>
    <cellStyle name="Vírgula 7 5 3 3 3" xfId="16728"/>
    <cellStyle name="Vírgula 7 5 3 3 3 2" xfId="16729"/>
    <cellStyle name="Vírgula 7 5 3 3 4" xfId="16730"/>
    <cellStyle name="Vírgula 7 5 3 3 4 2" xfId="16731"/>
    <cellStyle name="Vírgula 7 5 3 3 5" xfId="16732"/>
    <cellStyle name="Vírgula 7 5 3 4" xfId="16733"/>
    <cellStyle name="Vírgula 7 5 3 4 2" xfId="16734"/>
    <cellStyle name="Vírgula 7 5 3 5" xfId="16735"/>
    <cellStyle name="Vírgula 7 5 3 5 2" xfId="16736"/>
    <cellStyle name="Vírgula 7 5 3 6" xfId="16737"/>
    <cellStyle name="Vírgula 7 5 3 6 2" xfId="16738"/>
    <cellStyle name="Vírgula 7 5 3 7" xfId="16739"/>
    <cellStyle name="Vírgula 7 5 4" xfId="16740"/>
    <cellStyle name="Vírgula 7 5 4 2" xfId="16741"/>
    <cellStyle name="Vírgula 7 5 4 2 2" xfId="16742"/>
    <cellStyle name="Vírgula 7 5 4 2 2 2" xfId="16743"/>
    <cellStyle name="Vírgula 7 5 4 2 2 2 2" xfId="16744"/>
    <cellStyle name="Vírgula 7 5 4 2 2 3" xfId="16745"/>
    <cellStyle name="Vírgula 7 5 4 2 2 3 2" xfId="16746"/>
    <cellStyle name="Vírgula 7 5 4 2 2 4" xfId="16747"/>
    <cellStyle name="Vírgula 7 5 4 2 2 4 2" xfId="16748"/>
    <cellStyle name="Vírgula 7 5 4 2 2 5" xfId="16749"/>
    <cellStyle name="Vírgula 7 5 4 2 3" xfId="16750"/>
    <cellStyle name="Vírgula 7 5 4 2 3 2" xfId="16751"/>
    <cellStyle name="Vírgula 7 5 4 2 4" xfId="16752"/>
    <cellStyle name="Vírgula 7 5 4 2 4 2" xfId="16753"/>
    <cellStyle name="Vírgula 7 5 4 2 5" xfId="16754"/>
    <cellStyle name="Vírgula 7 5 4 2 5 2" xfId="16755"/>
    <cellStyle name="Vírgula 7 5 4 2 6" xfId="16756"/>
    <cellStyle name="Vírgula 7 5 4 3" xfId="16757"/>
    <cellStyle name="Vírgula 7 5 4 3 2" xfId="16758"/>
    <cellStyle name="Vírgula 7 5 4 3 2 2" xfId="16759"/>
    <cellStyle name="Vírgula 7 5 4 3 3" xfId="16760"/>
    <cellStyle name="Vírgula 7 5 4 3 3 2" xfId="16761"/>
    <cellStyle name="Vírgula 7 5 4 3 4" xfId="16762"/>
    <cellStyle name="Vírgula 7 5 4 3 4 2" xfId="16763"/>
    <cellStyle name="Vírgula 7 5 4 3 5" xfId="16764"/>
    <cellStyle name="Vírgula 7 5 4 4" xfId="16765"/>
    <cellStyle name="Vírgula 7 5 4 4 2" xfId="16766"/>
    <cellStyle name="Vírgula 7 5 4 5" xfId="16767"/>
    <cellStyle name="Vírgula 7 5 4 5 2" xfId="16768"/>
    <cellStyle name="Vírgula 7 5 4 6" xfId="16769"/>
    <cellStyle name="Vírgula 7 5 4 6 2" xfId="16770"/>
    <cellStyle name="Vírgula 7 5 4 7" xfId="16771"/>
    <cellStyle name="Vírgula 7 5 5" xfId="16772"/>
    <cellStyle name="Vírgula 7 5 5 2" xfId="16773"/>
    <cellStyle name="Vírgula 7 5 5 2 2" xfId="16774"/>
    <cellStyle name="Vírgula 7 5 5 2 2 2" xfId="16775"/>
    <cellStyle name="Vírgula 7 5 5 2 3" xfId="16776"/>
    <cellStyle name="Vírgula 7 5 5 2 3 2" xfId="16777"/>
    <cellStyle name="Vírgula 7 5 5 2 4" xfId="16778"/>
    <cellStyle name="Vírgula 7 5 5 2 4 2" xfId="16779"/>
    <cellStyle name="Vírgula 7 5 5 2 5" xfId="16780"/>
    <cellStyle name="Vírgula 7 5 5 3" xfId="16781"/>
    <cellStyle name="Vírgula 7 5 5 3 2" xfId="16782"/>
    <cellStyle name="Vírgula 7 5 5 4" xfId="16783"/>
    <cellStyle name="Vírgula 7 5 5 4 2" xfId="16784"/>
    <cellStyle name="Vírgula 7 5 5 5" xfId="16785"/>
    <cellStyle name="Vírgula 7 5 5 5 2" xfId="16786"/>
    <cellStyle name="Vírgula 7 5 5 6" xfId="16787"/>
    <cellStyle name="Vírgula 7 5 6" xfId="16788"/>
    <cellStyle name="Vírgula 7 5 6 2" xfId="16789"/>
    <cellStyle name="Vírgula 7 5 6 2 2" xfId="16790"/>
    <cellStyle name="Vírgula 7 5 6 3" xfId="16791"/>
    <cellStyle name="Vírgula 7 5 6 3 2" xfId="16792"/>
    <cellStyle name="Vírgula 7 5 6 4" xfId="16793"/>
    <cellStyle name="Vírgula 7 5 6 4 2" xfId="16794"/>
    <cellStyle name="Vírgula 7 5 6 5" xfId="16795"/>
    <cellStyle name="Vírgula 7 5 7" xfId="16796"/>
    <cellStyle name="Vírgula 7 5 7 2" xfId="16797"/>
    <cellStyle name="Vírgula 7 5 7 2 2" xfId="16798"/>
    <cellStyle name="Vírgula 7 5 7 3" xfId="16799"/>
    <cellStyle name="Vírgula 7 5 7 3 2" xfId="16800"/>
    <cellStyle name="Vírgula 7 5 7 4" xfId="16801"/>
    <cellStyle name="Vírgula 7 5 7 4 2" xfId="16802"/>
    <cellStyle name="Vírgula 7 5 7 5" xfId="16803"/>
    <cellStyle name="Vírgula 7 5 8" xfId="16804"/>
    <cellStyle name="Vírgula 7 5 8 2" xfId="16805"/>
    <cellStyle name="Vírgula 7 5 8 2 2" xfId="16806"/>
    <cellStyle name="Vírgula 7 5 8 3" xfId="16807"/>
    <cellStyle name="Vírgula 7 5 8 3 2" xfId="16808"/>
    <cellStyle name="Vírgula 7 5 8 4" xfId="16809"/>
    <cellStyle name="Vírgula 7 5 9" xfId="16810"/>
    <cellStyle name="Vírgula 7 5 9 2" xfId="16811"/>
    <cellStyle name="Vírgula 7 6" xfId="7192"/>
    <cellStyle name="Vírgula 7 6 10" xfId="16812"/>
    <cellStyle name="Vírgula 7 6 2" xfId="7193"/>
    <cellStyle name="Vírgula 7 6 2 2" xfId="16813"/>
    <cellStyle name="Vírgula 7 6 2 2 2" xfId="16814"/>
    <cellStyle name="Vírgula 7 6 2 2 2 2" xfId="16815"/>
    <cellStyle name="Vírgula 7 6 2 2 2 2 2" xfId="16816"/>
    <cellStyle name="Vírgula 7 6 2 2 2 3" xfId="16817"/>
    <cellStyle name="Vírgula 7 6 2 2 2 3 2" xfId="16818"/>
    <cellStyle name="Vírgula 7 6 2 2 2 4" xfId="16819"/>
    <cellStyle name="Vírgula 7 6 2 2 2 4 2" xfId="16820"/>
    <cellStyle name="Vírgula 7 6 2 2 2 5" xfId="16821"/>
    <cellStyle name="Vírgula 7 6 2 2 3" xfId="16822"/>
    <cellStyle name="Vírgula 7 6 2 2 3 2" xfId="16823"/>
    <cellStyle name="Vírgula 7 6 2 2 4" xfId="16824"/>
    <cellStyle name="Vírgula 7 6 2 2 4 2" xfId="16825"/>
    <cellStyle name="Vírgula 7 6 2 2 5" xfId="16826"/>
    <cellStyle name="Vírgula 7 6 2 2 5 2" xfId="16827"/>
    <cellStyle name="Vírgula 7 6 2 2 6" xfId="16828"/>
    <cellStyle name="Vírgula 7 6 2 3" xfId="16829"/>
    <cellStyle name="Vírgula 7 6 2 3 2" xfId="16830"/>
    <cellStyle name="Vírgula 7 6 2 3 2 2" xfId="16831"/>
    <cellStyle name="Vírgula 7 6 2 3 3" xfId="16832"/>
    <cellStyle name="Vírgula 7 6 2 3 3 2" xfId="16833"/>
    <cellStyle name="Vírgula 7 6 2 3 4" xfId="16834"/>
    <cellStyle name="Vírgula 7 6 2 3 4 2" xfId="16835"/>
    <cellStyle name="Vírgula 7 6 2 3 5" xfId="16836"/>
    <cellStyle name="Vírgula 7 6 2 4" xfId="16837"/>
    <cellStyle name="Vírgula 7 6 2 4 2" xfId="16838"/>
    <cellStyle name="Vírgula 7 6 2 5" xfId="16839"/>
    <cellStyle name="Vírgula 7 6 2 5 2" xfId="16840"/>
    <cellStyle name="Vírgula 7 6 2 6" xfId="16841"/>
    <cellStyle name="Vírgula 7 6 2 6 2" xfId="16842"/>
    <cellStyle name="Vírgula 7 6 2 7" xfId="16843"/>
    <cellStyle name="Vírgula 7 6 3" xfId="7194"/>
    <cellStyle name="Vírgula 7 6 3 2" xfId="16844"/>
    <cellStyle name="Vírgula 7 6 3 2 2" xfId="16845"/>
    <cellStyle name="Vírgula 7 6 3 2 2 2" xfId="16846"/>
    <cellStyle name="Vírgula 7 6 3 2 3" xfId="16847"/>
    <cellStyle name="Vírgula 7 6 3 2 3 2" xfId="16848"/>
    <cellStyle name="Vírgula 7 6 3 2 4" xfId="16849"/>
    <cellStyle name="Vírgula 7 6 3 2 4 2" xfId="16850"/>
    <cellStyle name="Vírgula 7 6 3 2 5" xfId="16851"/>
    <cellStyle name="Vírgula 7 6 3 3" xfId="16852"/>
    <cellStyle name="Vírgula 7 6 3 3 2" xfId="16853"/>
    <cellStyle name="Vírgula 7 6 3 4" xfId="16854"/>
    <cellStyle name="Vírgula 7 6 3 4 2" xfId="16855"/>
    <cellStyle name="Vírgula 7 6 3 5" xfId="16856"/>
    <cellStyle name="Vírgula 7 6 3 5 2" xfId="16857"/>
    <cellStyle name="Vírgula 7 6 3 6" xfId="16858"/>
    <cellStyle name="Vírgula 7 6 4" xfId="16859"/>
    <cellStyle name="Vírgula 7 6 4 2" xfId="16860"/>
    <cellStyle name="Vírgula 7 6 4 2 2" xfId="16861"/>
    <cellStyle name="Vírgula 7 6 4 3" xfId="16862"/>
    <cellStyle name="Vírgula 7 6 4 3 2" xfId="16863"/>
    <cellStyle name="Vírgula 7 6 4 4" xfId="16864"/>
    <cellStyle name="Vírgula 7 6 4 4 2" xfId="16865"/>
    <cellStyle name="Vírgula 7 6 4 5" xfId="16866"/>
    <cellStyle name="Vírgula 7 6 5" xfId="16867"/>
    <cellStyle name="Vírgula 7 6 5 2" xfId="16868"/>
    <cellStyle name="Vírgula 7 6 5 2 2" xfId="16869"/>
    <cellStyle name="Vírgula 7 6 5 3" xfId="16870"/>
    <cellStyle name="Vírgula 7 6 5 3 2" xfId="16871"/>
    <cellStyle name="Vírgula 7 6 5 4" xfId="16872"/>
    <cellStyle name="Vírgula 7 6 5 4 2" xfId="16873"/>
    <cellStyle name="Vírgula 7 6 5 5" xfId="16874"/>
    <cellStyle name="Vírgula 7 6 6" xfId="16875"/>
    <cellStyle name="Vírgula 7 6 6 2" xfId="16876"/>
    <cellStyle name="Vírgula 7 6 6 2 2" xfId="16877"/>
    <cellStyle name="Vírgula 7 6 6 3" xfId="16878"/>
    <cellStyle name="Vírgula 7 6 6 3 2" xfId="16879"/>
    <cellStyle name="Vírgula 7 6 6 4" xfId="16880"/>
    <cellStyle name="Vírgula 7 6 7" xfId="16881"/>
    <cellStyle name="Vírgula 7 6 7 2" xfId="16882"/>
    <cellStyle name="Vírgula 7 6 8" xfId="16883"/>
    <cellStyle name="Vírgula 7 6 8 2" xfId="16884"/>
    <cellStyle name="Vírgula 7 6 9" xfId="16885"/>
    <cellStyle name="Vírgula 7 6 9 2" xfId="16886"/>
    <cellStyle name="Vírgula 7 7" xfId="7195"/>
    <cellStyle name="Vírgula 7 7 2" xfId="16887"/>
    <cellStyle name="Vírgula 7 7 2 2" xfId="16888"/>
    <cellStyle name="Vírgula 7 7 2 2 2" xfId="16889"/>
    <cellStyle name="Vírgula 7 7 2 2 2 2" xfId="16890"/>
    <cellStyle name="Vírgula 7 7 2 2 3" xfId="16891"/>
    <cellStyle name="Vírgula 7 7 2 2 3 2" xfId="16892"/>
    <cellStyle name="Vírgula 7 7 2 2 4" xfId="16893"/>
    <cellStyle name="Vírgula 7 7 2 2 4 2" xfId="16894"/>
    <cellStyle name="Vírgula 7 7 2 2 5" xfId="16895"/>
    <cellStyle name="Vírgula 7 7 2 3" xfId="16896"/>
    <cellStyle name="Vírgula 7 7 2 3 2" xfId="16897"/>
    <cellStyle name="Vírgula 7 7 2 4" xfId="16898"/>
    <cellStyle name="Vírgula 7 7 2 4 2" xfId="16899"/>
    <cellStyle name="Vírgula 7 7 2 5" xfId="16900"/>
    <cellStyle name="Vírgula 7 7 2 5 2" xfId="16901"/>
    <cellStyle name="Vírgula 7 7 2 6" xfId="16902"/>
    <cellStyle name="Vírgula 7 7 3" xfId="16903"/>
    <cellStyle name="Vírgula 7 7 3 2" xfId="16904"/>
    <cellStyle name="Vírgula 7 7 3 2 2" xfId="16905"/>
    <cellStyle name="Vírgula 7 7 3 3" xfId="16906"/>
    <cellStyle name="Vírgula 7 7 3 3 2" xfId="16907"/>
    <cellStyle name="Vírgula 7 7 3 4" xfId="16908"/>
    <cellStyle name="Vírgula 7 7 3 4 2" xfId="16909"/>
    <cellStyle name="Vírgula 7 7 3 5" xfId="16910"/>
    <cellStyle name="Vírgula 7 7 4" xfId="16911"/>
    <cellStyle name="Vírgula 7 7 4 2" xfId="16912"/>
    <cellStyle name="Vírgula 7 7 5" xfId="16913"/>
    <cellStyle name="Vírgula 7 7 5 2" xfId="16914"/>
    <cellStyle name="Vírgula 7 7 6" xfId="16915"/>
    <cellStyle name="Vírgula 7 7 6 2" xfId="16916"/>
    <cellStyle name="Vírgula 7 7 7" xfId="16917"/>
    <cellStyle name="Vírgula 7 8" xfId="7196"/>
    <cellStyle name="Vírgula 7 8 2" xfId="16918"/>
    <cellStyle name="Vírgula 7 8 2 2" xfId="16919"/>
    <cellStyle name="Vírgula 7 8 2 2 2" xfId="16920"/>
    <cellStyle name="Vírgula 7 8 2 2 2 2" xfId="16921"/>
    <cellStyle name="Vírgula 7 8 2 2 3" xfId="16922"/>
    <cellStyle name="Vírgula 7 8 2 2 3 2" xfId="16923"/>
    <cellStyle name="Vírgula 7 8 2 2 4" xfId="16924"/>
    <cellStyle name="Vírgula 7 8 2 2 4 2" xfId="16925"/>
    <cellStyle name="Vírgula 7 8 2 2 5" xfId="16926"/>
    <cellStyle name="Vírgula 7 8 2 3" xfId="16927"/>
    <cellStyle name="Vírgula 7 8 2 3 2" xfId="16928"/>
    <cellStyle name="Vírgula 7 8 2 4" xfId="16929"/>
    <cellStyle name="Vírgula 7 8 2 4 2" xfId="16930"/>
    <cellStyle name="Vírgula 7 8 2 5" xfId="16931"/>
    <cellStyle name="Vírgula 7 8 2 5 2" xfId="16932"/>
    <cellStyle name="Vírgula 7 8 2 6" xfId="16933"/>
    <cellStyle name="Vírgula 7 8 3" xfId="16934"/>
    <cellStyle name="Vírgula 7 8 3 2" xfId="16935"/>
    <cellStyle name="Vírgula 7 8 3 2 2" xfId="16936"/>
    <cellStyle name="Vírgula 7 8 3 3" xfId="16937"/>
    <cellStyle name="Vírgula 7 8 3 3 2" xfId="16938"/>
    <cellStyle name="Vírgula 7 8 3 4" xfId="16939"/>
    <cellStyle name="Vírgula 7 8 3 4 2" xfId="16940"/>
    <cellStyle name="Vírgula 7 8 3 5" xfId="16941"/>
    <cellStyle name="Vírgula 7 8 4" xfId="16942"/>
    <cellStyle name="Vírgula 7 8 4 2" xfId="16943"/>
    <cellStyle name="Vírgula 7 8 5" xfId="16944"/>
    <cellStyle name="Vírgula 7 8 5 2" xfId="16945"/>
    <cellStyle name="Vírgula 7 8 6" xfId="16946"/>
    <cellStyle name="Vírgula 7 8 6 2" xfId="16947"/>
    <cellStyle name="Vírgula 7 8 7" xfId="16948"/>
    <cellStyle name="Vírgula 7 9" xfId="7197"/>
    <cellStyle name="Vírgula 7 9 2" xfId="16949"/>
    <cellStyle name="Vírgula 7 9 2 2" xfId="16950"/>
    <cellStyle name="Vírgula 7 9 2 2 2" xfId="16951"/>
    <cellStyle name="Vírgula 7 9 2 2 2 2" xfId="16952"/>
    <cellStyle name="Vírgula 7 9 2 2 3" xfId="16953"/>
    <cellStyle name="Vírgula 7 9 2 2 3 2" xfId="16954"/>
    <cellStyle name="Vírgula 7 9 2 2 4" xfId="16955"/>
    <cellStyle name="Vírgula 7 9 2 2 4 2" xfId="16956"/>
    <cellStyle name="Vírgula 7 9 2 2 5" xfId="16957"/>
    <cellStyle name="Vírgula 7 9 2 3" xfId="16958"/>
    <cellStyle name="Vírgula 7 9 2 3 2" xfId="16959"/>
    <cellStyle name="Vírgula 7 9 2 4" xfId="16960"/>
    <cellStyle name="Vírgula 7 9 2 4 2" xfId="16961"/>
    <cellStyle name="Vírgula 7 9 2 5" xfId="16962"/>
    <cellStyle name="Vírgula 7 9 2 5 2" xfId="16963"/>
    <cellStyle name="Vírgula 7 9 2 6" xfId="16964"/>
    <cellStyle name="Vírgula 7 9 3" xfId="16965"/>
    <cellStyle name="Vírgula 7 9 3 2" xfId="16966"/>
    <cellStyle name="Vírgula 7 9 3 2 2" xfId="16967"/>
    <cellStyle name="Vírgula 7 9 3 3" xfId="16968"/>
    <cellStyle name="Vírgula 7 9 3 3 2" xfId="16969"/>
    <cellStyle name="Vírgula 7 9 3 4" xfId="16970"/>
    <cellStyle name="Vírgula 7 9 3 4 2" xfId="16971"/>
    <cellStyle name="Vírgula 7 9 3 5" xfId="16972"/>
    <cellStyle name="Vírgula 7 9 4" xfId="16973"/>
    <cellStyle name="Vírgula 7 9 4 2" xfId="16974"/>
    <cellStyle name="Vírgula 7 9 5" xfId="16975"/>
    <cellStyle name="Vírgula 7 9 5 2" xfId="16976"/>
    <cellStyle name="Vírgula 7 9 6" xfId="16977"/>
    <cellStyle name="Vírgula 7 9 6 2" xfId="16978"/>
    <cellStyle name="Vírgula 7 9 7" xfId="16979"/>
    <cellStyle name="Vírgula 8" xfId="7198"/>
    <cellStyle name="Vírgula 8 10" xfId="7199"/>
    <cellStyle name="Vírgula 8 10 2" xfId="16980"/>
    <cellStyle name="Vírgula 8 10 2 2" xfId="16981"/>
    <cellStyle name="Vírgula 8 10 3" xfId="16982"/>
    <cellStyle name="Vírgula 8 10 3 2" xfId="16983"/>
    <cellStyle name="Vírgula 8 10 4" xfId="16984"/>
    <cellStyle name="Vírgula 8 10 4 2" xfId="16985"/>
    <cellStyle name="Vírgula 8 10 5" xfId="16986"/>
    <cellStyle name="Vírgula 8 11" xfId="16987"/>
    <cellStyle name="Vírgula 8 11 2" xfId="16988"/>
    <cellStyle name="Vírgula 8 11 2 2" xfId="16989"/>
    <cellStyle name="Vírgula 8 11 3" xfId="16990"/>
    <cellStyle name="Vírgula 8 11 3 2" xfId="16991"/>
    <cellStyle name="Vírgula 8 11 4" xfId="16992"/>
    <cellStyle name="Vírgula 8 11 4 2" xfId="16993"/>
    <cellStyle name="Vírgula 8 11 5" xfId="16994"/>
    <cellStyle name="Vírgula 8 12" xfId="16995"/>
    <cellStyle name="Vírgula 8 12 2" xfId="16996"/>
    <cellStyle name="Vírgula 8 12 2 2" xfId="16997"/>
    <cellStyle name="Vírgula 8 12 3" xfId="16998"/>
    <cellStyle name="Vírgula 8 12 3 2" xfId="16999"/>
    <cellStyle name="Vírgula 8 12 4" xfId="17000"/>
    <cellStyle name="Vírgula 8 12 4 2" xfId="17001"/>
    <cellStyle name="Vírgula 8 12 5" xfId="17002"/>
    <cellStyle name="Vírgula 8 13" xfId="17003"/>
    <cellStyle name="Vírgula 8 13 2" xfId="17004"/>
    <cellStyle name="Vírgula 8 13 2 2" xfId="17005"/>
    <cellStyle name="Vírgula 8 13 3" xfId="17006"/>
    <cellStyle name="Vírgula 8 13 3 2" xfId="17007"/>
    <cellStyle name="Vírgula 8 13 4" xfId="17008"/>
    <cellStyle name="Vírgula 8 14" xfId="17009"/>
    <cellStyle name="Vírgula 8 14 2" xfId="17010"/>
    <cellStyle name="Vírgula 8 14 2 2" xfId="17011"/>
    <cellStyle name="Vírgula 8 14 3" xfId="17012"/>
    <cellStyle name="Vírgula 8 15" xfId="17013"/>
    <cellStyle name="Vírgula 8 15 2" xfId="17014"/>
    <cellStyle name="Vírgula 8 16" xfId="17015"/>
    <cellStyle name="Vírgula 8 16 2" xfId="17016"/>
    <cellStyle name="Vírgula 8 17" xfId="17017"/>
    <cellStyle name="Vírgula 8 2" xfId="7200"/>
    <cellStyle name="Vírgula 8 2 10" xfId="17018"/>
    <cellStyle name="Vírgula 8 2 10 2" xfId="17019"/>
    <cellStyle name="Vírgula 8 2 10 2 2" xfId="17020"/>
    <cellStyle name="Vírgula 8 2 10 3" xfId="17021"/>
    <cellStyle name="Vírgula 8 2 10 3 2" xfId="17022"/>
    <cellStyle name="Vírgula 8 2 10 4" xfId="17023"/>
    <cellStyle name="Vírgula 8 2 10 4 2" xfId="17024"/>
    <cellStyle name="Vírgula 8 2 10 5" xfId="17025"/>
    <cellStyle name="Vírgula 8 2 11" xfId="17026"/>
    <cellStyle name="Vírgula 8 2 11 2" xfId="17027"/>
    <cellStyle name="Vírgula 8 2 11 2 2" xfId="17028"/>
    <cellStyle name="Vírgula 8 2 11 3" xfId="17029"/>
    <cellStyle name="Vírgula 8 2 11 3 2" xfId="17030"/>
    <cellStyle name="Vírgula 8 2 11 4" xfId="17031"/>
    <cellStyle name="Vírgula 8 2 12" xfId="17032"/>
    <cellStyle name="Vírgula 8 2 12 2" xfId="17033"/>
    <cellStyle name="Vírgula 8 2 12 2 2" xfId="17034"/>
    <cellStyle name="Vírgula 8 2 12 3" xfId="17035"/>
    <cellStyle name="Vírgula 8 2 13" xfId="17036"/>
    <cellStyle name="Vírgula 8 2 13 2" xfId="17037"/>
    <cellStyle name="Vírgula 8 2 14" xfId="17038"/>
    <cellStyle name="Vírgula 8 2 14 2" xfId="17039"/>
    <cellStyle name="Vírgula 8 2 15" xfId="17040"/>
    <cellStyle name="Vírgula 8 2 2" xfId="7201"/>
    <cellStyle name="Vírgula 8 2 2 10" xfId="17041"/>
    <cellStyle name="Vírgula 8 2 2 2" xfId="7202"/>
    <cellStyle name="Vírgula 8 2 2 2 2" xfId="7203"/>
    <cellStyle name="Vírgula 8 2 2 2 2 2" xfId="17042"/>
    <cellStyle name="Vírgula 8 2 2 2 2 2 2" xfId="17043"/>
    <cellStyle name="Vírgula 8 2 2 2 2 2 2 2" xfId="17044"/>
    <cellStyle name="Vírgula 8 2 2 2 2 2 3" xfId="17045"/>
    <cellStyle name="Vírgula 8 2 2 2 2 2 3 2" xfId="17046"/>
    <cellStyle name="Vírgula 8 2 2 2 2 2 4" xfId="17047"/>
    <cellStyle name="Vírgula 8 2 2 2 2 2 4 2" xfId="17048"/>
    <cellStyle name="Vírgula 8 2 2 2 2 2 5" xfId="17049"/>
    <cellStyle name="Vírgula 8 2 2 2 2 3" xfId="17050"/>
    <cellStyle name="Vírgula 8 2 2 2 2 3 2" xfId="17051"/>
    <cellStyle name="Vírgula 8 2 2 2 2 4" xfId="17052"/>
    <cellStyle name="Vírgula 8 2 2 2 2 4 2" xfId="17053"/>
    <cellStyle name="Vírgula 8 2 2 2 2 5" xfId="17054"/>
    <cellStyle name="Vírgula 8 2 2 2 2 5 2" xfId="17055"/>
    <cellStyle name="Vírgula 8 2 2 2 2 6" xfId="17056"/>
    <cellStyle name="Vírgula 8 2 2 2 3" xfId="7204"/>
    <cellStyle name="Vírgula 8 2 2 2 3 2" xfId="17057"/>
    <cellStyle name="Vírgula 8 2 2 2 3 2 2" xfId="17058"/>
    <cellStyle name="Vírgula 8 2 2 2 3 3" xfId="17059"/>
    <cellStyle name="Vírgula 8 2 2 2 3 3 2" xfId="17060"/>
    <cellStyle name="Vírgula 8 2 2 2 3 4" xfId="17061"/>
    <cellStyle name="Vírgula 8 2 2 2 3 4 2" xfId="17062"/>
    <cellStyle name="Vírgula 8 2 2 2 3 5" xfId="17063"/>
    <cellStyle name="Vírgula 8 2 2 2 4" xfId="17064"/>
    <cellStyle name="Vírgula 8 2 2 2 4 2" xfId="17065"/>
    <cellStyle name="Vírgula 8 2 2 2 5" xfId="17066"/>
    <cellStyle name="Vírgula 8 2 2 2 5 2" xfId="17067"/>
    <cellStyle name="Vírgula 8 2 2 2 6" xfId="17068"/>
    <cellStyle name="Vírgula 8 2 2 2 6 2" xfId="17069"/>
    <cellStyle name="Vírgula 8 2 2 2 7" xfId="17070"/>
    <cellStyle name="Vírgula 8 2 2 3" xfId="7205"/>
    <cellStyle name="Vírgula 8 2 2 3 2" xfId="7206"/>
    <cellStyle name="Vírgula 8 2 2 3 2 2" xfId="17071"/>
    <cellStyle name="Vírgula 8 2 2 3 2 2 2" xfId="17072"/>
    <cellStyle name="Vírgula 8 2 2 3 2 3" xfId="17073"/>
    <cellStyle name="Vírgula 8 2 2 3 2 3 2" xfId="17074"/>
    <cellStyle name="Vírgula 8 2 2 3 2 4" xfId="17075"/>
    <cellStyle name="Vírgula 8 2 2 3 2 4 2" xfId="17076"/>
    <cellStyle name="Vírgula 8 2 2 3 2 5" xfId="17077"/>
    <cellStyle name="Vírgula 8 2 2 3 3" xfId="7207"/>
    <cellStyle name="Vírgula 8 2 2 3 3 2" xfId="17078"/>
    <cellStyle name="Vírgula 8 2 2 3 4" xfId="17079"/>
    <cellStyle name="Vírgula 8 2 2 3 4 2" xfId="17080"/>
    <cellStyle name="Vírgula 8 2 2 3 5" xfId="17081"/>
    <cellStyle name="Vírgula 8 2 2 3 5 2" xfId="17082"/>
    <cellStyle name="Vírgula 8 2 2 3 6" xfId="17083"/>
    <cellStyle name="Vírgula 8 2 2 4" xfId="7208"/>
    <cellStyle name="Vírgula 8 2 2 4 2" xfId="17084"/>
    <cellStyle name="Vírgula 8 2 2 4 2 2" xfId="17085"/>
    <cellStyle name="Vírgula 8 2 2 4 3" xfId="17086"/>
    <cellStyle name="Vírgula 8 2 2 4 3 2" xfId="17087"/>
    <cellStyle name="Vírgula 8 2 2 4 4" xfId="17088"/>
    <cellStyle name="Vírgula 8 2 2 4 4 2" xfId="17089"/>
    <cellStyle name="Vírgula 8 2 2 4 5" xfId="17090"/>
    <cellStyle name="Vírgula 8 2 2 5" xfId="7209"/>
    <cellStyle name="Vírgula 8 2 2 5 2" xfId="17091"/>
    <cellStyle name="Vírgula 8 2 2 5 2 2" xfId="17092"/>
    <cellStyle name="Vírgula 8 2 2 5 3" xfId="17093"/>
    <cellStyle name="Vírgula 8 2 2 5 3 2" xfId="17094"/>
    <cellStyle name="Vírgula 8 2 2 5 4" xfId="17095"/>
    <cellStyle name="Vírgula 8 2 2 5 4 2" xfId="17096"/>
    <cellStyle name="Vírgula 8 2 2 5 5" xfId="17097"/>
    <cellStyle name="Vírgula 8 2 2 6" xfId="7210"/>
    <cellStyle name="Vírgula 8 2 2 6 2" xfId="17098"/>
    <cellStyle name="Vírgula 8 2 2 6 2 2" xfId="17099"/>
    <cellStyle name="Vírgula 8 2 2 6 3" xfId="17100"/>
    <cellStyle name="Vírgula 8 2 2 6 3 2" xfId="17101"/>
    <cellStyle name="Vírgula 8 2 2 6 4" xfId="17102"/>
    <cellStyle name="Vírgula 8 2 2 7" xfId="17103"/>
    <cellStyle name="Vírgula 8 2 2 7 2" xfId="17104"/>
    <cellStyle name="Vírgula 8 2 2 8" xfId="17105"/>
    <cellStyle name="Vírgula 8 2 2 8 2" xfId="17106"/>
    <cellStyle name="Vírgula 8 2 2 9" xfId="17107"/>
    <cellStyle name="Vírgula 8 2 2 9 2" xfId="17108"/>
    <cellStyle name="Vírgula 8 2 3" xfId="7211"/>
    <cellStyle name="Vírgula 8 2 3 10" xfId="17109"/>
    <cellStyle name="Vírgula 8 2 3 2" xfId="7212"/>
    <cellStyle name="Vírgula 8 2 3 2 2" xfId="7213"/>
    <cellStyle name="Vírgula 8 2 3 2 2 2" xfId="17110"/>
    <cellStyle name="Vírgula 8 2 3 2 2 2 2" xfId="17111"/>
    <cellStyle name="Vírgula 8 2 3 2 2 2 2 2" xfId="17112"/>
    <cellStyle name="Vírgula 8 2 3 2 2 2 3" xfId="17113"/>
    <cellStyle name="Vírgula 8 2 3 2 2 2 3 2" xfId="17114"/>
    <cellStyle name="Vírgula 8 2 3 2 2 2 4" xfId="17115"/>
    <cellStyle name="Vírgula 8 2 3 2 2 2 4 2" xfId="17116"/>
    <cellStyle name="Vírgula 8 2 3 2 2 2 5" xfId="17117"/>
    <cellStyle name="Vírgula 8 2 3 2 2 3" xfId="17118"/>
    <cellStyle name="Vírgula 8 2 3 2 2 3 2" xfId="17119"/>
    <cellStyle name="Vírgula 8 2 3 2 2 4" xfId="17120"/>
    <cellStyle name="Vírgula 8 2 3 2 2 4 2" xfId="17121"/>
    <cellStyle name="Vírgula 8 2 3 2 2 5" xfId="17122"/>
    <cellStyle name="Vírgula 8 2 3 2 2 5 2" xfId="17123"/>
    <cellStyle name="Vírgula 8 2 3 2 2 6" xfId="17124"/>
    <cellStyle name="Vírgula 8 2 3 2 3" xfId="7214"/>
    <cellStyle name="Vírgula 8 2 3 2 3 2" xfId="17125"/>
    <cellStyle name="Vírgula 8 2 3 2 3 2 2" xfId="17126"/>
    <cellStyle name="Vírgula 8 2 3 2 3 3" xfId="17127"/>
    <cellStyle name="Vírgula 8 2 3 2 3 3 2" xfId="17128"/>
    <cellStyle name="Vírgula 8 2 3 2 3 4" xfId="17129"/>
    <cellStyle name="Vírgula 8 2 3 2 3 4 2" xfId="17130"/>
    <cellStyle name="Vírgula 8 2 3 2 3 5" xfId="17131"/>
    <cellStyle name="Vírgula 8 2 3 2 4" xfId="17132"/>
    <cellStyle name="Vírgula 8 2 3 2 4 2" xfId="17133"/>
    <cellStyle name="Vírgula 8 2 3 2 5" xfId="17134"/>
    <cellStyle name="Vírgula 8 2 3 2 5 2" xfId="17135"/>
    <cellStyle name="Vírgula 8 2 3 2 6" xfId="17136"/>
    <cellStyle name="Vírgula 8 2 3 2 6 2" xfId="17137"/>
    <cellStyle name="Vírgula 8 2 3 2 7" xfId="17138"/>
    <cellStyle name="Vírgula 8 2 3 3" xfId="7215"/>
    <cellStyle name="Vírgula 8 2 3 3 2" xfId="17139"/>
    <cellStyle name="Vírgula 8 2 3 3 2 2" xfId="17140"/>
    <cellStyle name="Vírgula 8 2 3 3 2 2 2" xfId="17141"/>
    <cellStyle name="Vírgula 8 2 3 3 2 3" xfId="17142"/>
    <cellStyle name="Vírgula 8 2 3 3 2 3 2" xfId="17143"/>
    <cellStyle name="Vírgula 8 2 3 3 2 4" xfId="17144"/>
    <cellStyle name="Vírgula 8 2 3 3 2 4 2" xfId="17145"/>
    <cellStyle name="Vírgula 8 2 3 3 2 5" xfId="17146"/>
    <cellStyle name="Vírgula 8 2 3 3 3" xfId="17147"/>
    <cellStyle name="Vírgula 8 2 3 3 3 2" xfId="17148"/>
    <cellStyle name="Vírgula 8 2 3 3 4" xfId="17149"/>
    <cellStyle name="Vírgula 8 2 3 3 4 2" xfId="17150"/>
    <cellStyle name="Vírgula 8 2 3 3 5" xfId="17151"/>
    <cellStyle name="Vírgula 8 2 3 3 5 2" xfId="17152"/>
    <cellStyle name="Vírgula 8 2 3 3 6" xfId="17153"/>
    <cellStyle name="Vírgula 8 2 3 4" xfId="7216"/>
    <cellStyle name="Vírgula 8 2 3 4 2" xfId="17154"/>
    <cellStyle name="Vírgula 8 2 3 4 2 2" xfId="17155"/>
    <cellStyle name="Vírgula 8 2 3 4 3" xfId="17156"/>
    <cellStyle name="Vírgula 8 2 3 4 3 2" xfId="17157"/>
    <cellStyle name="Vírgula 8 2 3 4 4" xfId="17158"/>
    <cellStyle name="Vírgula 8 2 3 4 4 2" xfId="17159"/>
    <cellStyle name="Vírgula 8 2 3 4 5" xfId="17160"/>
    <cellStyle name="Vírgula 8 2 3 5" xfId="17161"/>
    <cellStyle name="Vírgula 8 2 3 5 2" xfId="17162"/>
    <cellStyle name="Vírgula 8 2 3 5 2 2" xfId="17163"/>
    <cellStyle name="Vírgula 8 2 3 5 3" xfId="17164"/>
    <cellStyle name="Vírgula 8 2 3 5 3 2" xfId="17165"/>
    <cellStyle name="Vírgula 8 2 3 5 4" xfId="17166"/>
    <cellStyle name="Vírgula 8 2 3 5 4 2" xfId="17167"/>
    <cellStyle name="Vírgula 8 2 3 5 5" xfId="17168"/>
    <cellStyle name="Vírgula 8 2 3 6" xfId="17169"/>
    <cellStyle name="Vírgula 8 2 3 6 2" xfId="17170"/>
    <cellStyle name="Vírgula 8 2 3 6 2 2" xfId="17171"/>
    <cellStyle name="Vírgula 8 2 3 6 3" xfId="17172"/>
    <cellStyle name="Vírgula 8 2 3 6 3 2" xfId="17173"/>
    <cellStyle name="Vírgula 8 2 3 6 4" xfId="17174"/>
    <cellStyle name="Vírgula 8 2 3 7" xfId="17175"/>
    <cellStyle name="Vírgula 8 2 3 7 2" xfId="17176"/>
    <cellStyle name="Vírgula 8 2 3 8" xfId="17177"/>
    <cellStyle name="Vírgula 8 2 3 8 2" xfId="17178"/>
    <cellStyle name="Vírgula 8 2 3 9" xfId="17179"/>
    <cellStyle name="Vírgula 8 2 3 9 2" xfId="17180"/>
    <cellStyle name="Vírgula 8 2 4" xfId="7217"/>
    <cellStyle name="Vírgula 8 2 4 2" xfId="7218"/>
    <cellStyle name="Vírgula 8 2 4 2 2" xfId="17181"/>
    <cellStyle name="Vírgula 8 2 4 2 2 2" xfId="17182"/>
    <cellStyle name="Vírgula 8 2 4 2 2 2 2" xfId="17183"/>
    <cellStyle name="Vírgula 8 2 4 2 2 3" xfId="17184"/>
    <cellStyle name="Vírgula 8 2 4 2 2 3 2" xfId="17185"/>
    <cellStyle name="Vírgula 8 2 4 2 2 4" xfId="17186"/>
    <cellStyle name="Vírgula 8 2 4 2 2 4 2" xfId="17187"/>
    <cellStyle name="Vírgula 8 2 4 2 2 5" xfId="17188"/>
    <cellStyle name="Vírgula 8 2 4 2 3" xfId="17189"/>
    <cellStyle name="Vírgula 8 2 4 2 3 2" xfId="17190"/>
    <cellStyle name="Vírgula 8 2 4 2 4" xfId="17191"/>
    <cellStyle name="Vírgula 8 2 4 2 4 2" xfId="17192"/>
    <cellStyle name="Vírgula 8 2 4 2 5" xfId="17193"/>
    <cellStyle name="Vírgula 8 2 4 2 5 2" xfId="17194"/>
    <cellStyle name="Vírgula 8 2 4 2 6" xfId="17195"/>
    <cellStyle name="Vírgula 8 2 4 3" xfId="7219"/>
    <cellStyle name="Vírgula 8 2 4 3 2" xfId="17196"/>
    <cellStyle name="Vírgula 8 2 4 3 2 2" xfId="17197"/>
    <cellStyle name="Vírgula 8 2 4 3 3" xfId="17198"/>
    <cellStyle name="Vírgula 8 2 4 3 3 2" xfId="17199"/>
    <cellStyle name="Vírgula 8 2 4 3 4" xfId="17200"/>
    <cellStyle name="Vírgula 8 2 4 3 4 2" xfId="17201"/>
    <cellStyle name="Vírgula 8 2 4 3 5" xfId="17202"/>
    <cellStyle name="Vírgula 8 2 4 4" xfId="17203"/>
    <cellStyle name="Vírgula 8 2 4 4 2" xfId="17204"/>
    <cellStyle name="Vírgula 8 2 4 5" xfId="17205"/>
    <cellStyle name="Vírgula 8 2 4 5 2" xfId="17206"/>
    <cellStyle name="Vírgula 8 2 4 6" xfId="17207"/>
    <cellStyle name="Vírgula 8 2 4 6 2" xfId="17208"/>
    <cellStyle name="Vírgula 8 2 4 7" xfId="17209"/>
    <cellStyle name="Vírgula 8 2 5" xfId="7220"/>
    <cellStyle name="Vírgula 8 2 5 2" xfId="7221"/>
    <cellStyle name="Vírgula 8 2 5 2 2" xfId="17210"/>
    <cellStyle name="Vírgula 8 2 5 2 2 2" xfId="17211"/>
    <cellStyle name="Vírgula 8 2 5 2 2 2 2" xfId="17212"/>
    <cellStyle name="Vírgula 8 2 5 2 2 3" xfId="17213"/>
    <cellStyle name="Vírgula 8 2 5 2 2 3 2" xfId="17214"/>
    <cellStyle name="Vírgula 8 2 5 2 2 4" xfId="17215"/>
    <cellStyle name="Vírgula 8 2 5 2 2 4 2" xfId="17216"/>
    <cellStyle name="Vírgula 8 2 5 2 2 5" xfId="17217"/>
    <cellStyle name="Vírgula 8 2 5 2 3" xfId="17218"/>
    <cellStyle name="Vírgula 8 2 5 2 3 2" xfId="17219"/>
    <cellStyle name="Vírgula 8 2 5 2 4" xfId="17220"/>
    <cellStyle name="Vírgula 8 2 5 2 4 2" xfId="17221"/>
    <cellStyle name="Vírgula 8 2 5 2 5" xfId="17222"/>
    <cellStyle name="Vírgula 8 2 5 2 5 2" xfId="17223"/>
    <cellStyle name="Vírgula 8 2 5 2 6" xfId="17224"/>
    <cellStyle name="Vírgula 8 2 5 3" xfId="7222"/>
    <cellStyle name="Vírgula 8 2 5 3 2" xfId="17225"/>
    <cellStyle name="Vírgula 8 2 5 3 2 2" xfId="17226"/>
    <cellStyle name="Vírgula 8 2 5 3 3" xfId="17227"/>
    <cellStyle name="Vírgula 8 2 5 3 3 2" xfId="17228"/>
    <cellStyle name="Vírgula 8 2 5 3 4" xfId="17229"/>
    <cellStyle name="Vírgula 8 2 5 3 4 2" xfId="17230"/>
    <cellStyle name="Vírgula 8 2 5 3 5" xfId="17231"/>
    <cellStyle name="Vírgula 8 2 5 4" xfId="17232"/>
    <cellStyle name="Vírgula 8 2 5 4 2" xfId="17233"/>
    <cellStyle name="Vírgula 8 2 5 5" xfId="17234"/>
    <cellStyle name="Vírgula 8 2 5 5 2" xfId="17235"/>
    <cellStyle name="Vírgula 8 2 5 6" xfId="17236"/>
    <cellStyle name="Vírgula 8 2 5 6 2" xfId="17237"/>
    <cellStyle name="Vírgula 8 2 5 7" xfId="17238"/>
    <cellStyle name="Vírgula 8 2 6" xfId="7223"/>
    <cellStyle name="Vírgula 8 2 6 2" xfId="17239"/>
    <cellStyle name="Vírgula 8 2 6 2 2" xfId="17240"/>
    <cellStyle name="Vírgula 8 2 6 2 2 2" xfId="17241"/>
    <cellStyle name="Vírgula 8 2 6 2 2 2 2" xfId="17242"/>
    <cellStyle name="Vírgula 8 2 6 2 2 3" xfId="17243"/>
    <cellStyle name="Vírgula 8 2 6 2 2 3 2" xfId="17244"/>
    <cellStyle name="Vírgula 8 2 6 2 2 4" xfId="17245"/>
    <cellStyle name="Vírgula 8 2 6 2 2 4 2" xfId="17246"/>
    <cellStyle name="Vírgula 8 2 6 2 2 5" xfId="17247"/>
    <cellStyle name="Vírgula 8 2 6 2 3" xfId="17248"/>
    <cellStyle name="Vírgula 8 2 6 2 3 2" xfId="17249"/>
    <cellStyle name="Vírgula 8 2 6 2 4" xfId="17250"/>
    <cellStyle name="Vírgula 8 2 6 2 4 2" xfId="17251"/>
    <cellStyle name="Vírgula 8 2 6 2 5" xfId="17252"/>
    <cellStyle name="Vírgula 8 2 6 2 5 2" xfId="17253"/>
    <cellStyle name="Vírgula 8 2 6 2 6" xfId="17254"/>
    <cellStyle name="Vírgula 8 2 6 3" xfId="17255"/>
    <cellStyle name="Vírgula 8 2 6 3 2" xfId="17256"/>
    <cellStyle name="Vírgula 8 2 6 3 2 2" xfId="17257"/>
    <cellStyle name="Vírgula 8 2 6 3 3" xfId="17258"/>
    <cellStyle name="Vírgula 8 2 6 3 3 2" xfId="17259"/>
    <cellStyle name="Vírgula 8 2 6 3 4" xfId="17260"/>
    <cellStyle name="Vírgula 8 2 6 3 4 2" xfId="17261"/>
    <cellStyle name="Vírgula 8 2 6 3 5" xfId="17262"/>
    <cellStyle name="Vírgula 8 2 6 4" xfId="17263"/>
    <cellStyle name="Vírgula 8 2 6 4 2" xfId="17264"/>
    <cellStyle name="Vírgula 8 2 6 5" xfId="17265"/>
    <cellStyle name="Vírgula 8 2 6 5 2" xfId="17266"/>
    <cellStyle name="Vírgula 8 2 6 6" xfId="17267"/>
    <cellStyle name="Vírgula 8 2 6 6 2" xfId="17268"/>
    <cellStyle name="Vírgula 8 2 6 7" xfId="17269"/>
    <cellStyle name="Vírgula 8 2 7" xfId="7224"/>
    <cellStyle name="Vírgula 8 2 7 2" xfId="17270"/>
    <cellStyle name="Vírgula 8 2 7 2 2" xfId="17271"/>
    <cellStyle name="Vírgula 8 2 7 2 2 2" xfId="17272"/>
    <cellStyle name="Vírgula 8 2 7 2 3" xfId="17273"/>
    <cellStyle name="Vírgula 8 2 7 2 3 2" xfId="17274"/>
    <cellStyle name="Vírgula 8 2 7 2 4" xfId="17275"/>
    <cellStyle name="Vírgula 8 2 7 2 4 2" xfId="17276"/>
    <cellStyle name="Vírgula 8 2 7 2 5" xfId="17277"/>
    <cellStyle name="Vírgula 8 2 7 3" xfId="17278"/>
    <cellStyle name="Vírgula 8 2 7 3 2" xfId="17279"/>
    <cellStyle name="Vírgula 8 2 7 4" xfId="17280"/>
    <cellStyle name="Vírgula 8 2 7 4 2" xfId="17281"/>
    <cellStyle name="Vírgula 8 2 7 5" xfId="17282"/>
    <cellStyle name="Vírgula 8 2 7 5 2" xfId="17283"/>
    <cellStyle name="Vírgula 8 2 7 6" xfId="17284"/>
    <cellStyle name="Vírgula 8 2 8" xfId="7225"/>
    <cellStyle name="Vírgula 8 2 8 2" xfId="17285"/>
    <cellStyle name="Vírgula 8 2 8 2 2" xfId="17286"/>
    <cellStyle name="Vírgula 8 2 8 3" xfId="17287"/>
    <cellStyle name="Vírgula 8 2 8 3 2" xfId="17288"/>
    <cellStyle name="Vírgula 8 2 8 4" xfId="17289"/>
    <cellStyle name="Vírgula 8 2 8 4 2" xfId="17290"/>
    <cellStyle name="Vírgula 8 2 8 5" xfId="17291"/>
    <cellStyle name="Vírgula 8 2 9" xfId="7226"/>
    <cellStyle name="Vírgula 8 2 9 2" xfId="17292"/>
    <cellStyle name="Vírgula 8 2 9 2 2" xfId="17293"/>
    <cellStyle name="Vírgula 8 2 9 3" xfId="17294"/>
    <cellStyle name="Vírgula 8 2 9 3 2" xfId="17295"/>
    <cellStyle name="Vírgula 8 2 9 4" xfId="17296"/>
    <cellStyle name="Vírgula 8 2 9 4 2" xfId="17297"/>
    <cellStyle name="Vírgula 8 2 9 5" xfId="17298"/>
    <cellStyle name="Vírgula 8 3" xfId="7227"/>
    <cellStyle name="Vírgula 8 3 10" xfId="17299"/>
    <cellStyle name="Vírgula 8 3 10 2" xfId="17300"/>
    <cellStyle name="Vírgula 8 3 10 2 2" xfId="17301"/>
    <cellStyle name="Vírgula 8 3 10 3" xfId="17302"/>
    <cellStyle name="Vírgula 8 3 10 3 2" xfId="17303"/>
    <cellStyle name="Vírgula 8 3 10 4" xfId="17304"/>
    <cellStyle name="Vírgula 8 3 10 4 2" xfId="17305"/>
    <cellStyle name="Vírgula 8 3 10 5" xfId="17306"/>
    <cellStyle name="Vírgula 8 3 11" xfId="17307"/>
    <cellStyle name="Vírgula 8 3 11 2" xfId="17308"/>
    <cellStyle name="Vírgula 8 3 11 2 2" xfId="17309"/>
    <cellStyle name="Vírgula 8 3 11 3" xfId="17310"/>
    <cellStyle name="Vírgula 8 3 11 3 2" xfId="17311"/>
    <cellStyle name="Vírgula 8 3 11 4" xfId="17312"/>
    <cellStyle name="Vírgula 8 3 12" xfId="17313"/>
    <cellStyle name="Vírgula 8 3 12 2" xfId="17314"/>
    <cellStyle name="Vírgula 8 3 12 2 2" xfId="17315"/>
    <cellStyle name="Vírgula 8 3 12 3" xfId="17316"/>
    <cellStyle name="Vírgula 8 3 13" xfId="17317"/>
    <cellStyle name="Vírgula 8 3 13 2" xfId="17318"/>
    <cellStyle name="Vírgula 8 3 14" xfId="17319"/>
    <cellStyle name="Vírgula 8 3 14 2" xfId="17320"/>
    <cellStyle name="Vírgula 8 3 15" xfId="17321"/>
    <cellStyle name="Vírgula 8 3 2" xfId="7228"/>
    <cellStyle name="Vírgula 8 3 2 10" xfId="17322"/>
    <cellStyle name="Vírgula 8 3 2 2" xfId="7229"/>
    <cellStyle name="Vírgula 8 3 2 2 2" xfId="17323"/>
    <cellStyle name="Vírgula 8 3 2 2 2 2" xfId="17324"/>
    <cellStyle name="Vírgula 8 3 2 2 2 2 2" xfId="17325"/>
    <cellStyle name="Vírgula 8 3 2 2 2 2 2 2" xfId="17326"/>
    <cellStyle name="Vírgula 8 3 2 2 2 2 3" xfId="17327"/>
    <cellStyle name="Vírgula 8 3 2 2 2 2 3 2" xfId="17328"/>
    <cellStyle name="Vírgula 8 3 2 2 2 2 4" xfId="17329"/>
    <cellStyle name="Vírgula 8 3 2 2 2 2 4 2" xfId="17330"/>
    <cellStyle name="Vírgula 8 3 2 2 2 2 5" xfId="17331"/>
    <cellStyle name="Vírgula 8 3 2 2 2 3" xfId="17332"/>
    <cellStyle name="Vírgula 8 3 2 2 2 3 2" xfId="17333"/>
    <cellStyle name="Vírgula 8 3 2 2 2 4" xfId="17334"/>
    <cellStyle name="Vírgula 8 3 2 2 2 4 2" xfId="17335"/>
    <cellStyle name="Vírgula 8 3 2 2 2 5" xfId="17336"/>
    <cellStyle name="Vírgula 8 3 2 2 2 5 2" xfId="17337"/>
    <cellStyle name="Vírgula 8 3 2 2 2 6" xfId="17338"/>
    <cellStyle name="Vírgula 8 3 2 2 3" xfId="17339"/>
    <cellStyle name="Vírgula 8 3 2 2 3 2" xfId="17340"/>
    <cellStyle name="Vírgula 8 3 2 2 3 2 2" xfId="17341"/>
    <cellStyle name="Vírgula 8 3 2 2 3 3" xfId="17342"/>
    <cellStyle name="Vírgula 8 3 2 2 3 3 2" xfId="17343"/>
    <cellStyle name="Vírgula 8 3 2 2 3 4" xfId="17344"/>
    <cellStyle name="Vírgula 8 3 2 2 3 4 2" xfId="17345"/>
    <cellStyle name="Vírgula 8 3 2 2 3 5" xfId="17346"/>
    <cellStyle name="Vírgula 8 3 2 2 4" xfId="17347"/>
    <cellStyle name="Vírgula 8 3 2 2 4 2" xfId="17348"/>
    <cellStyle name="Vírgula 8 3 2 2 5" xfId="17349"/>
    <cellStyle name="Vírgula 8 3 2 2 5 2" xfId="17350"/>
    <cellStyle name="Vírgula 8 3 2 2 6" xfId="17351"/>
    <cellStyle name="Vírgula 8 3 2 2 6 2" xfId="17352"/>
    <cellStyle name="Vírgula 8 3 2 2 7" xfId="17353"/>
    <cellStyle name="Vírgula 8 3 2 3" xfId="7230"/>
    <cellStyle name="Vírgula 8 3 2 3 2" xfId="17354"/>
    <cellStyle name="Vírgula 8 3 2 3 2 2" xfId="17355"/>
    <cellStyle name="Vírgula 8 3 2 3 2 2 2" xfId="17356"/>
    <cellStyle name="Vírgula 8 3 2 3 2 3" xfId="17357"/>
    <cellStyle name="Vírgula 8 3 2 3 2 3 2" xfId="17358"/>
    <cellStyle name="Vírgula 8 3 2 3 2 4" xfId="17359"/>
    <cellStyle name="Vírgula 8 3 2 3 2 4 2" xfId="17360"/>
    <cellStyle name="Vírgula 8 3 2 3 2 5" xfId="17361"/>
    <cellStyle name="Vírgula 8 3 2 3 3" xfId="17362"/>
    <cellStyle name="Vírgula 8 3 2 3 3 2" xfId="17363"/>
    <cellStyle name="Vírgula 8 3 2 3 4" xfId="17364"/>
    <cellStyle name="Vírgula 8 3 2 3 4 2" xfId="17365"/>
    <cellStyle name="Vírgula 8 3 2 3 5" xfId="17366"/>
    <cellStyle name="Vírgula 8 3 2 3 5 2" xfId="17367"/>
    <cellStyle name="Vírgula 8 3 2 3 6" xfId="17368"/>
    <cellStyle name="Vírgula 8 3 2 4" xfId="17369"/>
    <cellStyle name="Vírgula 8 3 2 4 2" xfId="17370"/>
    <cellStyle name="Vírgula 8 3 2 4 2 2" xfId="17371"/>
    <cellStyle name="Vírgula 8 3 2 4 3" xfId="17372"/>
    <cellStyle name="Vírgula 8 3 2 4 3 2" xfId="17373"/>
    <cellStyle name="Vírgula 8 3 2 4 4" xfId="17374"/>
    <cellStyle name="Vírgula 8 3 2 4 4 2" xfId="17375"/>
    <cellStyle name="Vírgula 8 3 2 4 5" xfId="17376"/>
    <cellStyle name="Vírgula 8 3 2 5" xfId="17377"/>
    <cellStyle name="Vírgula 8 3 2 5 2" xfId="17378"/>
    <cellStyle name="Vírgula 8 3 2 5 2 2" xfId="17379"/>
    <cellStyle name="Vírgula 8 3 2 5 3" xfId="17380"/>
    <cellStyle name="Vírgula 8 3 2 5 3 2" xfId="17381"/>
    <cellStyle name="Vírgula 8 3 2 5 4" xfId="17382"/>
    <cellStyle name="Vírgula 8 3 2 5 4 2" xfId="17383"/>
    <cellStyle name="Vírgula 8 3 2 5 5" xfId="17384"/>
    <cellStyle name="Vírgula 8 3 2 6" xfId="17385"/>
    <cellStyle name="Vírgula 8 3 2 6 2" xfId="17386"/>
    <cellStyle name="Vírgula 8 3 2 6 2 2" xfId="17387"/>
    <cellStyle name="Vírgula 8 3 2 6 3" xfId="17388"/>
    <cellStyle name="Vírgula 8 3 2 6 3 2" xfId="17389"/>
    <cellStyle name="Vírgula 8 3 2 6 4" xfId="17390"/>
    <cellStyle name="Vírgula 8 3 2 7" xfId="17391"/>
    <cellStyle name="Vírgula 8 3 2 7 2" xfId="17392"/>
    <cellStyle name="Vírgula 8 3 2 8" xfId="17393"/>
    <cellStyle name="Vírgula 8 3 2 8 2" xfId="17394"/>
    <cellStyle name="Vírgula 8 3 2 9" xfId="17395"/>
    <cellStyle name="Vírgula 8 3 2 9 2" xfId="17396"/>
    <cellStyle name="Vírgula 8 3 3" xfId="7231"/>
    <cellStyle name="Vírgula 8 3 3 10" xfId="17397"/>
    <cellStyle name="Vírgula 8 3 3 2" xfId="7232"/>
    <cellStyle name="Vírgula 8 3 3 2 2" xfId="17398"/>
    <cellStyle name="Vírgula 8 3 3 2 2 2" xfId="17399"/>
    <cellStyle name="Vírgula 8 3 3 2 2 2 2" xfId="17400"/>
    <cellStyle name="Vírgula 8 3 3 2 2 2 2 2" xfId="17401"/>
    <cellStyle name="Vírgula 8 3 3 2 2 2 3" xfId="17402"/>
    <cellStyle name="Vírgula 8 3 3 2 2 2 3 2" xfId="17403"/>
    <cellStyle name="Vírgula 8 3 3 2 2 2 4" xfId="17404"/>
    <cellStyle name="Vírgula 8 3 3 2 2 2 4 2" xfId="17405"/>
    <cellStyle name="Vírgula 8 3 3 2 2 2 5" xfId="17406"/>
    <cellStyle name="Vírgula 8 3 3 2 2 3" xfId="17407"/>
    <cellStyle name="Vírgula 8 3 3 2 2 3 2" xfId="17408"/>
    <cellStyle name="Vírgula 8 3 3 2 2 4" xfId="17409"/>
    <cellStyle name="Vírgula 8 3 3 2 2 4 2" xfId="17410"/>
    <cellStyle name="Vírgula 8 3 3 2 2 5" xfId="17411"/>
    <cellStyle name="Vírgula 8 3 3 2 2 5 2" xfId="17412"/>
    <cellStyle name="Vírgula 8 3 3 2 2 6" xfId="17413"/>
    <cellStyle name="Vírgula 8 3 3 2 3" xfId="17414"/>
    <cellStyle name="Vírgula 8 3 3 2 3 2" xfId="17415"/>
    <cellStyle name="Vírgula 8 3 3 2 3 2 2" xfId="17416"/>
    <cellStyle name="Vírgula 8 3 3 2 3 3" xfId="17417"/>
    <cellStyle name="Vírgula 8 3 3 2 3 3 2" xfId="17418"/>
    <cellStyle name="Vírgula 8 3 3 2 3 4" xfId="17419"/>
    <cellStyle name="Vírgula 8 3 3 2 3 4 2" xfId="17420"/>
    <cellStyle name="Vírgula 8 3 3 2 3 5" xfId="17421"/>
    <cellStyle name="Vírgula 8 3 3 2 4" xfId="17422"/>
    <cellStyle name="Vírgula 8 3 3 2 4 2" xfId="17423"/>
    <cellStyle name="Vírgula 8 3 3 2 5" xfId="17424"/>
    <cellStyle name="Vírgula 8 3 3 2 5 2" xfId="17425"/>
    <cellStyle name="Vírgula 8 3 3 2 6" xfId="17426"/>
    <cellStyle name="Vírgula 8 3 3 2 6 2" xfId="17427"/>
    <cellStyle name="Vírgula 8 3 3 2 7" xfId="17428"/>
    <cellStyle name="Vírgula 8 3 3 3" xfId="7233"/>
    <cellStyle name="Vírgula 8 3 3 3 2" xfId="17429"/>
    <cellStyle name="Vírgula 8 3 3 3 2 2" xfId="17430"/>
    <cellStyle name="Vírgula 8 3 3 3 2 2 2" xfId="17431"/>
    <cellStyle name="Vírgula 8 3 3 3 2 3" xfId="17432"/>
    <cellStyle name="Vírgula 8 3 3 3 2 3 2" xfId="17433"/>
    <cellStyle name="Vírgula 8 3 3 3 2 4" xfId="17434"/>
    <cellStyle name="Vírgula 8 3 3 3 2 4 2" xfId="17435"/>
    <cellStyle name="Vírgula 8 3 3 3 2 5" xfId="17436"/>
    <cellStyle name="Vírgula 8 3 3 3 3" xfId="17437"/>
    <cellStyle name="Vírgula 8 3 3 3 3 2" xfId="17438"/>
    <cellStyle name="Vírgula 8 3 3 3 4" xfId="17439"/>
    <cellStyle name="Vírgula 8 3 3 3 4 2" xfId="17440"/>
    <cellStyle name="Vírgula 8 3 3 3 5" xfId="17441"/>
    <cellStyle name="Vírgula 8 3 3 3 5 2" xfId="17442"/>
    <cellStyle name="Vírgula 8 3 3 3 6" xfId="17443"/>
    <cellStyle name="Vírgula 8 3 3 4" xfId="17444"/>
    <cellStyle name="Vírgula 8 3 3 4 2" xfId="17445"/>
    <cellStyle name="Vírgula 8 3 3 4 2 2" xfId="17446"/>
    <cellStyle name="Vírgula 8 3 3 4 3" xfId="17447"/>
    <cellStyle name="Vírgula 8 3 3 4 3 2" xfId="17448"/>
    <cellStyle name="Vírgula 8 3 3 4 4" xfId="17449"/>
    <cellStyle name="Vírgula 8 3 3 4 4 2" xfId="17450"/>
    <cellStyle name="Vírgula 8 3 3 4 5" xfId="17451"/>
    <cellStyle name="Vírgula 8 3 3 5" xfId="17452"/>
    <cellStyle name="Vírgula 8 3 3 5 2" xfId="17453"/>
    <cellStyle name="Vírgula 8 3 3 5 2 2" xfId="17454"/>
    <cellStyle name="Vírgula 8 3 3 5 3" xfId="17455"/>
    <cellStyle name="Vírgula 8 3 3 5 3 2" xfId="17456"/>
    <cellStyle name="Vírgula 8 3 3 5 4" xfId="17457"/>
    <cellStyle name="Vírgula 8 3 3 5 4 2" xfId="17458"/>
    <cellStyle name="Vírgula 8 3 3 5 5" xfId="17459"/>
    <cellStyle name="Vírgula 8 3 3 6" xfId="17460"/>
    <cellStyle name="Vírgula 8 3 3 6 2" xfId="17461"/>
    <cellStyle name="Vírgula 8 3 3 6 2 2" xfId="17462"/>
    <cellStyle name="Vírgula 8 3 3 6 3" xfId="17463"/>
    <cellStyle name="Vírgula 8 3 3 6 3 2" xfId="17464"/>
    <cellStyle name="Vírgula 8 3 3 6 4" xfId="17465"/>
    <cellStyle name="Vírgula 8 3 3 7" xfId="17466"/>
    <cellStyle name="Vírgula 8 3 3 7 2" xfId="17467"/>
    <cellStyle name="Vírgula 8 3 3 8" xfId="17468"/>
    <cellStyle name="Vírgula 8 3 3 8 2" xfId="17469"/>
    <cellStyle name="Vírgula 8 3 3 9" xfId="17470"/>
    <cellStyle name="Vírgula 8 3 3 9 2" xfId="17471"/>
    <cellStyle name="Vírgula 8 3 4" xfId="7234"/>
    <cellStyle name="Vírgula 8 3 4 2" xfId="17472"/>
    <cellStyle name="Vírgula 8 3 4 2 2" xfId="17473"/>
    <cellStyle name="Vírgula 8 3 4 2 2 2" xfId="17474"/>
    <cellStyle name="Vírgula 8 3 4 2 2 2 2" xfId="17475"/>
    <cellStyle name="Vírgula 8 3 4 2 2 3" xfId="17476"/>
    <cellStyle name="Vírgula 8 3 4 2 2 3 2" xfId="17477"/>
    <cellStyle name="Vírgula 8 3 4 2 2 4" xfId="17478"/>
    <cellStyle name="Vírgula 8 3 4 2 2 4 2" xfId="17479"/>
    <cellStyle name="Vírgula 8 3 4 2 2 5" xfId="17480"/>
    <cellStyle name="Vírgula 8 3 4 2 3" xfId="17481"/>
    <cellStyle name="Vírgula 8 3 4 2 3 2" xfId="17482"/>
    <cellStyle name="Vírgula 8 3 4 2 4" xfId="17483"/>
    <cellStyle name="Vírgula 8 3 4 2 4 2" xfId="17484"/>
    <cellStyle name="Vírgula 8 3 4 2 5" xfId="17485"/>
    <cellStyle name="Vírgula 8 3 4 2 5 2" xfId="17486"/>
    <cellStyle name="Vírgula 8 3 4 2 6" xfId="17487"/>
    <cellStyle name="Vírgula 8 3 4 3" xfId="17488"/>
    <cellStyle name="Vírgula 8 3 4 3 2" xfId="17489"/>
    <cellStyle name="Vírgula 8 3 4 3 2 2" xfId="17490"/>
    <cellStyle name="Vírgula 8 3 4 3 3" xfId="17491"/>
    <cellStyle name="Vírgula 8 3 4 3 3 2" xfId="17492"/>
    <cellStyle name="Vírgula 8 3 4 3 4" xfId="17493"/>
    <cellStyle name="Vírgula 8 3 4 3 4 2" xfId="17494"/>
    <cellStyle name="Vírgula 8 3 4 3 5" xfId="17495"/>
    <cellStyle name="Vírgula 8 3 4 4" xfId="17496"/>
    <cellStyle name="Vírgula 8 3 4 4 2" xfId="17497"/>
    <cellStyle name="Vírgula 8 3 4 5" xfId="17498"/>
    <cellStyle name="Vírgula 8 3 4 5 2" xfId="17499"/>
    <cellStyle name="Vírgula 8 3 4 6" xfId="17500"/>
    <cellStyle name="Vírgula 8 3 4 6 2" xfId="17501"/>
    <cellStyle name="Vírgula 8 3 4 7" xfId="17502"/>
    <cellStyle name="Vírgula 8 3 5" xfId="7235"/>
    <cellStyle name="Vírgula 8 3 5 2" xfId="17503"/>
    <cellStyle name="Vírgula 8 3 5 2 2" xfId="17504"/>
    <cellStyle name="Vírgula 8 3 5 2 2 2" xfId="17505"/>
    <cellStyle name="Vírgula 8 3 5 2 2 2 2" xfId="17506"/>
    <cellStyle name="Vírgula 8 3 5 2 2 3" xfId="17507"/>
    <cellStyle name="Vírgula 8 3 5 2 2 3 2" xfId="17508"/>
    <cellStyle name="Vírgula 8 3 5 2 2 4" xfId="17509"/>
    <cellStyle name="Vírgula 8 3 5 2 2 4 2" xfId="17510"/>
    <cellStyle name="Vírgula 8 3 5 2 2 5" xfId="17511"/>
    <cellStyle name="Vírgula 8 3 5 2 3" xfId="17512"/>
    <cellStyle name="Vírgula 8 3 5 2 3 2" xfId="17513"/>
    <cellStyle name="Vírgula 8 3 5 2 4" xfId="17514"/>
    <cellStyle name="Vírgula 8 3 5 2 4 2" xfId="17515"/>
    <cellStyle name="Vírgula 8 3 5 2 5" xfId="17516"/>
    <cellStyle name="Vírgula 8 3 5 2 5 2" xfId="17517"/>
    <cellStyle name="Vírgula 8 3 5 2 6" xfId="17518"/>
    <cellStyle name="Vírgula 8 3 5 3" xfId="17519"/>
    <cellStyle name="Vírgula 8 3 5 3 2" xfId="17520"/>
    <cellStyle name="Vírgula 8 3 5 3 2 2" xfId="17521"/>
    <cellStyle name="Vírgula 8 3 5 3 3" xfId="17522"/>
    <cellStyle name="Vírgula 8 3 5 3 3 2" xfId="17523"/>
    <cellStyle name="Vírgula 8 3 5 3 4" xfId="17524"/>
    <cellStyle name="Vírgula 8 3 5 3 4 2" xfId="17525"/>
    <cellStyle name="Vírgula 8 3 5 3 5" xfId="17526"/>
    <cellStyle name="Vírgula 8 3 5 4" xfId="17527"/>
    <cellStyle name="Vírgula 8 3 5 4 2" xfId="17528"/>
    <cellStyle name="Vírgula 8 3 5 5" xfId="17529"/>
    <cellStyle name="Vírgula 8 3 5 5 2" xfId="17530"/>
    <cellStyle name="Vírgula 8 3 5 6" xfId="17531"/>
    <cellStyle name="Vírgula 8 3 5 6 2" xfId="17532"/>
    <cellStyle name="Vírgula 8 3 5 7" xfId="17533"/>
    <cellStyle name="Vírgula 8 3 6" xfId="7236"/>
    <cellStyle name="Vírgula 8 3 6 2" xfId="17534"/>
    <cellStyle name="Vírgula 8 3 6 2 2" xfId="17535"/>
    <cellStyle name="Vírgula 8 3 6 2 2 2" xfId="17536"/>
    <cellStyle name="Vírgula 8 3 6 2 2 2 2" xfId="17537"/>
    <cellStyle name="Vírgula 8 3 6 2 2 3" xfId="17538"/>
    <cellStyle name="Vírgula 8 3 6 2 2 3 2" xfId="17539"/>
    <cellStyle name="Vírgula 8 3 6 2 2 4" xfId="17540"/>
    <cellStyle name="Vírgula 8 3 6 2 2 4 2" xfId="17541"/>
    <cellStyle name="Vírgula 8 3 6 2 2 5" xfId="17542"/>
    <cellStyle name="Vírgula 8 3 6 2 3" xfId="17543"/>
    <cellStyle name="Vírgula 8 3 6 2 3 2" xfId="17544"/>
    <cellStyle name="Vírgula 8 3 6 2 4" xfId="17545"/>
    <cellStyle name="Vírgula 8 3 6 2 4 2" xfId="17546"/>
    <cellStyle name="Vírgula 8 3 6 2 5" xfId="17547"/>
    <cellStyle name="Vírgula 8 3 6 2 5 2" xfId="17548"/>
    <cellStyle name="Vírgula 8 3 6 2 6" xfId="17549"/>
    <cellStyle name="Vírgula 8 3 6 3" xfId="17550"/>
    <cellStyle name="Vírgula 8 3 6 3 2" xfId="17551"/>
    <cellStyle name="Vírgula 8 3 6 3 2 2" xfId="17552"/>
    <cellStyle name="Vírgula 8 3 6 3 3" xfId="17553"/>
    <cellStyle name="Vírgula 8 3 6 3 3 2" xfId="17554"/>
    <cellStyle name="Vírgula 8 3 6 3 4" xfId="17555"/>
    <cellStyle name="Vírgula 8 3 6 3 4 2" xfId="17556"/>
    <cellStyle name="Vírgula 8 3 6 3 5" xfId="17557"/>
    <cellStyle name="Vírgula 8 3 6 4" xfId="17558"/>
    <cellStyle name="Vírgula 8 3 6 4 2" xfId="17559"/>
    <cellStyle name="Vírgula 8 3 6 5" xfId="17560"/>
    <cellStyle name="Vírgula 8 3 6 5 2" xfId="17561"/>
    <cellStyle name="Vírgula 8 3 6 6" xfId="17562"/>
    <cellStyle name="Vírgula 8 3 6 6 2" xfId="17563"/>
    <cellStyle name="Vírgula 8 3 6 7" xfId="17564"/>
    <cellStyle name="Vírgula 8 3 7" xfId="17565"/>
    <cellStyle name="Vírgula 8 3 7 2" xfId="17566"/>
    <cellStyle name="Vírgula 8 3 7 2 2" xfId="17567"/>
    <cellStyle name="Vírgula 8 3 7 2 2 2" xfId="17568"/>
    <cellStyle name="Vírgula 8 3 7 2 3" xfId="17569"/>
    <cellStyle name="Vírgula 8 3 7 2 3 2" xfId="17570"/>
    <cellStyle name="Vírgula 8 3 7 2 4" xfId="17571"/>
    <cellStyle name="Vírgula 8 3 7 2 4 2" xfId="17572"/>
    <cellStyle name="Vírgula 8 3 7 2 5" xfId="17573"/>
    <cellStyle name="Vírgula 8 3 7 3" xfId="17574"/>
    <cellStyle name="Vírgula 8 3 7 3 2" xfId="17575"/>
    <cellStyle name="Vírgula 8 3 7 4" xfId="17576"/>
    <cellStyle name="Vírgula 8 3 7 4 2" xfId="17577"/>
    <cellStyle name="Vírgula 8 3 7 5" xfId="17578"/>
    <cellStyle name="Vírgula 8 3 7 5 2" xfId="17579"/>
    <cellStyle name="Vírgula 8 3 7 6" xfId="17580"/>
    <cellStyle name="Vírgula 8 3 8" xfId="17581"/>
    <cellStyle name="Vírgula 8 3 8 2" xfId="17582"/>
    <cellStyle name="Vírgula 8 3 8 2 2" xfId="17583"/>
    <cellStyle name="Vírgula 8 3 8 3" xfId="17584"/>
    <cellStyle name="Vírgula 8 3 8 3 2" xfId="17585"/>
    <cellStyle name="Vírgula 8 3 8 4" xfId="17586"/>
    <cellStyle name="Vírgula 8 3 8 4 2" xfId="17587"/>
    <cellStyle name="Vírgula 8 3 8 5" xfId="17588"/>
    <cellStyle name="Vírgula 8 3 9" xfId="17589"/>
    <cellStyle name="Vírgula 8 3 9 2" xfId="17590"/>
    <cellStyle name="Vírgula 8 3 9 2 2" xfId="17591"/>
    <cellStyle name="Vírgula 8 3 9 3" xfId="17592"/>
    <cellStyle name="Vírgula 8 3 9 3 2" xfId="17593"/>
    <cellStyle name="Vírgula 8 3 9 4" xfId="17594"/>
    <cellStyle name="Vírgula 8 3 9 4 2" xfId="17595"/>
    <cellStyle name="Vírgula 8 3 9 5" xfId="17596"/>
    <cellStyle name="Vírgula 8 4" xfId="7237"/>
    <cellStyle name="Vírgula 8 4 10" xfId="17597"/>
    <cellStyle name="Vírgula 8 4 2" xfId="7238"/>
    <cellStyle name="Vírgula 8 4 2 2" xfId="7239"/>
    <cellStyle name="Vírgula 8 4 2 2 2" xfId="17598"/>
    <cellStyle name="Vírgula 8 4 2 2 2 2" xfId="17599"/>
    <cellStyle name="Vírgula 8 4 2 2 2 2 2" xfId="17600"/>
    <cellStyle name="Vírgula 8 4 2 2 2 3" xfId="17601"/>
    <cellStyle name="Vírgula 8 4 2 2 2 3 2" xfId="17602"/>
    <cellStyle name="Vírgula 8 4 2 2 2 4" xfId="17603"/>
    <cellStyle name="Vírgula 8 4 2 2 2 4 2" xfId="17604"/>
    <cellStyle name="Vírgula 8 4 2 2 2 5" xfId="17605"/>
    <cellStyle name="Vírgula 8 4 2 2 3" xfId="17606"/>
    <cellStyle name="Vírgula 8 4 2 2 3 2" xfId="17607"/>
    <cellStyle name="Vírgula 8 4 2 2 4" xfId="17608"/>
    <cellStyle name="Vírgula 8 4 2 2 4 2" xfId="17609"/>
    <cellStyle name="Vírgula 8 4 2 2 5" xfId="17610"/>
    <cellStyle name="Vírgula 8 4 2 2 5 2" xfId="17611"/>
    <cellStyle name="Vírgula 8 4 2 2 6" xfId="17612"/>
    <cellStyle name="Vírgula 8 4 2 3" xfId="7240"/>
    <cellStyle name="Vírgula 8 4 2 3 2" xfId="17613"/>
    <cellStyle name="Vírgula 8 4 2 3 2 2" xfId="17614"/>
    <cellStyle name="Vírgula 8 4 2 3 3" xfId="17615"/>
    <cellStyle name="Vírgula 8 4 2 3 3 2" xfId="17616"/>
    <cellStyle name="Vírgula 8 4 2 3 4" xfId="17617"/>
    <cellStyle name="Vírgula 8 4 2 3 4 2" xfId="17618"/>
    <cellStyle name="Vírgula 8 4 2 3 5" xfId="17619"/>
    <cellStyle name="Vírgula 8 4 2 4" xfId="17620"/>
    <cellStyle name="Vírgula 8 4 2 4 2" xfId="17621"/>
    <cellStyle name="Vírgula 8 4 2 5" xfId="17622"/>
    <cellStyle name="Vírgula 8 4 2 5 2" xfId="17623"/>
    <cellStyle name="Vírgula 8 4 2 6" xfId="17624"/>
    <cellStyle name="Vírgula 8 4 2 6 2" xfId="17625"/>
    <cellStyle name="Vírgula 8 4 2 7" xfId="17626"/>
    <cellStyle name="Vírgula 8 4 3" xfId="7241"/>
    <cellStyle name="Vírgula 8 4 3 2" xfId="17627"/>
    <cellStyle name="Vírgula 8 4 3 2 2" xfId="17628"/>
    <cellStyle name="Vírgula 8 4 3 2 2 2" xfId="17629"/>
    <cellStyle name="Vírgula 8 4 3 2 3" xfId="17630"/>
    <cellStyle name="Vírgula 8 4 3 2 3 2" xfId="17631"/>
    <cellStyle name="Vírgula 8 4 3 2 4" xfId="17632"/>
    <cellStyle name="Vírgula 8 4 3 2 4 2" xfId="17633"/>
    <cellStyle name="Vírgula 8 4 3 2 5" xfId="17634"/>
    <cellStyle name="Vírgula 8 4 3 3" xfId="17635"/>
    <cellStyle name="Vírgula 8 4 3 3 2" xfId="17636"/>
    <cellStyle name="Vírgula 8 4 3 4" xfId="17637"/>
    <cellStyle name="Vírgula 8 4 3 4 2" xfId="17638"/>
    <cellStyle name="Vírgula 8 4 3 5" xfId="17639"/>
    <cellStyle name="Vírgula 8 4 3 5 2" xfId="17640"/>
    <cellStyle name="Vírgula 8 4 3 6" xfId="17641"/>
    <cellStyle name="Vírgula 8 4 4" xfId="7242"/>
    <cellStyle name="Vírgula 8 4 4 2" xfId="17642"/>
    <cellStyle name="Vírgula 8 4 4 2 2" xfId="17643"/>
    <cellStyle name="Vírgula 8 4 4 3" xfId="17644"/>
    <cellStyle name="Vírgula 8 4 4 3 2" xfId="17645"/>
    <cellStyle name="Vírgula 8 4 4 4" xfId="17646"/>
    <cellStyle name="Vírgula 8 4 4 4 2" xfId="17647"/>
    <cellStyle name="Vírgula 8 4 4 5" xfId="17648"/>
    <cellStyle name="Vírgula 8 4 5" xfId="17649"/>
    <cellStyle name="Vírgula 8 4 5 2" xfId="17650"/>
    <cellStyle name="Vírgula 8 4 5 2 2" xfId="17651"/>
    <cellStyle name="Vírgula 8 4 5 3" xfId="17652"/>
    <cellStyle name="Vírgula 8 4 5 3 2" xfId="17653"/>
    <cellStyle name="Vírgula 8 4 5 4" xfId="17654"/>
    <cellStyle name="Vírgula 8 4 5 4 2" xfId="17655"/>
    <cellStyle name="Vírgula 8 4 5 5" xfId="17656"/>
    <cellStyle name="Vírgula 8 4 6" xfId="17657"/>
    <cellStyle name="Vírgula 8 4 6 2" xfId="17658"/>
    <cellStyle name="Vírgula 8 4 6 2 2" xfId="17659"/>
    <cellStyle name="Vírgula 8 4 6 3" xfId="17660"/>
    <cellStyle name="Vírgula 8 4 6 3 2" xfId="17661"/>
    <cellStyle name="Vírgula 8 4 6 4" xfId="17662"/>
    <cellStyle name="Vírgula 8 4 7" xfId="17663"/>
    <cellStyle name="Vírgula 8 4 7 2" xfId="17664"/>
    <cellStyle name="Vírgula 8 4 8" xfId="17665"/>
    <cellStyle name="Vírgula 8 4 8 2" xfId="17666"/>
    <cellStyle name="Vírgula 8 4 9" xfId="17667"/>
    <cellStyle name="Vírgula 8 4 9 2" xfId="17668"/>
    <cellStyle name="Vírgula 8 5" xfId="7243"/>
    <cellStyle name="Vírgula 8 5 10" xfId="17669"/>
    <cellStyle name="Vírgula 8 5 2" xfId="7244"/>
    <cellStyle name="Vírgula 8 5 2 2" xfId="17670"/>
    <cellStyle name="Vírgula 8 5 2 2 2" xfId="17671"/>
    <cellStyle name="Vírgula 8 5 2 2 2 2" xfId="17672"/>
    <cellStyle name="Vírgula 8 5 2 2 2 2 2" xfId="17673"/>
    <cellStyle name="Vírgula 8 5 2 2 2 3" xfId="17674"/>
    <cellStyle name="Vírgula 8 5 2 2 2 3 2" xfId="17675"/>
    <cellStyle name="Vírgula 8 5 2 2 2 4" xfId="17676"/>
    <cellStyle name="Vírgula 8 5 2 2 2 4 2" xfId="17677"/>
    <cellStyle name="Vírgula 8 5 2 2 2 5" xfId="17678"/>
    <cellStyle name="Vírgula 8 5 2 2 3" xfId="17679"/>
    <cellStyle name="Vírgula 8 5 2 2 3 2" xfId="17680"/>
    <cellStyle name="Vírgula 8 5 2 2 4" xfId="17681"/>
    <cellStyle name="Vírgula 8 5 2 2 4 2" xfId="17682"/>
    <cellStyle name="Vírgula 8 5 2 2 5" xfId="17683"/>
    <cellStyle name="Vírgula 8 5 2 2 5 2" xfId="17684"/>
    <cellStyle name="Vírgula 8 5 2 2 6" xfId="17685"/>
    <cellStyle name="Vírgula 8 5 2 3" xfId="17686"/>
    <cellStyle name="Vírgula 8 5 2 3 2" xfId="17687"/>
    <cellStyle name="Vírgula 8 5 2 3 2 2" xfId="17688"/>
    <cellStyle name="Vírgula 8 5 2 3 3" xfId="17689"/>
    <cellStyle name="Vírgula 8 5 2 3 3 2" xfId="17690"/>
    <cellStyle name="Vírgula 8 5 2 3 4" xfId="17691"/>
    <cellStyle name="Vírgula 8 5 2 3 4 2" xfId="17692"/>
    <cellStyle name="Vírgula 8 5 2 3 5" xfId="17693"/>
    <cellStyle name="Vírgula 8 5 2 4" xfId="17694"/>
    <cellStyle name="Vírgula 8 5 2 4 2" xfId="17695"/>
    <cellStyle name="Vírgula 8 5 2 5" xfId="17696"/>
    <cellStyle name="Vírgula 8 5 2 5 2" xfId="17697"/>
    <cellStyle name="Vírgula 8 5 2 6" xfId="17698"/>
    <cellStyle name="Vírgula 8 5 2 6 2" xfId="17699"/>
    <cellStyle name="Vírgula 8 5 2 7" xfId="17700"/>
    <cellStyle name="Vírgula 8 5 3" xfId="7245"/>
    <cellStyle name="Vírgula 8 5 3 2" xfId="17701"/>
    <cellStyle name="Vírgula 8 5 3 2 2" xfId="17702"/>
    <cellStyle name="Vírgula 8 5 3 2 2 2" xfId="17703"/>
    <cellStyle name="Vírgula 8 5 3 2 3" xfId="17704"/>
    <cellStyle name="Vírgula 8 5 3 2 3 2" xfId="17705"/>
    <cellStyle name="Vírgula 8 5 3 2 4" xfId="17706"/>
    <cellStyle name="Vírgula 8 5 3 2 4 2" xfId="17707"/>
    <cellStyle name="Vírgula 8 5 3 2 5" xfId="17708"/>
    <cellStyle name="Vírgula 8 5 3 3" xfId="17709"/>
    <cellStyle name="Vírgula 8 5 3 3 2" xfId="17710"/>
    <cellStyle name="Vírgula 8 5 3 4" xfId="17711"/>
    <cellStyle name="Vírgula 8 5 3 4 2" xfId="17712"/>
    <cellStyle name="Vírgula 8 5 3 5" xfId="17713"/>
    <cellStyle name="Vírgula 8 5 3 5 2" xfId="17714"/>
    <cellStyle name="Vírgula 8 5 3 6" xfId="17715"/>
    <cellStyle name="Vírgula 8 5 4" xfId="17716"/>
    <cellStyle name="Vírgula 8 5 4 2" xfId="17717"/>
    <cellStyle name="Vírgula 8 5 4 2 2" xfId="17718"/>
    <cellStyle name="Vírgula 8 5 4 3" xfId="17719"/>
    <cellStyle name="Vírgula 8 5 4 3 2" xfId="17720"/>
    <cellStyle name="Vírgula 8 5 4 4" xfId="17721"/>
    <cellStyle name="Vírgula 8 5 4 4 2" xfId="17722"/>
    <cellStyle name="Vírgula 8 5 4 5" xfId="17723"/>
    <cellStyle name="Vírgula 8 5 5" xfId="17724"/>
    <cellStyle name="Vírgula 8 5 5 2" xfId="17725"/>
    <cellStyle name="Vírgula 8 5 5 2 2" xfId="17726"/>
    <cellStyle name="Vírgula 8 5 5 3" xfId="17727"/>
    <cellStyle name="Vírgula 8 5 5 3 2" xfId="17728"/>
    <cellStyle name="Vírgula 8 5 5 4" xfId="17729"/>
    <cellStyle name="Vírgula 8 5 5 4 2" xfId="17730"/>
    <cellStyle name="Vírgula 8 5 5 5" xfId="17731"/>
    <cellStyle name="Vírgula 8 5 6" xfId="17732"/>
    <cellStyle name="Vírgula 8 5 6 2" xfId="17733"/>
    <cellStyle name="Vírgula 8 5 6 2 2" xfId="17734"/>
    <cellStyle name="Vírgula 8 5 6 3" xfId="17735"/>
    <cellStyle name="Vírgula 8 5 6 3 2" xfId="17736"/>
    <cellStyle name="Vírgula 8 5 6 4" xfId="17737"/>
    <cellStyle name="Vírgula 8 5 7" xfId="17738"/>
    <cellStyle name="Vírgula 8 5 7 2" xfId="17739"/>
    <cellStyle name="Vírgula 8 5 8" xfId="17740"/>
    <cellStyle name="Vírgula 8 5 8 2" xfId="17741"/>
    <cellStyle name="Vírgula 8 5 9" xfId="17742"/>
    <cellStyle name="Vírgula 8 5 9 2" xfId="17743"/>
    <cellStyle name="Vírgula 8 6" xfId="7246"/>
    <cellStyle name="Vírgula 8 6 2" xfId="7247"/>
    <cellStyle name="Vírgula 8 6 2 2" xfId="17744"/>
    <cellStyle name="Vírgula 8 6 2 2 2" xfId="17745"/>
    <cellStyle name="Vírgula 8 6 2 2 2 2" xfId="17746"/>
    <cellStyle name="Vírgula 8 6 2 2 3" xfId="17747"/>
    <cellStyle name="Vírgula 8 6 2 2 3 2" xfId="17748"/>
    <cellStyle name="Vírgula 8 6 2 2 4" xfId="17749"/>
    <cellStyle name="Vírgula 8 6 2 2 4 2" xfId="17750"/>
    <cellStyle name="Vírgula 8 6 2 2 5" xfId="17751"/>
    <cellStyle name="Vírgula 8 6 2 3" xfId="17752"/>
    <cellStyle name="Vírgula 8 6 2 3 2" xfId="17753"/>
    <cellStyle name="Vírgula 8 6 2 4" xfId="17754"/>
    <cellStyle name="Vírgula 8 6 2 4 2" xfId="17755"/>
    <cellStyle name="Vírgula 8 6 2 5" xfId="17756"/>
    <cellStyle name="Vírgula 8 6 2 5 2" xfId="17757"/>
    <cellStyle name="Vírgula 8 6 2 6" xfId="17758"/>
    <cellStyle name="Vírgula 8 6 3" xfId="7248"/>
    <cellStyle name="Vírgula 8 6 3 2" xfId="17759"/>
    <cellStyle name="Vírgula 8 6 3 2 2" xfId="17760"/>
    <cellStyle name="Vírgula 8 6 3 3" xfId="17761"/>
    <cellStyle name="Vírgula 8 6 3 3 2" xfId="17762"/>
    <cellStyle name="Vírgula 8 6 3 4" xfId="17763"/>
    <cellStyle name="Vírgula 8 6 3 4 2" xfId="17764"/>
    <cellStyle name="Vírgula 8 6 3 5" xfId="17765"/>
    <cellStyle name="Vírgula 8 6 4" xfId="17766"/>
    <cellStyle name="Vírgula 8 6 4 2" xfId="17767"/>
    <cellStyle name="Vírgula 8 6 5" xfId="17768"/>
    <cellStyle name="Vírgula 8 6 5 2" xfId="17769"/>
    <cellStyle name="Vírgula 8 6 6" xfId="17770"/>
    <cellStyle name="Vírgula 8 6 6 2" xfId="17771"/>
    <cellStyle name="Vírgula 8 6 7" xfId="17772"/>
    <cellStyle name="Vírgula 8 7" xfId="7249"/>
    <cellStyle name="Vírgula 8 7 2" xfId="17773"/>
    <cellStyle name="Vírgula 8 7 2 2" xfId="17774"/>
    <cellStyle name="Vírgula 8 7 2 2 2" xfId="17775"/>
    <cellStyle name="Vírgula 8 7 2 2 2 2" xfId="17776"/>
    <cellStyle name="Vírgula 8 7 2 2 3" xfId="17777"/>
    <cellStyle name="Vírgula 8 7 2 2 3 2" xfId="17778"/>
    <cellStyle name="Vírgula 8 7 2 2 4" xfId="17779"/>
    <cellStyle name="Vírgula 8 7 2 2 4 2" xfId="17780"/>
    <cellStyle name="Vírgula 8 7 2 2 5" xfId="17781"/>
    <cellStyle name="Vírgula 8 7 2 3" xfId="17782"/>
    <cellStyle name="Vírgula 8 7 2 3 2" xfId="17783"/>
    <cellStyle name="Vírgula 8 7 2 4" xfId="17784"/>
    <cellStyle name="Vírgula 8 7 2 4 2" xfId="17785"/>
    <cellStyle name="Vírgula 8 7 2 5" xfId="17786"/>
    <cellStyle name="Vírgula 8 7 2 5 2" xfId="17787"/>
    <cellStyle name="Vírgula 8 7 2 6" xfId="17788"/>
    <cellStyle name="Vírgula 8 7 3" xfId="17789"/>
    <cellStyle name="Vírgula 8 7 3 2" xfId="17790"/>
    <cellStyle name="Vírgula 8 7 3 2 2" xfId="17791"/>
    <cellStyle name="Vírgula 8 7 3 3" xfId="17792"/>
    <cellStyle name="Vírgula 8 7 3 3 2" xfId="17793"/>
    <cellStyle name="Vírgula 8 7 3 4" xfId="17794"/>
    <cellStyle name="Vírgula 8 7 3 4 2" xfId="17795"/>
    <cellStyle name="Vírgula 8 7 3 5" xfId="17796"/>
    <cellStyle name="Vírgula 8 7 4" xfId="17797"/>
    <cellStyle name="Vírgula 8 7 4 2" xfId="17798"/>
    <cellStyle name="Vírgula 8 7 5" xfId="17799"/>
    <cellStyle name="Vírgula 8 7 5 2" xfId="17800"/>
    <cellStyle name="Vírgula 8 7 6" xfId="17801"/>
    <cellStyle name="Vírgula 8 7 6 2" xfId="17802"/>
    <cellStyle name="Vírgula 8 7 7" xfId="17803"/>
    <cellStyle name="Vírgula 8 8" xfId="7250"/>
    <cellStyle name="Vírgula 8 8 2" xfId="17804"/>
    <cellStyle name="Vírgula 8 8 2 2" xfId="17805"/>
    <cellStyle name="Vírgula 8 8 2 2 2" xfId="17806"/>
    <cellStyle name="Vírgula 8 8 2 2 2 2" xfId="17807"/>
    <cellStyle name="Vírgula 8 8 2 2 3" xfId="17808"/>
    <cellStyle name="Vírgula 8 8 2 2 3 2" xfId="17809"/>
    <cellStyle name="Vírgula 8 8 2 2 4" xfId="17810"/>
    <cellStyle name="Vírgula 8 8 2 2 4 2" xfId="17811"/>
    <cellStyle name="Vírgula 8 8 2 2 5" xfId="17812"/>
    <cellStyle name="Vírgula 8 8 2 3" xfId="17813"/>
    <cellStyle name="Vírgula 8 8 2 3 2" xfId="17814"/>
    <cellStyle name="Vírgula 8 8 2 4" xfId="17815"/>
    <cellStyle name="Vírgula 8 8 2 4 2" xfId="17816"/>
    <cellStyle name="Vírgula 8 8 2 5" xfId="17817"/>
    <cellStyle name="Vírgula 8 8 2 5 2" xfId="17818"/>
    <cellStyle name="Vírgula 8 8 2 6" xfId="17819"/>
    <cellStyle name="Vírgula 8 8 3" xfId="17820"/>
    <cellStyle name="Vírgula 8 8 3 2" xfId="17821"/>
    <cellStyle name="Vírgula 8 8 3 2 2" xfId="17822"/>
    <cellStyle name="Vírgula 8 8 3 3" xfId="17823"/>
    <cellStyle name="Vírgula 8 8 3 3 2" xfId="17824"/>
    <cellStyle name="Vírgula 8 8 3 4" xfId="17825"/>
    <cellStyle name="Vírgula 8 8 3 4 2" xfId="17826"/>
    <cellStyle name="Vírgula 8 8 3 5" xfId="17827"/>
    <cellStyle name="Vírgula 8 8 4" xfId="17828"/>
    <cellStyle name="Vírgula 8 8 4 2" xfId="17829"/>
    <cellStyle name="Vírgula 8 8 5" xfId="17830"/>
    <cellStyle name="Vírgula 8 8 5 2" xfId="17831"/>
    <cellStyle name="Vírgula 8 8 6" xfId="17832"/>
    <cellStyle name="Vírgula 8 8 6 2" xfId="17833"/>
    <cellStyle name="Vírgula 8 8 7" xfId="17834"/>
    <cellStyle name="Vírgula 8 9" xfId="7251"/>
    <cellStyle name="Vírgula 8 9 2" xfId="17835"/>
    <cellStyle name="Vírgula 8 9 2 2" xfId="17836"/>
    <cellStyle name="Vírgula 8 9 2 2 2" xfId="17837"/>
    <cellStyle name="Vírgula 8 9 2 3" xfId="17838"/>
    <cellStyle name="Vírgula 8 9 2 3 2" xfId="17839"/>
    <cellStyle name="Vírgula 8 9 2 4" xfId="17840"/>
    <cellStyle name="Vírgula 8 9 2 4 2" xfId="17841"/>
    <cellStyle name="Vírgula 8 9 2 5" xfId="17842"/>
    <cellStyle name="Vírgula 8 9 3" xfId="17843"/>
    <cellStyle name="Vírgula 8 9 3 2" xfId="17844"/>
    <cellStyle name="Vírgula 8 9 4" xfId="17845"/>
    <cellStyle name="Vírgula 8 9 4 2" xfId="17846"/>
    <cellStyle name="Vírgula 8 9 5" xfId="17847"/>
    <cellStyle name="Vírgula 8 9 5 2" xfId="17848"/>
    <cellStyle name="Vírgula 8 9 6" xfId="17849"/>
    <cellStyle name="Vírgula 9" xfId="7252"/>
    <cellStyle name="Vírgula 9 2" xfId="17850"/>
    <cellStyle name="Vírgula0" xfId="17851"/>
    <cellStyle name="Warning" xfId="17852"/>
    <cellStyle name="Warning Text" xfId="7253"/>
  </cellStyles>
  <dxfs count="1">
    <dxf>
      <font>
        <b/>
        <i val="0"/>
        <condense val="0"/>
        <extend val="0"/>
      </font>
    </dxf>
  </dxfs>
  <tableStyles count="0" defaultTableStyle="TableStyleMedium9" defaultPivotStyle="PivotStyleLight16"/>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9" Type="http://schemas.openxmlformats.org/officeDocument/2006/relationships/externalLink" Target="externalLinks/externalLink33.xml"/><Relationship Id="rId21" Type="http://schemas.openxmlformats.org/officeDocument/2006/relationships/externalLink" Target="externalLinks/externalLink15.xml"/><Relationship Id="rId34" Type="http://schemas.openxmlformats.org/officeDocument/2006/relationships/externalLink" Target="externalLinks/externalLink28.xml"/><Relationship Id="rId42" Type="http://schemas.openxmlformats.org/officeDocument/2006/relationships/externalLink" Target="externalLinks/externalLink36.xml"/><Relationship Id="rId47" Type="http://schemas.openxmlformats.org/officeDocument/2006/relationships/externalLink" Target="externalLinks/externalLink41.xml"/><Relationship Id="rId50" Type="http://schemas.openxmlformats.org/officeDocument/2006/relationships/externalLink" Target="externalLinks/externalLink44.xml"/><Relationship Id="rId55" Type="http://schemas.openxmlformats.org/officeDocument/2006/relationships/externalLink" Target="externalLinks/externalLink49.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41" Type="http://schemas.openxmlformats.org/officeDocument/2006/relationships/externalLink" Target="externalLinks/externalLink35.xml"/><Relationship Id="rId54"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40" Type="http://schemas.openxmlformats.org/officeDocument/2006/relationships/externalLink" Target="externalLinks/externalLink34.xml"/><Relationship Id="rId45" Type="http://schemas.openxmlformats.org/officeDocument/2006/relationships/externalLink" Target="externalLinks/externalLink39.xml"/><Relationship Id="rId53" Type="http://schemas.openxmlformats.org/officeDocument/2006/relationships/externalLink" Target="externalLinks/externalLink47.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36" Type="http://schemas.openxmlformats.org/officeDocument/2006/relationships/externalLink" Target="externalLinks/externalLink30.xml"/><Relationship Id="rId49" Type="http://schemas.openxmlformats.org/officeDocument/2006/relationships/externalLink" Target="externalLinks/externalLink43.xml"/><Relationship Id="rId57" Type="http://schemas.openxmlformats.org/officeDocument/2006/relationships/externalLink" Target="externalLinks/externalLink51.xml"/><Relationship Id="rId61" Type="http://schemas.openxmlformats.org/officeDocument/2006/relationships/calcChain" Target="calcChain.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externalLink" Target="externalLinks/externalLink25.xml"/><Relationship Id="rId44" Type="http://schemas.openxmlformats.org/officeDocument/2006/relationships/externalLink" Target="externalLinks/externalLink38.xml"/><Relationship Id="rId52" Type="http://schemas.openxmlformats.org/officeDocument/2006/relationships/externalLink" Target="externalLinks/externalLink46.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 Id="rId43" Type="http://schemas.openxmlformats.org/officeDocument/2006/relationships/externalLink" Target="externalLinks/externalLink37.xml"/><Relationship Id="rId48" Type="http://schemas.openxmlformats.org/officeDocument/2006/relationships/externalLink" Target="externalLinks/externalLink42.xml"/><Relationship Id="rId56" Type="http://schemas.openxmlformats.org/officeDocument/2006/relationships/externalLink" Target="externalLinks/externalLink50.xml"/><Relationship Id="rId8" Type="http://schemas.openxmlformats.org/officeDocument/2006/relationships/externalLink" Target="externalLinks/externalLink2.xml"/><Relationship Id="rId51" Type="http://schemas.openxmlformats.org/officeDocument/2006/relationships/externalLink" Target="externalLinks/externalLink45.xml"/><Relationship Id="rId3" Type="http://schemas.openxmlformats.org/officeDocument/2006/relationships/worksheet" Target="worksheets/sheet3.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externalLink" Target="externalLinks/externalLink27.xml"/><Relationship Id="rId38" Type="http://schemas.openxmlformats.org/officeDocument/2006/relationships/externalLink" Target="externalLinks/externalLink32.xml"/><Relationship Id="rId46" Type="http://schemas.openxmlformats.org/officeDocument/2006/relationships/externalLink" Target="externalLinks/externalLink40.xml"/><Relationship Id="rId5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90207</xdr:colOff>
      <xdr:row>0</xdr:row>
      <xdr:rowOff>131667</xdr:rowOff>
    </xdr:from>
    <xdr:ext cx="1548093" cy="643139"/>
    <xdr:pic>
      <xdr:nvPicPr>
        <xdr:cNvPr id="2" name="image1.jpeg">
          <a:extLst>
            <a:ext uri="{FF2B5EF4-FFF2-40B4-BE49-F238E27FC236}">
              <a16:creationId xmlns="" xmlns:a16="http://schemas.microsoft.com/office/drawing/2014/main" id="{27ABC7FE-24B9-4090-AD89-3C0298340C39}"/>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l="61709"/>
        <a:stretch>
          <a:fillRect/>
        </a:stretch>
      </xdr:blipFill>
      <xdr:spPr>
        <a:xfrm>
          <a:off x="90207" y="131667"/>
          <a:ext cx="1548093" cy="643139"/>
        </a:xfrm>
        <a:prstGeom prst="rect">
          <a:avLst/>
        </a:prstGeom>
      </xdr:spPr>
    </xdr:pic>
    <xdr:clientData/>
  </xdr:oneCellAnchor>
  <xdr:twoCellAnchor editAs="oneCell">
    <xdr:from>
      <xdr:col>5</xdr:col>
      <xdr:colOff>123825</xdr:colOff>
      <xdr:row>1</xdr:row>
      <xdr:rowOff>133350</xdr:rowOff>
    </xdr:from>
    <xdr:to>
      <xdr:col>6</xdr:col>
      <xdr:colOff>923925</xdr:colOff>
      <xdr:row>7</xdr:row>
      <xdr:rowOff>133350</xdr:rowOff>
    </xdr:to>
    <xdr:pic>
      <xdr:nvPicPr>
        <xdr:cNvPr id="5" name="Imagem 4"/>
        <xdr:cNvPicPr/>
      </xdr:nvPicPr>
      <xdr:blipFill>
        <a:blip xmlns:r="http://schemas.openxmlformats.org/officeDocument/2006/relationships" r:embed="rId2" cstate="print"/>
        <a:srcRect/>
        <a:stretch>
          <a:fillRect/>
        </a:stretch>
      </xdr:blipFill>
      <xdr:spPr bwMode="auto">
        <a:xfrm>
          <a:off x="8629650" y="295275"/>
          <a:ext cx="1657350" cy="12763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36</xdr:row>
      <xdr:rowOff>188032</xdr:rowOff>
    </xdr:from>
    <xdr:to>
      <xdr:col>3</xdr:col>
      <xdr:colOff>0</xdr:colOff>
      <xdr:row>36</xdr:row>
      <xdr:rowOff>188034</xdr:rowOff>
    </xdr:to>
    <xdr:cxnSp macro="">
      <xdr:nvCxnSpPr>
        <xdr:cNvPr id="2" name="Conector reto 1">
          <a:extLst>
            <a:ext uri="{FF2B5EF4-FFF2-40B4-BE49-F238E27FC236}">
              <a16:creationId xmlns="" xmlns:a16="http://schemas.microsoft.com/office/drawing/2014/main" id="{00000000-0008-0000-0000-000003000000}"/>
            </a:ext>
          </a:extLst>
        </xdr:cNvPr>
        <xdr:cNvCxnSpPr/>
      </xdr:nvCxnSpPr>
      <xdr:spPr>
        <a:xfrm flipV="1">
          <a:off x="4124325" y="9522532"/>
          <a:ext cx="7972425" cy="2"/>
        </a:xfrm>
        <a:prstGeom prst="line">
          <a:avLst/>
        </a:prstGeom>
        <a:ln w="1905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258533</xdr:colOff>
      <xdr:row>0</xdr:row>
      <xdr:rowOff>204107</xdr:rowOff>
    </xdr:from>
    <xdr:ext cx="2653045" cy="1102179"/>
    <xdr:pic>
      <xdr:nvPicPr>
        <xdr:cNvPr id="3" name="image1.jpeg">
          <a:extLst>
            <a:ext uri="{FF2B5EF4-FFF2-40B4-BE49-F238E27FC236}">
              <a16:creationId xmlns="" xmlns:a16="http://schemas.microsoft.com/office/drawing/2014/main" id="{27ABC7FE-24B9-4090-AD89-3C0298340C39}"/>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l="61709"/>
        <a:stretch>
          <a:fillRect/>
        </a:stretch>
      </xdr:blipFill>
      <xdr:spPr>
        <a:xfrm>
          <a:off x="258533" y="204107"/>
          <a:ext cx="2653045" cy="1102179"/>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147357</xdr:colOff>
      <xdr:row>0</xdr:row>
      <xdr:rowOff>103093</xdr:rowOff>
    </xdr:from>
    <xdr:ext cx="1557618" cy="647096"/>
    <xdr:pic>
      <xdr:nvPicPr>
        <xdr:cNvPr id="2" name="image1.jpeg">
          <a:extLst>
            <a:ext uri="{FF2B5EF4-FFF2-40B4-BE49-F238E27FC236}">
              <a16:creationId xmlns="" xmlns:a16="http://schemas.microsoft.com/office/drawing/2014/main" id="{E136B9F1-31E3-4C57-A28D-FE0D35B733BD}"/>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l="61709"/>
        <a:stretch>
          <a:fillRect/>
        </a:stretch>
      </xdr:blipFill>
      <xdr:spPr>
        <a:xfrm>
          <a:off x="147357" y="103093"/>
          <a:ext cx="1557618" cy="647096"/>
        </a:xfrm>
        <a:prstGeom prst="rect">
          <a:avLst/>
        </a:prstGeom>
      </xdr:spPr>
    </xdr:pic>
    <xdr:clientData/>
  </xdr:oneCellAnchor>
  <xdr:twoCellAnchor editAs="oneCell">
    <xdr:from>
      <xdr:col>1</xdr:col>
      <xdr:colOff>1188721</xdr:colOff>
      <xdr:row>551</xdr:row>
      <xdr:rowOff>487680</xdr:rowOff>
    </xdr:from>
    <xdr:to>
      <xdr:col>1</xdr:col>
      <xdr:colOff>4838701</xdr:colOff>
      <xdr:row>553</xdr:row>
      <xdr:rowOff>313468</xdr:rowOff>
    </xdr:to>
    <xdr:pic>
      <xdr:nvPicPr>
        <xdr:cNvPr id="3" name="Imagem 2">
          <a:extLst>
            <a:ext uri="{FF2B5EF4-FFF2-40B4-BE49-F238E27FC236}">
              <a16:creationId xmlns="" xmlns:a16="http://schemas.microsoft.com/office/drawing/2014/main" id="{4E73173D-5C39-4C0B-A683-5159757FFC86}"/>
            </a:ext>
          </a:extLst>
        </xdr:cNvPr>
        <xdr:cNvPicPr>
          <a:picLocks noChangeAspect="1"/>
        </xdr:cNvPicPr>
      </xdr:nvPicPr>
      <xdr:blipFill>
        <a:blip xmlns:r="http://schemas.openxmlformats.org/officeDocument/2006/relationships" r:embed="rId2" cstate="print"/>
        <a:stretch>
          <a:fillRect/>
        </a:stretch>
      </xdr:blipFill>
      <xdr:spPr>
        <a:xfrm>
          <a:off x="1712596" y="221667705"/>
          <a:ext cx="3649980" cy="502064"/>
        </a:xfrm>
        <a:prstGeom prst="rect">
          <a:avLst/>
        </a:prstGeom>
      </xdr:spPr>
    </xdr:pic>
    <xdr:clientData/>
  </xdr:twoCellAnchor>
  <xdr:oneCellAnchor>
    <xdr:from>
      <xdr:col>1</xdr:col>
      <xdr:colOff>1356361</xdr:colOff>
      <xdr:row>556</xdr:row>
      <xdr:rowOff>68580</xdr:rowOff>
    </xdr:from>
    <xdr:ext cx="3649980" cy="496349"/>
    <xdr:pic>
      <xdr:nvPicPr>
        <xdr:cNvPr id="4" name="Imagem 3">
          <a:extLst>
            <a:ext uri="{FF2B5EF4-FFF2-40B4-BE49-F238E27FC236}">
              <a16:creationId xmlns="" xmlns:a16="http://schemas.microsoft.com/office/drawing/2014/main" id="{79C826DF-35F0-44A9-B1A7-43E846982F42}"/>
            </a:ext>
          </a:extLst>
        </xdr:cNvPr>
        <xdr:cNvPicPr>
          <a:picLocks noChangeAspect="1"/>
        </xdr:cNvPicPr>
      </xdr:nvPicPr>
      <xdr:blipFill>
        <a:blip xmlns:r="http://schemas.openxmlformats.org/officeDocument/2006/relationships" r:embed="rId2" cstate="print"/>
        <a:stretch>
          <a:fillRect/>
        </a:stretch>
      </xdr:blipFill>
      <xdr:spPr>
        <a:xfrm>
          <a:off x="1880236" y="223067880"/>
          <a:ext cx="3649980" cy="496349"/>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0</xdr:col>
      <xdr:colOff>90207</xdr:colOff>
      <xdr:row>0</xdr:row>
      <xdr:rowOff>131667</xdr:rowOff>
    </xdr:from>
    <xdr:ext cx="1548093" cy="643139"/>
    <xdr:pic>
      <xdr:nvPicPr>
        <xdr:cNvPr id="2" name="image1.jpeg">
          <a:extLst>
            <a:ext uri="{FF2B5EF4-FFF2-40B4-BE49-F238E27FC236}">
              <a16:creationId xmlns="" xmlns:a16="http://schemas.microsoft.com/office/drawing/2014/main" id="{27ABC7FE-24B9-4090-AD89-3C0298340C39}"/>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l="61709"/>
        <a:stretch>
          <a:fillRect/>
        </a:stretch>
      </xdr:blipFill>
      <xdr:spPr>
        <a:xfrm>
          <a:off x="90207" y="131667"/>
          <a:ext cx="1548093" cy="643139"/>
        </a:xfrm>
        <a:prstGeom prst="rect">
          <a:avLst/>
        </a:prstGeom>
      </xdr:spPr>
    </xdr:pic>
    <xdr:clientData/>
  </xdr:oneCellAnchor>
  <xdr:twoCellAnchor editAs="oneCell">
    <xdr:from>
      <xdr:col>5</xdr:col>
      <xdr:colOff>123825</xdr:colOff>
      <xdr:row>1</xdr:row>
      <xdr:rowOff>133350</xdr:rowOff>
    </xdr:from>
    <xdr:to>
      <xdr:col>6</xdr:col>
      <xdr:colOff>923925</xdr:colOff>
      <xdr:row>7</xdr:row>
      <xdr:rowOff>133350</xdr:rowOff>
    </xdr:to>
    <xdr:pic>
      <xdr:nvPicPr>
        <xdr:cNvPr id="3" name="Imagem 2"/>
        <xdr:cNvPicPr/>
      </xdr:nvPicPr>
      <xdr:blipFill>
        <a:blip xmlns:r="http://schemas.openxmlformats.org/officeDocument/2006/relationships" r:embed="rId2" cstate="print"/>
        <a:srcRect/>
        <a:stretch>
          <a:fillRect/>
        </a:stretch>
      </xdr:blipFill>
      <xdr:spPr bwMode="auto">
        <a:xfrm>
          <a:off x="8629650" y="295275"/>
          <a:ext cx="1657350" cy="127635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ncorrencia\mauricio\Meus%20documentos\PMFERRAZ\OR&#199;AMENTOS\TRANSDEM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arprc10\c$\SUPERVISAO\ORCAMENTO\MED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tec-suobr452\OBRAS\Arq-xls\Medi&#231;&#227;o\Dell-f2-m3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arseg04\hd\SOP\Monte%20Azul%20Tapa%20Buraco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lexandre\c\Denis\medica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_Sismo\Sismo_P_3300b_026_clema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_Sismo/Sismo_P_3300b_026_clema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rgseengenharia-my.sharepoint.com/_Sismo/Sismo_P_3300b_026_clema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LETICI~1/AppData/Local/Temp/Rar$DIa11312.17680/OR&#199;AMENTO_JD.%20NOVA%20VIDA.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LETICI~1/AppData/Local/Temp/Rar$DIa8112.24885/OR&#199;AMENTO_JD.%20NOVA%20VIDA.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Home/Downloads/OR&#199;AMENTO_JD.%20NOVA%20VIDA.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Wsp70611\c\OBRAS\Embraplan\BLOCO7\MAR&#199;O2001\Atualiza&#231;&#227;o%20base%20Mar.01\Cronogram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ic468\c\USU\RAS\VSI\TVA-98\cota&#231;&#227;o\Pre&#231;os.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6CC0C33E\COMPOSI&#199;&#213;ES%20DE%20PAVIMENTA&#199;&#195;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5B6DFC24\COMPOSI&#199;&#213;ES%20DE%20PAVIMENTA&#199;&#195;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CR1076.668-38/Caixa/PLANILHA%20M&#218;LTIPLA%20Ariston%20-%20CR%201076.668-38%2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Wsp70611\c\OBRAS\QUINTANA\orcamento.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Estrada%20S&#227;o%20Bento%20-%203&#170;%20Etapa\Or&#231;amentos\Or&#231;amento%20-%20Estrada%20S&#227;o%20Bento%20-%203&#170;%20Etapa.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Jd%20Caiuby\Or&#231;amentos\Rotatoria%20Santa%20Izabel%20-%20Jd.%20Caiuby.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ILE_SERVER\1-Contratos\Furukawa\Infovias%202001\Ra\USU\RAS\VSI\TVA-98\cota&#231;&#227;o\Pre&#231;o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BACKUP/CANTAREI/ESTUDO%20PRELIMINAR/infraestrutura/orcamento/orcamento1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rgseengenharia-my.sharepoint.com/BACKUP/CANTAREI/ESTUDO%20PRELIMINAR/infraestrutura/orcamento/orcamento1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Wsp70611\c\OBRAS\EDIRTE\Obras\Incorpora&#231;&#227;o\Nova%20Cantareira\Op&#231;&#245;esCasa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O:\vaneng\or&#231;ament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ILE_SERVER\1-Contratos\TELECOM%20-%202002\I%20N%20T%20E%20L%20I%20G\5.%20RENOVA&#199;&#195;O%20DE%20CONTRATO\BDI-FLUXO\BDI%20-%20Fluxo%20REV%201%20(12mese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Recanto%20M&#244;nica\Or&#231;amento\Recanto%20M&#244;nica%20-%201&#170;%20Etap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Users/nicolasdm/AppData/Roaming/Microsoft/Excel/PLANILHA%20M&#218;LTIPLA%20-%20COHAB.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EM%20BRANCO%20PLANILHA%20M&#218;LTIPLA%20V3.0.5%2012-01-2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vmagbc130\depave12\Tabelas%20(jan_06)\Edifica&#231;&#245;es\INSU_jan_06.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vmagbc130\depave12\DEPAVE12\Tabelas%20(jan_07)\EDIF\EDIF_INSU_JAN_07_.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V:\5%20-%20OBRAS\2020\2-%20SANTANA%20DE%20PARNA&#205;BA\7%20-%20MEDI&#199;&#213;ES%202\MEDI&#199;&#195;O%203%20ATA%20-%20MARECHAL%20MASCARENHAS%204856-2020\memoria%20de%20calculo%20medi&#231;&#227;o%203%20mascarenha.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Users/LETICI~1/AppData/Local/Temp/Rar$DIa11312.17680/PLANILHA%20CONTRATO%20DE%20CLIMATIZA&#199;&#195;O-R04.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LETICI~1/AppData/Local/Temp/Rar$DIa8112.24885/PLANILHA%20ATA%20DE%20CLIMATIZA&#199;&#195;O%20%20REV%2001%20(1).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T:\OR&#199;AMENTOS%202024\VIGENT\AR%20CONDICIONADO%20-%20UPA%20CAIAPO\PLANILHA%20CLIMATIZA&#199;&#195;O%20REV%2003.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ervidor\Projetos\Meus%20documentos\CARAPICUIBA\Medi&#231;&#245;es%20PMCP\Ano%202002\Medi&#231;&#227;o%2008-2002\Nelson%20Hungria\Medi&#231;&#227;o%2008-02%20NH.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rgseengenharia-my.sharepoint.com/Meus%20documentos/CARAPICUIBA/Medi&#231;&#245;es%20PMCP/Ano%202002/Medi&#231;&#227;o%2008-2002/Nelson%20Hungria/Medi&#231;&#227;o%2008-02%20NH.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Users/leticiaaop/Desktop/INAC%20LICITA&#199;&#195;O/Or&#231;amento%20INAC%20-%20Copia.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Users/leticiaaop/Desktop/ESTACIONAMENTO%20UPA%20TEVE%20TROCA%20DA%20PO/ESTACIONAMENTO%20UPA.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vmagbs2\licita&#231;&#227;o%20svma\Depave12\Tabelas%20(jul_07)\EDIF\TAB_P2_JUL_2007.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ERVIDOR\Salatecnica\Documents%20and%20Settings\JCMASI\My%20Documents\TABELA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itec-suobr452\OBRAS\051-COHAB%20Mutir&#245;es\Medi&#231;&#245;es\Uni&#227;o%20de%20Todos\Uni-todos-P07.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Users/elisangelagr/Downloads/CPTM%20CARAPICUIBA_ORC%20%20EXECUTIVO_R04.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vmagbc130\depave12\Tabelas%20(jan_06)\Edifica&#231;&#245;es\TAB_jan_06.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vmagbc130\depave12\DEPAVE12\Tabelas%20(jan_07)\EDIF\EDIF_CUSTOS_JAN_07_.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vmagbc130\depave12\DEPAVE12\Tabelas%20(jan_06)\Edifica&#231;&#245;es\TAB_P2_jan_06.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Svmagbs2\licita&#231;&#227;o%20svma\DEPAVE12\Tabelas%20(jan_07)\EDIF\TAB_P2_JAN_07.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MODIFICADOS/CR1076.669-54/caixa%200301/PLANILHA%20M&#218;LTIPLA%20COHAB%20-%20CR%201076.669-54.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Users/LETICI~1/AppData/Local/Temp/Rar$DIa8112.24885/PLANILHA%20CONTRATO%20DE%20CLIMATIZA&#199;&#195;O-R04.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EDo SERVos À EXEC"/>
      <sheetName val="MEDo SERVos EXEC"/>
      <sheetName val="BALANÇO"/>
      <sheetName val="ORCCONTRATO"/>
      <sheetName val="ORCEXECUTIVO"/>
      <sheetName val="CRON OFICIAL"/>
      <sheetName val="ORC OFICIAL"/>
      <sheetName val="MEDIÇÕES"/>
      <sheetName val="CRON 2001"/>
      <sheetName val="FUMEFI 2001"/>
      <sheetName val="CRON FUM 2001"/>
      <sheetName val="CRON FUM 2001 (2)"/>
      <sheetName val="CRON FUM 2001 (3)"/>
      <sheetName val="MAURICIO"/>
      <sheetName val="MEDo_SERVos_À_EXEC"/>
      <sheetName val="MEDo_SERVos_EXEC"/>
      <sheetName val="CRON_OFICIAL"/>
      <sheetName val="ORC_OFICIAL"/>
      <sheetName val="CRON_2001"/>
      <sheetName val="FUMEFI_2001"/>
      <sheetName val="CRON_FUM_2001"/>
      <sheetName val="CRON_FUM_2001_(2)"/>
      <sheetName val="CRON_FUM_2001_(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tabsiurb-jul01"/>
      <sheetName val="TABSVP-jan01"/>
      <sheetName val="tabsiurb_jul01"/>
      <sheetName val="CPU-CIVIS"/>
    </sheetNames>
    <sheetDataSet>
      <sheetData sheetId="0" refreshError="1"/>
      <sheetData sheetId="1" refreshError="1"/>
      <sheetData sheetId="2"/>
      <sheetData sheetId="3"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RESUMO"/>
      <sheetName val="ACOMP.OBRA"/>
      <sheetName val="EXTR.CRON."/>
      <sheetName val="REAJUSTE"/>
      <sheetName val="MEDIÇÃO"/>
      <sheetName val="POS.FÍS."/>
      <sheetName val="GRÁFICO"/>
      <sheetName val="CONT-FAT"/>
      <sheetName val="MULTA"/>
      <sheetName val="ACOMP_OBRA"/>
      <sheetName val="EXTR_CRON_"/>
      <sheetName val="POS_FÍS_"/>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sheetData sheetId="10"/>
      <sheetData sheetId="1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Medição Ago"/>
      <sheetName val="Ficha Prod Dia Ago 01"/>
      <sheetName val="Plan1"/>
      <sheetName val="Ficha Prod Dia Set 01"/>
      <sheetName val="Plan2"/>
      <sheetName val="Ficha Prod Dia Out 01"/>
      <sheetName val="Plan3"/>
      <sheetName val="Plan6"/>
      <sheetName val="Plan5"/>
      <sheetName val="Plan4"/>
      <sheetName val="Ficha Prod Dia Nov 01"/>
      <sheetName val="Plan9"/>
      <sheetName val="Plan13"/>
      <sheetName val="Plan12"/>
      <sheetName val="Plan14"/>
      <sheetName val="Ficha Prod Dia Fev 2002"/>
      <sheetName val="Fonte Vias Públicas"/>
      <sheetName val="Ficha Prod Dia Mar 2002"/>
      <sheetName val="Equipe e Carga Diária"/>
      <sheetName val="Ficha Prod Dia Abril 2002"/>
      <sheetName val="Plan8"/>
      <sheetName val="Plan11"/>
      <sheetName val="Ficha Prod Dia Jan 02 2 CONTRAT"/>
      <sheetName val="Plan10"/>
      <sheetName val="Ficha Prod Dia Jan 02"/>
      <sheetName val="Ficha Prod Dia Dez 01"/>
      <sheetName val="Plan7"/>
      <sheetName val="CAMINHÕES"/>
      <sheetName val="Medições"/>
      <sheetName val="Cronograma"/>
      <sheetName val="Medição_Ago"/>
      <sheetName val="Ficha_Prod_Dia_Ago_01"/>
      <sheetName val="Ficha_Prod_Dia_Set_01"/>
      <sheetName val="Ficha_Prod_Dia_Out_01"/>
      <sheetName val="Ficha_Prod_Dia_Nov_01"/>
      <sheetName val="Ficha_Prod_Dia_Fev_2002"/>
      <sheetName val="Fonte_Vias_Públicas"/>
      <sheetName val="Ficha_Prod_Dia_Mar_2002"/>
      <sheetName val="Equipe_e_Carga_Diária"/>
      <sheetName val="Ficha_Prod_Dia_Abril_2002"/>
      <sheetName val="Ficha_Prod_Dia_Jan_02_2_CONTRAT"/>
      <sheetName val="Ficha_Prod_Dia_Jan_02"/>
      <sheetName val="Ficha_Prod_Dia_Dez_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08"/>
      <sheetName val="Tabela 31"/>
      <sheetName val="Tabela_31"/>
    </sheetNames>
    <sheetDataSet>
      <sheetData sheetId="0"/>
      <sheetData sheetId="1">
        <row r="1">
          <cell r="A1" t="str">
            <v>CODIGO</v>
          </cell>
          <cell r="B1" t="str">
            <v>NOME</v>
          </cell>
          <cell r="C1" t="str">
            <v>UNIDADE</v>
          </cell>
          <cell r="D1" t="str">
            <v xml:space="preserve"> VALOR </v>
          </cell>
        </row>
        <row r="2">
          <cell r="A2" t="str">
            <v>010000</v>
          </cell>
          <cell r="B2" t="str">
            <v>SERVICOS PRELIMINARES</v>
          </cell>
          <cell r="D2" t="str">
            <v xml:space="preserve"> R$-   </v>
          </cell>
        </row>
        <row r="3">
          <cell r="A3" t="str">
            <v>010100</v>
          </cell>
          <cell r="B3" t="str">
            <v>LIMPEZA DO TERRENO</v>
          </cell>
          <cell r="D3" t="str">
            <v xml:space="preserve"> R$-   </v>
          </cell>
        </row>
        <row r="4">
          <cell r="A4" t="str">
            <v>010101</v>
          </cell>
          <cell r="B4" t="str">
            <v>LIMPEZA GERAL,INCL.REMOCAO DA COB.VEGETAL - TRONCOS C/DIAM.ATE 10CM</v>
          </cell>
          <cell r="C4" t="str">
            <v>M2</v>
          </cell>
          <cell r="D4">
            <v>0.52</v>
          </cell>
        </row>
        <row r="5">
          <cell r="A5" t="str">
            <v>010102</v>
          </cell>
          <cell r="B5" t="str">
            <v>DESTOCAMENTO,INCL.REMOCAO DAS RAIZES - DIAMETROS DE 10,01 A 30CM</v>
          </cell>
          <cell r="C5" t="str">
            <v>UN</v>
          </cell>
          <cell r="D5">
            <v>16.28</v>
          </cell>
        </row>
        <row r="6">
          <cell r="A6" t="str">
            <v>010105</v>
          </cell>
          <cell r="B6" t="str">
            <v>REMOCAO DE ENTULHO,INCLUSIVE TRANSPORTE ATE 1KM</v>
          </cell>
          <cell r="C6" t="str">
            <v>M3</v>
          </cell>
          <cell r="D6">
            <v>14.67</v>
          </cell>
        </row>
        <row r="7">
          <cell r="A7" t="str">
            <v>010110</v>
          </cell>
          <cell r="B7" t="str">
            <v>TRANSPORTE POR CAMINHAO CARROCERIA DE MADEIRA,A PARTIR DE 1KM</v>
          </cell>
          <cell r="C7" t="str">
            <v>MK</v>
          </cell>
          <cell r="D7">
            <v>1.55</v>
          </cell>
        </row>
        <row r="8">
          <cell r="A8" t="str">
            <v>010200</v>
          </cell>
          <cell r="B8" t="str">
            <v>MOVIMENTO DE TERRA - MANUAL</v>
          </cell>
          <cell r="D8" t="str">
            <v xml:space="preserve"> R$-   </v>
          </cell>
        </row>
        <row r="9">
          <cell r="A9" t="str">
            <v>010201</v>
          </cell>
          <cell r="B9" t="str">
            <v>CORTE</v>
          </cell>
          <cell r="C9" t="str">
            <v>M3</v>
          </cell>
          <cell r="D9">
            <v>2.15</v>
          </cell>
        </row>
        <row r="10">
          <cell r="A10" t="str">
            <v>010202</v>
          </cell>
          <cell r="B10" t="str">
            <v>CORTE E ESPALHAMENTO DENTRO DA OBRA</v>
          </cell>
          <cell r="C10" t="str">
            <v>M3</v>
          </cell>
          <cell r="D10">
            <v>5.77</v>
          </cell>
        </row>
        <row r="11">
          <cell r="A11" t="str">
            <v>010205</v>
          </cell>
          <cell r="B11" t="str">
            <v>ATERRO,INCLUSIVE COMPACTACAO</v>
          </cell>
          <cell r="C11" t="str">
            <v>M3</v>
          </cell>
          <cell r="D11">
            <v>2.15</v>
          </cell>
        </row>
        <row r="12">
          <cell r="A12" t="str">
            <v>010210</v>
          </cell>
          <cell r="B12" t="str">
            <v>CARREGAMENTO PARA BOTA-FORA,INCLUSIVE TRANSPORTE ATE 1KM</v>
          </cell>
          <cell r="C12" t="str">
            <v>M3</v>
          </cell>
          <cell r="D12">
            <v>14.88</v>
          </cell>
        </row>
        <row r="13">
          <cell r="A13" t="str">
            <v>010300</v>
          </cell>
          <cell r="B13" t="str">
            <v>MOVIMENTO DE TERRA - MECANIZADO</v>
          </cell>
          <cell r="D13" t="str">
            <v xml:space="preserve"> R$-   </v>
          </cell>
        </row>
        <row r="14">
          <cell r="A14" t="str">
            <v>010301</v>
          </cell>
          <cell r="B14" t="str">
            <v>CORTE E ESPALHAMENTO DENTRO DA OBRA</v>
          </cell>
          <cell r="C14" t="str">
            <v>M3</v>
          </cell>
          <cell r="D14">
            <v>4.12</v>
          </cell>
        </row>
        <row r="15">
          <cell r="A15" t="str">
            <v>010302</v>
          </cell>
          <cell r="B15" t="str">
            <v>CORTE E ATERRO COMPACTADO</v>
          </cell>
          <cell r="C15" t="str">
            <v>M3</v>
          </cell>
          <cell r="D15">
            <v>5.46</v>
          </cell>
        </row>
        <row r="16">
          <cell r="A16" t="str">
            <v>010303</v>
          </cell>
          <cell r="B16" t="str">
            <v>CORTE E CARREGAMENTO PARA BOTA-FORA,INCLUSIVE TRANSPORTE ATE 1KM</v>
          </cell>
          <cell r="C16" t="str">
            <v>M3</v>
          </cell>
          <cell r="D16">
            <v>21.8</v>
          </cell>
        </row>
        <row r="17">
          <cell r="A17" t="str">
            <v>010305</v>
          </cell>
          <cell r="B17" t="str">
            <v>FORNECIMENTO DE TERRA,INCL.CORTE,CARGA,DESCARGA E TRANSPORTE ATE 1KM</v>
          </cell>
          <cell r="C17" t="str">
            <v>M3</v>
          </cell>
          <cell r="D17">
            <v>29.93</v>
          </cell>
        </row>
        <row r="18">
          <cell r="A18" t="str">
            <v>010306</v>
          </cell>
          <cell r="B18" t="str">
            <v>ATERRO,INCLUSIVE COMPACTACAO</v>
          </cell>
          <cell r="C18" t="str">
            <v>M3</v>
          </cell>
          <cell r="D18">
            <v>5.46</v>
          </cell>
        </row>
        <row r="19">
          <cell r="A19" t="str">
            <v>010310</v>
          </cell>
          <cell r="B19" t="str">
            <v>TRANSPORTE POR CAMINHAO BASCULANTE,A PARTIR DE 1KM</v>
          </cell>
          <cell r="C19" t="str">
            <v>MK</v>
          </cell>
          <cell r="D19">
            <v>1.58</v>
          </cell>
        </row>
        <row r="20">
          <cell r="A20" t="str">
            <v>010400</v>
          </cell>
          <cell r="B20" t="str">
            <v>DRENAGEM DO TERRENO</v>
          </cell>
          <cell r="D20" t="str">
            <v xml:space="preserve"> R$-   </v>
          </cell>
        </row>
        <row r="21">
          <cell r="A21" t="str">
            <v>010401</v>
          </cell>
          <cell r="B21" t="str">
            <v>ESCAVACAO MANUAL - PROFUNDIDADE IGUAL OU INFERIOR A 1,50M</v>
          </cell>
          <cell r="C21" t="str">
            <v>M3</v>
          </cell>
          <cell r="D21">
            <v>8.31</v>
          </cell>
        </row>
        <row r="22">
          <cell r="A22" t="str">
            <v>010402</v>
          </cell>
          <cell r="B22" t="str">
            <v>ESCAVACAO MANUAL - PROFUNDIDADE SUPERIOR A 1,50M</v>
          </cell>
          <cell r="C22" t="str">
            <v>M3</v>
          </cell>
          <cell r="D22">
            <v>10.85</v>
          </cell>
        </row>
        <row r="23">
          <cell r="A23" t="str">
            <v>010405</v>
          </cell>
          <cell r="B23" t="str">
            <v>ESCORAMENTO DE VALAS - CONTINUO</v>
          </cell>
          <cell r="C23" t="str">
            <v>M2</v>
          </cell>
          <cell r="D23">
            <v>15.19</v>
          </cell>
        </row>
        <row r="24">
          <cell r="A24" t="str">
            <v>010406</v>
          </cell>
          <cell r="B24" t="str">
            <v>ESCORAMENTO DE VALAS - DESCONTINUO</v>
          </cell>
          <cell r="C24" t="str">
            <v>M2</v>
          </cell>
          <cell r="D24">
            <v>7.98</v>
          </cell>
        </row>
        <row r="25">
          <cell r="A25" t="str">
            <v>010410</v>
          </cell>
          <cell r="B25" t="str">
            <v>APILOAMENTO DO FUNDO DE VALAS,PARA SIMPLES REGULARIZACAO</v>
          </cell>
          <cell r="C25" t="str">
            <v>M2</v>
          </cell>
          <cell r="D25">
            <v>1.44</v>
          </cell>
        </row>
        <row r="26">
          <cell r="A26" t="str">
            <v>010415</v>
          </cell>
          <cell r="B26" t="str">
            <v>LASTRO DE BRITA</v>
          </cell>
          <cell r="C26" t="str">
            <v>M3</v>
          </cell>
          <cell r="D26">
            <v>35.47</v>
          </cell>
        </row>
        <row r="27">
          <cell r="A27" t="str">
            <v>010416</v>
          </cell>
          <cell r="B27" t="str">
            <v>LASTRO DE CONCRETO - 150KG CIM/M3</v>
          </cell>
          <cell r="C27" t="str">
            <v>M3</v>
          </cell>
          <cell r="D27">
            <v>162.74</v>
          </cell>
        </row>
        <row r="28">
          <cell r="A28" t="str">
            <v>010422</v>
          </cell>
          <cell r="B28" t="str">
            <v>MANILHA DE BARRO (FURADA) - DIAMETRO DE 4"</v>
          </cell>
          <cell r="C28" t="str">
            <v>M</v>
          </cell>
          <cell r="D28">
            <v>5.1100000000000003</v>
          </cell>
        </row>
        <row r="29">
          <cell r="A29" t="str">
            <v>010423</v>
          </cell>
          <cell r="B29" t="str">
            <v>MANILHA DE BARRO (FURADA) - DIAMETRO DE 6"</v>
          </cell>
          <cell r="C29" t="str">
            <v>M</v>
          </cell>
          <cell r="D29">
            <v>6.05</v>
          </cell>
        </row>
        <row r="30">
          <cell r="A30" t="str">
            <v>010424</v>
          </cell>
          <cell r="B30" t="str">
            <v>MANILHA DE BARRO (FURADA) - DIAMETRO DE 8"</v>
          </cell>
          <cell r="C30" t="str">
            <v>M</v>
          </cell>
          <cell r="D30">
            <v>9.1300000000000008</v>
          </cell>
        </row>
        <row r="31">
          <cell r="A31" t="str">
            <v>010426</v>
          </cell>
          <cell r="B31" t="str">
            <v>TUBO PVC PERFURADO P/DRENAGEM - D=4" (100MM)</v>
          </cell>
          <cell r="C31" t="str">
            <v>M</v>
          </cell>
          <cell r="D31">
            <v>5.73</v>
          </cell>
        </row>
        <row r="32">
          <cell r="A32" t="str">
            <v>010427</v>
          </cell>
          <cell r="B32" t="str">
            <v>TUBO PVC PERFURADO P/DRENAGEM - D=6" (150MM)</v>
          </cell>
          <cell r="C32" t="str">
            <v>M</v>
          </cell>
          <cell r="D32">
            <v>11.47</v>
          </cell>
        </row>
        <row r="33">
          <cell r="A33" t="str">
            <v>010430</v>
          </cell>
          <cell r="B33" t="str">
            <v>TUBO DE CONCRETO - DIAMETRO DE 30CM</v>
          </cell>
          <cell r="C33" t="str">
            <v>M</v>
          </cell>
          <cell r="D33">
            <v>15.63</v>
          </cell>
        </row>
        <row r="34">
          <cell r="A34" t="str">
            <v>010431</v>
          </cell>
          <cell r="B34" t="str">
            <v>TUBO DE CONCRETO - DIAMETRO DE 40CM</v>
          </cell>
          <cell r="C34" t="str">
            <v>M</v>
          </cell>
          <cell r="D34">
            <v>22.32</v>
          </cell>
        </row>
        <row r="35">
          <cell r="A35" t="str">
            <v>010432</v>
          </cell>
          <cell r="B35" t="str">
            <v>TUBO DE CONCRETO - DIAMETRO DE 50CM</v>
          </cell>
          <cell r="C35" t="str">
            <v>M</v>
          </cell>
          <cell r="D35">
            <v>31.61</v>
          </cell>
        </row>
        <row r="36">
          <cell r="A36" t="str">
            <v>010433</v>
          </cell>
          <cell r="B36" t="str">
            <v>TUBO DE CONCRETO - DIAMETRO DE 60CM</v>
          </cell>
          <cell r="C36" t="str">
            <v>M</v>
          </cell>
          <cell r="D36">
            <v>41.74</v>
          </cell>
        </row>
        <row r="37">
          <cell r="A37" t="str">
            <v>010434</v>
          </cell>
          <cell r="B37" t="str">
            <v>TUBO DE CONCRETO - DIAMETRO DE 70CM</v>
          </cell>
          <cell r="C37" t="str">
            <v>M</v>
          </cell>
          <cell r="D37">
            <v>76.2</v>
          </cell>
        </row>
        <row r="38">
          <cell r="A38" t="str">
            <v>010435</v>
          </cell>
          <cell r="B38" t="str">
            <v>TUBO DE CONCRETO - DIAMETRO DE 80CM</v>
          </cell>
          <cell r="C38" t="str">
            <v>M</v>
          </cell>
          <cell r="D38">
            <v>81.55</v>
          </cell>
        </row>
        <row r="39">
          <cell r="A39" t="str">
            <v>010436</v>
          </cell>
          <cell r="B39" t="str">
            <v>TUBO DE CONCRETO - DIAMETRO DE 90CM</v>
          </cell>
          <cell r="C39" t="str">
            <v>M</v>
          </cell>
          <cell r="D39">
            <v>101.4</v>
          </cell>
        </row>
        <row r="40">
          <cell r="A40" t="str">
            <v>010437</v>
          </cell>
          <cell r="B40" t="str">
            <v>TUBO DE CONCRETO - DIAMETRO DE 100CM</v>
          </cell>
          <cell r="C40" t="str">
            <v>M</v>
          </cell>
          <cell r="D40">
            <v>125.81</v>
          </cell>
        </row>
        <row r="41">
          <cell r="A41" t="str">
            <v>010438</v>
          </cell>
          <cell r="B41" t="str">
            <v>TUBO DE CONCRETO - DIAMETRO DE 110CM</v>
          </cell>
          <cell r="C41" t="str">
            <v>M</v>
          </cell>
          <cell r="D41">
            <v>153.37</v>
          </cell>
        </row>
        <row r="42">
          <cell r="A42" t="str">
            <v>010439</v>
          </cell>
          <cell r="B42" t="str">
            <v>TUBO DE CONCRETO - DIAMETRO DE 120CM</v>
          </cell>
          <cell r="C42" t="str">
            <v>M</v>
          </cell>
          <cell r="D42">
            <v>167.76</v>
          </cell>
        </row>
        <row r="43">
          <cell r="A43" t="str">
            <v>010448</v>
          </cell>
          <cell r="B43" t="str">
            <v>CAIXA DE LIGACAO OU INSPECAO - ESCAVACAO E APILOAMENTO</v>
          </cell>
          <cell r="C43" t="str">
            <v>M3</v>
          </cell>
          <cell r="D43">
            <v>9.75</v>
          </cell>
        </row>
        <row r="44">
          <cell r="A44" t="str">
            <v>010449</v>
          </cell>
          <cell r="B44" t="str">
            <v>CAIXA DE LIGACAO OU INSPECAO - LASTRO DE CONCRETO (FUNDO)</v>
          </cell>
          <cell r="C44" t="str">
            <v>M3</v>
          </cell>
          <cell r="D44">
            <v>179.92</v>
          </cell>
        </row>
        <row r="45">
          <cell r="A45" t="str">
            <v>010450</v>
          </cell>
          <cell r="B45" t="str">
            <v>CAIXA DE LIGACAO OU INSPECAO - ALVENARIA DE 1/2 TIJOLO,REVESTIDA</v>
          </cell>
          <cell r="C45" t="str">
            <v>M2</v>
          </cell>
          <cell r="D45">
            <v>41.88</v>
          </cell>
        </row>
        <row r="46">
          <cell r="A46" t="str">
            <v>010451</v>
          </cell>
          <cell r="B46" t="str">
            <v>CAIXA DE LIGACAO OU INSPECAO - ALVENARIA DE 1 TIJOLO,REVESTIDA</v>
          </cell>
          <cell r="C46" t="str">
            <v>M2</v>
          </cell>
          <cell r="D46">
            <v>62.09</v>
          </cell>
        </row>
        <row r="47">
          <cell r="A47" t="str">
            <v>010452</v>
          </cell>
          <cell r="B47" t="str">
            <v>CAIXA DE LIGACAO OU INSPECAO - TAMPA DE CONCRETO</v>
          </cell>
          <cell r="C47" t="str">
            <v>M2</v>
          </cell>
          <cell r="D47">
            <v>41.59</v>
          </cell>
        </row>
        <row r="48">
          <cell r="A48" t="str">
            <v>010470</v>
          </cell>
          <cell r="B48" t="str">
            <v>ENVOLVIMENTO DE TUBOS COM BRITA</v>
          </cell>
          <cell r="C48" t="str">
            <v>M3</v>
          </cell>
          <cell r="D48">
            <v>31.43</v>
          </cell>
        </row>
        <row r="49">
          <cell r="A49" t="str">
            <v>010471</v>
          </cell>
          <cell r="B49" t="str">
            <v>ENVOLVIMENTO DE TUBOS COM AREIA</v>
          </cell>
          <cell r="C49" t="str">
            <v>M3</v>
          </cell>
          <cell r="D49">
            <v>33.6</v>
          </cell>
        </row>
        <row r="50">
          <cell r="A50" t="str">
            <v>010475</v>
          </cell>
          <cell r="B50" t="str">
            <v>MANTA EM TEREFTALATO DE POLIESTER - 300G/M2</v>
          </cell>
          <cell r="C50" t="str">
            <v>M2</v>
          </cell>
          <cell r="D50">
            <v>3.64</v>
          </cell>
        </row>
        <row r="51">
          <cell r="A51" t="str">
            <v>010480</v>
          </cell>
          <cell r="B51" t="str">
            <v>REATERRO DE VALAS,INCLUSIVE APILOAMENTO</v>
          </cell>
          <cell r="C51" t="str">
            <v>M3</v>
          </cell>
          <cell r="D51">
            <v>12.66</v>
          </cell>
        </row>
        <row r="52">
          <cell r="A52" t="str">
            <v>020000</v>
          </cell>
          <cell r="B52" t="str">
            <v>FUNDACOES</v>
          </cell>
          <cell r="D52" t="str">
            <v xml:space="preserve"> R$-   </v>
          </cell>
        </row>
        <row r="53">
          <cell r="A53" t="str">
            <v>020100</v>
          </cell>
          <cell r="B53" t="str">
            <v>FUNDACAO PROFUNDA</v>
          </cell>
          <cell r="D53" t="str">
            <v xml:space="preserve"> R$-   </v>
          </cell>
        </row>
        <row r="54">
          <cell r="A54" t="str">
            <v>020101</v>
          </cell>
          <cell r="B54" t="str">
            <v>BROCA DE CONCRETO - DIAMETRO DE 20CM</v>
          </cell>
          <cell r="C54" t="str">
            <v>M</v>
          </cell>
          <cell r="D54">
            <v>9.35</v>
          </cell>
        </row>
        <row r="55">
          <cell r="A55" t="str">
            <v>020102</v>
          </cell>
          <cell r="B55" t="str">
            <v>BROCA DE CONCRETO - DIAMETRO DE 25CM</v>
          </cell>
          <cell r="C55" t="str">
            <v>M</v>
          </cell>
          <cell r="D55">
            <v>13.46</v>
          </cell>
        </row>
        <row r="56">
          <cell r="A56" t="str">
            <v>020105</v>
          </cell>
          <cell r="B56" t="str">
            <v>ESTACA DE CONCRETO MOLDADA NO LOCAL,TIPO"STRAUSS" - ATE 20T</v>
          </cell>
          <cell r="C56" t="str">
            <v>M</v>
          </cell>
          <cell r="D56">
            <v>12.2</v>
          </cell>
        </row>
        <row r="57">
          <cell r="A57" t="str">
            <v>020106</v>
          </cell>
          <cell r="B57" t="str">
            <v>ESTACA DE CONCRETO MOLDADA NO LOCAL,TIPO"STRAUSS" - ATE 30T</v>
          </cell>
          <cell r="C57" t="str">
            <v>M</v>
          </cell>
          <cell r="D57">
            <v>16.29</v>
          </cell>
        </row>
        <row r="58">
          <cell r="A58" t="str">
            <v>020107</v>
          </cell>
          <cell r="B58" t="str">
            <v>ESTACA DE CONCRETO MOLDADA NO LOCAL,TIPO"STRAUSS" - ATE 40T</v>
          </cell>
          <cell r="C58" t="str">
            <v>M</v>
          </cell>
          <cell r="D58">
            <v>22.64</v>
          </cell>
        </row>
        <row r="59">
          <cell r="A59" t="str">
            <v>020108</v>
          </cell>
          <cell r="B59" t="str">
            <v>ESTACA DE CONCRETO MOLDADA NO LOCAL,TIPO"STRAUSS" - ATE 50T</v>
          </cell>
          <cell r="C59" t="str">
            <v>M</v>
          </cell>
          <cell r="D59">
            <v>32.130000000000003</v>
          </cell>
        </row>
        <row r="60">
          <cell r="A60" t="str">
            <v>020109</v>
          </cell>
          <cell r="B60" t="str">
            <v>ESTACA DE CONCRETO MOLDADA NO LOCAL,TIPO"STRAUSS" - ATE 70T</v>
          </cell>
          <cell r="C60" t="str">
            <v>M</v>
          </cell>
          <cell r="D60">
            <v>45.47</v>
          </cell>
        </row>
        <row r="61">
          <cell r="A61" t="str">
            <v>020120</v>
          </cell>
          <cell r="B61" t="str">
            <v>TUBULAO - ESCAVACAO A CEU ABERTO,COM PA E PICARETA</v>
          </cell>
          <cell r="C61" t="str">
            <v>M3</v>
          </cell>
          <cell r="D61">
            <v>80.58</v>
          </cell>
        </row>
        <row r="62">
          <cell r="A62" t="str">
            <v>020130</v>
          </cell>
          <cell r="B62" t="str">
            <v>TUBULAO - CONCRETO FCK = 13,5MPA</v>
          </cell>
          <cell r="C62" t="str">
            <v>M3</v>
          </cell>
          <cell r="D62">
            <v>166.57</v>
          </cell>
        </row>
        <row r="63">
          <cell r="A63" t="str">
            <v>020132</v>
          </cell>
          <cell r="B63" t="str">
            <v>TUBULAO - CONCRETO CICLOPICO</v>
          </cell>
          <cell r="C63" t="str">
            <v>M3</v>
          </cell>
          <cell r="D63">
            <v>156.87</v>
          </cell>
        </row>
        <row r="64">
          <cell r="A64" t="str">
            <v>020140</v>
          </cell>
          <cell r="B64" t="str">
            <v>ESTACA DE CONCRETO PRE-MOLDADA - ATE 22T</v>
          </cell>
          <cell r="C64" t="str">
            <v>M</v>
          </cell>
          <cell r="D64">
            <v>36.340000000000003</v>
          </cell>
        </row>
        <row r="65">
          <cell r="A65" t="str">
            <v>020141</v>
          </cell>
          <cell r="B65" t="str">
            <v>ESTACA DE CONCRETO PRE-MOLDADA - ATE 35T</v>
          </cell>
          <cell r="C65" t="str">
            <v>M</v>
          </cell>
          <cell r="D65">
            <v>42.32</v>
          </cell>
        </row>
        <row r="66">
          <cell r="A66" t="str">
            <v>020142</v>
          </cell>
          <cell r="B66" t="str">
            <v>ESTACA DE CONCRETO PRE-MOLDADA - ATE 45T</v>
          </cell>
          <cell r="C66" t="str">
            <v>M</v>
          </cell>
          <cell r="D66">
            <v>60.4</v>
          </cell>
        </row>
        <row r="67">
          <cell r="A67" t="str">
            <v>020143</v>
          </cell>
          <cell r="B67" t="str">
            <v>ESTACA DE CONCRETO PRE-MOLDADA - ATE 55T</v>
          </cell>
          <cell r="C67" t="str">
            <v>M</v>
          </cell>
          <cell r="D67">
            <v>60.59</v>
          </cell>
        </row>
        <row r="68">
          <cell r="A68" t="str">
            <v>020144</v>
          </cell>
          <cell r="B68" t="str">
            <v>ESTACA DE CONCRETO PRE-MOLDADA - ATE 75T</v>
          </cell>
          <cell r="C68" t="str">
            <v>M</v>
          </cell>
          <cell r="D68">
            <v>65.77</v>
          </cell>
        </row>
        <row r="69">
          <cell r="A69" t="str">
            <v>020150</v>
          </cell>
          <cell r="B69" t="str">
            <v>ESTACAS ESCAVADAS MECANICAMENTE DIAM.= 20CM</v>
          </cell>
          <cell r="C69" t="str">
            <v>M</v>
          </cell>
          <cell r="D69">
            <v>4.67</v>
          </cell>
        </row>
        <row r="70">
          <cell r="A70" t="str">
            <v>020151</v>
          </cell>
          <cell r="B70" t="str">
            <v>ESTACAS ESCAVADAS MECANICAMENTE DIAM.= 25CM</v>
          </cell>
          <cell r="C70" t="str">
            <v>M</v>
          </cell>
          <cell r="D70">
            <v>5.5</v>
          </cell>
        </row>
        <row r="71">
          <cell r="A71" t="str">
            <v>020152</v>
          </cell>
          <cell r="B71" t="str">
            <v>ESTACAS ESCAVADAS MECANICAMENTE DIAM.= 30CM</v>
          </cell>
          <cell r="C71" t="str">
            <v>M</v>
          </cell>
          <cell r="D71">
            <v>7.33</v>
          </cell>
        </row>
        <row r="72">
          <cell r="A72" t="str">
            <v>020153</v>
          </cell>
          <cell r="B72" t="str">
            <v>ESTACAS ESCAVADAS MECANICAMENTE DIAM. =35CM</v>
          </cell>
          <cell r="C72" t="str">
            <v>M</v>
          </cell>
          <cell r="D72">
            <v>9.27</v>
          </cell>
        </row>
        <row r="73">
          <cell r="A73" t="str">
            <v>020160</v>
          </cell>
          <cell r="B73" t="str">
            <v>ESTACA RAIZ DIAM.=160MM P/ATE 35TF</v>
          </cell>
          <cell r="C73" t="str">
            <v>M</v>
          </cell>
          <cell r="D73">
            <v>64.900000000000006</v>
          </cell>
        </row>
        <row r="74">
          <cell r="A74" t="str">
            <v>020161</v>
          </cell>
          <cell r="B74" t="str">
            <v>ESTACA RAIZ DIAM.=20CM P/30TF</v>
          </cell>
          <cell r="C74" t="str">
            <v>M</v>
          </cell>
          <cell r="D74">
            <v>74.44</v>
          </cell>
        </row>
        <row r="75">
          <cell r="A75" t="str">
            <v>020162</v>
          </cell>
          <cell r="B75" t="str">
            <v>ESTACA RAIZ DIAM.=25CM P/50TF</v>
          </cell>
          <cell r="C75" t="str">
            <v>M</v>
          </cell>
          <cell r="D75">
            <v>86.5</v>
          </cell>
        </row>
        <row r="76">
          <cell r="A76" t="str">
            <v>020163</v>
          </cell>
          <cell r="B76" t="str">
            <v>ESTACA RAIZ DIAM.=30CM P/55TF</v>
          </cell>
          <cell r="C76" t="str">
            <v>M</v>
          </cell>
          <cell r="D76">
            <v>104.43</v>
          </cell>
        </row>
        <row r="77">
          <cell r="A77" t="str">
            <v>020170</v>
          </cell>
          <cell r="B77" t="str">
            <v>FORNECIMENTO E CRAVACAO DE ESTACA PERFIL DE ACO I 10"</v>
          </cell>
          <cell r="C77" t="str">
            <v>M</v>
          </cell>
          <cell r="D77">
            <v>54.12</v>
          </cell>
        </row>
        <row r="78">
          <cell r="A78" t="str">
            <v>020171</v>
          </cell>
          <cell r="B78" t="str">
            <v>FORNECIMENTO E CRAVACAO DE ESTACA PERFIL DE ACO I 12"</v>
          </cell>
          <cell r="C78" t="str">
            <v>M</v>
          </cell>
          <cell r="D78">
            <v>88.12</v>
          </cell>
        </row>
        <row r="79">
          <cell r="A79" t="str">
            <v>020173</v>
          </cell>
          <cell r="B79" t="str">
            <v>CORTE DE ESTACA METALICA PERFIL I 10"</v>
          </cell>
          <cell r="C79" t="str">
            <v>UN</v>
          </cell>
          <cell r="D79">
            <v>12</v>
          </cell>
        </row>
        <row r="80">
          <cell r="A80" t="str">
            <v>020174</v>
          </cell>
          <cell r="B80" t="str">
            <v>CORTE DE ESTACA METALICA PERFIL I 12"</v>
          </cell>
          <cell r="C80" t="str">
            <v>UN</v>
          </cell>
          <cell r="D80">
            <v>15</v>
          </cell>
        </row>
        <row r="81">
          <cell r="A81" t="str">
            <v>020175</v>
          </cell>
          <cell r="B81" t="str">
            <v>EMENDA DE TOPO P/ESTACA METALICA PERFIL I 10"</v>
          </cell>
          <cell r="C81" t="str">
            <v>UN</v>
          </cell>
          <cell r="D81">
            <v>35</v>
          </cell>
        </row>
        <row r="82">
          <cell r="A82" t="str">
            <v>020176</v>
          </cell>
          <cell r="B82" t="str">
            <v>EMENDA DE TOPO P/ESTACA METALICA PERFIL I 12"</v>
          </cell>
          <cell r="C82" t="str">
            <v>UN</v>
          </cell>
          <cell r="D82">
            <v>40</v>
          </cell>
        </row>
        <row r="83">
          <cell r="A83" t="str">
            <v>020200</v>
          </cell>
          <cell r="B83" t="str">
            <v>VALAS</v>
          </cell>
          <cell r="D83" t="str">
            <v xml:space="preserve"> R$-   </v>
          </cell>
        </row>
        <row r="84">
          <cell r="A84" t="str">
            <v>020201</v>
          </cell>
          <cell r="B84" t="str">
            <v>ESCAVACAO MANUAL - PROFUNDIDADE IGUAL OU INFERIOR A 1,50M</v>
          </cell>
          <cell r="C84" t="str">
            <v>M3</v>
          </cell>
          <cell r="D84">
            <v>8.31</v>
          </cell>
        </row>
        <row r="85">
          <cell r="A85" t="str">
            <v>020202</v>
          </cell>
          <cell r="B85" t="str">
            <v>ESCAVACAO MANUAL - PROFUNDIDADE SUPERIOR A 1,50M</v>
          </cell>
          <cell r="C85" t="str">
            <v>M3</v>
          </cell>
          <cell r="D85">
            <v>10.85</v>
          </cell>
        </row>
        <row r="86">
          <cell r="A86" t="str">
            <v>020205</v>
          </cell>
          <cell r="B86" t="str">
            <v>ESCORAMENTO DE VALAS - CONTINUO</v>
          </cell>
          <cell r="C86" t="str">
            <v>M2</v>
          </cell>
          <cell r="D86">
            <v>15.19</v>
          </cell>
        </row>
        <row r="87">
          <cell r="A87" t="str">
            <v>020206</v>
          </cell>
          <cell r="B87" t="str">
            <v>ESCORAMENTO DE VALAS - DESCONTINUO</v>
          </cell>
          <cell r="C87" t="str">
            <v>M2</v>
          </cell>
          <cell r="D87">
            <v>7.98</v>
          </cell>
        </row>
        <row r="88">
          <cell r="A88" t="str">
            <v>020210</v>
          </cell>
          <cell r="B88" t="str">
            <v>APILOAMENTO DO FUNDO DE VALAS,PARA SIMPLES REGULARIZACAO</v>
          </cell>
          <cell r="C88" t="str">
            <v>M2</v>
          </cell>
          <cell r="D88">
            <v>1.44</v>
          </cell>
        </row>
        <row r="89">
          <cell r="A89" t="str">
            <v>020211</v>
          </cell>
          <cell r="B89" t="str">
            <v>APILOAMENTO DO FUNDO DE VALAS,COM MACO DE ATE 60KG</v>
          </cell>
          <cell r="C89" t="str">
            <v>M2</v>
          </cell>
          <cell r="D89">
            <v>1.8</v>
          </cell>
        </row>
        <row r="90">
          <cell r="A90" t="str">
            <v>020215</v>
          </cell>
          <cell r="B90" t="str">
            <v>LASTRO DE BRITA</v>
          </cell>
          <cell r="C90" t="str">
            <v>M3</v>
          </cell>
          <cell r="D90">
            <v>35.47</v>
          </cell>
        </row>
        <row r="91">
          <cell r="A91" t="str">
            <v>020216</v>
          </cell>
          <cell r="B91" t="str">
            <v>LASTRO DE CONCRETO - 150KG CIM/M3</v>
          </cell>
          <cell r="C91" t="str">
            <v>M3</v>
          </cell>
          <cell r="D91">
            <v>162.74</v>
          </cell>
        </row>
        <row r="92">
          <cell r="A92" t="str">
            <v>020300</v>
          </cell>
          <cell r="B92" t="str">
            <v>FUNDACAO - FORMA</v>
          </cell>
          <cell r="D92" t="str">
            <v xml:space="preserve"> R$-   </v>
          </cell>
        </row>
        <row r="93">
          <cell r="A93" t="str">
            <v>020301</v>
          </cell>
          <cell r="B93" t="str">
            <v>FORMA COMUM DE TABUAS DE PINHO</v>
          </cell>
          <cell r="C93" t="str">
            <v>M2</v>
          </cell>
          <cell r="D93">
            <v>14.06</v>
          </cell>
        </row>
        <row r="94">
          <cell r="A94" t="str">
            <v>020304</v>
          </cell>
          <cell r="B94" t="str">
            <v>FORMA COMUM DE TABUAS DE PINHO - NAO RECUPERAVEL</v>
          </cell>
          <cell r="C94" t="str">
            <v>M2</v>
          </cell>
          <cell r="D94">
            <v>8.68</v>
          </cell>
        </row>
        <row r="95">
          <cell r="A95" t="str">
            <v>020400</v>
          </cell>
          <cell r="B95" t="str">
            <v>FUNDACAO - ARMADURA</v>
          </cell>
          <cell r="D95" t="str">
            <v xml:space="preserve"> R$-   </v>
          </cell>
        </row>
        <row r="96">
          <cell r="A96" t="str">
            <v>020404</v>
          </cell>
          <cell r="B96" t="str">
            <v>ARMADURA EM ACO CA-50</v>
          </cell>
          <cell r="C96" t="str">
            <v>KG</v>
          </cell>
          <cell r="D96">
            <v>1.82</v>
          </cell>
        </row>
        <row r="97">
          <cell r="A97" t="str">
            <v>020407</v>
          </cell>
          <cell r="B97" t="str">
            <v>ARMADURA EM ACO CA-60</v>
          </cell>
          <cell r="C97" t="str">
            <v>KG</v>
          </cell>
          <cell r="D97">
            <v>1.97</v>
          </cell>
        </row>
        <row r="98">
          <cell r="A98" t="str">
            <v>020409</v>
          </cell>
          <cell r="B98" t="str">
            <v>ARMADURA EM ACO CA-60 - TELA</v>
          </cell>
          <cell r="C98" t="str">
            <v>KG</v>
          </cell>
          <cell r="D98">
            <v>1.63</v>
          </cell>
        </row>
        <row r="99">
          <cell r="A99" t="str">
            <v>020500</v>
          </cell>
          <cell r="B99" t="str">
            <v>FUNDACAO - CONCRETO</v>
          </cell>
          <cell r="D99" t="str">
            <v xml:space="preserve"> R$-   </v>
          </cell>
        </row>
        <row r="100">
          <cell r="A100" t="str">
            <v>020501</v>
          </cell>
          <cell r="B100" t="str">
            <v>CONCRETO FCK = 13,5MPA - VIRADO NA OBRA</v>
          </cell>
          <cell r="C100" t="str">
            <v>M3</v>
          </cell>
          <cell r="D100">
            <v>155.91999999999999</v>
          </cell>
        </row>
        <row r="101">
          <cell r="A101" t="str">
            <v>020505</v>
          </cell>
          <cell r="B101" t="str">
            <v>CONCRETO FCK = 15,0MPA - VIRADO NA OBRA</v>
          </cell>
          <cell r="C101" t="str">
            <v>M3</v>
          </cell>
          <cell r="D101">
            <v>161.91999999999999</v>
          </cell>
        </row>
        <row r="102">
          <cell r="A102" t="str">
            <v>020508</v>
          </cell>
          <cell r="B102" t="str">
            <v>CONCRETO FCK = 15,0MPA - USINADO</v>
          </cell>
          <cell r="C102" t="str">
            <v>M3</v>
          </cell>
          <cell r="D102">
            <v>137.63999999999999</v>
          </cell>
        </row>
        <row r="103">
          <cell r="A103" t="str">
            <v>020513</v>
          </cell>
          <cell r="B103" t="str">
            <v>CONCRETO FCK = 18,0MPA - USINADO</v>
          </cell>
          <cell r="C103" t="str">
            <v>M3</v>
          </cell>
          <cell r="D103">
            <v>142.51</v>
          </cell>
        </row>
        <row r="104">
          <cell r="A104" t="str">
            <v>020600</v>
          </cell>
          <cell r="B104" t="str">
            <v>EMBASAMENTO</v>
          </cell>
          <cell r="D104" t="str">
            <v xml:space="preserve"> R$-   </v>
          </cell>
        </row>
        <row r="105">
          <cell r="A105" t="str">
            <v>020601</v>
          </cell>
          <cell r="B105" t="str">
            <v>ALVENARIA DE EMBASAMENTO - TIJOLOS MACICOS COMUNS</v>
          </cell>
          <cell r="C105" t="str">
            <v>M3</v>
          </cell>
          <cell r="D105">
            <v>118.07</v>
          </cell>
        </row>
        <row r="106">
          <cell r="A106" t="str">
            <v>020603</v>
          </cell>
          <cell r="B106" t="str">
            <v>ALVENARIA DE EMBASAMENTO - BLOCOS DE PEDRA BRUTA</v>
          </cell>
          <cell r="C106" t="str">
            <v>M3</v>
          </cell>
          <cell r="D106">
            <v>67.3</v>
          </cell>
        </row>
        <row r="107">
          <cell r="A107" t="str">
            <v>020605</v>
          </cell>
          <cell r="B107" t="str">
            <v>IMPERMEABILIZACAO DO RESPALDO DA FUNDACAO - ARGAMASSA IMPERMEAVEL</v>
          </cell>
          <cell r="C107" t="str">
            <v>M2</v>
          </cell>
          <cell r="D107">
            <v>13.29</v>
          </cell>
        </row>
        <row r="108">
          <cell r="A108" t="str">
            <v>020610</v>
          </cell>
          <cell r="B108" t="str">
            <v>REATERRO DE VALAS,INCLUSIVE APILOAMENTO</v>
          </cell>
          <cell r="C108" t="str">
            <v>M3</v>
          </cell>
          <cell r="D108">
            <v>12.66</v>
          </cell>
        </row>
        <row r="109">
          <cell r="A109" t="str">
            <v>020611</v>
          </cell>
          <cell r="B109" t="str">
            <v>REATERRO DE VALAS,COM ADICAO DE 2% DE CIMENTO,INCLUSIVE APILOAMENTO</v>
          </cell>
          <cell r="C109" t="str">
            <v>M3</v>
          </cell>
          <cell r="D109">
            <v>18.34</v>
          </cell>
        </row>
        <row r="110">
          <cell r="A110" t="str">
            <v>025000</v>
          </cell>
          <cell r="B110" t="str">
            <v>DEMOLICOES</v>
          </cell>
          <cell r="D110" t="str">
            <v xml:space="preserve"> R$-   </v>
          </cell>
        </row>
        <row r="111">
          <cell r="A111" t="str">
            <v>025001</v>
          </cell>
          <cell r="B111" t="str">
            <v>DEMOLICAO DE ALVENARIA DE EMBASAMENTO - TIJOLOS MACICOS COMUNS</v>
          </cell>
          <cell r="C111" t="str">
            <v>M3</v>
          </cell>
          <cell r="D111">
            <v>21.7</v>
          </cell>
        </row>
        <row r="112">
          <cell r="A112" t="str">
            <v>025005</v>
          </cell>
          <cell r="B112" t="str">
            <v>DEMOLICAO DE CONCRETO SIMPLES</v>
          </cell>
          <cell r="C112" t="str">
            <v>M3</v>
          </cell>
          <cell r="D112">
            <v>43.41</v>
          </cell>
        </row>
        <row r="113">
          <cell r="A113" t="str">
            <v>025006</v>
          </cell>
          <cell r="B113" t="str">
            <v>DEMOLICAO DE CONCRETO ARMADO</v>
          </cell>
          <cell r="C113" t="str">
            <v>M3</v>
          </cell>
          <cell r="D113">
            <v>72.36</v>
          </cell>
        </row>
        <row r="114">
          <cell r="A114" t="str">
            <v>026000</v>
          </cell>
          <cell r="B114" t="str">
            <v>RETIRADAS</v>
          </cell>
          <cell r="D114" t="str">
            <v xml:space="preserve"> R$-   </v>
          </cell>
        </row>
        <row r="115">
          <cell r="A115" t="str">
            <v>026004</v>
          </cell>
          <cell r="B115" t="str">
            <v>RETIRADA DE ALVENARIA DE EMBASAMENTO - BLOCOS DE PEDRA BRUTA</v>
          </cell>
          <cell r="C115" t="str">
            <v>M3</v>
          </cell>
          <cell r="D115">
            <v>32.56</v>
          </cell>
        </row>
        <row r="116">
          <cell r="A116" t="str">
            <v>029000</v>
          </cell>
          <cell r="B116" t="str">
            <v>OUTROS SERVICOS</v>
          </cell>
          <cell r="D116" t="str">
            <v xml:space="preserve"> R$-   </v>
          </cell>
        </row>
        <row r="117">
          <cell r="A117" t="str">
            <v>029001</v>
          </cell>
          <cell r="B117" t="str">
            <v>ESTACAS DE REACAO P/REFORCO DE FUNDACAO,DIAM.20CM - PRIMEIROS 5M</v>
          </cell>
          <cell r="C117" t="str">
            <v>UN</v>
          </cell>
          <cell r="D117">
            <v>361.17</v>
          </cell>
        </row>
        <row r="118">
          <cell r="A118" t="str">
            <v>029002</v>
          </cell>
          <cell r="B118" t="str">
            <v>ESTACAS DE REACAO P/REFORCO DE FUNDACAO,DIAM.20CM - EXCEDENTE DE 5M</v>
          </cell>
          <cell r="C118" t="str">
            <v>M</v>
          </cell>
          <cell r="D118">
            <v>67.5</v>
          </cell>
        </row>
        <row r="119">
          <cell r="A119" t="str">
            <v>030000</v>
          </cell>
          <cell r="B119" t="str">
            <v>ESTRUTURA</v>
          </cell>
          <cell r="D119" t="str">
            <v xml:space="preserve"> R$-   </v>
          </cell>
        </row>
        <row r="120">
          <cell r="A120" t="str">
            <v>030100</v>
          </cell>
          <cell r="B120" t="str">
            <v>ESTRUTURA DE CONCRETO ARMADO - FORMA</v>
          </cell>
          <cell r="D120" t="str">
            <v xml:space="preserve"> R$-   </v>
          </cell>
        </row>
        <row r="121">
          <cell r="A121" t="str">
            <v>030101</v>
          </cell>
          <cell r="B121" t="str">
            <v>FORMA COMUM DE TABUAS DE PINHO - PLANA</v>
          </cell>
          <cell r="C121" t="str">
            <v>M2</v>
          </cell>
          <cell r="D121">
            <v>18.63</v>
          </cell>
        </row>
        <row r="122">
          <cell r="A122" t="str">
            <v>030104</v>
          </cell>
          <cell r="B122" t="str">
            <v>FORMA COMUM DE TABUAS DE PINHO - NAO RECUPERAVEL</v>
          </cell>
          <cell r="C122" t="str">
            <v>M2</v>
          </cell>
          <cell r="D122">
            <v>8.68</v>
          </cell>
        </row>
        <row r="123">
          <cell r="A123" t="str">
            <v>030111</v>
          </cell>
          <cell r="B123" t="str">
            <v>FORMA ESPECIAL DE CHAPAS RESINADAS (10MM) - CURVA</v>
          </cell>
          <cell r="C123" t="str">
            <v>M2</v>
          </cell>
          <cell r="D123">
            <v>30.52</v>
          </cell>
        </row>
        <row r="124">
          <cell r="A124" t="str">
            <v>030113</v>
          </cell>
          <cell r="B124" t="str">
            <v>FORMA ESPECIAL DE CHAPAS PLASTIFICADAS (10MM) - CURVA</v>
          </cell>
          <cell r="C124" t="str">
            <v>M2</v>
          </cell>
          <cell r="D124">
            <v>31.81</v>
          </cell>
        </row>
        <row r="125">
          <cell r="A125" t="str">
            <v>030114</v>
          </cell>
          <cell r="B125" t="str">
            <v>FORMA ESPECIAL DE CHAPAS RESINADAS (10MM) - PLANA</v>
          </cell>
          <cell r="C125" t="str">
            <v>M2</v>
          </cell>
          <cell r="D125">
            <v>23.01</v>
          </cell>
        </row>
        <row r="126">
          <cell r="A126" t="str">
            <v>030115</v>
          </cell>
          <cell r="B126" t="str">
            <v>FORMA ESPECIAL DE CHAPAS RESINADAS (12MM) - PLANA</v>
          </cell>
          <cell r="C126" t="str">
            <v>M2</v>
          </cell>
          <cell r="D126">
            <v>23.31</v>
          </cell>
        </row>
        <row r="127">
          <cell r="A127" t="str">
            <v>030116</v>
          </cell>
          <cell r="B127" t="str">
            <v>FORMA ESPECIAL DE CHAPAS PLASTIFICADAS (10MM) - PLANA</v>
          </cell>
          <cell r="C127" t="str">
            <v>M2</v>
          </cell>
          <cell r="D127">
            <v>24.3</v>
          </cell>
        </row>
        <row r="128">
          <cell r="A128" t="str">
            <v>030117</v>
          </cell>
          <cell r="B128" t="str">
            <v>FORMA ESPECIAL DE CHAPAS PLASTIFICADAS (12MM) - PLANA</v>
          </cell>
          <cell r="C128" t="str">
            <v>M2</v>
          </cell>
          <cell r="D128">
            <v>24.94</v>
          </cell>
        </row>
        <row r="129">
          <cell r="A129" t="str">
            <v>030130</v>
          </cell>
          <cell r="B129" t="str">
            <v>CIMBRAMENTO PARA ALTURAS ENTRE 3,01M E 7,00M</v>
          </cell>
          <cell r="C129" t="str">
            <v>M3</v>
          </cell>
          <cell r="D129">
            <v>6.63</v>
          </cell>
        </row>
        <row r="130">
          <cell r="A130" t="str">
            <v>030200</v>
          </cell>
          <cell r="B130" t="str">
            <v>ESTRUTURA DE CONCRETO ARMADO - ARMADURA</v>
          </cell>
          <cell r="D130" t="str">
            <v xml:space="preserve"> R$-   </v>
          </cell>
        </row>
        <row r="131">
          <cell r="A131" t="str">
            <v>030204</v>
          </cell>
          <cell r="B131" t="str">
            <v>ARMADURA EM ACO CA-50</v>
          </cell>
          <cell r="C131" t="str">
            <v>KG</v>
          </cell>
          <cell r="D131">
            <v>1.82</v>
          </cell>
        </row>
        <row r="132">
          <cell r="A132" t="str">
            <v>030207</v>
          </cell>
          <cell r="B132" t="str">
            <v>ARMADURA EM ACO CA-60</v>
          </cell>
          <cell r="C132" t="str">
            <v>KG</v>
          </cell>
          <cell r="D132">
            <v>1.97</v>
          </cell>
        </row>
        <row r="133">
          <cell r="A133" t="str">
            <v>030209</v>
          </cell>
          <cell r="B133" t="str">
            <v>ARMADURA EM ACO CA-60 - TELA</v>
          </cell>
          <cell r="C133" t="str">
            <v>KG</v>
          </cell>
          <cell r="D133">
            <v>1.63</v>
          </cell>
        </row>
        <row r="134">
          <cell r="A134" t="str">
            <v>030300</v>
          </cell>
          <cell r="B134" t="str">
            <v>ESTRUTURA DE CONCRETO ARMADO - CONCRETO</v>
          </cell>
          <cell r="D134" t="str">
            <v xml:space="preserve"> R$-   </v>
          </cell>
        </row>
        <row r="135">
          <cell r="A135" t="str">
            <v>030305</v>
          </cell>
          <cell r="B135" t="str">
            <v>CONCRETO FCK = 15,0MPA - VIRADO NA OBRA</v>
          </cell>
          <cell r="C135" t="str">
            <v>M3</v>
          </cell>
          <cell r="D135">
            <v>188.07</v>
          </cell>
        </row>
        <row r="136">
          <cell r="A136" t="str">
            <v>030306</v>
          </cell>
          <cell r="B136" t="str">
            <v>CONCRETO FCK - 18.0 MPA - VIRADO NA OBRA</v>
          </cell>
          <cell r="C136" t="str">
            <v>M3</v>
          </cell>
          <cell r="D136">
            <v>196.29</v>
          </cell>
        </row>
        <row r="137">
          <cell r="A137" t="str">
            <v>030307</v>
          </cell>
          <cell r="B137" t="str">
            <v>CONCRETO FCK - 20.0 MPA - VIRADO NA OBRA</v>
          </cell>
          <cell r="C137" t="str">
            <v>M3</v>
          </cell>
          <cell r="D137">
            <v>198.68</v>
          </cell>
        </row>
        <row r="138">
          <cell r="A138" t="str">
            <v>030308</v>
          </cell>
          <cell r="B138" t="str">
            <v>CONCRETO FCK = 15,0MPA - USINADO</v>
          </cell>
          <cell r="C138" t="str">
            <v>M3</v>
          </cell>
          <cell r="D138">
            <v>159.99</v>
          </cell>
        </row>
        <row r="139">
          <cell r="A139" t="str">
            <v>030309</v>
          </cell>
          <cell r="B139" t="str">
            <v>CONCRETO FCK = 15,0MPA - USINADO E BOMBEAVEL</v>
          </cell>
          <cell r="C139" t="str">
            <v>M3</v>
          </cell>
          <cell r="D139">
            <v>165.1</v>
          </cell>
        </row>
        <row r="140">
          <cell r="A140" t="str">
            <v>030313</v>
          </cell>
          <cell r="B140" t="str">
            <v>CONCRETO FCK = 18,0MPA - USINADO</v>
          </cell>
          <cell r="C140" t="str">
            <v>M3</v>
          </cell>
          <cell r="D140">
            <v>164.86</v>
          </cell>
        </row>
        <row r="141">
          <cell r="A141" t="str">
            <v>030314</v>
          </cell>
          <cell r="B141" t="str">
            <v>CONCRETO FCK = 18,0MPA - USINADO E BOMBEAVEL</v>
          </cell>
          <cell r="C141" t="str">
            <v>M3</v>
          </cell>
          <cell r="D141">
            <v>170.36</v>
          </cell>
        </row>
        <row r="142">
          <cell r="A142" t="str">
            <v>030330</v>
          </cell>
          <cell r="B142" t="str">
            <v>BOMBEAMENTO DE CONCRETO</v>
          </cell>
          <cell r="C142" t="str">
            <v>M3</v>
          </cell>
          <cell r="D142">
            <v>20</v>
          </cell>
        </row>
        <row r="143">
          <cell r="A143" t="str">
            <v>030400</v>
          </cell>
          <cell r="B143" t="str">
            <v>ESTRUTURA DE CONCRETO ARMADO - LAJE MISTA</v>
          </cell>
          <cell r="D143" t="str">
            <v xml:space="preserve"> R$-   </v>
          </cell>
        </row>
        <row r="144">
          <cell r="A144" t="str">
            <v>030401</v>
          </cell>
          <cell r="B144" t="str">
            <v>LAJE MISTA - H8 COM CAPEAMENTO DE 2CM (10CM)</v>
          </cell>
          <cell r="C144" t="str">
            <v>M2</v>
          </cell>
          <cell r="D144">
            <v>18.37</v>
          </cell>
        </row>
        <row r="145">
          <cell r="A145" t="str">
            <v>030402</v>
          </cell>
          <cell r="B145" t="str">
            <v>LAJE MISTA - H8 COM CAPEAMENTO DE 4CM (12CM)</v>
          </cell>
          <cell r="C145" t="str">
            <v>M2</v>
          </cell>
          <cell r="D145">
            <v>21.08</v>
          </cell>
        </row>
        <row r="146">
          <cell r="A146" t="str">
            <v>030403</v>
          </cell>
          <cell r="B146" t="str">
            <v>LAJE MISTA - H12 COM CAPEAMENTO DE 4CM (16CM)</v>
          </cell>
          <cell r="C146" t="str">
            <v>M2</v>
          </cell>
          <cell r="D146">
            <v>27.26</v>
          </cell>
        </row>
        <row r="147">
          <cell r="A147" t="str">
            <v>030404</v>
          </cell>
          <cell r="B147" t="str">
            <v>LAJE MISTA - H-16 COM CAPEAMENTO DE 4 CM (20 CM)</v>
          </cell>
          <cell r="C147" t="str">
            <v>M2</v>
          </cell>
          <cell r="D147">
            <v>32.17</v>
          </cell>
        </row>
        <row r="148">
          <cell r="A148" t="str">
            <v>030405</v>
          </cell>
          <cell r="B148" t="str">
            <v>LAJE MISTA - H-20 COM CAPEAMENTO DE 5 CM (25 CM)</v>
          </cell>
          <cell r="C148" t="str">
            <v>M2</v>
          </cell>
          <cell r="D148">
            <v>37.39</v>
          </cell>
        </row>
        <row r="149">
          <cell r="A149" t="str">
            <v>030419</v>
          </cell>
          <cell r="B149" t="str">
            <v>LAJE MISTA TRELICADA H-8CM C/CAPEAMENTO DE 4CM(12CM)</v>
          </cell>
          <cell r="C149" t="str">
            <v>M2</v>
          </cell>
          <cell r="D149">
            <v>23.65</v>
          </cell>
        </row>
        <row r="150">
          <cell r="A150" t="str">
            <v>030421</v>
          </cell>
          <cell r="B150" t="str">
            <v>LAJE MISTA TRELICADA H-12 CM C/ CAPEAMENTO 4 CM (16 CM)</v>
          </cell>
          <cell r="C150" t="str">
            <v>M2</v>
          </cell>
          <cell r="D150">
            <v>30.7</v>
          </cell>
        </row>
        <row r="151">
          <cell r="A151" t="str">
            <v>030422</v>
          </cell>
          <cell r="B151" t="str">
            <v>LAJE MISTA TRELICADA H-15 CM CAPEAMENTO 4 CM (19 CM)</v>
          </cell>
          <cell r="C151" t="str">
            <v>M2</v>
          </cell>
          <cell r="D151">
            <v>33.96</v>
          </cell>
        </row>
        <row r="152">
          <cell r="A152" t="str">
            <v>030423</v>
          </cell>
          <cell r="B152" t="str">
            <v>LAJE MISTA TRELICADA H-20 CM COM CAPEAMENTO 4 CM (24 CM)</v>
          </cell>
          <cell r="C152" t="str">
            <v>M2</v>
          </cell>
          <cell r="D152">
            <v>40.299999999999997</v>
          </cell>
        </row>
        <row r="153">
          <cell r="A153" t="str">
            <v>030424</v>
          </cell>
          <cell r="B153" t="str">
            <v>LAJE MISTA TRELICADA H-25 CM COM CAPEAMENTO 5 CM (30 CM)</v>
          </cell>
          <cell r="C153" t="str">
            <v>M2</v>
          </cell>
          <cell r="D153">
            <v>48.9</v>
          </cell>
        </row>
        <row r="154">
          <cell r="A154" t="str">
            <v>034000</v>
          </cell>
          <cell r="B154" t="str">
            <v>ESTRUTURA DE CONCRETO - RECUPERACAO E TRATAMENTO</v>
          </cell>
          <cell r="D154" t="str">
            <v xml:space="preserve"> R$-   </v>
          </cell>
        </row>
        <row r="155">
          <cell r="A155" t="str">
            <v>034002</v>
          </cell>
          <cell r="B155" t="str">
            <v>APICOAMENTO DE SUPERFICIE DE CONCRETO</v>
          </cell>
          <cell r="C155" t="str">
            <v>M2</v>
          </cell>
          <cell r="D155">
            <v>7.37</v>
          </cell>
        </row>
        <row r="156">
          <cell r="A156" t="str">
            <v>034010</v>
          </cell>
          <cell r="B156" t="str">
            <v>LIMPEZA E REMOCAO DE SUP. DETERIORADA C/JATEAM. DE AREIA ABRASIVO</v>
          </cell>
          <cell r="C156" t="str">
            <v>M2</v>
          </cell>
          <cell r="D156">
            <v>19.39</v>
          </cell>
        </row>
        <row r="157">
          <cell r="A157" t="str">
            <v>034050</v>
          </cell>
          <cell r="B157" t="str">
            <v>POLIMENTO DE CONCRETO</v>
          </cell>
          <cell r="C157" t="str">
            <v>M2</v>
          </cell>
          <cell r="D157">
            <v>24</v>
          </cell>
        </row>
        <row r="158">
          <cell r="A158" t="str">
            <v>035000</v>
          </cell>
          <cell r="B158" t="str">
            <v>DEMOLICOES</v>
          </cell>
          <cell r="D158" t="str">
            <v xml:space="preserve"> R$-   </v>
          </cell>
        </row>
        <row r="159">
          <cell r="A159" t="str">
            <v>035001</v>
          </cell>
          <cell r="B159" t="str">
            <v>DEMOLICAO DE CONCRETO SIMPLES</v>
          </cell>
          <cell r="C159" t="str">
            <v>M3</v>
          </cell>
          <cell r="D159">
            <v>36.18</v>
          </cell>
        </row>
        <row r="160">
          <cell r="A160" t="str">
            <v>035002</v>
          </cell>
          <cell r="B160" t="str">
            <v>DEMOLICAO DE CONCRETO ARMADO</v>
          </cell>
          <cell r="C160" t="str">
            <v>M3</v>
          </cell>
          <cell r="D160">
            <v>65.12</v>
          </cell>
        </row>
        <row r="161">
          <cell r="A161" t="str">
            <v>035005</v>
          </cell>
          <cell r="B161" t="str">
            <v>DEMOLICAO DE LAJES MISTAS COM ESP.FINAL IGUAL OU INFERIOR A 16 CM</v>
          </cell>
          <cell r="C161" t="str">
            <v>M2</v>
          </cell>
          <cell r="D161">
            <v>5.42</v>
          </cell>
        </row>
        <row r="162">
          <cell r="A162" t="str">
            <v>035006</v>
          </cell>
          <cell r="B162" t="str">
            <v>DEMOLICAO DE LAJES MISTAS C/ESP.FINAL SUP.A 16 CM, ATE 30 CM, INCLU</v>
          </cell>
          <cell r="C162" t="str">
            <v>M2</v>
          </cell>
          <cell r="D162">
            <v>7.23</v>
          </cell>
        </row>
        <row r="163">
          <cell r="A163" t="str">
            <v>040000</v>
          </cell>
          <cell r="B163" t="str">
            <v>VEDOS</v>
          </cell>
          <cell r="D163" t="str">
            <v xml:space="preserve"> R$-   </v>
          </cell>
        </row>
        <row r="164">
          <cell r="A164" t="str">
            <v>040100</v>
          </cell>
          <cell r="B164" t="str">
            <v>ALVENARIA DE TIJOLOS E BLOCOS</v>
          </cell>
          <cell r="D164" t="str">
            <v xml:space="preserve"> R$-   </v>
          </cell>
        </row>
        <row r="165">
          <cell r="A165" t="str">
            <v>040101</v>
          </cell>
          <cell r="B165" t="str">
            <v>TIJOLOS MACICOS COMUNS - ESPELHO</v>
          </cell>
          <cell r="C165" t="str">
            <v>M2</v>
          </cell>
          <cell r="D165">
            <v>11.34</v>
          </cell>
        </row>
        <row r="166">
          <cell r="A166" t="str">
            <v>040102</v>
          </cell>
          <cell r="B166" t="str">
            <v>TIJOLOS MACICOS COMUNS - 1/2 TIJOLO</v>
          </cell>
          <cell r="C166" t="str">
            <v>M2</v>
          </cell>
          <cell r="D166">
            <v>19.329999999999998</v>
          </cell>
        </row>
        <row r="167">
          <cell r="A167" t="str">
            <v>040103</v>
          </cell>
          <cell r="B167" t="str">
            <v>TIJOLOS MACICOS COMUNS - 1 TIJOLO</v>
          </cell>
          <cell r="C167" t="str">
            <v>M2</v>
          </cell>
          <cell r="D167">
            <v>35.06</v>
          </cell>
        </row>
        <row r="168">
          <cell r="A168" t="str">
            <v>040104</v>
          </cell>
          <cell r="B168" t="str">
            <v>TIJOLOS MACICOS COMUNS - 1 1/2 TIJOLO</v>
          </cell>
          <cell r="C168" t="str">
            <v>M2</v>
          </cell>
          <cell r="D168">
            <v>46.84</v>
          </cell>
        </row>
        <row r="169">
          <cell r="A169" t="str">
            <v>040111</v>
          </cell>
          <cell r="B169" t="str">
            <v>TIJOLOS MACICOS COMUNS - APARENTE,1/2 TIJOLO</v>
          </cell>
          <cell r="C169" t="str">
            <v>M2</v>
          </cell>
          <cell r="D169">
            <v>39.17</v>
          </cell>
        </row>
        <row r="170">
          <cell r="A170" t="str">
            <v>040112</v>
          </cell>
          <cell r="B170" t="str">
            <v>TIJOLOS MACICOS COMUNS - APARENTE,1 TIJOLO</v>
          </cell>
          <cell r="C170" t="str">
            <v>M2</v>
          </cell>
          <cell r="D170">
            <v>70.3</v>
          </cell>
        </row>
        <row r="171">
          <cell r="A171" t="str">
            <v>040115</v>
          </cell>
          <cell r="B171" t="str">
            <v>TIJOLOS CERAMICOS FURADOS - 1/2 TIJOLO</v>
          </cell>
          <cell r="C171" t="str">
            <v>M2</v>
          </cell>
          <cell r="D171">
            <v>13.71</v>
          </cell>
        </row>
        <row r="172">
          <cell r="A172" t="str">
            <v>040116</v>
          </cell>
          <cell r="B172" t="str">
            <v>TIJOLOS CERAMICOS FURADOS - 1 TIJOLO</v>
          </cell>
          <cell r="C172" t="str">
            <v>M2</v>
          </cell>
          <cell r="D172">
            <v>25.72</v>
          </cell>
        </row>
        <row r="173">
          <cell r="A173" t="str">
            <v>040120</v>
          </cell>
          <cell r="B173" t="str">
            <v>TIJOLOS LAMINADOS - ESPELHO</v>
          </cell>
          <cell r="C173" t="str">
            <v>M2</v>
          </cell>
          <cell r="D173">
            <v>25.6</v>
          </cell>
        </row>
        <row r="174">
          <cell r="A174" t="str">
            <v>040121</v>
          </cell>
          <cell r="B174" t="str">
            <v>TIJOLOS LAMINADOS - 1/2 TIJOLO</v>
          </cell>
          <cell r="C174" t="str">
            <v>M2</v>
          </cell>
          <cell r="D174">
            <v>43.69</v>
          </cell>
        </row>
        <row r="175">
          <cell r="A175" t="str">
            <v>040122</v>
          </cell>
          <cell r="B175" t="str">
            <v>TIJOLOS LAMINADOS - 1 TIJOLO</v>
          </cell>
          <cell r="C175" t="str">
            <v>M2</v>
          </cell>
          <cell r="D175">
            <v>79.430000000000007</v>
          </cell>
        </row>
        <row r="176">
          <cell r="A176" t="str">
            <v>040125</v>
          </cell>
          <cell r="B176" t="str">
            <v>TIJOLOS DE VIDRO - CANELADO,20X20CM</v>
          </cell>
          <cell r="C176" t="str">
            <v>M2</v>
          </cell>
          <cell r="D176">
            <v>263.14</v>
          </cell>
        </row>
        <row r="177">
          <cell r="A177" t="str">
            <v>040126</v>
          </cell>
          <cell r="B177" t="str">
            <v>TIJOLOS DE VIDRO - TIJOLINHO,20X20CM</v>
          </cell>
          <cell r="C177" t="str">
            <v>M2</v>
          </cell>
          <cell r="D177">
            <v>251.88</v>
          </cell>
        </row>
        <row r="178">
          <cell r="A178" t="str">
            <v>040127</v>
          </cell>
          <cell r="B178" t="str">
            <v>TIJOLOS DE VIDRO - VENTILACAO</v>
          </cell>
          <cell r="C178" t="str">
            <v>M2</v>
          </cell>
          <cell r="D178">
            <v>151.88999999999999</v>
          </cell>
        </row>
        <row r="179">
          <cell r="A179" t="str">
            <v>040140</v>
          </cell>
          <cell r="B179" t="str">
            <v>BLOCOS VAZADOS DE CONCRETO - 09CM</v>
          </cell>
          <cell r="C179" t="str">
            <v>M2</v>
          </cell>
          <cell r="D179">
            <v>15.08</v>
          </cell>
        </row>
        <row r="180">
          <cell r="A180" t="str">
            <v>040141</v>
          </cell>
          <cell r="B180" t="str">
            <v>BLOCOS VAZADOS DE CONCRETO - 14CM</v>
          </cell>
          <cell r="C180" t="str">
            <v>M2</v>
          </cell>
          <cell r="D180">
            <v>17.47</v>
          </cell>
        </row>
        <row r="181">
          <cell r="A181" t="str">
            <v>040142</v>
          </cell>
          <cell r="B181" t="str">
            <v>BLOCOS VAZADOS DE CONCRETO - 19CM</v>
          </cell>
          <cell r="C181" t="str">
            <v>M2</v>
          </cell>
          <cell r="D181">
            <v>21.64</v>
          </cell>
        </row>
        <row r="182">
          <cell r="A182" t="str">
            <v>040143</v>
          </cell>
          <cell r="B182" t="str">
            <v>BLOCO SILICO CALCARIO - 09CM</v>
          </cell>
          <cell r="C182" t="str">
            <v>M2</v>
          </cell>
          <cell r="D182">
            <v>13.5</v>
          </cell>
        </row>
        <row r="183">
          <cell r="A183" t="str">
            <v>040144</v>
          </cell>
          <cell r="B183" t="str">
            <v>BLOCO SILICO CALCARIO - 14CM</v>
          </cell>
          <cell r="C183" t="str">
            <v>M2</v>
          </cell>
          <cell r="D183">
            <v>16.98</v>
          </cell>
        </row>
        <row r="184">
          <cell r="A184" t="str">
            <v>040145</v>
          </cell>
          <cell r="B184" t="str">
            <v>BLOCO SILICO CALCARIO - 19CM</v>
          </cell>
          <cell r="C184" t="str">
            <v>M2</v>
          </cell>
          <cell r="D184">
            <v>20.239999999999998</v>
          </cell>
        </row>
        <row r="185">
          <cell r="A185" t="str">
            <v>040150</v>
          </cell>
          <cell r="B185" t="str">
            <v>BLOCOS VAZADOS DE CONCRETO - APARENTE,09CM</v>
          </cell>
          <cell r="C185" t="str">
            <v>M2</v>
          </cell>
          <cell r="D185">
            <v>17.54</v>
          </cell>
        </row>
        <row r="186">
          <cell r="A186" t="str">
            <v>040151</v>
          </cell>
          <cell r="B186" t="str">
            <v>BLOCOS VAZADOS DE CONCRETO - APARENTE,14CM</v>
          </cell>
          <cell r="C186" t="str">
            <v>M2</v>
          </cell>
          <cell r="D186">
            <v>20.440000000000001</v>
          </cell>
        </row>
        <row r="187">
          <cell r="A187" t="str">
            <v>040152</v>
          </cell>
          <cell r="B187" t="str">
            <v>BLOCOS VAZADOS DE CONCRETO - APARENTE,19CM</v>
          </cell>
          <cell r="C187" t="str">
            <v>M2</v>
          </cell>
          <cell r="D187">
            <v>24</v>
          </cell>
        </row>
        <row r="188">
          <cell r="A188" t="str">
            <v>040153</v>
          </cell>
          <cell r="B188" t="str">
            <v>BLOCO SILICO CALCARIO APARENTE - 09CM</v>
          </cell>
          <cell r="C188" t="str">
            <v>M2</v>
          </cell>
          <cell r="D188">
            <v>14.28</v>
          </cell>
        </row>
        <row r="189">
          <cell r="A189" t="str">
            <v>040154</v>
          </cell>
          <cell r="B189" t="str">
            <v>BLOCO SILICO CALCARIO APARENTE - 14CM</v>
          </cell>
          <cell r="C189" t="str">
            <v>M2</v>
          </cell>
          <cell r="D189">
            <v>17.89</v>
          </cell>
        </row>
        <row r="190">
          <cell r="A190" t="str">
            <v>040155</v>
          </cell>
          <cell r="B190" t="str">
            <v>BLOCO SILICO CALCARIO APARENTE - 19CM</v>
          </cell>
          <cell r="C190" t="str">
            <v>M2</v>
          </cell>
          <cell r="D190">
            <v>21.4</v>
          </cell>
        </row>
        <row r="191">
          <cell r="A191" t="str">
            <v>040160</v>
          </cell>
          <cell r="B191" t="str">
            <v>BLOCOS VAZADOS DE CONCRETO - ESTRUTURAL,14CM</v>
          </cell>
          <cell r="C191" t="str">
            <v>M2</v>
          </cell>
          <cell r="D191">
            <v>19.510000000000002</v>
          </cell>
        </row>
        <row r="192">
          <cell r="A192" t="str">
            <v>040161</v>
          </cell>
          <cell r="B192" t="str">
            <v>BLOCOS VAZADOS DE CONCRETO - ESTRUTURAL,19CM</v>
          </cell>
          <cell r="C192" t="str">
            <v>M2</v>
          </cell>
          <cell r="D192">
            <v>23.78</v>
          </cell>
        </row>
        <row r="193">
          <cell r="A193" t="str">
            <v>040162</v>
          </cell>
          <cell r="B193" t="str">
            <v>BLOCOS VAZADOS DE CONCRETO - ESTRUTURAL, APARENTE - 14 CM</v>
          </cell>
          <cell r="C193" t="str">
            <v>M2</v>
          </cell>
          <cell r="D193">
            <v>20.93</v>
          </cell>
        </row>
        <row r="194">
          <cell r="A194" t="str">
            <v>040163</v>
          </cell>
          <cell r="B194" t="str">
            <v>BLOCOS VAZADOS DE CONCRETO - ESTRUTURAL, APARENTE - 19 CM</v>
          </cell>
          <cell r="C194" t="str">
            <v>M2</v>
          </cell>
          <cell r="D194">
            <v>24.74</v>
          </cell>
        </row>
        <row r="195">
          <cell r="A195" t="str">
            <v>040166</v>
          </cell>
          <cell r="B195" t="str">
            <v>BLOCOS DE CONCRETO CELULAR - 7,5CM</v>
          </cell>
          <cell r="C195" t="str">
            <v>M2</v>
          </cell>
          <cell r="D195">
            <v>18.22</v>
          </cell>
        </row>
        <row r="196">
          <cell r="A196" t="str">
            <v>040167</v>
          </cell>
          <cell r="B196" t="str">
            <v>BLOCOS DE CONCRETO CELULAR - 10CM</v>
          </cell>
          <cell r="C196" t="str">
            <v>M2</v>
          </cell>
          <cell r="D196">
            <v>20.48</v>
          </cell>
        </row>
        <row r="197">
          <cell r="A197" t="str">
            <v>040176</v>
          </cell>
          <cell r="B197" t="str">
            <v>BLOCOS DE PEDRA NATURAL - NAO APARELHADA</v>
          </cell>
          <cell r="C197" t="str">
            <v>M3</v>
          </cell>
          <cell r="D197">
            <v>76.31</v>
          </cell>
        </row>
        <row r="198">
          <cell r="A198" t="str">
            <v>040180</v>
          </cell>
          <cell r="B198" t="str">
            <v>TELA TIPO DEPLOYEE P/REFORCO DE ALVENARIA</v>
          </cell>
          <cell r="C198" t="str">
            <v>M2</v>
          </cell>
          <cell r="D198">
            <v>0.66</v>
          </cell>
        </row>
        <row r="199">
          <cell r="A199" t="str">
            <v>040195</v>
          </cell>
          <cell r="B199" t="str">
            <v>ARMADURA EM ACO CA-50 PARA BLOCOS VAZADOS DE CONCRETO - ESTRUTURAL</v>
          </cell>
          <cell r="C199" t="str">
            <v>KG</v>
          </cell>
          <cell r="D199">
            <v>1.82</v>
          </cell>
        </row>
        <row r="200">
          <cell r="A200" t="str">
            <v>040196</v>
          </cell>
          <cell r="B200" t="str">
            <v>ARMADURA EM ACO CA-60 PARA BLOCOS VAZADOS DE CONCRETO - ESTRUTURAL</v>
          </cell>
          <cell r="C200" t="str">
            <v>KG</v>
          </cell>
          <cell r="D200">
            <v>1.97</v>
          </cell>
        </row>
        <row r="201">
          <cell r="A201" t="str">
            <v>040197</v>
          </cell>
          <cell r="B201" t="str">
            <v>CONCRETO"GROUT"</v>
          </cell>
          <cell r="C201" t="str">
            <v>M3</v>
          </cell>
          <cell r="D201">
            <v>168.95</v>
          </cell>
        </row>
        <row r="202">
          <cell r="A202" t="str">
            <v>040198</v>
          </cell>
          <cell r="B202" t="str">
            <v>VERGAS,CINTAS E PILARETES DE CONCRETO</v>
          </cell>
          <cell r="C202" t="str">
            <v>M3</v>
          </cell>
          <cell r="D202">
            <v>317.61</v>
          </cell>
        </row>
        <row r="203">
          <cell r="A203" t="str">
            <v>040200</v>
          </cell>
          <cell r="B203" t="str">
            <v>ALVENARIA DE ELEMENTOS VAZADOS</v>
          </cell>
          <cell r="D203" t="str">
            <v xml:space="preserve"> R$-   </v>
          </cell>
        </row>
        <row r="204">
          <cell r="A204" t="str">
            <v>040201</v>
          </cell>
          <cell r="B204" t="str">
            <v>ELEMENTOS VAZADOS DE BLOCOS DE CONCRETO</v>
          </cell>
          <cell r="C204" t="str">
            <v>M2</v>
          </cell>
          <cell r="D204">
            <v>16.27</v>
          </cell>
        </row>
        <row r="205">
          <cell r="A205" t="str">
            <v>040204</v>
          </cell>
          <cell r="B205" t="str">
            <v>ELEMENTOS VAZADOS DE TIJOLOS CERAMICOS</v>
          </cell>
          <cell r="C205" t="str">
            <v>M2</v>
          </cell>
          <cell r="D205">
            <v>25.8</v>
          </cell>
        </row>
        <row r="206">
          <cell r="A206" t="str">
            <v>040207</v>
          </cell>
          <cell r="B206" t="str">
            <v>ELEMENTO VAZADO DE CONCRETO - TIPO NEO-REX N.4 OU SIMILAR</v>
          </cell>
          <cell r="C206" t="str">
            <v>M2</v>
          </cell>
          <cell r="D206">
            <v>47.65</v>
          </cell>
        </row>
        <row r="207">
          <cell r="A207" t="str">
            <v>040208</v>
          </cell>
          <cell r="B207" t="str">
            <v>ELEMENTO VAZADO DE CONCRETO - TIPO NEO-REX N.4A OU SIMILAR</v>
          </cell>
          <cell r="C207" t="str">
            <v>M2</v>
          </cell>
          <cell r="D207">
            <v>54.27</v>
          </cell>
        </row>
        <row r="208">
          <cell r="A208" t="str">
            <v>040209</v>
          </cell>
          <cell r="B208" t="str">
            <v>ELEMENTO VAZADO DE CONCRETO - TIPO NEO REX N.4F OU SIMILAR</v>
          </cell>
          <cell r="C208" t="str">
            <v>M2</v>
          </cell>
          <cell r="D208">
            <v>73.260000000000005</v>
          </cell>
        </row>
        <row r="209">
          <cell r="A209" t="str">
            <v>040210</v>
          </cell>
          <cell r="B209" t="str">
            <v>ELEMENTO VAZADO DE CONCRETO - TIPO NEO-REX N.16 OU SIMILAR</v>
          </cell>
          <cell r="C209" t="str">
            <v>M2</v>
          </cell>
          <cell r="D209">
            <v>58.25</v>
          </cell>
        </row>
        <row r="210">
          <cell r="A210" t="str">
            <v>040211</v>
          </cell>
          <cell r="B210" t="str">
            <v>ELEMENTO VAZADO DE CONCRETO - TIPO NEO-REX N.16D OU SIMILAR</v>
          </cell>
          <cell r="C210" t="str">
            <v>M2</v>
          </cell>
          <cell r="D210">
            <v>97.15</v>
          </cell>
        </row>
        <row r="211">
          <cell r="A211" t="str">
            <v>040212</v>
          </cell>
          <cell r="B211" t="str">
            <v>ELEMENTO VAZADO DE CONCRETO - TIPO NEO-REX N.17A OU SIMILAR</v>
          </cell>
          <cell r="C211" t="str">
            <v>M2</v>
          </cell>
          <cell r="D211">
            <v>47.83</v>
          </cell>
        </row>
        <row r="212">
          <cell r="A212" t="str">
            <v>040213</v>
          </cell>
          <cell r="B212" t="str">
            <v>ELEMENTO VAZADO DE CONCRETO - TIPO NEO-REX N.17G OU SIMILAR</v>
          </cell>
          <cell r="C212" t="str">
            <v>M2</v>
          </cell>
          <cell r="D212">
            <v>42.15</v>
          </cell>
        </row>
        <row r="213">
          <cell r="A213" t="str">
            <v>040214</v>
          </cell>
          <cell r="B213" t="str">
            <v>ELEMENTO VAZADO DE CONCRETO - TIPO NEO-REX N.19 OU SIMILAR</v>
          </cell>
          <cell r="C213" t="str">
            <v>M2</v>
          </cell>
          <cell r="D213">
            <v>43.78</v>
          </cell>
        </row>
        <row r="214">
          <cell r="A214" t="str">
            <v>040215</v>
          </cell>
          <cell r="B214" t="str">
            <v>ELEMENTO VAZADO DE CONCRETO - TIPO NEO-REX N.19C OU SIMILAR</v>
          </cell>
          <cell r="C214" t="str">
            <v>M2</v>
          </cell>
          <cell r="D214">
            <v>39.72</v>
          </cell>
        </row>
        <row r="215">
          <cell r="A215" t="str">
            <v>040216</v>
          </cell>
          <cell r="B215" t="str">
            <v>ELEMENTO VAZADO DE CONCRETO - TIPO NEO-REX N.17C OU SIMILAR</v>
          </cell>
          <cell r="C215" t="str">
            <v>M2</v>
          </cell>
          <cell r="D215">
            <v>61.52</v>
          </cell>
        </row>
        <row r="216">
          <cell r="A216" t="str">
            <v>040217</v>
          </cell>
          <cell r="B216" t="str">
            <v>ELEMENTO VAZADO DE CONCRETO TIPO NEO REX N.22B OU SIMILAR</v>
          </cell>
          <cell r="C216" t="str">
            <v>M2</v>
          </cell>
          <cell r="D216">
            <v>51.51</v>
          </cell>
        </row>
        <row r="217">
          <cell r="A217" t="str">
            <v>040218</v>
          </cell>
          <cell r="B217" t="str">
            <v>ELEMENTO VAZADO DE CONCRETO - TIPO NEO-REX N.23A OU SIMILAR</v>
          </cell>
          <cell r="C217" t="str">
            <v>M2</v>
          </cell>
          <cell r="D217">
            <v>36.659999999999997</v>
          </cell>
        </row>
        <row r="218">
          <cell r="A218" t="str">
            <v>040224</v>
          </cell>
          <cell r="B218" t="str">
            <v>ELEMENTO VAZADO DE CONCRETO - TIPO NEO-REX N.62 OU SIMILAR</v>
          </cell>
          <cell r="C218" t="str">
            <v>M2</v>
          </cell>
          <cell r="D218">
            <v>38.11</v>
          </cell>
        </row>
        <row r="219">
          <cell r="A219" t="str">
            <v>040226</v>
          </cell>
          <cell r="B219" t="str">
            <v>ELEMENTO VAZADO DE CONCRETO - TIPO NEO-REX N.62A OU SIMILAR</v>
          </cell>
          <cell r="C219" t="str">
            <v>M2</v>
          </cell>
          <cell r="D219">
            <v>41.25</v>
          </cell>
        </row>
        <row r="220">
          <cell r="A220" t="str">
            <v>040227</v>
          </cell>
          <cell r="B220" t="str">
            <v>ELEMENTO VAZADO DE CONCRETO - TIPO NEO-REX N.62B OU SIMILAR</v>
          </cell>
          <cell r="C220" t="str">
            <v>M2</v>
          </cell>
          <cell r="D220">
            <v>45.28</v>
          </cell>
        </row>
        <row r="221">
          <cell r="A221" t="str">
            <v>040230</v>
          </cell>
          <cell r="B221" t="str">
            <v>ELEMENTO VAZADO DE CONCRETO - TIPO NEO-REX N.72A OU SIMILAR</v>
          </cell>
          <cell r="C221" t="str">
            <v>M2</v>
          </cell>
          <cell r="D221">
            <v>44.71</v>
          </cell>
        </row>
        <row r="222">
          <cell r="A222" t="str">
            <v>040235</v>
          </cell>
          <cell r="B222" t="str">
            <v>ELEMENTO VAZADO DE CONCRETO - TIPO NEO-REX N.78A OU SIMILAR</v>
          </cell>
          <cell r="C222" t="str">
            <v>M2</v>
          </cell>
          <cell r="D222">
            <v>40.24</v>
          </cell>
        </row>
        <row r="223">
          <cell r="A223" t="str">
            <v>040300</v>
          </cell>
          <cell r="B223" t="str">
            <v>OUTROS ELEMENTOS DIVISORIOS</v>
          </cell>
          <cell r="D223" t="str">
            <v xml:space="preserve"> R$-   </v>
          </cell>
        </row>
        <row r="224">
          <cell r="A224" t="str">
            <v>040301</v>
          </cell>
          <cell r="B224" t="str">
            <v>PLACAS DE CONCRETO APARENTE - 50MM DE ESPESSURA</v>
          </cell>
          <cell r="C224" t="str">
            <v>M2</v>
          </cell>
          <cell r="D224">
            <v>60.14</v>
          </cell>
        </row>
        <row r="225">
          <cell r="A225" t="str">
            <v>040310</v>
          </cell>
          <cell r="B225" t="str">
            <v>PLACAS DE CONCRETO CELULAR - 50MM DE ESPESSURA</v>
          </cell>
          <cell r="C225" t="str">
            <v>M2</v>
          </cell>
          <cell r="D225">
            <v>13.44</v>
          </cell>
        </row>
        <row r="226">
          <cell r="A226" t="str">
            <v>040330</v>
          </cell>
          <cell r="B226" t="str">
            <v>PLACAS DE GRANILITE - 30MM DE ESPESSURA</v>
          </cell>
          <cell r="C226" t="str">
            <v>M2</v>
          </cell>
          <cell r="D226">
            <v>93.26</v>
          </cell>
        </row>
        <row r="227">
          <cell r="A227" t="str">
            <v>040331</v>
          </cell>
          <cell r="B227" t="str">
            <v>PLACA DE GRANILITE - 40 MM DE ESPESSURA</v>
          </cell>
          <cell r="C227" t="str">
            <v>M2</v>
          </cell>
          <cell r="D227">
            <v>93.26</v>
          </cell>
        </row>
        <row r="228">
          <cell r="A228" t="str">
            <v>040332</v>
          </cell>
          <cell r="B228" t="str">
            <v>PLACA DE GRANILITE - 50 MM DE ESPESSURA</v>
          </cell>
          <cell r="C228" t="str">
            <v>M2</v>
          </cell>
          <cell r="D228">
            <v>103.26</v>
          </cell>
        </row>
        <row r="229">
          <cell r="A229" t="str">
            <v>040351</v>
          </cell>
          <cell r="B229" t="str">
            <v>VL 01 DIV. ACAB. LAMINADO MELAMINICO, MIOLO COLMEIA - PAINEL/PAINEL</v>
          </cell>
          <cell r="C229" t="str">
            <v>M2</v>
          </cell>
          <cell r="D229">
            <v>24.13</v>
          </cell>
        </row>
        <row r="230">
          <cell r="A230" t="str">
            <v>040352</v>
          </cell>
          <cell r="B230" t="str">
            <v>VL 02 DIV. ACAB. LAMINADO MELAMINICO, MIOLO COLMEIA - PAINEL CEGO</v>
          </cell>
          <cell r="C230" t="str">
            <v>M2</v>
          </cell>
          <cell r="D230">
            <v>24.13</v>
          </cell>
        </row>
        <row r="231">
          <cell r="A231" t="str">
            <v>040353</v>
          </cell>
          <cell r="B231" t="str">
            <v>VL 03 DIV. ACAB. LAMINADO MELAMINICO, MIOLO COLMEIA - PORTA/BANDEIRA</v>
          </cell>
          <cell r="C231" t="str">
            <v>M2</v>
          </cell>
          <cell r="D231">
            <v>24.13</v>
          </cell>
        </row>
        <row r="232">
          <cell r="A232" t="str">
            <v>040354</v>
          </cell>
          <cell r="B232" t="str">
            <v>VL 04 DIV. ACAB. LAMINADO MELAMINICO, MIOLO COLMEIA - PAINEL/VIDRO</v>
          </cell>
          <cell r="C232" t="str">
            <v>M2</v>
          </cell>
          <cell r="D232">
            <v>30.45</v>
          </cell>
        </row>
        <row r="233">
          <cell r="A233" t="str">
            <v>040355</v>
          </cell>
          <cell r="B233" t="str">
            <v>VL 05 DIV. ACAB. LAMINADO MELAMINICO, MIOLO COLMEIA - PORTA/VIDRO</v>
          </cell>
          <cell r="C233" t="str">
            <v>M2</v>
          </cell>
          <cell r="D233">
            <v>30.45</v>
          </cell>
        </row>
        <row r="234">
          <cell r="A234" t="str">
            <v>040356</v>
          </cell>
          <cell r="B234" t="str">
            <v>VL 06 DIV. ACAB. LAM.MELAMINICO, MIOLO COLMEIA - PAINEL/VIDRO/PAINEL</v>
          </cell>
          <cell r="C234" t="str">
            <v>M2</v>
          </cell>
          <cell r="D234">
            <v>31</v>
          </cell>
        </row>
        <row r="235">
          <cell r="A235" t="str">
            <v>040357</v>
          </cell>
          <cell r="B235" t="str">
            <v>VL 07 DIV. ACAB. LAM.MELAMINICO, MIOLO COLMEIA - PAINEL/VIDRO/VIDRO</v>
          </cell>
          <cell r="C235" t="str">
            <v>M2</v>
          </cell>
          <cell r="D235">
            <v>37.33</v>
          </cell>
        </row>
        <row r="236">
          <cell r="A236" t="str">
            <v>040358</v>
          </cell>
          <cell r="B236" t="str">
            <v>VL 08 DIV. ACAB. LAM.MELAMINICO, MIOLO COLMEIA - PORTA/BONECA/PAINEL</v>
          </cell>
          <cell r="C236" t="str">
            <v>M2</v>
          </cell>
          <cell r="D236">
            <v>24.13</v>
          </cell>
        </row>
        <row r="237">
          <cell r="A237" t="str">
            <v>040359</v>
          </cell>
          <cell r="B237" t="str">
            <v>VL 09 DIV. ACAB. LAM.MELAMINICO, MIOLO COLMEIA - PORTA/BONECA/VIDRO</v>
          </cell>
          <cell r="C237" t="str">
            <v>M2</v>
          </cell>
          <cell r="D237">
            <v>30.45</v>
          </cell>
        </row>
        <row r="238">
          <cell r="A238" t="str">
            <v>040361</v>
          </cell>
          <cell r="B238" t="str">
            <v>VL 11 DIV. ACAB. LAMINADO MELAMINICO, MIOLO FIBRA PAINEL/PAINEL</v>
          </cell>
          <cell r="C238" t="str">
            <v>M2</v>
          </cell>
          <cell r="D238">
            <v>40.130000000000003</v>
          </cell>
        </row>
        <row r="239">
          <cell r="A239" t="str">
            <v>040362</v>
          </cell>
          <cell r="B239" t="str">
            <v>VL 12 DIV. ACAB. LAMINADO MELAMINICO, MIOLO FIBRA - PAINEL CEGO</v>
          </cell>
          <cell r="C239" t="str">
            <v>M2</v>
          </cell>
          <cell r="D239">
            <v>40.130000000000003</v>
          </cell>
        </row>
        <row r="240">
          <cell r="A240" t="str">
            <v>040363</v>
          </cell>
          <cell r="B240" t="str">
            <v>VL 13 DIV. ACAB. LAMINADO MELAMINICO, MIOLO FIBRA - PORTA/BANDEIRA</v>
          </cell>
          <cell r="C240" t="str">
            <v>M2</v>
          </cell>
          <cell r="D240">
            <v>40.130000000000003</v>
          </cell>
        </row>
        <row r="241">
          <cell r="A241" t="str">
            <v>040364</v>
          </cell>
          <cell r="B241" t="str">
            <v>VL 14 DIV. ACAB. LAMINADO MELAMINICO, MIOLO FIBRA - PAINEL/VIDRO</v>
          </cell>
          <cell r="C241" t="str">
            <v>M2</v>
          </cell>
          <cell r="D241">
            <v>42.71</v>
          </cell>
        </row>
        <row r="242">
          <cell r="A242" t="str">
            <v>040365</v>
          </cell>
          <cell r="B242" t="str">
            <v>VL 15 DIV. ACAB. LAMINADO MELAMINICO, MIOLO FIBRA - PORTA/VIDRO</v>
          </cell>
          <cell r="C242" t="str">
            <v>M2</v>
          </cell>
          <cell r="D242">
            <v>42.71</v>
          </cell>
        </row>
        <row r="243">
          <cell r="A243" t="str">
            <v>040366</v>
          </cell>
          <cell r="B243" t="str">
            <v>VL 16 DIV. ACAB. LAMINADO MELAMINICO, MIOLO FIBRA - PAINEL/VIDRO/PA</v>
          </cell>
          <cell r="C243" t="str">
            <v>M2</v>
          </cell>
          <cell r="D243">
            <v>43.26</v>
          </cell>
        </row>
        <row r="244">
          <cell r="A244" t="str">
            <v>040367</v>
          </cell>
          <cell r="B244" t="str">
            <v>VL 17 DIV. ACAB. LAMINADO MELAMINICO, MIOLO FIBRA PAINEL/VIDRO /VID</v>
          </cell>
          <cell r="C244" t="str">
            <v>M2</v>
          </cell>
          <cell r="D244">
            <v>43.26</v>
          </cell>
        </row>
        <row r="245">
          <cell r="A245" t="str">
            <v>040368</v>
          </cell>
          <cell r="B245" t="str">
            <v>VL 18 DIV. ACAB. LAMINADO MELAMINICO, MIOLO FIBRA - PORTA/BONECA/PAI</v>
          </cell>
          <cell r="C245" t="str">
            <v>M2</v>
          </cell>
          <cell r="D245">
            <v>40.130000000000003</v>
          </cell>
        </row>
        <row r="246">
          <cell r="A246" t="str">
            <v>040369</v>
          </cell>
          <cell r="B246" t="str">
            <v>VL 19 DIV. ACAB. LAMINADO MELAMINICO, MIOLO FIBRA - PORTA/BONECA/VI</v>
          </cell>
          <cell r="C246" t="str">
            <v>M2</v>
          </cell>
          <cell r="D246">
            <v>42.71</v>
          </cell>
        </row>
        <row r="247">
          <cell r="A247" t="str">
            <v>045000</v>
          </cell>
          <cell r="B247" t="str">
            <v>DEMOLICOES</v>
          </cell>
          <cell r="D247" t="str">
            <v xml:space="preserve"> R$-   </v>
          </cell>
        </row>
        <row r="248">
          <cell r="A248" t="str">
            <v>045001</v>
          </cell>
          <cell r="B248" t="str">
            <v>DEMOLICAO DE ALVENARIA ESTRUTURAL DE BLOCOS VAZADOS DE CONCRETO</v>
          </cell>
          <cell r="C248" t="str">
            <v>M3</v>
          </cell>
          <cell r="D248">
            <v>18.09</v>
          </cell>
        </row>
        <row r="249">
          <cell r="A249" t="str">
            <v>045004</v>
          </cell>
          <cell r="B249" t="str">
            <v>DEMOLICAO DE ALVENARIA EM GERAL (TIJOLOS OU BLOCOS)</v>
          </cell>
          <cell r="C249" t="str">
            <v>M3</v>
          </cell>
          <cell r="D249">
            <v>14.47</v>
          </cell>
        </row>
        <row r="250">
          <cell r="A250" t="str">
            <v>045007</v>
          </cell>
          <cell r="B250" t="str">
            <v>DEMOLICAO DE ALVENARIA DE ELEMENTOS VAZADOS</v>
          </cell>
          <cell r="C250" t="str">
            <v>M3</v>
          </cell>
          <cell r="D250">
            <v>10.85</v>
          </cell>
        </row>
        <row r="251">
          <cell r="A251" t="str">
            <v>045009</v>
          </cell>
          <cell r="B251" t="str">
            <v>DEMOLICAO DE VERGAS,CINTAS E PILARETES DE CONCRETO</v>
          </cell>
          <cell r="C251" t="str">
            <v>M3</v>
          </cell>
          <cell r="D251">
            <v>54.27</v>
          </cell>
        </row>
        <row r="252">
          <cell r="A252" t="str">
            <v>045010</v>
          </cell>
          <cell r="B252" t="str">
            <v>DEMOLICAO DE PLACAS DIVISORIAS DE GRANILITE OU SIMILAR</v>
          </cell>
          <cell r="C252" t="str">
            <v>M2</v>
          </cell>
          <cell r="D252">
            <v>1.07</v>
          </cell>
        </row>
        <row r="253">
          <cell r="A253" t="str">
            <v>045015</v>
          </cell>
          <cell r="B253" t="str">
            <v>DEMOLICAO DE DIVISORIAS - CHAPAS OU TABUAS,INCLUSIVE ENTARUGAMENTO</v>
          </cell>
          <cell r="C253" t="str">
            <v>M2</v>
          </cell>
          <cell r="D253">
            <v>1.44</v>
          </cell>
        </row>
        <row r="254">
          <cell r="A254" t="str">
            <v>046000</v>
          </cell>
          <cell r="B254" t="str">
            <v>RETIRADAS</v>
          </cell>
          <cell r="D254" t="str">
            <v xml:space="preserve"> R$-   </v>
          </cell>
        </row>
        <row r="255">
          <cell r="A255" t="str">
            <v>046005</v>
          </cell>
          <cell r="B255" t="str">
            <v>RETIRADA DE ALVENARIA DE BLOCOS DE PEDRA NATURAL</v>
          </cell>
          <cell r="C255" t="str">
            <v>M3</v>
          </cell>
          <cell r="D255">
            <v>28.94</v>
          </cell>
        </row>
        <row r="256">
          <cell r="A256" t="str">
            <v>046007</v>
          </cell>
          <cell r="B256" t="str">
            <v>RETIRADA DE ALVENARIA DE TIJOLOS DE VIDRO OU ELEMENTOS VAZADOS</v>
          </cell>
          <cell r="C256" t="str">
            <v>M2</v>
          </cell>
          <cell r="D256">
            <v>5.42</v>
          </cell>
        </row>
        <row r="257">
          <cell r="A257" t="str">
            <v>046010</v>
          </cell>
          <cell r="B257" t="str">
            <v>RETIRADA DE PLACAS DIVISORIAS DE GRANILITE OU SIMILAR</v>
          </cell>
          <cell r="C257" t="str">
            <v>M2</v>
          </cell>
          <cell r="D257">
            <v>3.61</v>
          </cell>
        </row>
        <row r="258">
          <cell r="A258" t="str">
            <v>046015</v>
          </cell>
          <cell r="B258" t="str">
            <v>RETIRADA DE DIVISORIAS - CHAPAS OU TABUAS,EXCLUSIVE ENTARUGAMENTO</v>
          </cell>
          <cell r="C258" t="str">
            <v>M2</v>
          </cell>
          <cell r="D258">
            <v>1.32</v>
          </cell>
        </row>
        <row r="259">
          <cell r="A259" t="str">
            <v>046016</v>
          </cell>
          <cell r="B259" t="str">
            <v>RETIRADA DE DIVISORIAS - CHAPAS OU TABUAS,INCLUSIVE ENTARUGAMENTO</v>
          </cell>
          <cell r="C259" t="str">
            <v>M2</v>
          </cell>
          <cell r="D259">
            <v>3.98</v>
          </cell>
        </row>
        <row r="260">
          <cell r="A260" t="str">
            <v>046019</v>
          </cell>
          <cell r="B260" t="str">
            <v>RETIRADA DE DIVISORIAS - CHAPAS FIB.MADEIRA,COM MONTANTES METALICOS</v>
          </cell>
          <cell r="C260" t="str">
            <v>M2</v>
          </cell>
          <cell r="D260">
            <v>6.66</v>
          </cell>
        </row>
        <row r="261">
          <cell r="A261" t="str">
            <v>047000</v>
          </cell>
          <cell r="B261" t="str">
            <v>RECOLOCACOES</v>
          </cell>
          <cell r="D261" t="str">
            <v xml:space="preserve"> R$-   </v>
          </cell>
        </row>
        <row r="262">
          <cell r="A262" t="str">
            <v>047010</v>
          </cell>
          <cell r="B262" t="str">
            <v>RECOLOCACAO DE PLACAS DIVISORIAS DE GRANILITE OU SIMILAR</v>
          </cell>
          <cell r="C262" t="str">
            <v>M2</v>
          </cell>
          <cell r="D262">
            <v>17.77</v>
          </cell>
        </row>
        <row r="263">
          <cell r="A263" t="str">
            <v>047015</v>
          </cell>
          <cell r="B263" t="str">
            <v>RECOLOCACAO DE DIVISORIAS - CHAPAS OU TABUAS,EXCLUSIVE ENTARUGAMENTO</v>
          </cell>
          <cell r="C263" t="str">
            <v>M2</v>
          </cell>
          <cell r="D263">
            <v>3.3</v>
          </cell>
        </row>
        <row r="264">
          <cell r="A264" t="str">
            <v>047016</v>
          </cell>
          <cell r="B264" t="str">
            <v>RECOLOCACAO DE DIVISORIAS - CHAPAS OU TABUAS,INCLUSIVE ENTARUGAMENTO</v>
          </cell>
          <cell r="C264" t="str">
            <v>M2</v>
          </cell>
          <cell r="D264">
            <v>20.37</v>
          </cell>
        </row>
        <row r="265">
          <cell r="A265" t="str">
            <v>047019</v>
          </cell>
          <cell r="B265" t="str">
            <v>RECOLOCACAO DE DIVISORIAS - CHAPAS FIB.MADEIRA,C/MONTANTES METALICOS</v>
          </cell>
          <cell r="C265" t="str">
            <v>M2</v>
          </cell>
          <cell r="D265">
            <v>24.18</v>
          </cell>
        </row>
        <row r="266">
          <cell r="A266" t="str">
            <v>050000</v>
          </cell>
          <cell r="B266" t="str">
            <v>IMPERMEABILIZACOES</v>
          </cell>
          <cell r="D266" t="str">
            <v xml:space="preserve"> R$-   </v>
          </cell>
        </row>
        <row r="267">
          <cell r="A267" t="str">
            <v>050100</v>
          </cell>
          <cell r="B267" t="str">
            <v>IMPERMEAB.CONTRA UMIDADE DO SOLO</v>
          </cell>
          <cell r="D267" t="str">
            <v xml:space="preserve"> R$-   </v>
          </cell>
        </row>
        <row r="268">
          <cell r="A268" t="str">
            <v>050101</v>
          </cell>
          <cell r="B268" t="str">
            <v>ARG.IMPERM.DE CIM.E AREIA (REBOCO IMPERMEAVEL) - TRACO 1:3,ESP=20MM</v>
          </cell>
          <cell r="C268" t="str">
            <v>M2</v>
          </cell>
          <cell r="D268">
            <v>12.84</v>
          </cell>
        </row>
        <row r="269">
          <cell r="A269" t="str">
            <v>050103</v>
          </cell>
          <cell r="B269" t="str">
            <v>ARG.IMPERM.DE CIM.E AREIA (SUBSOLOS) - TRACO 1:2,5,ESP=20MM</v>
          </cell>
          <cell r="C269" t="str">
            <v>M2</v>
          </cell>
          <cell r="D269">
            <v>12.95</v>
          </cell>
        </row>
        <row r="270">
          <cell r="A270" t="str">
            <v>050105</v>
          </cell>
          <cell r="B270" t="str">
            <v>MEMBRANAS ASFALTICAS - COM 3 CAMADAS DE FELTRO ASFALTICO 15LBS</v>
          </cell>
          <cell r="C270" t="str">
            <v>M2</v>
          </cell>
          <cell r="D270">
            <v>17.5</v>
          </cell>
        </row>
        <row r="271">
          <cell r="A271" t="str">
            <v>050106</v>
          </cell>
          <cell r="B271" t="str">
            <v>MEMBRANAS ASFALTICAS - COM 4 CAMADAS DE FELTRO ASFALTICO 15LBS</v>
          </cell>
          <cell r="C271" t="str">
            <v>M2</v>
          </cell>
          <cell r="D271">
            <v>21</v>
          </cell>
        </row>
        <row r="272">
          <cell r="A272" t="str">
            <v>050112</v>
          </cell>
          <cell r="B272" t="str">
            <v>EMULSAO HIDRO-ASFALTICA ESTRUT.C/MANTAS DE FIBRA DE VIDRO - 6KG/M2</v>
          </cell>
          <cell r="C272" t="str">
            <v>M2</v>
          </cell>
          <cell r="D272">
            <v>18.5</v>
          </cell>
        </row>
        <row r="273">
          <cell r="A273" t="str">
            <v>050130</v>
          </cell>
          <cell r="B273" t="str">
            <v>CIMENTO IMPERMEABIL.DE CRISTALIZACAO E POS-INCORPORACAO A ESTRUTURA</v>
          </cell>
          <cell r="C273" t="str">
            <v>M2</v>
          </cell>
          <cell r="D273">
            <v>14.45</v>
          </cell>
        </row>
        <row r="274">
          <cell r="A274" t="str">
            <v>050140</v>
          </cell>
          <cell r="B274" t="str">
            <v>REGULARIZACAO COM ARGAM.CIMENTO E AREIA - TRACO 1:3,ESPES.MED=30MM</v>
          </cell>
          <cell r="C274" t="str">
            <v>M2</v>
          </cell>
          <cell r="D274">
            <v>12.02</v>
          </cell>
        </row>
        <row r="275">
          <cell r="A275" t="str">
            <v>050143</v>
          </cell>
          <cell r="B275" t="str">
            <v>PINTURA PROTETORA COM TINTA BETUMINOSA (P/ARG.IMPERM.) - 2 DEMAOS</v>
          </cell>
          <cell r="C275" t="str">
            <v>M2</v>
          </cell>
          <cell r="D275">
            <v>2.38</v>
          </cell>
        </row>
        <row r="276">
          <cell r="A276" t="str">
            <v>050147</v>
          </cell>
          <cell r="B276" t="str">
            <v>PROTECAO MECANICA COM ARGAM.CIM.E AREIA - TRACO 1:7,ESPES.MED=30MM</v>
          </cell>
          <cell r="C276" t="str">
            <v>M2</v>
          </cell>
          <cell r="D276">
            <v>10.87</v>
          </cell>
        </row>
        <row r="277">
          <cell r="A277" t="str">
            <v>050200</v>
          </cell>
          <cell r="B277" t="str">
            <v>IMPERMEAB.CONTRA AGUA SOB PRESSAO</v>
          </cell>
          <cell r="D277" t="str">
            <v xml:space="preserve"> R$-   </v>
          </cell>
        </row>
        <row r="278">
          <cell r="A278" t="str">
            <v>050202</v>
          </cell>
          <cell r="B278" t="str">
            <v>ARG.IMPERM.DE CIM.E AREIA (RESERVAT.E PISCINAS) - TRACO 1:3,ESP=30MM</v>
          </cell>
          <cell r="C278" t="str">
            <v>M2</v>
          </cell>
          <cell r="D278">
            <v>18.97</v>
          </cell>
        </row>
        <row r="279">
          <cell r="A279" t="str">
            <v>050205</v>
          </cell>
          <cell r="B279" t="str">
            <v>MEMBRANAS ASFALTICAS - COM 3 CAMADAS DE FELTRO ASFALTICO 15LBS</v>
          </cell>
          <cell r="C279" t="str">
            <v>M2</v>
          </cell>
          <cell r="D279">
            <v>17.5</v>
          </cell>
        </row>
        <row r="280">
          <cell r="A280" t="str">
            <v>050206</v>
          </cell>
          <cell r="B280" t="str">
            <v>MEMBRANAS ASFALTICAS - COM 4 CAMADAS DE FELTRO ASFALTICO 15LBS</v>
          </cell>
          <cell r="C280" t="str">
            <v>M2</v>
          </cell>
          <cell r="D280">
            <v>21</v>
          </cell>
        </row>
        <row r="281">
          <cell r="A281" t="str">
            <v>050230</v>
          </cell>
          <cell r="B281" t="str">
            <v>CIMENTO IMPERMEABIL.DE CRISTALIZACAO E POS-INCORPORACAO A ESTRUTURA</v>
          </cell>
          <cell r="C281" t="str">
            <v>M2</v>
          </cell>
          <cell r="D281">
            <v>25</v>
          </cell>
        </row>
        <row r="282">
          <cell r="A282" t="str">
            <v>050243</v>
          </cell>
          <cell r="B282" t="str">
            <v>PINTURA PROTETORA COM TINTA BETUMINOSA (P/ARG.IMPERM.) - 2 DEMAOS</v>
          </cell>
          <cell r="C282" t="str">
            <v>M2</v>
          </cell>
          <cell r="D282">
            <v>2.38</v>
          </cell>
        </row>
        <row r="283">
          <cell r="A283" t="str">
            <v>050244</v>
          </cell>
          <cell r="B283" t="str">
            <v>PINTURA PROTETORA COM TINTA A BASE DE EPOXI (P/ARG.IMPERMEAVEL)</v>
          </cell>
          <cell r="C283" t="str">
            <v>M2</v>
          </cell>
          <cell r="D283">
            <v>30.91</v>
          </cell>
        </row>
        <row r="284">
          <cell r="A284" t="str">
            <v>050300</v>
          </cell>
          <cell r="B284" t="str">
            <v>IMPERMEAB.CONTRA AGUA DE PERCOLACAO</v>
          </cell>
          <cell r="D284" t="str">
            <v xml:space="preserve"> R$-   </v>
          </cell>
        </row>
        <row r="285">
          <cell r="A285" t="str">
            <v>050302</v>
          </cell>
          <cell r="B285" t="str">
            <v>ARG.IMPERM.DE CIM.E AREIA (CALHAS E MARQUISES) - TRACO 1:3,ESP=30MM</v>
          </cell>
          <cell r="C285" t="str">
            <v>M2</v>
          </cell>
          <cell r="D285">
            <v>18.97</v>
          </cell>
        </row>
        <row r="286">
          <cell r="A286" t="str">
            <v>050305</v>
          </cell>
          <cell r="B286" t="str">
            <v>MEMBRANAS ASFALTICAS - COM 3 CAMADAS DE FELTRO ASFALTICO 15LBS</v>
          </cell>
          <cell r="C286" t="str">
            <v>M2</v>
          </cell>
          <cell r="D286">
            <v>17.5</v>
          </cell>
        </row>
        <row r="287">
          <cell r="A287" t="str">
            <v>050306</v>
          </cell>
          <cell r="B287" t="str">
            <v>MEMBRANAS ASFALTICAS - COM 4 CAMADAS DE FELTRO ASFALTICO 15LBS</v>
          </cell>
          <cell r="C287" t="str">
            <v>M2</v>
          </cell>
          <cell r="D287">
            <v>21</v>
          </cell>
        </row>
        <row r="288">
          <cell r="A288" t="str">
            <v>050307</v>
          </cell>
          <cell r="B288" t="str">
            <v>MEMBRANAS ASFALTICAS - COM 5 CAMADAS DE FELTRO ASFALTICO 15LBS</v>
          </cell>
          <cell r="C288" t="str">
            <v>M2</v>
          </cell>
          <cell r="D288">
            <v>24</v>
          </cell>
        </row>
        <row r="289">
          <cell r="A289" t="str">
            <v>050308</v>
          </cell>
          <cell r="B289" t="str">
            <v>MANTA ASFALTICA E=3MM C/VEU DE POLIESTER COLADA A MACARICO</v>
          </cell>
          <cell r="C289" t="str">
            <v>M2</v>
          </cell>
          <cell r="D289">
            <v>16.64</v>
          </cell>
        </row>
        <row r="290">
          <cell r="A290" t="str">
            <v>050309</v>
          </cell>
          <cell r="B290" t="str">
            <v>MANTA ASFALTICA E=4MM C/VEU DE POLIESTER COLADA A MACARICO</v>
          </cell>
          <cell r="C290" t="str">
            <v>M2</v>
          </cell>
          <cell r="D290">
            <v>17.38</v>
          </cell>
        </row>
        <row r="291">
          <cell r="A291" t="str">
            <v>050311</v>
          </cell>
          <cell r="B291" t="str">
            <v>MANTA ASFALTICA E=4MM ANTI RAIZ C/VEU DE POLIESTER</v>
          </cell>
          <cell r="C291" t="str">
            <v>M2</v>
          </cell>
          <cell r="D291">
            <v>9.15</v>
          </cell>
        </row>
        <row r="292">
          <cell r="A292" t="str">
            <v>050312</v>
          </cell>
          <cell r="B292" t="str">
            <v>EMULSAO HIDRO-ASFALTICA ESTRUT.C/MANTAS DE FIBRA DE VIDRO - 6KG/M2</v>
          </cell>
          <cell r="C292" t="str">
            <v>M2</v>
          </cell>
          <cell r="D292">
            <v>18.5</v>
          </cell>
        </row>
        <row r="293">
          <cell r="A293" t="str">
            <v>050313</v>
          </cell>
          <cell r="B293" t="str">
            <v>EMULSAO HIDRO-ASFALTICA ESTRUT.C/MANTAS DE FIBRA DE VIDRO - 10KG/M2</v>
          </cell>
          <cell r="C293" t="str">
            <v>M2</v>
          </cell>
          <cell r="D293">
            <v>23</v>
          </cell>
        </row>
        <row r="294">
          <cell r="A294" t="str">
            <v>050316</v>
          </cell>
          <cell r="B294" t="str">
            <v>ELAST.SINTETICOS EM SOLUCAO - 7 DEMAOS,SEM ESTRUTURACAO</v>
          </cell>
          <cell r="C294" t="str">
            <v>M2</v>
          </cell>
          <cell r="D294">
            <v>65</v>
          </cell>
        </row>
        <row r="295">
          <cell r="A295" t="str">
            <v>050317</v>
          </cell>
          <cell r="B295" t="str">
            <v>ELAST.SINTETICOS EM SOLUCAO - 9 DEMAOS,ESTRUT.C/NAILON OU POLIESTER</v>
          </cell>
          <cell r="C295" t="str">
            <v>M2</v>
          </cell>
          <cell r="D295">
            <v>72</v>
          </cell>
        </row>
        <row r="296">
          <cell r="A296" t="str">
            <v>050320</v>
          </cell>
          <cell r="B296" t="str">
            <v>ELAST.SINTETICOS PRE-VULCANIZADOS - MANTA BUTILICA,ESP=0,8MM</v>
          </cell>
          <cell r="C296" t="str">
            <v>M2</v>
          </cell>
          <cell r="D296">
            <v>26</v>
          </cell>
        </row>
        <row r="297">
          <cell r="A297" t="str">
            <v>050322</v>
          </cell>
          <cell r="B297" t="str">
            <v>ELAST.SINTETICOS PRE-VULCANIZADOS - MANTA DE PVC,ESP=1,0MM</v>
          </cell>
          <cell r="C297" t="str">
            <v>M2</v>
          </cell>
          <cell r="D297">
            <v>22</v>
          </cell>
        </row>
        <row r="298">
          <cell r="A298" t="str">
            <v>050340</v>
          </cell>
          <cell r="B298" t="str">
            <v>REGULARIZACAO COM ARGAM.CIMENTO E AREIA - TRACO 1:3,ESPES.MED=30MM</v>
          </cell>
          <cell r="C298" t="str">
            <v>M2</v>
          </cell>
          <cell r="D298">
            <v>12.02</v>
          </cell>
        </row>
        <row r="299">
          <cell r="A299" t="str">
            <v>050343</v>
          </cell>
          <cell r="B299" t="str">
            <v>PINTURA PROTETORA COM TINTA BETUMINOSA (P/ARG.IMPERM.) - 2 DEMAOS</v>
          </cell>
          <cell r="C299" t="str">
            <v>M2</v>
          </cell>
          <cell r="D299">
            <v>2.38</v>
          </cell>
        </row>
        <row r="300">
          <cell r="A300" t="str">
            <v>050347</v>
          </cell>
          <cell r="B300" t="str">
            <v>PROTECAO MECANICA COM ARGAM.CIM.E AREIA - TRACO 1:7,ESPES.MED=30MM</v>
          </cell>
          <cell r="C300" t="str">
            <v>M2</v>
          </cell>
          <cell r="D300">
            <v>10.87</v>
          </cell>
        </row>
        <row r="301">
          <cell r="A301" t="str">
            <v>050351</v>
          </cell>
          <cell r="B301" t="str">
            <v>ISOLAMENTO TERMICO COM TIJOLOS CERAMICOS FURADOS - ESP=100MM</v>
          </cell>
          <cell r="C301" t="str">
            <v>M2</v>
          </cell>
          <cell r="D301">
            <v>6.46</v>
          </cell>
        </row>
        <row r="302">
          <cell r="A302" t="str">
            <v>050354</v>
          </cell>
          <cell r="B302" t="str">
            <v>ARGILA EXPANDIDA SOLTA</v>
          </cell>
          <cell r="C302" t="str">
            <v>M3</v>
          </cell>
          <cell r="D302">
            <v>73.349999999999994</v>
          </cell>
        </row>
        <row r="303">
          <cell r="A303" t="str">
            <v>050355</v>
          </cell>
          <cell r="B303" t="str">
            <v>ISOLAMENTO TERMICO COM ARGILA EXPANDIDA SOLTA - ESP=70MM</v>
          </cell>
          <cell r="C303" t="str">
            <v>M2</v>
          </cell>
          <cell r="D303">
            <v>5.71</v>
          </cell>
        </row>
        <row r="304">
          <cell r="A304" t="str">
            <v>050364</v>
          </cell>
          <cell r="B304" t="str">
            <v>ISOLAMENTO TERMICO COM CONCRETO LEVE DE POLIESTIRENO - ESP=120MM</v>
          </cell>
          <cell r="C304" t="str">
            <v>M2</v>
          </cell>
          <cell r="D304">
            <v>29.68</v>
          </cell>
        </row>
        <row r="305">
          <cell r="A305" t="str">
            <v>050367</v>
          </cell>
          <cell r="B305" t="str">
            <v>ISOLAMENTO TERMICO COM ARGAMASSA DE VERMICULITA - ESP=150MM</v>
          </cell>
          <cell r="C305" t="str">
            <v>M2</v>
          </cell>
          <cell r="D305">
            <v>34.01</v>
          </cell>
        </row>
        <row r="306">
          <cell r="A306" t="str">
            <v>050370</v>
          </cell>
          <cell r="B306" t="str">
            <v>ISOLAMENTO TERMICO COM FIBRA DE VIDRO E ASFALTO OXIDADO - ESP=75MM</v>
          </cell>
          <cell r="C306" t="str">
            <v>M2</v>
          </cell>
          <cell r="D306">
            <v>19.29</v>
          </cell>
        </row>
        <row r="307">
          <cell r="A307" t="str">
            <v>050373</v>
          </cell>
          <cell r="B307" t="str">
            <v>ISOLAMENTO TERMICO COM POLIESTIRENO EXPANDIDO - ESP=50MM</v>
          </cell>
          <cell r="C307" t="str">
            <v>M2</v>
          </cell>
          <cell r="D307">
            <v>4.82</v>
          </cell>
        </row>
        <row r="308">
          <cell r="A308" t="str">
            <v>050376</v>
          </cell>
          <cell r="B308" t="str">
            <v>ISOLAMENTO TERMICO COM ESPUMA RIGIDA DE POLIURETANO - ESP=50MM</v>
          </cell>
          <cell r="C308" t="str">
            <v>M2</v>
          </cell>
          <cell r="D308">
            <v>13.13</v>
          </cell>
        </row>
        <row r="309">
          <cell r="A309" t="str">
            <v>050382</v>
          </cell>
          <cell r="B309" t="str">
            <v>PROTECAO TERMOMECANICA COM LADRILHOS HIDRAULICOS</v>
          </cell>
          <cell r="C309" t="str">
            <v>M2</v>
          </cell>
          <cell r="D309">
            <v>27.13</v>
          </cell>
        </row>
        <row r="310">
          <cell r="A310" t="str">
            <v>050400</v>
          </cell>
          <cell r="B310" t="str">
            <v>JUNTAS DE DILATACAO</v>
          </cell>
          <cell r="D310" t="str">
            <v xml:space="preserve"> R$-   </v>
          </cell>
        </row>
        <row r="311">
          <cell r="A311" t="str">
            <v>050401</v>
          </cell>
          <cell r="B311" t="str">
            <v>CHAPA DE COBRE N.26 COM PERFIL SANFONADO - DESENVOLVIMENTO 300MM</v>
          </cell>
          <cell r="C311" t="str">
            <v>M</v>
          </cell>
          <cell r="D311">
            <v>37.08</v>
          </cell>
        </row>
        <row r="312">
          <cell r="A312" t="str">
            <v>050403</v>
          </cell>
          <cell r="B312" t="str">
            <v>PERFIL "T" DE ALUMINIO - 1"X1"X1/8"</v>
          </cell>
          <cell r="C312" t="str">
            <v>M</v>
          </cell>
          <cell r="D312">
            <v>9.44</v>
          </cell>
        </row>
        <row r="313">
          <cell r="A313" t="str">
            <v>050405</v>
          </cell>
          <cell r="B313" t="str">
            <v>MANGUEIRA PLASTICA FLEXIVEL - 3/4"</v>
          </cell>
          <cell r="C313" t="str">
            <v>M</v>
          </cell>
          <cell r="D313">
            <v>3.01</v>
          </cell>
        </row>
        <row r="314">
          <cell r="A314" t="str">
            <v>050410</v>
          </cell>
          <cell r="B314" t="str">
            <v>MASTIQUE ELASTICO A BASE DE SILICONE</v>
          </cell>
          <cell r="C314" t="str">
            <v>C3</v>
          </cell>
          <cell r="D314">
            <v>0.04</v>
          </cell>
        </row>
        <row r="315">
          <cell r="A315" t="str">
            <v>050425</v>
          </cell>
          <cell r="B315" t="str">
            <v>MASTIQUE ELASTICO A BASE DE POLISSULFETOS - BICOMPONENTE</v>
          </cell>
          <cell r="C315" t="str">
            <v>C3</v>
          </cell>
          <cell r="D315">
            <v>0.05</v>
          </cell>
        </row>
        <row r="316">
          <cell r="A316" t="str">
            <v>050430</v>
          </cell>
          <cell r="B316" t="str">
            <v>MASTIQUE ELASTICO A BASE DE POLIURETANO - MONOCOMPONENTE</v>
          </cell>
          <cell r="C316" t="str">
            <v>C3</v>
          </cell>
          <cell r="D316">
            <v>0.05</v>
          </cell>
        </row>
        <row r="317">
          <cell r="A317" t="str">
            <v>050440</v>
          </cell>
          <cell r="B317" t="str">
            <v>MATA-JUNTA FLEXIVEL DE PVC - TIPO O-12</v>
          </cell>
          <cell r="C317" t="str">
            <v>M</v>
          </cell>
          <cell r="D317">
            <v>17.190000000000001</v>
          </cell>
        </row>
        <row r="318">
          <cell r="A318" t="str">
            <v>050441</v>
          </cell>
          <cell r="B318" t="str">
            <v>MATA-JUNTA FLEXIVEL DE PVC - TIPO O-22</v>
          </cell>
          <cell r="C318" t="str">
            <v>M</v>
          </cell>
          <cell r="D318">
            <v>26.27</v>
          </cell>
        </row>
        <row r="319">
          <cell r="A319" t="str">
            <v>050445</v>
          </cell>
          <cell r="B319" t="str">
            <v>MATA-JUNTA FLEXIVEL DE PVC - TIPO M-22</v>
          </cell>
          <cell r="C319" t="str">
            <v>M</v>
          </cell>
          <cell r="D319">
            <v>42.52</v>
          </cell>
        </row>
        <row r="320">
          <cell r="A320" t="str">
            <v>050446</v>
          </cell>
          <cell r="B320" t="str">
            <v>MATA-JUNTA FLEXIVEL DE PVC - TIPO M-35</v>
          </cell>
          <cell r="C320" t="str">
            <v>M</v>
          </cell>
          <cell r="D320">
            <v>83.06</v>
          </cell>
        </row>
        <row r="321">
          <cell r="A321" t="str">
            <v>050470</v>
          </cell>
          <cell r="B321" t="str">
            <v>VEDACAO ELASTICA COM TECIDO DE NAILON IMPREG.C/ELAST.SINT.EM SOLUCAO</v>
          </cell>
          <cell r="C321" t="str">
            <v>M</v>
          </cell>
          <cell r="D321">
            <v>36</v>
          </cell>
        </row>
        <row r="322">
          <cell r="A322" t="str">
            <v>055000</v>
          </cell>
          <cell r="B322" t="str">
            <v>DEMOLICOES</v>
          </cell>
          <cell r="D322" t="str">
            <v xml:space="preserve"> R$-   </v>
          </cell>
        </row>
        <row r="323">
          <cell r="A323" t="str">
            <v>055001</v>
          </cell>
          <cell r="B323" t="str">
            <v>DEMOLICAO DE ARGAMASSA IMPERMEAVEL - ESPESSURA MEDIA 30MM</v>
          </cell>
          <cell r="C323" t="str">
            <v>M2</v>
          </cell>
          <cell r="D323">
            <v>1.8</v>
          </cell>
        </row>
        <row r="324">
          <cell r="A324" t="str">
            <v>055002</v>
          </cell>
          <cell r="B324" t="str">
            <v>DEMOLICAO DE SISTEMAS IMPERMEABILIZANTES DE BASE ASFALTICA</v>
          </cell>
          <cell r="C324" t="str">
            <v>M2</v>
          </cell>
          <cell r="D324">
            <v>0.7</v>
          </cell>
        </row>
        <row r="325">
          <cell r="A325" t="str">
            <v>055005</v>
          </cell>
          <cell r="B325" t="str">
            <v>DEMOLICAO DE SISTEMAS DE ISOLAMENTO TERMICO EM GERAL</v>
          </cell>
          <cell r="C325" t="str">
            <v>M2</v>
          </cell>
          <cell r="D325">
            <v>0.34</v>
          </cell>
        </row>
        <row r="326">
          <cell r="A326" t="str">
            <v>055010</v>
          </cell>
          <cell r="B326" t="str">
            <v>DEMOLICAO DE CAPEAMENTO PROTETOR,EXECUTADO COM ARGAM.CIMENTO E AREIA</v>
          </cell>
          <cell r="C326" t="str">
            <v>M2</v>
          </cell>
          <cell r="D326">
            <v>1.07</v>
          </cell>
        </row>
        <row r="327">
          <cell r="A327" t="str">
            <v>055012</v>
          </cell>
          <cell r="B327" t="str">
            <v>DEMOLICAO DE PROTECAO TERMOMECANICA - LADR.CERAMICOS OU HIDRAULICOS</v>
          </cell>
          <cell r="C327" t="str">
            <v>M2</v>
          </cell>
          <cell r="D327">
            <v>2.15</v>
          </cell>
        </row>
        <row r="328">
          <cell r="A328" t="str">
            <v>055015</v>
          </cell>
          <cell r="B328" t="str">
            <v>DEMOLICAO DE ARGAMASSA DE REGULARIZACAO - ESPESSURA MEDIA 30MM</v>
          </cell>
          <cell r="C328" t="str">
            <v>M2</v>
          </cell>
          <cell r="D328">
            <v>1.8</v>
          </cell>
        </row>
        <row r="329">
          <cell r="A329" t="str">
            <v>055020</v>
          </cell>
          <cell r="B329" t="str">
            <v>DEMOLICAO DE JUNTAS DE DILATACAO - CHAPA DE COBRE SANFONADA</v>
          </cell>
          <cell r="C329" t="str">
            <v>M</v>
          </cell>
          <cell r="D329">
            <v>0.7</v>
          </cell>
        </row>
        <row r="330">
          <cell r="A330" t="str">
            <v>056000</v>
          </cell>
          <cell r="B330" t="str">
            <v>RETIRADAS</v>
          </cell>
          <cell r="D330" t="str">
            <v xml:space="preserve"> R$-   </v>
          </cell>
        </row>
        <row r="331">
          <cell r="A331" t="str">
            <v>056005</v>
          </cell>
          <cell r="B331" t="str">
            <v>RETIRADA DE ISOLAMENTO TERMICO - TIJOLOS CERAMICOS FURADOS</v>
          </cell>
          <cell r="C331" t="str">
            <v>M2</v>
          </cell>
          <cell r="D331">
            <v>1.07</v>
          </cell>
        </row>
        <row r="332">
          <cell r="A332" t="str">
            <v>056006</v>
          </cell>
          <cell r="B332" t="str">
            <v>RETIRADA DE ISOLAMENTO TERMICO - AGREGADOS SOLTOS EM GERAL</v>
          </cell>
          <cell r="C332" t="str">
            <v>M3</v>
          </cell>
          <cell r="D332">
            <v>7.23</v>
          </cell>
        </row>
        <row r="333">
          <cell r="A333" t="str">
            <v>057000</v>
          </cell>
          <cell r="B333" t="str">
            <v>RECOLOCACOES</v>
          </cell>
          <cell r="D333" t="str">
            <v xml:space="preserve"> R$-   </v>
          </cell>
        </row>
        <row r="334">
          <cell r="A334" t="str">
            <v>057005</v>
          </cell>
          <cell r="B334" t="str">
            <v>RECOLOCACAO DE ISOLAMENTO TERMICO - TIJOLOS CERAMICOS FURADOS</v>
          </cell>
          <cell r="C334" t="str">
            <v>M2</v>
          </cell>
          <cell r="D334">
            <v>1.87</v>
          </cell>
        </row>
        <row r="335">
          <cell r="A335" t="str">
            <v>057006</v>
          </cell>
          <cell r="B335" t="str">
            <v>RECOLOCACAO DE ISOLAMENTO TERMICO - AGREGADOS SOLTOS EM GERAL</v>
          </cell>
          <cell r="C335" t="str">
            <v>M3</v>
          </cell>
          <cell r="D335">
            <v>15.54</v>
          </cell>
        </row>
        <row r="336">
          <cell r="A336" t="str">
            <v>058000</v>
          </cell>
          <cell r="B336" t="str">
            <v>SERVICOS PARCIAIS</v>
          </cell>
          <cell r="D336" t="str">
            <v xml:space="preserve"> R$-   </v>
          </cell>
        </row>
        <row r="337">
          <cell r="A337" t="str">
            <v>058001</v>
          </cell>
          <cell r="B337" t="str">
            <v>PAPEL KRAFT BETUMADO DUPLO</v>
          </cell>
          <cell r="C337" t="str">
            <v>M2</v>
          </cell>
          <cell r="D337">
            <v>0.8</v>
          </cell>
        </row>
        <row r="338">
          <cell r="A338" t="str">
            <v>060000</v>
          </cell>
          <cell r="B338" t="str">
            <v>COBERTURAS</v>
          </cell>
          <cell r="D338" t="str">
            <v xml:space="preserve"> R$-   </v>
          </cell>
        </row>
        <row r="339">
          <cell r="A339" t="str">
            <v>060100</v>
          </cell>
          <cell r="B339" t="str">
            <v>ESTRUTURAS DE COBERTURA</v>
          </cell>
          <cell r="D339" t="str">
            <v xml:space="preserve"> R$-   </v>
          </cell>
        </row>
        <row r="340">
          <cell r="A340" t="str">
            <v>060101</v>
          </cell>
          <cell r="B340" t="str">
            <v>ESTRUTURA DE MADEIRA,EM TERCAS,PARA TELHAS DE BARRO</v>
          </cell>
          <cell r="C340" t="str">
            <v>M2</v>
          </cell>
          <cell r="D340">
            <v>14.2</v>
          </cell>
        </row>
        <row r="341">
          <cell r="A341" t="str">
            <v>060103</v>
          </cell>
          <cell r="B341" t="str">
            <v>ESTRUTURA DE MADEIRA,PONTALETADA,PARA TELHAS DE BARRO</v>
          </cell>
          <cell r="C341" t="str">
            <v>M2</v>
          </cell>
          <cell r="D341">
            <v>23.3</v>
          </cell>
        </row>
        <row r="342">
          <cell r="A342" t="str">
            <v>060105</v>
          </cell>
          <cell r="B342" t="str">
            <v>ESTRUTURA C/TESOURAS DE MAD.P/TELHAS DE BARRO - VAOS ATE 7,00M</v>
          </cell>
          <cell r="C342" t="str">
            <v>M2</v>
          </cell>
          <cell r="D342">
            <v>28.09</v>
          </cell>
        </row>
        <row r="343">
          <cell r="A343" t="str">
            <v>060106</v>
          </cell>
          <cell r="B343" t="str">
            <v>ESTRUTURA C/TESOURAS DE MAD.P/TELHAS DE BARRO - VAOS 7,01 A 10,00M</v>
          </cell>
          <cell r="C343" t="str">
            <v>M2</v>
          </cell>
          <cell r="D343">
            <v>29.82</v>
          </cell>
        </row>
        <row r="344">
          <cell r="A344" t="str">
            <v>060107</v>
          </cell>
          <cell r="B344" t="str">
            <v>ESTRUTURA C/TESOURAS DE MAD.P/TELHAS DE BARRO - VAOS 10,01 A 13,00M</v>
          </cell>
          <cell r="C344" t="str">
            <v>M2</v>
          </cell>
          <cell r="D344">
            <v>31.53</v>
          </cell>
        </row>
        <row r="345">
          <cell r="A345" t="str">
            <v>060108</v>
          </cell>
          <cell r="B345" t="str">
            <v>ESTRUTURA C/TESOURAS DE MAD.P/TELHAS DE BARRO - VAOS 13,01 A 18,00M</v>
          </cell>
          <cell r="C345" t="str">
            <v>M2</v>
          </cell>
          <cell r="D345">
            <v>34.35</v>
          </cell>
        </row>
        <row r="346">
          <cell r="A346" t="str">
            <v>060110</v>
          </cell>
          <cell r="B346" t="str">
            <v>ESTRUTURA DE MADEIRA,EM TERCAS,PARA TELHAS ONDULADAS CA/AL/PL</v>
          </cell>
          <cell r="C346" t="str">
            <v>M2</v>
          </cell>
          <cell r="D346">
            <v>4.87</v>
          </cell>
        </row>
        <row r="347">
          <cell r="A347" t="str">
            <v>060113</v>
          </cell>
          <cell r="B347" t="str">
            <v>ESTRUTURA DE MADEIRA,PONTALETADA,PARA TELHAS ONDULADAS CA/AL/PL</v>
          </cell>
          <cell r="C347" t="str">
            <v>M2</v>
          </cell>
          <cell r="D347">
            <v>17.559999999999999</v>
          </cell>
        </row>
        <row r="348">
          <cell r="A348" t="str">
            <v>060115</v>
          </cell>
          <cell r="B348" t="str">
            <v>ESTRUTURA C/TESOURAS MAD.P/TELHAS OND.CA/AL/PL - VAOS ATE 7,00M</v>
          </cell>
          <cell r="C348" t="str">
            <v>M2</v>
          </cell>
          <cell r="D348">
            <v>19.920000000000002</v>
          </cell>
        </row>
        <row r="349">
          <cell r="A349" t="str">
            <v>060116</v>
          </cell>
          <cell r="B349" t="str">
            <v>ESTRUTURA C/TESOURAS MAD.P/TELHAS OND.CA/AL/PL - VAOS 7,01 A 10,00M</v>
          </cell>
          <cell r="C349" t="str">
            <v>M2</v>
          </cell>
          <cell r="D349">
            <v>21.66</v>
          </cell>
        </row>
        <row r="350">
          <cell r="A350" t="str">
            <v>060117</v>
          </cell>
          <cell r="B350" t="str">
            <v>ESTRUTURA C/TESOURAS MAD.P/TELHAS OND.CA/AL/PL - VAOS 10,01 A 13,00M</v>
          </cell>
          <cell r="C350" t="str">
            <v>M2</v>
          </cell>
          <cell r="D350">
            <v>23.35</v>
          </cell>
        </row>
        <row r="351">
          <cell r="A351" t="str">
            <v>060118</v>
          </cell>
          <cell r="B351" t="str">
            <v>ESTRUTURA C/TESOURAS MAD.P/TELHAS OND.CA/AL/PL - VAOS 13,01 A 18,00M</v>
          </cell>
          <cell r="C351" t="str">
            <v>M2</v>
          </cell>
          <cell r="D351">
            <v>25.53</v>
          </cell>
        </row>
        <row r="352">
          <cell r="A352" t="str">
            <v>060120</v>
          </cell>
          <cell r="B352" t="str">
            <v>ESTRUTURA DE MADEIRA PARA TELHAS TRAPEZOIDAIS DE CIMENTO-AMIANTO</v>
          </cell>
          <cell r="C352" t="str">
            <v>M2</v>
          </cell>
          <cell r="D352">
            <v>3.41</v>
          </cell>
        </row>
        <row r="353">
          <cell r="A353" t="str">
            <v>060130</v>
          </cell>
          <cell r="B353" t="str">
            <v>FORNECIMENTO DE ESTRUTURA METALICA PARA COBERTURA</v>
          </cell>
          <cell r="C353" t="str">
            <v>KG</v>
          </cell>
          <cell r="D353">
            <v>2.78</v>
          </cell>
        </row>
        <row r="354">
          <cell r="A354" t="str">
            <v>060131</v>
          </cell>
          <cell r="B354" t="str">
            <v>MONTAGEM DE ESTRUTURA METALICA PARA COBERTURA</v>
          </cell>
          <cell r="C354" t="str">
            <v>KG</v>
          </cell>
          <cell r="D354">
            <v>0.81</v>
          </cell>
        </row>
        <row r="355">
          <cell r="A355" t="str">
            <v>060200</v>
          </cell>
          <cell r="B355" t="str">
            <v>TELHADOS</v>
          </cell>
          <cell r="D355" t="str">
            <v xml:space="preserve"> R$-   </v>
          </cell>
        </row>
        <row r="356">
          <cell r="A356" t="str">
            <v>060203</v>
          </cell>
          <cell r="B356" t="str">
            <v>TELHAS DE BARRO COZIDO - PAULISTA</v>
          </cell>
          <cell r="C356" t="str">
            <v>M2</v>
          </cell>
          <cell r="D356">
            <v>22.24</v>
          </cell>
        </row>
        <row r="357">
          <cell r="A357" t="str">
            <v>060204</v>
          </cell>
          <cell r="B357" t="str">
            <v>TELHAS DE BARRO COZIDO - SUPER-PAULISTA (PLAN)</v>
          </cell>
          <cell r="C357" t="str">
            <v>M2</v>
          </cell>
          <cell r="D357">
            <v>16.8</v>
          </cell>
        </row>
        <row r="358">
          <cell r="A358" t="str">
            <v>060205</v>
          </cell>
          <cell r="B358" t="str">
            <v>TELHAS DE BARRO COZIDO - FRANCESA</v>
          </cell>
          <cell r="C358" t="str">
            <v>M2</v>
          </cell>
          <cell r="D358">
            <v>12.46</v>
          </cell>
        </row>
        <row r="359">
          <cell r="A359" t="str">
            <v>060213</v>
          </cell>
          <cell r="B359" t="str">
            <v>TELHAS DE VIDRO - TIPO PAULISTA</v>
          </cell>
          <cell r="C359" t="str">
            <v>UN</v>
          </cell>
          <cell r="D359">
            <v>9.5399999999999991</v>
          </cell>
        </row>
        <row r="360">
          <cell r="A360" t="str">
            <v>060214</v>
          </cell>
          <cell r="B360" t="str">
            <v>TELHAS DE VIDRO - TIPO FRANCESA</v>
          </cell>
          <cell r="C360" t="str">
            <v>UN</v>
          </cell>
          <cell r="D360">
            <v>8.84</v>
          </cell>
        </row>
        <row r="361">
          <cell r="A361" t="str">
            <v>060216</v>
          </cell>
          <cell r="B361" t="str">
            <v>TELHAS DE CIMENTO-AMIANTO - ONDULADA COMUM,6MM</v>
          </cell>
          <cell r="C361" t="str">
            <v>M2</v>
          </cell>
          <cell r="D361">
            <v>9.9499999999999993</v>
          </cell>
        </row>
        <row r="362">
          <cell r="A362" t="str">
            <v>060217</v>
          </cell>
          <cell r="B362" t="str">
            <v>TELHAS DE CIMENTO-AMIANTO - ONDULADA COMUM,8MM</v>
          </cell>
          <cell r="C362" t="str">
            <v>M2</v>
          </cell>
          <cell r="D362">
            <v>12.41</v>
          </cell>
        </row>
        <row r="363">
          <cell r="A363" t="str">
            <v>060218</v>
          </cell>
          <cell r="B363" t="str">
            <v>TELHAS DE CIMENTO-AMIANTO - ONDULADA TIPO"MAXIPLAC",6MM</v>
          </cell>
          <cell r="C363" t="str">
            <v>M2</v>
          </cell>
          <cell r="D363">
            <v>14.83</v>
          </cell>
        </row>
        <row r="364">
          <cell r="A364" t="str">
            <v>060219</v>
          </cell>
          <cell r="B364" t="str">
            <v>TELHAS DE CIMENTO-AMIANTO - ONDULADA TIPO"MAXIPLAC",8MM</v>
          </cell>
          <cell r="C364" t="str">
            <v>M2</v>
          </cell>
          <cell r="D364">
            <v>18.48</v>
          </cell>
        </row>
        <row r="365">
          <cell r="A365" t="str">
            <v>060220</v>
          </cell>
          <cell r="B365" t="str">
            <v>TELHAS DE CIMENTO-AMIANTO - TIPO"MODULADA"</v>
          </cell>
          <cell r="C365" t="str">
            <v>M2</v>
          </cell>
          <cell r="D365">
            <v>26</v>
          </cell>
        </row>
        <row r="366">
          <cell r="A366" t="str">
            <v>060224</v>
          </cell>
          <cell r="B366" t="str">
            <v>TELHAS DE CIMENTO-AMIANTO - TRAPEZOIDAL,TIPO"CANALETE 49"</v>
          </cell>
          <cell r="C366" t="str">
            <v>M2</v>
          </cell>
          <cell r="D366">
            <v>24.54</v>
          </cell>
        </row>
        <row r="367">
          <cell r="A367" t="str">
            <v>060225</v>
          </cell>
          <cell r="B367" t="str">
            <v>TELHAS DE CIMENTO-AMIANTO - TRAPEZOIDAL,TIPO"CANALETE 90"</v>
          </cell>
          <cell r="C367" t="str">
            <v>M2</v>
          </cell>
          <cell r="D367">
            <v>19.2</v>
          </cell>
        </row>
        <row r="368">
          <cell r="A368" t="str">
            <v>060230</v>
          </cell>
          <cell r="B368" t="str">
            <v>TELHAS DE PVC RIGIDO,TRANSL.OU OPACAS - ONDULADA,TRAPEZ.OU GRECA</v>
          </cell>
          <cell r="C368" t="str">
            <v>M2</v>
          </cell>
          <cell r="D368">
            <v>14.82</v>
          </cell>
        </row>
        <row r="369">
          <cell r="A369" t="str">
            <v>060235</v>
          </cell>
          <cell r="B369" t="str">
            <v>TELHAS DE POLIESTER E FIBRA DE VIDRO - ONDULADA,TRAPEZ.OU GRECA</v>
          </cell>
          <cell r="C369" t="str">
            <v>M2</v>
          </cell>
          <cell r="D369">
            <v>15.55</v>
          </cell>
        </row>
        <row r="370">
          <cell r="A370" t="str">
            <v>060242</v>
          </cell>
          <cell r="B370" t="str">
            <v>TELHAS DE ALUMINIO - PERFIL ONDULADO OU TRAPEZOIDAL,0,7MM</v>
          </cell>
          <cell r="C370" t="str">
            <v>M2</v>
          </cell>
          <cell r="D370">
            <v>20.92</v>
          </cell>
        </row>
        <row r="371">
          <cell r="A371" t="str">
            <v>060244</v>
          </cell>
          <cell r="B371" t="str">
            <v>TELHA TRAPEZOIDAL DE ACO GALV.ESP=0,50MM,REVESTIMENTO B,H=40MM</v>
          </cell>
          <cell r="C371" t="str">
            <v>M2</v>
          </cell>
          <cell r="D371">
            <v>11.27</v>
          </cell>
        </row>
        <row r="372">
          <cell r="A372" t="str">
            <v>060245</v>
          </cell>
          <cell r="B372" t="str">
            <v>TELHA ONDULADA DE ACO GALV.ESP=0,50MM,REVEST.B,H=17,5MM</v>
          </cell>
          <cell r="C372" t="str">
            <v>M2</v>
          </cell>
          <cell r="D372">
            <v>12.21</v>
          </cell>
        </row>
        <row r="373">
          <cell r="A373" t="str">
            <v>060246</v>
          </cell>
          <cell r="B373" t="str">
            <v>TELHA TRAP.DUP.ACO GALV.ESP=0,5MM,REV.B,H=40MM,C/MIOLO POLIU. E=30MM</v>
          </cell>
          <cell r="C373" t="str">
            <v>M2</v>
          </cell>
          <cell r="D373">
            <v>39.57</v>
          </cell>
        </row>
        <row r="374">
          <cell r="A374" t="str">
            <v>060247</v>
          </cell>
          <cell r="B374" t="str">
            <v>TELHA TRAP. ACO GALV.ESP=0,5MM,H=40MM,C/PINT.ELET.COR BRAN 2 FACES</v>
          </cell>
          <cell r="C374" t="str">
            <v>M2</v>
          </cell>
          <cell r="D374">
            <v>19.7</v>
          </cell>
        </row>
        <row r="375">
          <cell r="A375" t="str">
            <v>060248</v>
          </cell>
          <cell r="B375" t="str">
            <v>TELHA OND.ACO GALV.ESP=0,5MM,REV B,H=17,5MM C/PINT.ELET.COR.BRAN.2 F</v>
          </cell>
          <cell r="C375" t="str">
            <v>M2</v>
          </cell>
          <cell r="D375">
            <v>21.28</v>
          </cell>
        </row>
        <row r="376">
          <cell r="A376" t="str">
            <v>060249</v>
          </cell>
          <cell r="B376" t="str">
            <v>TELHA TRAP.DUP.ACO GALV.E=0,5MM,REV.B,H=40MM PINT.MIOLO POLI.E=30MM</v>
          </cell>
          <cell r="C376" t="str">
            <v>M2</v>
          </cell>
          <cell r="D376">
            <v>51.63</v>
          </cell>
        </row>
        <row r="377">
          <cell r="A377" t="str">
            <v>060251</v>
          </cell>
          <cell r="B377" t="str">
            <v>CUMEEIRA OU ESPIGAO DE BARRO - PARA TELHAS PAULISTA,PLAN E FRANCESA</v>
          </cell>
          <cell r="C377" t="str">
            <v>M</v>
          </cell>
          <cell r="D377">
            <v>6.72</v>
          </cell>
        </row>
        <row r="378">
          <cell r="A378" t="str">
            <v>060257</v>
          </cell>
          <cell r="B378" t="str">
            <v>CUMEEIRA DE CIMENTO-AMIANTO,PARA TELHA ONDULADA COMUM - UNIVERSAL</v>
          </cell>
          <cell r="C378" t="str">
            <v>M</v>
          </cell>
          <cell r="D378">
            <v>14.46</v>
          </cell>
        </row>
        <row r="379">
          <cell r="A379" t="str">
            <v>060258</v>
          </cell>
          <cell r="B379" t="str">
            <v>CUMEEIRA DE CIMENTO-AMIANTO,PARA TELHA ONDULADA COMUM - NORMAL</v>
          </cell>
          <cell r="C379" t="str">
            <v>M</v>
          </cell>
          <cell r="D379">
            <v>16.61</v>
          </cell>
        </row>
        <row r="380">
          <cell r="A380" t="str">
            <v>060259</v>
          </cell>
          <cell r="B380" t="str">
            <v>CUMEEIRA DE CIMENTO-AMIANTO,PARA TELHA ONDULADA COMUM - ARTICULADA</v>
          </cell>
          <cell r="C380" t="str">
            <v>M</v>
          </cell>
          <cell r="D380">
            <v>13.34</v>
          </cell>
        </row>
        <row r="381">
          <cell r="A381" t="str">
            <v>060260</v>
          </cell>
          <cell r="B381" t="str">
            <v>CUMEEIRA DE CIMENTO-AMIANTO,PARA TELHA ONDULADA COMUM - LANTERNIM</v>
          </cell>
          <cell r="C381" t="str">
            <v>M</v>
          </cell>
          <cell r="D381">
            <v>30.28</v>
          </cell>
        </row>
        <row r="382">
          <cell r="A382" t="str">
            <v>060261</v>
          </cell>
          <cell r="B382" t="str">
            <v>CUMEEIRA DE CIMENTO-AMIANTO,PARA TELHA ONDULADA COMUM - "SHED"</v>
          </cell>
          <cell r="C382" t="str">
            <v>M</v>
          </cell>
          <cell r="D382">
            <v>14.94</v>
          </cell>
        </row>
        <row r="383">
          <cell r="A383" t="str">
            <v>060262</v>
          </cell>
          <cell r="B383" t="str">
            <v>ESPIGAO DE CIMENTO-AMIANTO,PARA TELHA ONDULADA COMUM - UNIVERSAL</v>
          </cell>
          <cell r="C383" t="str">
            <v>M</v>
          </cell>
          <cell r="D383">
            <v>7.98</v>
          </cell>
        </row>
        <row r="384">
          <cell r="A384" t="str">
            <v>060263</v>
          </cell>
          <cell r="B384" t="str">
            <v>ESPIGAO DE CIMENTO-AMIANTO,PARA TELHA ONDULADA COMUM - ABAS PLANAS</v>
          </cell>
          <cell r="C384" t="str">
            <v>M</v>
          </cell>
          <cell r="D384">
            <v>13.35</v>
          </cell>
        </row>
        <row r="385">
          <cell r="A385" t="str">
            <v>060264</v>
          </cell>
          <cell r="B385" t="str">
            <v>RUFO DE CIMENTO-AMIANTO,PARA TELHA ONDULADA COMUM</v>
          </cell>
          <cell r="C385" t="str">
            <v>M</v>
          </cell>
          <cell r="D385">
            <v>12.16</v>
          </cell>
        </row>
        <row r="386">
          <cell r="A386" t="str">
            <v>060265</v>
          </cell>
          <cell r="B386" t="str">
            <v>TERMINAL DE BEIRAL DE CIMENTO-AMIANTO,PARA TELHA ONDULADA COMUM</v>
          </cell>
          <cell r="C386" t="str">
            <v>M</v>
          </cell>
          <cell r="D386">
            <v>4.4800000000000004</v>
          </cell>
        </row>
        <row r="387">
          <cell r="A387" t="str">
            <v>060266</v>
          </cell>
          <cell r="B387" t="str">
            <v>CHAPA DE VENTILACAO,PARA TELHA ONDULADA COMUM</v>
          </cell>
          <cell r="C387" t="str">
            <v>UN</v>
          </cell>
          <cell r="D387">
            <v>54.07</v>
          </cell>
        </row>
        <row r="388">
          <cell r="A388" t="str">
            <v>060267</v>
          </cell>
          <cell r="B388" t="str">
            <v>CHAPA DE CLARABOIA,INCL.DOMO DE POLIESTER,PARA TELHA ONDULADA COMUM</v>
          </cell>
          <cell r="C388" t="str">
            <v>UN</v>
          </cell>
          <cell r="D388">
            <v>101.61</v>
          </cell>
        </row>
        <row r="389">
          <cell r="A389" t="str">
            <v>060270</v>
          </cell>
          <cell r="B389" t="str">
            <v>CUMEEIRA DE CIMENTO-AMIANTO,PARA TELHA TIPO"MAXIPLAC" - ARTICULADA</v>
          </cell>
          <cell r="C389" t="str">
            <v>M</v>
          </cell>
          <cell r="D389">
            <v>13.89</v>
          </cell>
        </row>
        <row r="390">
          <cell r="A390" t="str">
            <v>060272</v>
          </cell>
          <cell r="B390" t="str">
            <v>CUMEEIRA DE CIMENTO-AMIANTO,PARA TELHA TIPO"MAXIPLAC" - "SHED"</v>
          </cell>
          <cell r="C390" t="str">
            <v>M</v>
          </cell>
          <cell r="D390">
            <v>11.75</v>
          </cell>
        </row>
        <row r="391">
          <cell r="A391" t="str">
            <v>060273</v>
          </cell>
          <cell r="B391" t="str">
            <v>RUFO DE CIMENTO-AMIANTO,PARA TELHA TIPO"MAXIPLAC"</v>
          </cell>
          <cell r="C391" t="str">
            <v>M</v>
          </cell>
          <cell r="D391">
            <v>11.86</v>
          </cell>
        </row>
        <row r="392">
          <cell r="A392" t="str">
            <v>060277</v>
          </cell>
          <cell r="B392" t="str">
            <v>CUMEEIRA DE CIMENTO-AMIANTO,PARA TELHA TIPO"MODULADA" - ARTICULADA</v>
          </cell>
          <cell r="C392" t="str">
            <v>M</v>
          </cell>
          <cell r="D392">
            <v>18.18</v>
          </cell>
        </row>
        <row r="393">
          <cell r="A393" t="str">
            <v>060279</v>
          </cell>
          <cell r="B393" t="str">
            <v>RUFO DE CIMENTO-AMIANTO,PARA TELHA TIPO"MODULADA"</v>
          </cell>
          <cell r="C393" t="str">
            <v>M</v>
          </cell>
          <cell r="D393">
            <v>16.260000000000002</v>
          </cell>
        </row>
        <row r="394">
          <cell r="A394" t="str">
            <v>060280</v>
          </cell>
          <cell r="B394" t="str">
            <v>CUMEEIRA DE CIMENTO-AMIANTO,PARA TELHA TIPO"CANALETE 49" - NORMAL</v>
          </cell>
          <cell r="C394" t="str">
            <v>M</v>
          </cell>
          <cell r="D394">
            <v>18.850000000000001</v>
          </cell>
        </row>
        <row r="395">
          <cell r="A395" t="str">
            <v>060281</v>
          </cell>
          <cell r="B395" t="str">
            <v>CUMEEIRA DE CIMENTO-AMIANTO,PARA TELHA TIPO"CANALETE 49" - ARTIC.</v>
          </cell>
          <cell r="C395" t="str">
            <v>M</v>
          </cell>
          <cell r="D395">
            <v>37.75</v>
          </cell>
        </row>
        <row r="396">
          <cell r="A396" t="str">
            <v>060282</v>
          </cell>
          <cell r="B396" t="str">
            <v>RUFO DE CIMENTO-AMIANTO,PARA TELHA TIPO"CANALETE 49"</v>
          </cell>
          <cell r="C396" t="str">
            <v>M</v>
          </cell>
          <cell r="D396">
            <v>17.350000000000001</v>
          </cell>
        </row>
        <row r="397">
          <cell r="A397" t="str">
            <v>060284</v>
          </cell>
          <cell r="B397" t="str">
            <v>CUMEEIRA DE CIMENTO-AMIANTO,PARA TELHA TIPO"CANALETE 90" - NORMAL</v>
          </cell>
          <cell r="C397" t="str">
            <v>M</v>
          </cell>
          <cell r="D397">
            <v>19.59</v>
          </cell>
        </row>
        <row r="398">
          <cell r="A398" t="str">
            <v>060285</v>
          </cell>
          <cell r="B398" t="str">
            <v>CUMEEIRA DE CIMENTO-AMIANTO,PARA TELHA TIPO"CANALETE 90" - ARTIC.</v>
          </cell>
          <cell r="C398" t="str">
            <v>M</v>
          </cell>
          <cell r="D398">
            <v>15.01</v>
          </cell>
        </row>
        <row r="399">
          <cell r="A399" t="str">
            <v>060286</v>
          </cell>
          <cell r="B399" t="str">
            <v>CUMEEIRA DE CIMENTO-AMIANTO,PARA TELHA TIPO"CANALETE 90" - "SHED"</v>
          </cell>
          <cell r="C399" t="str">
            <v>M</v>
          </cell>
          <cell r="D399">
            <v>18.79</v>
          </cell>
        </row>
        <row r="400">
          <cell r="A400" t="str">
            <v>060287</v>
          </cell>
          <cell r="B400" t="str">
            <v>RUFO DE CIMENTO-AMIANTO,PARA TELHA TIPO"CANALETE 90"</v>
          </cell>
          <cell r="C400" t="str">
            <v>M</v>
          </cell>
          <cell r="D400">
            <v>13.5</v>
          </cell>
        </row>
        <row r="401">
          <cell r="A401" t="str">
            <v>060289</v>
          </cell>
          <cell r="B401" t="str">
            <v>PLACA PINGADEIRA DE CIMENTO-AMIANTO,PARA TELHA TIPO"CANALETE 90"</v>
          </cell>
          <cell r="C401" t="str">
            <v>UN</v>
          </cell>
          <cell r="D401">
            <v>7.27</v>
          </cell>
        </row>
        <row r="402">
          <cell r="A402" t="str">
            <v>060290</v>
          </cell>
          <cell r="B402" t="str">
            <v>CUMEEIRA DE ALUMINIO,PERFIL ONDULADO OU TRAPEZOIDAL - NORMAL,0,8MM</v>
          </cell>
          <cell r="C402" t="str">
            <v>M</v>
          </cell>
          <cell r="D402">
            <v>20.05</v>
          </cell>
        </row>
        <row r="403">
          <cell r="A403" t="str">
            <v>060292</v>
          </cell>
          <cell r="B403" t="str">
            <v>CUMEEIRA DE ALUMINIO,PERFIL ONDULADO OU TRAPEZOIDAL - "SHED",0,8MM</v>
          </cell>
          <cell r="C403" t="str">
            <v>M</v>
          </cell>
          <cell r="D403">
            <v>20.05</v>
          </cell>
        </row>
        <row r="404">
          <cell r="A404" t="str">
            <v>060294</v>
          </cell>
          <cell r="B404" t="str">
            <v>CUMEEIRA TRAP.ACO GALV.ESP=0,5MM,REV B,H=40MM,L=0,50 M</v>
          </cell>
          <cell r="C404" t="str">
            <v>M</v>
          </cell>
          <cell r="D404">
            <v>9.3000000000000007</v>
          </cell>
        </row>
        <row r="405">
          <cell r="A405" t="str">
            <v>060295</v>
          </cell>
          <cell r="B405" t="str">
            <v>CUMEEIRA OND.ACO GALV.ESP=0,50MM,REV B,H=17,5MM,LARG=0,50M</v>
          </cell>
          <cell r="C405" t="str">
            <v>M</v>
          </cell>
          <cell r="D405">
            <v>9.3000000000000007</v>
          </cell>
        </row>
        <row r="406">
          <cell r="A406" t="str">
            <v>060296</v>
          </cell>
          <cell r="B406" t="str">
            <v>CUMEEIRA TRAP.ACO GALV.E=0,5MM,REV B,H=40MM,L=0,50M,C/PINT.BR.2FACES</v>
          </cell>
          <cell r="C406" t="str">
            <v>M</v>
          </cell>
          <cell r="D406">
            <v>16.97</v>
          </cell>
        </row>
        <row r="407">
          <cell r="A407" t="str">
            <v>060297</v>
          </cell>
          <cell r="B407" t="str">
            <v>CUMEEIRA OND.ACO GAL.E=0,5MM,REV.B,H=17,5MM,L=0,50M,C/PINT.BR.2FACES</v>
          </cell>
          <cell r="C407" t="str">
            <v>M</v>
          </cell>
          <cell r="D407">
            <v>16.97</v>
          </cell>
        </row>
        <row r="408">
          <cell r="A408" t="str">
            <v>060298</v>
          </cell>
          <cell r="B408" t="str">
            <v>AMARRACAO DE TELHAS DE BARRO COZIDO,COM ARAME DE COBRE N.20</v>
          </cell>
          <cell r="C408" t="str">
            <v>M2</v>
          </cell>
          <cell r="D408">
            <v>2.5</v>
          </cell>
        </row>
        <row r="409">
          <cell r="A409" t="str">
            <v>060300</v>
          </cell>
          <cell r="B409" t="str">
            <v>DOMOS DE ILUMINACAO E VENTILACAO</v>
          </cell>
          <cell r="D409" t="str">
            <v xml:space="preserve"> R$-   </v>
          </cell>
        </row>
        <row r="410">
          <cell r="A410" t="str">
            <v>060398</v>
          </cell>
          <cell r="B410" t="str">
            <v>DOMO ACRILICO PARA ILUMINACAO E VENTILACAO</v>
          </cell>
          <cell r="C410" t="str">
            <v>M2</v>
          </cell>
          <cell r="D410">
            <v>277.52</v>
          </cell>
        </row>
        <row r="411">
          <cell r="A411" t="str">
            <v>065000</v>
          </cell>
          <cell r="B411" t="str">
            <v>DEMOLICOES</v>
          </cell>
          <cell r="D411" t="str">
            <v xml:space="preserve"> R$-   </v>
          </cell>
        </row>
        <row r="412">
          <cell r="A412" t="str">
            <v>065020</v>
          </cell>
          <cell r="B412" t="str">
            <v>DEMOLICAO DE TELHAS DE BARRO COZIDO OU VIDRO - EM GERAL</v>
          </cell>
          <cell r="C412" t="str">
            <v>M2</v>
          </cell>
          <cell r="D412">
            <v>1.25</v>
          </cell>
        </row>
        <row r="413">
          <cell r="A413" t="str">
            <v>065025</v>
          </cell>
          <cell r="B413" t="str">
            <v>DEMOLICAO DE TELHAS DE CIM.AMIANTO,ALUM.OU PLASTICO - ONDULADA COMUM</v>
          </cell>
          <cell r="C413" t="str">
            <v>M2</v>
          </cell>
          <cell r="D413">
            <v>0.89</v>
          </cell>
        </row>
        <row r="414">
          <cell r="A414" t="str">
            <v>066000</v>
          </cell>
          <cell r="B414" t="str">
            <v>RETIRADAS</v>
          </cell>
          <cell r="D414" t="str">
            <v xml:space="preserve"> R$-   </v>
          </cell>
        </row>
        <row r="415">
          <cell r="A415" t="str">
            <v>066003</v>
          </cell>
          <cell r="B415" t="str">
            <v>RETIRADA ESTR.MAD.PONTALETADA - PARA TELHAS DE BARRO COZIDO</v>
          </cell>
          <cell r="C415" t="str">
            <v>M2</v>
          </cell>
          <cell r="D415">
            <v>2.4</v>
          </cell>
        </row>
        <row r="416">
          <cell r="A416" t="str">
            <v>066004</v>
          </cell>
          <cell r="B416" t="str">
            <v>RETIRADA ESTR.MAD.PONTALETADA - P/ONDUL.CIM.AMIANTO,ALUM.OU PLASTICO</v>
          </cell>
          <cell r="C416" t="str">
            <v>M2</v>
          </cell>
          <cell r="D416">
            <v>1.58</v>
          </cell>
        </row>
        <row r="417">
          <cell r="A417" t="str">
            <v>066005</v>
          </cell>
          <cell r="B417" t="str">
            <v>RETIRADA ESTR.MAD.C/TESOURAS - PARA TELHAS DE BARRO COZIDO</v>
          </cell>
          <cell r="C417" t="str">
            <v>M2</v>
          </cell>
          <cell r="D417">
            <v>4.8</v>
          </cell>
        </row>
        <row r="418">
          <cell r="A418" t="str">
            <v>066006</v>
          </cell>
          <cell r="B418" t="str">
            <v>RETIRADA ESTR.MAD.C/TESOURAS - P/ONDUL.CIM.AMIANTO,ALUM.OU PLASTICO</v>
          </cell>
          <cell r="C418" t="str">
            <v>M2</v>
          </cell>
          <cell r="D418">
            <v>3.2</v>
          </cell>
        </row>
        <row r="419">
          <cell r="A419" t="str">
            <v>066010</v>
          </cell>
          <cell r="B419" t="str">
            <v>RETIRADA PARCIAL DE MADEIRAMENTO DE TELHADO - RIPAS</v>
          </cell>
          <cell r="C419" t="str">
            <v>M</v>
          </cell>
          <cell r="D419">
            <v>0.04</v>
          </cell>
        </row>
        <row r="420">
          <cell r="A420" t="str">
            <v>066011</v>
          </cell>
          <cell r="B420" t="str">
            <v>RETIRADA PARCIAL DE MADEIRAMENTO DE TELHADO - CAIBROS</v>
          </cell>
          <cell r="C420" t="str">
            <v>M</v>
          </cell>
          <cell r="D420">
            <v>0.45</v>
          </cell>
        </row>
        <row r="421">
          <cell r="A421" t="str">
            <v>066012</v>
          </cell>
          <cell r="B421" t="str">
            <v>RETIRADA PARCIAL DE MADEIRAMENTO DE TELHADO - VIGAS</v>
          </cell>
          <cell r="C421" t="str">
            <v>M</v>
          </cell>
          <cell r="D421">
            <v>0.77</v>
          </cell>
        </row>
        <row r="422">
          <cell r="A422" t="str">
            <v>066015</v>
          </cell>
          <cell r="B422" t="str">
            <v>RETIRADA DE FERRAGEM PARA MADEIRAMENTO DE TELHADO</v>
          </cell>
          <cell r="C422" t="str">
            <v>UN</v>
          </cell>
          <cell r="D422">
            <v>1.19</v>
          </cell>
        </row>
        <row r="423">
          <cell r="A423" t="str">
            <v>066020</v>
          </cell>
          <cell r="B423" t="str">
            <v>RETIRADA DE TELHAS DE BARRO COZIDO OU VIDRO - TIPO FRANCESA</v>
          </cell>
          <cell r="C423" t="str">
            <v>M2</v>
          </cell>
          <cell r="D423">
            <v>1.8</v>
          </cell>
        </row>
        <row r="424">
          <cell r="A424" t="str">
            <v>066021</v>
          </cell>
          <cell r="B424" t="str">
            <v>RETIRADA DE TELHAS DE BARRO COZIDO OU VIDRO - TIPO PAULISTA</v>
          </cell>
          <cell r="C424" t="str">
            <v>M2</v>
          </cell>
          <cell r="D424">
            <v>3.25</v>
          </cell>
        </row>
        <row r="425">
          <cell r="A425" t="str">
            <v>066022</v>
          </cell>
          <cell r="B425" t="str">
            <v>RETIRADA DE TELHAS DE BARRO COZIDO - TIPO SUPER-PAULISTA (PLAN)</v>
          </cell>
          <cell r="C425" t="str">
            <v>M2</v>
          </cell>
          <cell r="D425">
            <v>2.5099999999999998</v>
          </cell>
        </row>
        <row r="426">
          <cell r="A426" t="str">
            <v>066025</v>
          </cell>
          <cell r="B426" t="str">
            <v>RETIRADA DE TELHAS DE CIM.AMIANTO,ALUM.OU PLASTICO - ONDULADA COMUM</v>
          </cell>
          <cell r="C426" t="str">
            <v>M2</v>
          </cell>
          <cell r="D426">
            <v>1.25</v>
          </cell>
        </row>
        <row r="427">
          <cell r="A427" t="str">
            <v>066026</v>
          </cell>
          <cell r="B427" t="str">
            <v>RETIRADA DE TELHAS DE CIMENTO-AMIANTO - TIPO"MAXIPLAC"</v>
          </cell>
          <cell r="C427" t="str">
            <v>M2</v>
          </cell>
          <cell r="D427">
            <v>1.07</v>
          </cell>
        </row>
        <row r="428">
          <cell r="A428" t="str">
            <v>066027</v>
          </cell>
          <cell r="B428" t="str">
            <v>RETIRADA DE TELHAS DE CIMENTO-AMIANTO - TIPO"MODULADA"</v>
          </cell>
          <cell r="C428" t="str">
            <v>M2</v>
          </cell>
          <cell r="D428">
            <v>1.62</v>
          </cell>
        </row>
        <row r="429">
          <cell r="A429" t="str">
            <v>066028</v>
          </cell>
          <cell r="B429" t="str">
            <v>RETIRADA DE TELHAS DE CIMENTO-AMIANTO - TIPO"CANALETE 49"</v>
          </cell>
          <cell r="C429" t="str">
            <v>M2</v>
          </cell>
          <cell r="D429">
            <v>1.07</v>
          </cell>
        </row>
        <row r="430">
          <cell r="A430" t="str">
            <v>066029</v>
          </cell>
          <cell r="B430" t="str">
            <v>RETIRADA DE TELHAS DE CIMENTO-AMIANTO - TIPO"CANALETE 90"</v>
          </cell>
          <cell r="C430" t="str">
            <v>M2</v>
          </cell>
          <cell r="D430">
            <v>1.07</v>
          </cell>
        </row>
        <row r="431">
          <cell r="A431" t="str">
            <v>066040</v>
          </cell>
          <cell r="B431" t="str">
            <v>RETIRADA DE CUMEEIRAS OU ESPIGOES DE BARRO COZIDO</v>
          </cell>
          <cell r="C431" t="str">
            <v>M</v>
          </cell>
          <cell r="D431">
            <v>1.07</v>
          </cell>
        </row>
        <row r="432">
          <cell r="A432" t="str">
            <v>066045</v>
          </cell>
          <cell r="B432" t="str">
            <v>RETIRADA DE CUMEEIRAS,ESPIGOES OU RUFOS DE CIMENTO-AMIANTO,EM GERAL</v>
          </cell>
          <cell r="C432" t="str">
            <v>M</v>
          </cell>
          <cell r="D432">
            <v>0.7</v>
          </cell>
        </row>
        <row r="433">
          <cell r="A433" t="str">
            <v>066079</v>
          </cell>
          <cell r="B433" t="str">
            <v>RETIRADA DE PLACAS PINGADEIRA DE CIMENTO-AMIANTO - TIPO"CANALETE 90"</v>
          </cell>
          <cell r="C433" t="str">
            <v>UN</v>
          </cell>
          <cell r="D433">
            <v>0.64</v>
          </cell>
        </row>
        <row r="434">
          <cell r="A434" t="str">
            <v>066090</v>
          </cell>
          <cell r="B434" t="str">
            <v>RETIRADA DE CUMEEIRAS DE ALUMINIO,EM GERAL</v>
          </cell>
          <cell r="C434" t="str">
            <v>M</v>
          </cell>
          <cell r="D434">
            <v>0.7</v>
          </cell>
        </row>
        <row r="435">
          <cell r="A435" t="str">
            <v>066095</v>
          </cell>
          <cell r="B435" t="str">
            <v>RETIRADA DE DOMOS DE ILUMINACAO E VENTILACAO</v>
          </cell>
          <cell r="C435" t="str">
            <v>UN</v>
          </cell>
          <cell r="D435">
            <v>4.32</v>
          </cell>
        </row>
        <row r="436">
          <cell r="A436" t="str">
            <v>067000</v>
          </cell>
          <cell r="B436" t="str">
            <v>RECOLOCACOES</v>
          </cell>
          <cell r="D436" t="str">
            <v xml:space="preserve"> R$-   </v>
          </cell>
        </row>
        <row r="437">
          <cell r="A437" t="str">
            <v>067010</v>
          </cell>
          <cell r="B437" t="str">
            <v>RECOLOCACAO PARCIAL DE MADEIRAMENTO DE TELHADO - RIPAS</v>
          </cell>
          <cell r="C437" t="str">
            <v>M</v>
          </cell>
          <cell r="D437">
            <v>0.13</v>
          </cell>
        </row>
        <row r="438">
          <cell r="A438" t="str">
            <v>067011</v>
          </cell>
          <cell r="B438" t="str">
            <v>RECOLOCACAO PARCIAL DE MADEIRAMENTO DE TELHADO - CAIBROS</v>
          </cell>
          <cell r="C438" t="str">
            <v>M</v>
          </cell>
          <cell r="D438">
            <v>1.1299999999999999</v>
          </cell>
        </row>
        <row r="439">
          <cell r="A439" t="str">
            <v>067012</v>
          </cell>
          <cell r="B439" t="str">
            <v>RECOLOCACAO PARCIAL DE MADEIRAMENTO DE TELHADO - VIGAS</v>
          </cell>
          <cell r="C439" t="str">
            <v>M</v>
          </cell>
          <cell r="D439">
            <v>2.98</v>
          </cell>
        </row>
        <row r="440">
          <cell r="A440" t="str">
            <v>067015</v>
          </cell>
          <cell r="B440" t="str">
            <v>RECOLOCACAO DE FERRAGEM PARA MADEIRAMENTO DE TELHADO</v>
          </cell>
          <cell r="C440" t="str">
            <v>UN</v>
          </cell>
          <cell r="D440">
            <v>2.79</v>
          </cell>
        </row>
        <row r="441">
          <cell r="A441" t="str">
            <v>067020</v>
          </cell>
          <cell r="B441" t="str">
            <v>RECOLOCACAO DE TELHAS DE BARRO COZIDO OU VIDRO - TIPO FRANCESA</v>
          </cell>
          <cell r="C441" t="str">
            <v>M2</v>
          </cell>
          <cell r="D441">
            <v>5.0999999999999996</v>
          </cell>
        </row>
        <row r="442">
          <cell r="A442" t="str">
            <v>067021</v>
          </cell>
          <cell r="B442" t="str">
            <v>RECOLOCACAO DE TELHAS DE BARRO COZIDO OU VIDRO - TIPO PAULISTA</v>
          </cell>
          <cell r="C442" t="str">
            <v>M2</v>
          </cell>
          <cell r="D442">
            <v>11.14</v>
          </cell>
        </row>
        <row r="443">
          <cell r="A443" t="str">
            <v>067022</v>
          </cell>
          <cell r="B443" t="str">
            <v>RECOLOCACAO DE TELHAS DE BARRO COZIDO - TIPO SUPER-PAULISTA (PLAN)</v>
          </cell>
          <cell r="C443" t="str">
            <v>M2</v>
          </cell>
          <cell r="D443">
            <v>8.25</v>
          </cell>
        </row>
        <row r="444">
          <cell r="A444" t="str">
            <v>067025</v>
          </cell>
          <cell r="B444" t="str">
            <v>RECOLOCACAO DE TELHAS DE CIM.AMIANTO,ALUM.OU PLASTICO - ONDUL.COMUM</v>
          </cell>
          <cell r="C444" t="str">
            <v>M2</v>
          </cell>
          <cell r="D444">
            <v>2.81</v>
          </cell>
        </row>
        <row r="445">
          <cell r="A445" t="str">
            <v>067026</v>
          </cell>
          <cell r="B445" t="str">
            <v>RECOLOCACAO DE TELHAS DE CIMENTO-AMIANTO - TIPO"MAXIPLAC"</v>
          </cell>
          <cell r="C445" t="str">
            <v>M2</v>
          </cell>
          <cell r="D445">
            <v>2.4500000000000002</v>
          </cell>
        </row>
        <row r="446">
          <cell r="A446" t="str">
            <v>067027</v>
          </cell>
          <cell r="B446" t="str">
            <v>RECOLOCACAO DE TELHAS DE CIMENTO-AMIANTO - TIPO"MODULADA"</v>
          </cell>
          <cell r="C446" t="str">
            <v>M2</v>
          </cell>
          <cell r="D446">
            <v>3.68</v>
          </cell>
        </row>
        <row r="447">
          <cell r="A447" t="str">
            <v>067028</v>
          </cell>
          <cell r="B447" t="str">
            <v>RECOLOCACAO DE TELHAS DE CIMENTO-AMIANTO - TIPO"CANALETE 49"</v>
          </cell>
          <cell r="C447" t="str">
            <v>M2</v>
          </cell>
          <cell r="D447">
            <v>2.5099999999999998</v>
          </cell>
        </row>
        <row r="448">
          <cell r="A448" t="str">
            <v>067029</v>
          </cell>
          <cell r="B448" t="str">
            <v>RECOLOCACAO DE TELHAS DE CIMENTO-AMIANTO - TIPO"CANALETE 90"</v>
          </cell>
          <cell r="C448" t="str">
            <v>M2</v>
          </cell>
          <cell r="D448">
            <v>2.4300000000000002</v>
          </cell>
        </row>
        <row r="449">
          <cell r="A449" t="str">
            <v>067040</v>
          </cell>
          <cell r="B449" t="str">
            <v>RECOLOCACAO DE CUMEEIRAS OU ESPIGOES DE BARRO COZIDO</v>
          </cell>
          <cell r="C449" t="str">
            <v>M</v>
          </cell>
          <cell r="D449">
            <v>3.64</v>
          </cell>
        </row>
        <row r="450">
          <cell r="A450" t="str">
            <v>067045</v>
          </cell>
          <cell r="B450" t="str">
            <v>RECOLOCACAO DE CUMEEIRAS,ESPIGOES OU RUFOS DE CIM.AMIANTO,EM GERAL</v>
          </cell>
          <cell r="C450" t="str">
            <v>M</v>
          </cell>
          <cell r="D450">
            <v>1.76</v>
          </cell>
        </row>
        <row r="451">
          <cell r="A451" t="str">
            <v>067079</v>
          </cell>
          <cell r="B451" t="str">
            <v>RECOLOCACAO DE PLACAS PINGADEIRA DE CIM.AMIANTO - TIPO"CANALETE 90"</v>
          </cell>
          <cell r="C451" t="str">
            <v>UN</v>
          </cell>
          <cell r="D451">
            <v>1.58</v>
          </cell>
        </row>
        <row r="452">
          <cell r="A452" t="str">
            <v>067090</v>
          </cell>
          <cell r="B452" t="str">
            <v>RECOLOCACAO DE CUMEEIRAS DE ALUMINIO,EM GERAL</v>
          </cell>
          <cell r="C452" t="str">
            <v>M</v>
          </cell>
          <cell r="D452">
            <v>1.61</v>
          </cell>
        </row>
        <row r="453">
          <cell r="A453" t="str">
            <v>067095</v>
          </cell>
          <cell r="B453" t="str">
            <v>RECOLOCACAO DE DOMOS DE ILUMINACAO E VENTILACAO</v>
          </cell>
          <cell r="C453" t="str">
            <v>UN</v>
          </cell>
          <cell r="D453">
            <v>9.64</v>
          </cell>
        </row>
        <row r="454">
          <cell r="A454" t="str">
            <v>068000</v>
          </cell>
          <cell r="B454" t="str">
            <v>SERVICOS PARCIAIS</v>
          </cell>
          <cell r="D454" t="str">
            <v xml:space="preserve"> R$-   </v>
          </cell>
        </row>
        <row r="455">
          <cell r="A455" t="str">
            <v>068001</v>
          </cell>
          <cell r="B455" t="str">
            <v>REVISAO GERAL DE TELHADOS DE BARRO INCL TOMADA DE GOTEIRA</v>
          </cell>
          <cell r="C455" t="str">
            <v>M2</v>
          </cell>
          <cell r="D455">
            <v>0.36</v>
          </cell>
        </row>
        <row r="456">
          <cell r="A456" t="str">
            <v>068002</v>
          </cell>
          <cell r="B456" t="str">
            <v>REMANEJAMENTO DE TELHAS DE BARRO COZIDO,INCLUSIVE ESCOVAMENTO</v>
          </cell>
          <cell r="C456" t="str">
            <v>M2</v>
          </cell>
          <cell r="D456">
            <v>2.2400000000000002</v>
          </cell>
        </row>
        <row r="457">
          <cell r="A457" t="str">
            <v>068003</v>
          </cell>
          <cell r="B457" t="str">
            <v>REVISAO,ESCOV.,INCL TOMADA DE GOTEIRAS TELHA CIM.AMIANTO</v>
          </cell>
          <cell r="C457" t="str">
            <v>M2</v>
          </cell>
          <cell r="D457">
            <v>2.4</v>
          </cell>
        </row>
        <row r="458">
          <cell r="A458" t="str">
            <v>068010</v>
          </cell>
          <cell r="B458" t="str">
            <v>MADEIRAMENTO DE TELHADO,PEROBA - RIPAS 1,2X5CM</v>
          </cell>
          <cell r="C458" t="str">
            <v>M</v>
          </cell>
          <cell r="D458">
            <v>0.93</v>
          </cell>
        </row>
        <row r="459">
          <cell r="A459" t="str">
            <v>068012</v>
          </cell>
          <cell r="B459" t="str">
            <v>MADEIRAMENTO DE TELHADO,PEROBA - CAIBROS 5X6CM</v>
          </cell>
          <cell r="C459" t="str">
            <v>M</v>
          </cell>
          <cell r="D459">
            <v>3.13</v>
          </cell>
        </row>
        <row r="460">
          <cell r="A460" t="str">
            <v>068014</v>
          </cell>
          <cell r="B460" t="str">
            <v>MADEIRAMENTO DE TELHADO,PEROBA - PRANCHAS 3X12CM</v>
          </cell>
          <cell r="C460" t="str">
            <v>M</v>
          </cell>
          <cell r="D460">
            <v>3.69</v>
          </cell>
        </row>
        <row r="461">
          <cell r="A461" t="str">
            <v>068016</v>
          </cell>
          <cell r="B461" t="str">
            <v>MADEIRAMENTO DE TELHADO,PEROBA - VIGAS 6X12CM</v>
          </cell>
          <cell r="C461" t="str">
            <v>M</v>
          </cell>
          <cell r="D461">
            <v>7.38</v>
          </cell>
        </row>
        <row r="462">
          <cell r="A462" t="str">
            <v>068017</v>
          </cell>
          <cell r="B462" t="str">
            <v>MADEIRAMENTO DE TELHADO,PEROBA - VIGAS 6X16CM</v>
          </cell>
          <cell r="C462" t="str">
            <v>M</v>
          </cell>
          <cell r="D462">
            <v>9.8699999999999992</v>
          </cell>
        </row>
        <row r="463">
          <cell r="A463" t="str">
            <v>068019</v>
          </cell>
          <cell r="B463" t="str">
            <v>MADEIRAMENTO DE TELHADO,PEROBA - PECAS ESPECIAIS</v>
          </cell>
          <cell r="C463" t="str">
            <v>M3</v>
          </cell>
          <cell r="D463">
            <v>1003.2</v>
          </cell>
        </row>
        <row r="464">
          <cell r="A464" t="str">
            <v>068020</v>
          </cell>
          <cell r="B464" t="str">
            <v>ESTRIBO DE FERRO REDONDO - 1/2"</v>
          </cell>
          <cell r="C464" t="str">
            <v>UN</v>
          </cell>
          <cell r="D464">
            <v>5.99</v>
          </cell>
        </row>
        <row r="465">
          <cell r="A465" t="str">
            <v>068023</v>
          </cell>
          <cell r="B465" t="str">
            <v>FERRO CHATO PARA EMENDA - 2"X1/4"</v>
          </cell>
          <cell r="C465" t="str">
            <v>UN</v>
          </cell>
          <cell r="D465">
            <v>5.74</v>
          </cell>
        </row>
        <row r="466">
          <cell r="A466" t="str">
            <v>068025</v>
          </cell>
          <cell r="B466" t="str">
            <v>FERRO CHATO EM"U"PARA PENDURAL - 2"X1/4"</v>
          </cell>
          <cell r="C466" t="str">
            <v>UN</v>
          </cell>
          <cell r="D466">
            <v>8.89</v>
          </cell>
        </row>
        <row r="467">
          <cell r="A467" t="str">
            <v>068029</v>
          </cell>
          <cell r="B467" t="str">
            <v>PARAFUSO FRANCES PARA FERRAGEM DE TELHADO - COM PORCA E ARRUELA</v>
          </cell>
          <cell r="C467" t="str">
            <v>UN</v>
          </cell>
          <cell r="D467">
            <v>1.7</v>
          </cell>
        </row>
        <row r="468">
          <cell r="A468" t="str">
            <v>068040</v>
          </cell>
          <cell r="B468" t="str">
            <v>PARAFUSO ROSCA SOBERBA P/FIXACAO DE TELHAS DE CIM.AMIANTO - 8X110MM</v>
          </cell>
          <cell r="C468" t="str">
            <v>UN</v>
          </cell>
          <cell r="D468">
            <v>2.02</v>
          </cell>
        </row>
        <row r="469">
          <cell r="A469" t="str">
            <v>068043</v>
          </cell>
          <cell r="B469" t="str">
            <v>PARAFUSO ROSCA SOBERBA P/FIXACAO DE TELHAS DE CIM.AMIANTO - 8X165MM</v>
          </cell>
          <cell r="C469" t="str">
            <v>UN</v>
          </cell>
          <cell r="D469">
            <v>2.2400000000000002</v>
          </cell>
        </row>
        <row r="470">
          <cell r="A470" t="str">
            <v>068044</v>
          </cell>
          <cell r="B470" t="str">
            <v>PARAFUSO ROSCA SOBERBA P/FIXACAO DE TELHAS DE CIM.AMIANTO - 8X180MM</v>
          </cell>
          <cell r="C470" t="str">
            <v>UN</v>
          </cell>
          <cell r="D470">
            <v>2.2799999999999998</v>
          </cell>
        </row>
        <row r="471">
          <cell r="A471" t="str">
            <v>068047</v>
          </cell>
          <cell r="B471" t="str">
            <v>PARAFUSO ROSCA SOBERBA P/FIXACAO DE TELHAS DE CIM.AMIANTO - 8X250MM</v>
          </cell>
          <cell r="C471" t="str">
            <v>UN</v>
          </cell>
          <cell r="D471">
            <v>2.4300000000000002</v>
          </cell>
        </row>
        <row r="472">
          <cell r="A472" t="str">
            <v>068049</v>
          </cell>
          <cell r="B472" t="str">
            <v>GANCHO C/ROSCA UMA EXTREMIDADE P/FIXACAO DE TELHAS TIPO"CANALETE 90"</v>
          </cell>
          <cell r="C472" t="str">
            <v>UN</v>
          </cell>
          <cell r="D472">
            <v>2.52</v>
          </cell>
        </row>
        <row r="473">
          <cell r="A473" t="str">
            <v>068083</v>
          </cell>
          <cell r="B473" t="str">
            <v>PLACA DE VENTILACAO PARA TELHAS DE CIM.AMIANTO - TIPO"CANALETE 49"</v>
          </cell>
          <cell r="C473" t="str">
            <v>UN</v>
          </cell>
          <cell r="D473">
            <v>3.29</v>
          </cell>
        </row>
        <row r="474">
          <cell r="A474" t="str">
            <v>068084</v>
          </cell>
          <cell r="B474" t="str">
            <v>PLACA DE VENTILACAO PARA TELHAS DE CIM.AMIANTO - TIPO"CANALETE 90"</v>
          </cell>
          <cell r="C474" t="str">
            <v>UN</v>
          </cell>
          <cell r="D474">
            <v>5.23</v>
          </cell>
        </row>
        <row r="475">
          <cell r="A475" t="str">
            <v>070000</v>
          </cell>
          <cell r="B475" t="str">
            <v>ESQUADRIAS DE MADEIRA</v>
          </cell>
          <cell r="D475" t="str">
            <v xml:space="preserve"> R$-   </v>
          </cell>
        </row>
        <row r="476">
          <cell r="A476" t="str">
            <v>070100</v>
          </cell>
          <cell r="B476" t="str">
            <v>PORTAS DE PASSAGEM</v>
          </cell>
          <cell r="D476" t="str">
            <v xml:space="preserve"> R$-   </v>
          </cell>
        </row>
        <row r="477">
          <cell r="A477" t="str">
            <v>070101</v>
          </cell>
          <cell r="B477" t="str">
            <v>PM.01 - PORTA LISA,ESPECIAL (PARA INSTALACOES SANITARIAS) - 62X165CM</v>
          </cell>
          <cell r="C477" t="str">
            <v>UN</v>
          </cell>
          <cell r="D477">
            <v>96.14</v>
          </cell>
        </row>
        <row r="478">
          <cell r="A478" t="str">
            <v>070102</v>
          </cell>
          <cell r="B478" t="str">
            <v>PM.02 - PORTA LISA,REVESTIDA C/LAM.MELAM. (P/INST.SANIT.) - 62X165CM</v>
          </cell>
          <cell r="C478" t="str">
            <v>UN</v>
          </cell>
          <cell r="D478">
            <v>119.14</v>
          </cell>
        </row>
        <row r="479">
          <cell r="A479" t="str">
            <v>070105</v>
          </cell>
          <cell r="B479" t="str">
            <v>PM.05 - PORTA LISA,ESPECIAL - 62X211CM</v>
          </cell>
          <cell r="C479" t="str">
            <v>UN</v>
          </cell>
          <cell r="D479">
            <v>75.98</v>
          </cell>
        </row>
        <row r="480">
          <cell r="A480" t="str">
            <v>070106</v>
          </cell>
          <cell r="B480" t="str">
            <v>PM.06 - PORTA LISA,ESPECIAL - 72X211CM</v>
          </cell>
          <cell r="C480" t="str">
            <v>UN</v>
          </cell>
          <cell r="D480">
            <v>77.680000000000007</v>
          </cell>
        </row>
        <row r="481">
          <cell r="A481" t="str">
            <v>070107</v>
          </cell>
          <cell r="B481" t="str">
            <v>PM.07 - PORTA LISA,ESPECIAL - 82X211CM</v>
          </cell>
          <cell r="C481" t="str">
            <v>UN</v>
          </cell>
          <cell r="D481">
            <v>79.58</v>
          </cell>
        </row>
        <row r="482">
          <cell r="A482" t="str">
            <v>070108</v>
          </cell>
          <cell r="B482" t="str">
            <v>PM.08 - PORTA LISA,ESPECIAL - 92X211CM</v>
          </cell>
          <cell r="C482" t="str">
            <v>UN</v>
          </cell>
          <cell r="D482">
            <v>86.63</v>
          </cell>
        </row>
        <row r="483">
          <cell r="A483" t="str">
            <v>070109</v>
          </cell>
          <cell r="B483" t="str">
            <v>PM.09 - PORTA LISA,ESPECIAL - 102X211CM</v>
          </cell>
          <cell r="C483" t="str">
            <v>UN</v>
          </cell>
          <cell r="D483">
            <v>124.87</v>
          </cell>
        </row>
        <row r="484">
          <cell r="A484" t="str">
            <v>070110</v>
          </cell>
          <cell r="B484" t="str">
            <v>PM.10 - PORTA LISA,COMUM - 62X211CM</v>
          </cell>
          <cell r="C484" t="str">
            <v>UN</v>
          </cell>
          <cell r="D484">
            <v>58.72</v>
          </cell>
        </row>
        <row r="485">
          <cell r="A485" t="str">
            <v>070111</v>
          </cell>
          <cell r="B485" t="str">
            <v>PM.11 - PORTA LISA,COMUM - 72X211CM</v>
          </cell>
          <cell r="C485" t="str">
            <v>UN</v>
          </cell>
          <cell r="D485">
            <v>60.27</v>
          </cell>
        </row>
        <row r="486">
          <cell r="A486" t="str">
            <v>070112</v>
          </cell>
          <cell r="B486" t="str">
            <v>PM.12 - PORTA LISA,COMUM - 82X211CM</v>
          </cell>
          <cell r="C486" t="str">
            <v>UN</v>
          </cell>
          <cell r="D486">
            <v>60.68</v>
          </cell>
        </row>
        <row r="487">
          <cell r="A487" t="str">
            <v>070113</v>
          </cell>
          <cell r="B487" t="str">
            <v>PM.13 - PORTA LISA,COMUM - 92X211CM</v>
          </cell>
          <cell r="C487" t="str">
            <v>UN</v>
          </cell>
          <cell r="D487">
            <v>65.09</v>
          </cell>
        </row>
        <row r="488">
          <cell r="A488" t="str">
            <v>070114</v>
          </cell>
          <cell r="B488" t="str">
            <v>PM.14 - PORTA LISA,COMUM - 102X211CM</v>
          </cell>
          <cell r="C488" t="str">
            <v>UN</v>
          </cell>
          <cell r="D488">
            <v>80.62</v>
          </cell>
        </row>
        <row r="489">
          <cell r="A489" t="str">
            <v>070115</v>
          </cell>
          <cell r="B489" t="str">
            <v>PM.15 - PORTA LISA,REVESTIDA COM LAMINADO MELAMINICO - 62X211CM</v>
          </cell>
          <cell r="C489" t="str">
            <v>UN</v>
          </cell>
          <cell r="D489">
            <v>107.81</v>
          </cell>
        </row>
        <row r="490">
          <cell r="A490" t="str">
            <v>070116</v>
          </cell>
          <cell r="B490" t="str">
            <v>PM.16 - PORTA LISA,REVESTIDA COM LAMINADO MELAMINICO - 72X211CM</v>
          </cell>
          <cell r="C490" t="str">
            <v>UN</v>
          </cell>
          <cell r="D490">
            <v>114.96</v>
          </cell>
        </row>
        <row r="491">
          <cell r="A491" t="str">
            <v>070117</v>
          </cell>
          <cell r="B491" t="str">
            <v>PM.17 - PORTA LISA,REVESTIDA COM LAMINADO MELAMINICO - 82X211CM</v>
          </cell>
          <cell r="C491" t="str">
            <v>UN</v>
          </cell>
          <cell r="D491">
            <v>121.92</v>
          </cell>
        </row>
        <row r="492">
          <cell r="A492" t="str">
            <v>070118</v>
          </cell>
          <cell r="B492" t="str">
            <v>PM.18 - PORTA LISA,REVESTIDA COM LAMINADO MELAMINICO - 92X211CM</v>
          </cell>
          <cell r="C492" t="str">
            <v>UN</v>
          </cell>
          <cell r="D492">
            <v>136.19</v>
          </cell>
        </row>
        <row r="493">
          <cell r="A493" t="str">
            <v>070119</v>
          </cell>
          <cell r="B493" t="str">
            <v>PM.19 - PORTA LISA,REVESTIDA COM LAMINADO MELAMINICO - 102X211CM</v>
          </cell>
          <cell r="C493" t="str">
            <v>UN</v>
          </cell>
          <cell r="D493">
            <v>160.69</v>
          </cell>
        </row>
        <row r="494">
          <cell r="A494" t="str">
            <v>070120</v>
          </cell>
          <cell r="B494" t="str">
            <v>PM.20 - PORTA ALMOFADADA,INTERNA - 62X211CM</v>
          </cell>
          <cell r="C494" t="str">
            <v>UN</v>
          </cell>
          <cell r="D494">
            <v>131.13</v>
          </cell>
        </row>
        <row r="495">
          <cell r="A495" t="str">
            <v>070121</v>
          </cell>
          <cell r="B495" t="str">
            <v>PM.21 - PORTA ALMOFADADA,INTERNA - 72X211CM</v>
          </cell>
          <cell r="C495" t="str">
            <v>UN</v>
          </cell>
          <cell r="D495">
            <v>149.29</v>
          </cell>
        </row>
        <row r="496">
          <cell r="A496" t="str">
            <v>070122</v>
          </cell>
          <cell r="B496" t="str">
            <v>PM.22 - PORTA ALMOFADADA,INTERNA - 82X211CM</v>
          </cell>
          <cell r="C496" t="str">
            <v>UN</v>
          </cell>
          <cell r="D496">
            <v>165.71</v>
          </cell>
        </row>
        <row r="497">
          <cell r="A497" t="str">
            <v>070126</v>
          </cell>
          <cell r="B497" t="str">
            <v>PM.26 - PORTA ALMOFADADA,EXTERNA - 72X211CM</v>
          </cell>
          <cell r="C497" t="str">
            <v>UN</v>
          </cell>
          <cell r="D497">
            <v>208.66</v>
          </cell>
        </row>
        <row r="498">
          <cell r="A498" t="str">
            <v>070127</v>
          </cell>
          <cell r="B498" t="str">
            <v>PM.27 - PORTA ALMOFADADA,EXTERNA - 82X211CM</v>
          </cell>
          <cell r="C498" t="str">
            <v>UN</v>
          </cell>
          <cell r="D498">
            <v>233.55</v>
          </cell>
        </row>
        <row r="499">
          <cell r="A499" t="str">
            <v>070128</v>
          </cell>
          <cell r="B499" t="str">
            <v>PM.28 - PORTA ALMOFADADA,EXTERNA - 92X211CM</v>
          </cell>
          <cell r="C499" t="str">
            <v>UN</v>
          </cell>
          <cell r="D499">
            <v>263.22000000000003</v>
          </cell>
        </row>
        <row r="500">
          <cell r="A500" t="str">
            <v>070129</v>
          </cell>
          <cell r="B500" t="str">
            <v>PM.29 - PORTA ALMOFADADA EXTERNA - 102X211CM</v>
          </cell>
          <cell r="C500" t="str">
            <v>UN</v>
          </cell>
          <cell r="D500">
            <v>287.91000000000003</v>
          </cell>
        </row>
        <row r="501">
          <cell r="A501" t="str">
            <v>070130</v>
          </cell>
          <cell r="B501" t="str">
            <v>PM.30 - PORTA MACICA,TIPO CALHA - 62X211CM</v>
          </cell>
          <cell r="C501" t="str">
            <v>UN</v>
          </cell>
          <cell r="D501">
            <v>239.25</v>
          </cell>
        </row>
        <row r="502">
          <cell r="A502" t="str">
            <v>070131</v>
          </cell>
          <cell r="B502" t="str">
            <v>PM.31 - PORTA MACICA,TIPO CALHA - 72X211CM</v>
          </cell>
          <cell r="C502" t="str">
            <v>UN</v>
          </cell>
          <cell r="D502">
            <v>244.08</v>
          </cell>
        </row>
        <row r="503">
          <cell r="A503" t="str">
            <v>070132</v>
          </cell>
          <cell r="B503" t="str">
            <v>PM.32 - PORTA MACICA,TIPO CALHA - 82X211CM</v>
          </cell>
          <cell r="C503" t="str">
            <v>UN</v>
          </cell>
          <cell r="D503">
            <v>249.08</v>
          </cell>
        </row>
        <row r="504">
          <cell r="A504" t="str">
            <v>070133</v>
          </cell>
          <cell r="B504" t="str">
            <v>PM.33 - PORTA MACICA,TIPO CALHA - 92X211CM</v>
          </cell>
          <cell r="C504" t="str">
            <v>UN</v>
          </cell>
          <cell r="D504">
            <v>258.16000000000003</v>
          </cell>
        </row>
        <row r="505">
          <cell r="A505" t="str">
            <v>070134</v>
          </cell>
          <cell r="B505" t="str">
            <v>PM.34 - PORTA MACICA, TIPO CALHA - 102X211CM</v>
          </cell>
          <cell r="C505" t="str">
            <v>UN</v>
          </cell>
          <cell r="D505">
            <v>342.19</v>
          </cell>
        </row>
        <row r="506">
          <cell r="A506" t="str">
            <v>070135</v>
          </cell>
          <cell r="B506" t="str">
            <v>PM.35 - PORTA VENEZIANA - 62X211CM</v>
          </cell>
          <cell r="C506" t="str">
            <v>UN</v>
          </cell>
          <cell r="D506">
            <v>170.69</v>
          </cell>
        </row>
        <row r="507">
          <cell r="A507" t="str">
            <v>070136</v>
          </cell>
          <cell r="B507" t="str">
            <v>PM.36 - PORTA VENEZIANA - 72X211CM</v>
          </cell>
          <cell r="C507" t="str">
            <v>UN</v>
          </cell>
          <cell r="D507">
            <v>178.71</v>
          </cell>
        </row>
        <row r="508">
          <cell r="A508" t="str">
            <v>070137</v>
          </cell>
          <cell r="B508" t="str">
            <v>PM.37 - PORTA VENEZIANA - 82X211CM</v>
          </cell>
          <cell r="C508" t="str">
            <v>UN</v>
          </cell>
          <cell r="D508">
            <v>183.96</v>
          </cell>
        </row>
        <row r="509">
          <cell r="A509" t="str">
            <v>070138</v>
          </cell>
          <cell r="B509" t="str">
            <v>PM.38 - PORTA VENEZIANA - 92X211CM</v>
          </cell>
          <cell r="C509" t="str">
            <v>UN</v>
          </cell>
          <cell r="D509">
            <v>197.45</v>
          </cell>
        </row>
        <row r="510">
          <cell r="A510" t="str">
            <v>070139</v>
          </cell>
          <cell r="B510" t="str">
            <v>PM.39 - PORTA DE MADEIRA LISA DE CORRER, 2 FLS, TRILHO DE FERRO</v>
          </cell>
          <cell r="C510" t="str">
            <v>M2</v>
          </cell>
          <cell r="D510">
            <v>99.89</v>
          </cell>
        </row>
        <row r="511">
          <cell r="A511" t="str">
            <v>070145</v>
          </cell>
          <cell r="B511" t="str">
            <v>PM.45 - PORTA DE MADEIRA LISA COMUM, 2 FLS - 124X211CM</v>
          </cell>
          <cell r="C511" t="str">
            <v>UN</v>
          </cell>
          <cell r="D511">
            <v>117.44</v>
          </cell>
        </row>
        <row r="512">
          <cell r="A512" t="str">
            <v>070146</v>
          </cell>
          <cell r="B512" t="str">
            <v>PM.46 - PORTA DE MADEIRA LISA COMUM, 2 FLS - 144X211CM</v>
          </cell>
          <cell r="C512" t="str">
            <v>UN</v>
          </cell>
          <cell r="D512">
            <v>120.54</v>
          </cell>
        </row>
        <row r="513">
          <cell r="A513" t="str">
            <v>070147</v>
          </cell>
          <cell r="B513" t="str">
            <v>PM.47 - PORTA DE MADEIRA LISA COMUM, 2 FLS - 164X211CM</v>
          </cell>
          <cell r="C513" t="str">
            <v>UN</v>
          </cell>
          <cell r="D513">
            <v>121.36</v>
          </cell>
        </row>
        <row r="514">
          <cell r="A514" t="str">
            <v>070148</v>
          </cell>
          <cell r="B514" t="str">
            <v>PM.48 - PORTA DE MADEIRA LISA COMUM, 2 FLS - 184X211CM</v>
          </cell>
          <cell r="C514" t="str">
            <v>UN</v>
          </cell>
          <cell r="D514">
            <v>130.18</v>
          </cell>
        </row>
        <row r="515">
          <cell r="A515" t="str">
            <v>070149</v>
          </cell>
          <cell r="B515" t="str">
            <v>PM.49 - PORTA DE MADEIRA LISA COMUM, 2 FLS - 204X211CM</v>
          </cell>
          <cell r="C515" t="str">
            <v>UN</v>
          </cell>
          <cell r="D515">
            <v>161.24</v>
          </cell>
        </row>
        <row r="516">
          <cell r="A516" t="str">
            <v>070150</v>
          </cell>
          <cell r="B516" t="str">
            <v>BM.01 - BATENTE DE MADEIRA (14CM) - PARA PORTA DE 1FL,SEM BANDEIRA</v>
          </cell>
          <cell r="C516" t="str">
            <v>JG</v>
          </cell>
          <cell r="D516">
            <v>105.26</v>
          </cell>
        </row>
        <row r="517">
          <cell r="A517" t="str">
            <v>070151</v>
          </cell>
          <cell r="B517" t="str">
            <v>BM.01 - BATENTE DE MADEIRA (14CM) - PARA PORTA DE 2FL,SEM BANDEIRA</v>
          </cell>
          <cell r="C517" t="str">
            <v>JG</v>
          </cell>
          <cell r="D517">
            <v>131.29</v>
          </cell>
        </row>
        <row r="518">
          <cell r="A518" t="str">
            <v>070152</v>
          </cell>
          <cell r="B518" t="str">
            <v>BM.01 - BATENTE DE MADEIRA (14CM) - PARA PORTA COM BANDEIRA</v>
          </cell>
          <cell r="C518" t="str">
            <v>JG</v>
          </cell>
          <cell r="D518">
            <v>178.39</v>
          </cell>
        </row>
        <row r="519">
          <cell r="A519" t="str">
            <v>070153</v>
          </cell>
          <cell r="B519" t="str">
            <v>BM.01 - BATENTE DE MADEIRA (14CM) - PARA INSTALACOES SANITARIAS</v>
          </cell>
          <cell r="C519" t="str">
            <v>JG</v>
          </cell>
          <cell r="D519">
            <v>100.37</v>
          </cell>
        </row>
        <row r="520">
          <cell r="A520" t="str">
            <v>070154</v>
          </cell>
          <cell r="B520" t="str">
            <v>BM.02 - BATENTE DE MADEIRA (25CM) - PARA PORTA DE 1FL,SEM BANDEIRA</v>
          </cell>
          <cell r="C520" t="str">
            <v>JG</v>
          </cell>
          <cell r="D520">
            <v>162.81</v>
          </cell>
        </row>
        <row r="521">
          <cell r="A521" t="str">
            <v>070155</v>
          </cell>
          <cell r="B521" t="str">
            <v>BM.02 - BATENTE DE MADEIRA (25CM) - PARA PORTA DE 2FL,SEM BANDEIRA</v>
          </cell>
          <cell r="C521" t="str">
            <v>JG</v>
          </cell>
          <cell r="D521">
            <v>201.14</v>
          </cell>
        </row>
        <row r="522">
          <cell r="A522" t="str">
            <v>070156</v>
          </cell>
          <cell r="B522" t="str">
            <v>BM.02 - BATENTE DE MADEIRA (25CM) - PARA PORTA COM BANDEIRA</v>
          </cell>
          <cell r="C522" t="str">
            <v>JG</v>
          </cell>
          <cell r="D522">
            <v>292.93</v>
          </cell>
        </row>
        <row r="523">
          <cell r="A523" t="str">
            <v>070157</v>
          </cell>
          <cell r="B523" t="str">
            <v>BM.03 - BATENTE DE MADEIRA (9,5CM) - PARA PORTA EM DIVISORIA DV.01</v>
          </cell>
          <cell r="C523" t="str">
            <v>M</v>
          </cell>
          <cell r="D523">
            <v>10.119999999999999</v>
          </cell>
        </row>
        <row r="524">
          <cell r="A524" t="str">
            <v>070170</v>
          </cell>
          <cell r="B524" t="str">
            <v>BANDEIRA FIXA PARA PORTAS DE PASSAGEM - FOLHA LISA,35MM</v>
          </cell>
          <cell r="C524" t="str">
            <v>M2</v>
          </cell>
          <cell r="D524">
            <v>33.04</v>
          </cell>
        </row>
        <row r="525">
          <cell r="A525" t="str">
            <v>070175</v>
          </cell>
          <cell r="B525" t="str">
            <v>EM.21 VISOR FIXO C/ VIDRO E REQUADRO DE MADEIRA P/ PORTA</v>
          </cell>
          <cell r="C525" t="str">
            <v>UN</v>
          </cell>
          <cell r="D525">
            <v>35.35</v>
          </cell>
        </row>
        <row r="526">
          <cell r="A526" t="str">
            <v>070176</v>
          </cell>
          <cell r="B526" t="str">
            <v>PP 3A-PASSA PRATO- LACTARIO(DETALHE FABES)</v>
          </cell>
          <cell r="C526" t="str">
            <v>UN</v>
          </cell>
          <cell r="D526">
            <v>113.6</v>
          </cell>
        </row>
        <row r="527">
          <cell r="A527" t="str">
            <v>070177</v>
          </cell>
          <cell r="B527" t="str">
            <v>PP-3B PASSA PRATO- COZINHA (DETALHE FABES)</v>
          </cell>
          <cell r="C527" t="str">
            <v>UN</v>
          </cell>
          <cell r="D527">
            <v>348.96</v>
          </cell>
        </row>
        <row r="528">
          <cell r="A528" t="str">
            <v>070178</v>
          </cell>
          <cell r="B528" t="str">
            <v>VISOR-BANHO E TROCA/LACTARIO C/VIDRO - CONF.DET.V1 FABES</v>
          </cell>
          <cell r="C528" t="str">
            <v>M2</v>
          </cell>
          <cell r="D528">
            <v>82.68</v>
          </cell>
        </row>
        <row r="529">
          <cell r="A529" t="str">
            <v>070180</v>
          </cell>
          <cell r="B529" t="str">
            <v>EM26 - FAIXA BATE MACA EM LAM. MELAMINICO P/ PORTA DE MADEIRA</v>
          </cell>
          <cell r="C529" t="str">
            <v>M2</v>
          </cell>
          <cell r="D529">
            <v>26.12</v>
          </cell>
        </row>
        <row r="530">
          <cell r="A530" t="str">
            <v>070200</v>
          </cell>
          <cell r="B530" t="str">
            <v>FERRAGENS E COMPLEMENTOS METALICOS</v>
          </cell>
          <cell r="D530" t="str">
            <v xml:space="preserve"> R$-   </v>
          </cell>
        </row>
        <row r="531">
          <cell r="A531" t="str">
            <v>070202</v>
          </cell>
          <cell r="B531" t="str">
            <v>FECHADURA DE CILINDRO,REFORCADA (55MM) - PORTA EXTERNA DE ABRIR</v>
          </cell>
          <cell r="C531" t="str">
            <v>JG</v>
          </cell>
          <cell r="D531">
            <v>171.98</v>
          </cell>
        </row>
        <row r="532">
          <cell r="A532" t="str">
            <v>070205</v>
          </cell>
          <cell r="B532" t="str">
            <v>FECHADURA DE CILINDRO,LEVE (55MM) - PORTA INTERNA DE ABRIR</v>
          </cell>
          <cell r="C532" t="str">
            <v>JG</v>
          </cell>
          <cell r="D532">
            <v>96.92</v>
          </cell>
        </row>
        <row r="533">
          <cell r="A533" t="str">
            <v>070208</v>
          </cell>
          <cell r="B533" t="str">
            <v>FECHADURA DE CILINDRO,CAIXA RASA (22MM) - PORTA C/MONTANTE ESTREITO</v>
          </cell>
          <cell r="C533" t="str">
            <v>JG</v>
          </cell>
          <cell r="D533">
            <v>93.91</v>
          </cell>
        </row>
        <row r="534">
          <cell r="A534" t="str">
            <v>070210</v>
          </cell>
          <cell r="B534" t="str">
            <v>FECHADURA DE CILINDRO,SO LINGUETA (55MM) - PORTA DE ABRIR</v>
          </cell>
          <cell r="C534" t="str">
            <v>JG</v>
          </cell>
          <cell r="D534">
            <v>48.08</v>
          </cell>
        </row>
        <row r="535">
          <cell r="A535" t="str">
            <v>070212</v>
          </cell>
          <cell r="B535" t="str">
            <v>FECHADURA DE CILINDRO,BICO DE PAPAGAIO (22MM) - PORTA DE CORRER</v>
          </cell>
          <cell r="C535" t="str">
            <v>JG</v>
          </cell>
          <cell r="D535">
            <v>48.13</v>
          </cell>
        </row>
        <row r="536">
          <cell r="A536" t="str">
            <v>070216</v>
          </cell>
          <cell r="B536" t="str">
            <v>FECHADURA TIPO GORGE (55MM) - PORTA INTERNA OU EXTERNA DE ABRIR</v>
          </cell>
          <cell r="C536" t="str">
            <v>JG</v>
          </cell>
          <cell r="D536">
            <v>139.97</v>
          </cell>
        </row>
        <row r="537">
          <cell r="A537" t="str">
            <v>070219</v>
          </cell>
          <cell r="B537" t="str">
            <v>FECHADURA TIPO GORGE,SO LINGUETA (55MM) - PORTA INTERNA DE ABRIR</v>
          </cell>
          <cell r="C537" t="str">
            <v>JG</v>
          </cell>
          <cell r="D537">
            <v>36.130000000000003</v>
          </cell>
        </row>
        <row r="538">
          <cell r="A538" t="str">
            <v>070228</v>
          </cell>
          <cell r="B538" t="str">
            <v>FECHADURA TIPO SO TRINCO (55MM) - PORTA INTERNA DE ABRIR</v>
          </cell>
          <cell r="C538" t="str">
            <v>JG</v>
          </cell>
          <cell r="D538">
            <v>81.08</v>
          </cell>
        </row>
        <row r="539">
          <cell r="A539" t="str">
            <v>070231</v>
          </cell>
          <cell r="B539" t="str">
            <v>FECHADURA TIPO TRANQUETA E TRINCO (55MM) - PORTA DE SANITARIO</v>
          </cell>
          <cell r="C539" t="str">
            <v>JG</v>
          </cell>
          <cell r="D539">
            <v>140.36000000000001</v>
          </cell>
        </row>
        <row r="540">
          <cell r="A540" t="str">
            <v>070233</v>
          </cell>
          <cell r="B540" t="str">
            <v>FECHADURA TIPO TRANQUETA (40MM) - PORTA INTERNA DE INSTAL.SANITARIAS</v>
          </cell>
          <cell r="C540" t="str">
            <v>JG</v>
          </cell>
          <cell r="D540">
            <v>34.86</v>
          </cell>
        </row>
        <row r="541">
          <cell r="A541" t="str">
            <v>070250</v>
          </cell>
          <cell r="B541" t="str">
            <v>TARGETA DE SOBREPOR,TIPO"LIVRE-OCUPADO"- 60X65MM</v>
          </cell>
          <cell r="C541" t="str">
            <v>UN</v>
          </cell>
          <cell r="D541">
            <v>41.54</v>
          </cell>
        </row>
        <row r="542">
          <cell r="A542" t="str">
            <v>070251</v>
          </cell>
          <cell r="B542" t="str">
            <v>FECHO SEMI-EMBUTIDO,TIPO"UNHA" - 1"X2 1/2"</v>
          </cell>
          <cell r="C542" t="str">
            <v>UN</v>
          </cell>
          <cell r="D542">
            <v>9.0500000000000007</v>
          </cell>
        </row>
        <row r="543">
          <cell r="A543" t="str">
            <v>070252</v>
          </cell>
          <cell r="B543" t="str">
            <v>FECHO DE EMBUTIR,TRAVA ACIONADA POR ALAVANCA,3/4"X220MM - PORTA 2FL</v>
          </cell>
          <cell r="C543" t="str">
            <v>UN</v>
          </cell>
          <cell r="D543">
            <v>28.88</v>
          </cell>
        </row>
        <row r="544">
          <cell r="A544" t="str">
            <v>070255</v>
          </cell>
          <cell r="B544" t="str">
            <v>FECHO DE SEGURANCA,TIPO ROLETE - 5/8"X70MM</v>
          </cell>
          <cell r="C544" t="str">
            <v>UN</v>
          </cell>
          <cell r="D544">
            <v>17.55</v>
          </cell>
        </row>
        <row r="545">
          <cell r="A545" t="str">
            <v>070260</v>
          </cell>
          <cell r="B545" t="str">
            <v>PUXADORES DE ALCA E PRENDEDORES (CJ.HOSPITALAR) - PORTA DE ABRIR</v>
          </cell>
          <cell r="C545" t="str">
            <v>JG</v>
          </cell>
          <cell r="D545">
            <v>81.06</v>
          </cell>
        </row>
        <row r="546">
          <cell r="A546" t="str">
            <v>070261</v>
          </cell>
          <cell r="B546" t="str">
            <v>PUXADORES TIPO COPO E PRENDEDORES - PORTA DE ABRIR</v>
          </cell>
          <cell r="C546" t="str">
            <v>JG</v>
          </cell>
          <cell r="D546">
            <v>36.26</v>
          </cell>
        </row>
        <row r="547">
          <cell r="A547" t="str">
            <v>070264</v>
          </cell>
          <cell r="B547" t="str">
            <v>MOLA FECHA-PORTA,TIPO LEVE (AMORTECEDOR HIDRAULICO)</v>
          </cell>
          <cell r="C547" t="str">
            <v>UN</v>
          </cell>
          <cell r="D547">
            <v>78.2</v>
          </cell>
        </row>
        <row r="548">
          <cell r="A548" t="str">
            <v>070265</v>
          </cell>
          <cell r="B548" t="str">
            <v>MOLA FECHA-PORTA,TIPO PESADO</v>
          </cell>
          <cell r="C548" t="str">
            <v>UN</v>
          </cell>
          <cell r="D548">
            <v>93.2</v>
          </cell>
        </row>
        <row r="549">
          <cell r="A549" t="str">
            <v>070266</v>
          </cell>
          <cell r="B549" t="str">
            <v>MOLA VAI-E-VEM,DE TOPO</v>
          </cell>
          <cell r="C549" t="str">
            <v>UN</v>
          </cell>
          <cell r="D549">
            <v>64.8</v>
          </cell>
        </row>
        <row r="550">
          <cell r="A550" t="str">
            <v>070271</v>
          </cell>
          <cell r="B550" t="str">
            <v>CADEADO DE LATAO (COM CILINDRO E TRAVA DUPLA) - 25MM PESO MIN.70G</v>
          </cell>
          <cell r="C550" t="str">
            <v>UN</v>
          </cell>
          <cell r="D550">
            <v>5</v>
          </cell>
        </row>
        <row r="551">
          <cell r="A551" t="str">
            <v>070272</v>
          </cell>
          <cell r="B551" t="str">
            <v>CADEADO DE LATAO (COM CILINDRO E TRAVA DUPLA) - 30MM PESO MIN.105G</v>
          </cell>
          <cell r="C551" t="str">
            <v>UN</v>
          </cell>
          <cell r="D551">
            <v>5.8</v>
          </cell>
        </row>
        <row r="552">
          <cell r="A552" t="str">
            <v>070273</v>
          </cell>
          <cell r="B552" t="str">
            <v>CADEADO DE LATAO (COM CILINDRO E TRAVA DUPLA) - 35MM PESO MIN.140G</v>
          </cell>
          <cell r="C552" t="str">
            <v>UN</v>
          </cell>
          <cell r="D552">
            <v>7</v>
          </cell>
        </row>
        <row r="553">
          <cell r="A553" t="str">
            <v>070280</v>
          </cell>
          <cell r="B553" t="str">
            <v>PORTA-CADEADO DE FERRO PINTADO - 60MM PESO MINIMO 25G</v>
          </cell>
          <cell r="C553" t="str">
            <v>UN</v>
          </cell>
          <cell r="D553">
            <v>1.88</v>
          </cell>
        </row>
        <row r="554">
          <cell r="A554" t="str">
            <v>070281</v>
          </cell>
          <cell r="B554" t="str">
            <v>PORTA-CADEADO DE FERRO PINTADO - 90MM PESO MINIMO 115G</v>
          </cell>
          <cell r="C554" t="str">
            <v>UN</v>
          </cell>
          <cell r="D554">
            <v>2.66</v>
          </cell>
        </row>
        <row r="555">
          <cell r="A555" t="str">
            <v>070301</v>
          </cell>
          <cell r="B555" t="str">
            <v>PM.50 PORTA DE MADEIRA LISA, REV. C/ LAM. MEL., 2 FLS 124X211CM</v>
          </cell>
          <cell r="C555" t="str">
            <v>UN</v>
          </cell>
          <cell r="D555">
            <v>212.16</v>
          </cell>
        </row>
        <row r="556">
          <cell r="A556" t="str">
            <v>070302</v>
          </cell>
          <cell r="B556" t="str">
            <v>PM.51 PORTA DE MADEIRA LISA, REV. C/ LAM. MEL. 2 FL 144X211 CM</v>
          </cell>
          <cell r="C556" t="str">
            <v>UN</v>
          </cell>
          <cell r="D556">
            <v>227.38</v>
          </cell>
        </row>
        <row r="557">
          <cell r="A557" t="str">
            <v>070303</v>
          </cell>
          <cell r="B557" t="str">
            <v>PM.52 PORTA DE MADEIRA LISA, REV. C/ LAM MEL. 2FL 164X211CM</v>
          </cell>
          <cell r="C557" t="str">
            <v>UN</v>
          </cell>
          <cell r="D557">
            <v>242.51</v>
          </cell>
        </row>
        <row r="558">
          <cell r="A558" t="str">
            <v>070304</v>
          </cell>
          <cell r="B558" t="str">
            <v>PM.53 PORTA DE MADEIRA LISA, REV. C/LAM. MEL. 2FL 184X211CM</v>
          </cell>
          <cell r="C558" t="str">
            <v>UN</v>
          </cell>
          <cell r="D558">
            <v>263.08</v>
          </cell>
        </row>
        <row r="559">
          <cell r="A559" t="str">
            <v>070305</v>
          </cell>
          <cell r="B559" t="str">
            <v>PM.54 PORTA DE MADEIRA LISA REV. C/ LAM. MEL., 2FLS 204X211CM</v>
          </cell>
          <cell r="C559" t="str">
            <v>UN</v>
          </cell>
          <cell r="D559">
            <v>308.95</v>
          </cell>
        </row>
        <row r="560">
          <cell r="A560" t="str">
            <v>070320</v>
          </cell>
          <cell r="B560" t="str">
            <v>PM55 PORTA GUICHE EM MADEIRA LISA COM LAM. MEL. (62 X 211)CM</v>
          </cell>
          <cell r="C560" t="str">
            <v>UN</v>
          </cell>
          <cell r="D560">
            <v>308.75</v>
          </cell>
        </row>
        <row r="561">
          <cell r="A561" t="str">
            <v>070321</v>
          </cell>
          <cell r="B561" t="str">
            <v>PM56 PORTA GUICHE EM MADEIRA LISA C/ LAM. MEL. (72X211)CM</v>
          </cell>
          <cell r="C561" t="str">
            <v>UN</v>
          </cell>
          <cell r="D561">
            <v>308.75</v>
          </cell>
        </row>
        <row r="562">
          <cell r="A562" t="str">
            <v>070322</v>
          </cell>
          <cell r="B562" t="str">
            <v>PM57 PORTA GUICHE EM MADEIRA LISA COM LAM. MEL. (82X211)CM</v>
          </cell>
          <cell r="C562" t="str">
            <v>UN</v>
          </cell>
          <cell r="D562">
            <v>339.52</v>
          </cell>
        </row>
        <row r="563">
          <cell r="A563" t="str">
            <v>070323</v>
          </cell>
          <cell r="B563" t="str">
            <v>PM58 PORTA GUICHE EM MADEIRA LISA C/LAM MEL. (92 X 211)CM</v>
          </cell>
          <cell r="C563" t="str">
            <v>UN</v>
          </cell>
          <cell r="D563">
            <v>354.9</v>
          </cell>
        </row>
        <row r="564">
          <cell r="A564" t="str">
            <v>070324</v>
          </cell>
          <cell r="B564" t="str">
            <v>PM59 PORTA GUICHE EM MADEIRA LISA COM LAM. MEL. (102X211)CM</v>
          </cell>
          <cell r="C564" t="str">
            <v>UN</v>
          </cell>
          <cell r="D564">
            <v>370.25</v>
          </cell>
        </row>
        <row r="565">
          <cell r="A565" t="str">
            <v>071001</v>
          </cell>
          <cell r="B565" t="str">
            <v>MM01 ARMARIO MODULAR</v>
          </cell>
          <cell r="C565" t="str">
            <v>UN</v>
          </cell>
          <cell r="D565">
            <v>192.28</v>
          </cell>
        </row>
        <row r="566">
          <cell r="A566" t="str">
            <v>071002</v>
          </cell>
          <cell r="B566" t="str">
            <v>MM02 ARMARIO MODULAR</v>
          </cell>
          <cell r="C566" t="str">
            <v>UN</v>
          </cell>
          <cell r="D566">
            <v>192.28</v>
          </cell>
        </row>
        <row r="567">
          <cell r="A567" t="str">
            <v>071003</v>
          </cell>
          <cell r="B567" t="str">
            <v>MM03 ARMARIO MODULAR</v>
          </cell>
          <cell r="C567" t="str">
            <v>UN</v>
          </cell>
          <cell r="D567">
            <v>192.28</v>
          </cell>
        </row>
        <row r="568">
          <cell r="A568" t="str">
            <v>071004</v>
          </cell>
          <cell r="B568" t="str">
            <v>MM04 ARMARIO MODULAR</v>
          </cell>
          <cell r="C568" t="str">
            <v>UN</v>
          </cell>
          <cell r="D568">
            <v>192.28</v>
          </cell>
        </row>
        <row r="569">
          <cell r="A569" t="str">
            <v>071010</v>
          </cell>
          <cell r="B569" t="str">
            <v>MM10 ARMARIO BAIXO (2,40 X 0,40 X 0,60)M</v>
          </cell>
          <cell r="C569" t="str">
            <v>UN</v>
          </cell>
          <cell r="D569">
            <v>754.05</v>
          </cell>
        </row>
        <row r="570">
          <cell r="A570" t="str">
            <v>071011</v>
          </cell>
          <cell r="B570" t="str">
            <v>MM11 ARMARIO BAIXO (2,40 X 0,40 X 0,76)M</v>
          </cell>
          <cell r="C570" t="str">
            <v>UN</v>
          </cell>
          <cell r="D570">
            <v>754.05</v>
          </cell>
        </row>
        <row r="571">
          <cell r="A571" t="str">
            <v>071012</v>
          </cell>
          <cell r="B571" t="str">
            <v>MM12 ARMARIO BALCAO</v>
          </cell>
          <cell r="C571" t="str">
            <v>UN</v>
          </cell>
          <cell r="D571">
            <v>659.8</v>
          </cell>
        </row>
        <row r="572">
          <cell r="A572" t="str">
            <v>071013</v>
          </cell>
          <cell r="B572" t="str">
            <v>MM13 ARMARIO P/ CUMBUCAS</v>
          </cell>
          <cell r="C572" t="str">
            <v>UN</v>
          </cell>
          <cell r="D572">
            <v>565.54</v>
          </cell>
        </row>
        <row r="573">
          <cell r="A573" t="str">
            <v>071014</v>
          </cell>
          <cell r="B573" t="str">
            <v>MM14 ARMARIO P/ CANECAS</v>
          </cell>
          <cell r="C573" t="str">
            <v>UN</v>
          </cell>
          <cell r="D573">
            <v>565.54</v>
          </cell>
        </row>
        <row r="574">
          <cell r="A574" t="str">
            <v>071015</v>
          </cell>
          <cell r="B574" t="str">
            <v>MM15 ARMARIO P/ PRATOS</v>
          </cell>
          <cell r="C574" t="str">
            <v>UN</v>
          </cell>
          <cell r="D574">
            <v>565.54</v>
          </cell>
        </row>
        <row r="575">
          <cell r="A575" t="str">
            <v>071016</v>
          </cell>
          <cell r="B575" t="str">
            <v>MM16 GABINETE P/ BANCADA DE MARMORE</v>
          </cell>
          <cell r="C575" t="str">
            <v>UN</v>
          </cell>
          <cell r="D575">
            <v>518.44000000000005</v>
          </cell>
        </row>
        <row r="576">
          <cell r="A576" t="str">
            <v>071017</v>
          </cell>
          <cell r="B576" t="str">
            <v>MM17 GABINETE COM GAVETEIRO P/ BANCADA DE MARMORE</v>
          </cell>
          <cell r="C576" t="str">
            <v>UN</v>
          </cell>
          <cell r="D576">
            <v>659.8</v>
          </cell>
        </row>
        <row r="577">
          <cell r="A577" t="str">
            <v>071018</v>
          </cell>
          <cell r="B577" t="str">
            <v>MM18 - GUICHE</v>
          </cell>
          <cell r="C577" t="str">
            <v>UN</v>
          </cell>
          <cell r="D577">
            <v>235.64</v>
          </cell>
        </row>
        <row r="578">
          <cell r="A578" t="str">
            <v>071025</v>
          </cell>
          <cell r="B578" t="str">
            <v>MM25 ARMARIO EM PORTAS E SEM REVESTIMENTO</v>
          </cell>
          <cell r="C578" t="str">
            <v>M2</v>
          </cell>
          <cell r="D578">
            <v>141.38</v>
          </cell>
        </row>
        <row r="579">
          <cell r="A579" t="str">
            <v>071026</v>
          </cell>
          <cell r="B579" t="str">
            <v>MM26 ARMARIO S/ PORTAS REVEST. EXT. EM LAM. MEL.</v>
          </cell>
          <cell r="C579" t="str">
            <v>M2</v>
          </cell>
          <cell r="D579">
            <v>243.52</v>
          </cell>
        </row>
        <row r="580">
          <cell r="A580" t="str">
            <v>071027</v>
          </cell>
          <cell r="B580" t="str">
            <v>MM27 ARMARIO S/ PORTAS, REVEST. EXT. E INT. EM LAM. MEL.</v>
          </cell>
          <cell r="C580" t="str">
            <v>M2</v>
          </cell>
          <cell r="D580">
            <v>288.67</v>
          </cell>
        </row>
        <row r="581">
          <cell r="A581" t="str">
            <v>071028</v>
          </cell>
          <cell r="B581" t="str">
            <v>MM28 ARMARIO C/ PORTAS E S/ REVESTIMENTO</v>
          </cell>
          <cell r="C581" t="str">
            <v>M2</v>
          </cell>
          <cell r="D581">
            <v>282.77</v>
          </cell>
        </row>
        <row r="582">
          <cell r="A582" t="str">
            <v>071029</v>
          </cell>
          <cell r="B582" t="str">
            <v>MM29 ARMARIO C/ PORTAS, REVST. EXT. EM LAM. MELAMINICO</v>
          </cell>
          <cell r="C582" t="str">
            <v>M2</v>
          </cell>
          <cell r="D582">
            <v>373.76</v>
          </cell>
        </row>
        <row r="583">
          <cell r="A583" t="str">
            <v>071030</v>
          </cell>
          <cell r="B583" t="str">
            <v>MM30 ARMARIO C/ PORTAS REVEST. EXT. E INT. EM LAM. MEL.</v>
          </cell>
          <cell r="C583" t="str">
            <v>M2</v>
          </cell>
          <cell r="D583">
            <v>384.89</v>
          </cell>
        </row>
        <row r="584">
          <cell r="A584" t="str">
            <v>071034</v>
          </cell>
          <cell r="B584" t="str">
            <v>MM34 PORTAS P/ ARMARIO S/ REVESTIMENTO</v>
          </cell>
          <cell r="C584" t="str">
            <v>M2</v>
          </cell>
          <cell r="D584">
            <v>47.12</v>
          </cell>
        </row>
        <row r="585">
          <cell r="A585" t="str">
            <v>071035</v>
          </cell>
          <cell r="B585" t="str">
            <v>MM35 PORTAS P/ ARMARIO REV. EXT. EM LAM. MELAMINICO</v>
          </cell>
          <cell r="C585" t="str">
            <v>M2</v>
          </cell>
          <cell r="D585">
            <v>69.92</v>
          </cell>
        </row>
        <row r="586">
          <cell r="A586" t="str">
            <v>071036</v>
          </cell>
          <cell r="B586" t="str">
            <v>MM36 PORTAS P/ ARMARIO REV. EXT. E INT. EM LAM. MELAM.</v>
          </cell>
          <cell r="C586" t="str">
            <v>M2</v>
          </cell>
          <cell r="D586">
            <v>92.33</v>
          </cell>
        </row>
        <row r="587">
          <cell r="A587" t="str">
            <v>071044</v>
          </cell>
          <cell r="B587" t="str">
            <v>MM44 - PORTA DE CORRER P/ ARMARIO S/ REVESTIMENTO</v>
          </cell>
          <cell r="C587" t="str">
            <v>M2</v>
          </cell>
          <cell r="D587">
            <v>47.12</v>
          </cell>
        </row>
        <row r="588">
          <cell r="A588" t="str">
            <v>071045</v>
          </cell>
          <cell r="B588" t="str">
            <v>MM45 - PORTAS DE CORRER P/ ARMARIO REV. EXT. EM LAM. MELAMINICO</v>
          </cell>
          <cell r="C588" t="str">
            <v>M2</v>
          </cell>
          <cell r="D588">
            <v>69.91</v>
          </cell>
        </row>
        <row r="589">
          <cell r="A589" t="str">
            <v>071046</v>
          </cell>
          <cell r="B589" t="str">
            <v>MM46 PORTAS DE CORRER P/ ARMARIO REV. EXT. E INT. EM LAM. MEL.</v>
          </cell>
          <cell r="C589" t="str">
            <v>M2</v>
          </cell>
          <cell r="D589">
            <v>92.33</v>
          </cell>
        </row>
        <row r="590">
          <cell r="A590" t="str">
            <v>071054</v>
          </cell>
          <cell r="B590" t="str">
            <v>MM54 PRATELEIRA P/ ARMARIO S/ REVEST.</v>
          </cell>
          <cell r="C590" t="str">
            <v>M2</v>
          </cell>
          <cell r="D590">
            <v>28.27</v>
          </cell>
        </row>
        <row r="591">
          <cell r="A591" t="str">
            <v>071055</v>
          </cell>
          <cell r="B591" t="str">
            <v>MM55 PRATELEIRA P/ ARMARIO REV. EM 1 FACE EM LAM. MEL.</v>
          </cell>
          <cell r="C591" t="str">
            <v>M2</v>
          </cell>
          <cell r="D591">
            <v>51.07</v>
          </cell>
        </row>
        <row r="592">
          <cell r="A592" t="str">
            <v>071056</v>
          </cell>
          <cell r="B592" t="str">
            <v>MM56 PRATELEIRA P/ ARMARIO REV. EM 2 FACES EM LAM. MEL.</v>
          </cell>
          <cell r="C592" t="str">
            <v>M2</v>
          </cell>
          <cell r="D592">
            <v>70.03</v>
          </cell>
        </row>
        <row r="593">
          <cell r="A593" t="str">
            <v>071064</v>
          </cell>
          <cell r="B593" t="str">
            <v>MM 64 GAVETA P/ARMARIO S/REVESTIMENTO</v>
          </cell>
          <cell r="C593" t="str">
            <v>UN</v>
          </cell>
          <cell r="D593">
            <v>28.27</v>
          </cell>
        </row>
        <row r="594">
          <cell r="A594" t="str">
            <v>071065</v>
          </cell>
          <cell r="B594" t="str">
            <v>MM65 GAVETA P/ ARMARIO REV. EXTERNO EM LAM. MELAMINICO</v>
          </cell>
          <cell r="C594" t="str">
            <v>UN</v>
          </cell>
          <cell r="D594">
            <v>35.35</v>
          </cell>
        </row>
        <row r="595">
          <cell r="A595" t="str">
            <v>071066</v>
          </cell>
          <cell r="B595" t="str">
            <v>MM66 GAVETA P/ ARMARIO REV. EXT. E INT. EM LAM. MELAMINICO</v>
          </cell>
          <cell r="C595" t="str">
            <v>UN</v>
          </cell>
          <cell r="D595">
            <v>47.52</v>
          </cell>
        </row>
        <row r="596">
          <cell r="A596" t="str">
            <v>076000</v>
          </cell>
          <cell r="B596" t="str">
            <v>RETIRADAS</v>
          </cell>
          <cell r="D596" t="str">
            <v xml:space="preserve"> R$-   </v>
          </cell>
        </row>
        <row r="597">
          <cell r="A597" t="str">
            <v>076001</v>
          </cell>
          <cell r="B597" t="str">
            <v>RETIRADA DE FOLHAS DE PORTA DE PASSAGEM OU JANELA</v>
          </cell>
          <cell r="C597" t="str">
            <v>UN</v>
          </cell>
          <cell r="D597">
            <v>2.2200000000000002</v>
          </cell>
        </row>
        <row r="598">
          <cell r="A598" t="str">
            <v>076002</v>
          </cell>
          <cell r="B598" t="str">
            <v>RETIRADA DE BATENTES DE MADEIRA</v>
          </cell>
          <cell r="C598" t="str">
            <v>UN</v>
          </cell>
          <cell r="D598">
            <v>9.64</v>
          </cell>
        </row>
        <row r="599">
          <cell r="A599" t="str">
            <v>076008</v>
          </cell>
          <cell r="B599" t="str">
            <v>RETIRADA DE GUARNICOES OU MOLDURAS DE MADEIRA</v>
          </cell>
          <cell r="C599" t="str">
            <v>M</v>
          </cell>
          <cell r="D599">
            <v>0.28999999999999998</v>
          </cell>
        </row>
        <row r="600">
          <cell r="A600" t="str">
            <v>076010</v>
          </cell>
          <cell r="B600" t="str">
            <v>RETIRADA DE GUICHES,INCLUSIVE BATENTE E FERRAGENS</v>
          </cell>
          <cell r="C600" t="str">
            <v>UN</v>
          </cell>
          <cell r="D600">
            <v>9.64</v>
          </cell>
        </row>
        <row r="601">
          <cell r="A601" t="str">
            <v>076050</v>
          </cell>
          <cell r="B601" t="str">
            <v>RETIRADA DE FECHADURAS DE EMBUTIR,COMPLETAS</v>
          </cell>
          <cell r="C601" t="str">
            <v>UN</v>
          </cell>
          <cell r="D601">
            <v>2.2200000000000002</v>
          </cell>
        </row>
        <row r="602">
          <cell r="A602" t="str">
            <v>076051</v>
          </cell>
          <cell r="B602" t="str">
            <v>RETIRADA DE FECHADURAS,FECHOS OU TARGETAS DE SOBREPOR</v>
          </cell>
          <cell r="C602" t="str">
            <v>UN</v>
          </cell>
          <cell r="D602">
            <v>0.87</v>
          </cell>
        </row>
        <row r="603">
          <cell r="A603" t="str">
            <v>076060</v>
          </cell>
          <cell r="B603" t="str">
            <v>RETIRADA DE CREMONAS</v>
          </cell>
          <cell r="C603" t="str">
            <v>UN</v>
          </cell>
          <cell r="D603">
            <v>0.87</v>
          </cell>
        </row>
        <row r="604">
          <cell r="A604" t="str">
            <v>076065</v>
          </cell>
          <cell r="B604" t="str">
            <v>RETIRADA DE MACANETAS</v>
          </cell>
          <cell r="C604" t="str">
            <v>PR</v>
          </cell>
          <cell r="D604">
            <v>1.19</v>
          </cell>
        </row>
        <row r="605">
          <cell r="A605" t="str">
            <v>076066</v>
          </cell>
          <cell r="B605" t="str">
            <v>RETIRADA DE ESPELHOS</v>
          </cell>
          <cell r="C605" t="str">
            <v>PR</v>
          </cell>
          <cell r="D605">
            <v>0.73</v>
          </cell>
        </row>
        <row r="606">
          <cell r="A606" t="str">
            <v>076067</v>
          </cell>
          <cell r="B606" t="str">
            <v>RETIRADA DE ROSETAS OU ENTRADAS DE CHAVE GORGE</v>
          </cell>
          <cell r="C606" t="str">
            <v>PR</v>
          </cell>
          <cell r="D606">
            <v>0.73</v>
          </cell>
        </row>
        <row r="607">
          <cell r="A607" t="str">
            <v>076068</v>
          </cell>
          <cell r="B607" t="str">
            <v>RETIRADA DE BORBOLETAS OU LEVANTADORES TIPO"UNHA"</v>
          </cell>
          <cell r="C607" t="str">
            <v>UN</v>
          </cell>
          <cell r="D607">
            <v>0.59</v>
          </cell>
        </row>
        <row r="608">
          <cell r="A608" t="str">
            <v>076070</v>
          </cell>
          <cell r="B608" t="str">
            <v>RETIRADA DE DOBRADICAS</v>
          </cell>
          <cell r="C608" t="str">
            <v>UN</v>
          </cell>
          <cell r="D608">
            <v>0.87</v>
          </cell>
        </row>
        <row r="609">
          <cell r="A609" t="str">
            <v>077000</v>
          </cell>
          <cell r="B609" t="str">
            <v>RECOLOCACOES</v>
          </cell>
          <cell r="D609" t="str">
            <v xml:space="preserve"> R$-   </v>
          </cell>
        </row>
        <row r="610">
          <cell r="A610" t="str">
            <v>077001</v>
          </cell>
          <cell r="B610" t="str">
            <v>RECOLOCACAO DE FOLHAS DE PORTA DE PASSAGEM OU JANELA</v>
          </cell>
          <cell r="C610" t="str">
            <v>UN</v>
          </cell>
          <cell r="D610">
            <v>17.7</v>
          </cell>
        </row>
        <row r="611">
          <cell r="A611" t="str">
            <v>077002</v>
          </cell>
          <cell r="B611" t="str">
            <v>RECOLOCACAO DE BATENTES MADEIRA</v>
          </cell>
          <cell r="C611" t="str">
            <v>UN</v>
          </cell>
          <cell r="D611">
            <v>10.71</v>
          </cell>
        </row>
        <row r="612">
          <cell r="A612" t="str">
            <v>077008</v>
          </cell>
          <cell r="B612" t="str">
            <v>RECOLOCACAO DE GUARNICOES OU MOLDURAS DE MADEIRA</v>
          </cell>
          <cell r="C612" t="str">
            <v>M</v>
          </cell>
          <cell r="D612">
            <v>0.36</v>
          </cell>
        </row>
        <row r="613">
          <cell r="A613" t="str">
            <v>077010</v>
          </cell>
          <cell r="B613" t="str">
            <v>RECOLOCACAO DE GUICHES,INCLUSIVE BATENTE E FERRAGENS</v>
          </cell>
          <cell r="C613" t="str">
            <v>UN</v>
          </cell>
          <cell r="D613">
            <v>15.25</v>
          </cell>
        </row>
        <row r="614">
          <cell r="A614" t="str">
            <v>077050</v>
          </cell>
          <cell r="B614" t="str">
            <v>RECOLOCACAO DE FECHADURAS DE EMBUTIR,COMPLETAS</v>
          </cell>
          <cell r="C614" t="str">
            <v>UN</v>
          </cell>
          <cell r="D614">
            <v>12.8</v>
          </cell>
        </row>
        <row r="615">
          <cell r="A615" t="str">
            <v>077051</v>
          </cell>
          <cell r="B615" t="str">
            <v>RECOLOCACAO DE FECHADURAS,FECHOS OU TARGETAS DE SOBREPOR</v>
          </cell>
          <cell r="C615" t="str">
            <v>UN</v>
          </cell>
          <cell r="D615">
            <v>6.43</v>
          </cell>
        </row>
        <row r="616">
          <cell r="A616" t="str">
            <v>077060</v>
          </cell>
          <cell r="B616" t="str">
            <v>RECOLOCACAO DE CREMONAS</v>
          </cell>
          <cell r="C616" t="str">
            <v>JG</v>
          </cell>
          <cell r="D616">
            <v>3.2</v>
          </cell>
        </row>
        <row r="617">
          <cell r="A617" t="str">
            <v>077065</v>
          </cell>
          <cell r="B617" t="str">
            <v>RECOLOCACAO DE MACANETAS</v>
          </cell>
          <cell r="C617" t="str">
            <v>PR</v>
          </cell>
          <cell r="D617">
            <v>0.73</v>
          </cell>
        </row>
        <row r="618">
          <cell r="A618" t="str">
            <v>077066</v>
          </cell>
          <cell r="B618" t="str">
            <v>RECOLOCACAO DE ESPELHOS</v>
          </cell>
          <cell r="C618" t="str">
            <v>PR</v>
          </cell>
          <cell r="D618">
            <v>0.73</v>
          </cell>
        </row>
        <row r="619">
          <cell r="A619" t="str">
            <v>077067</v>
          </cell>
          <cell r="B619" t="str">
            <v>RECOLOCACAO DE ROSETAS OU ENTRADAS DE CHAVE GORGE</v>
          </cell>
          <cell r="C619" t="str">
            <v>PR</v>
          </cell>
          <cell r="D619">
            <v>0.73</v>
          </cell>
        </row>
        <row r="620">
          <cell r="A620" t="str">
            <v>077068</v>
          </cell>
          <cell r="B620" t="str">
            <v>RECOLOCACAO DE BORBOLETAS OU LEVANTADORES TIPO"UNHA"</v>
          </cell>
          <cell r="C620" t="str">
            <v>UN</v>
          </cell>
          <cell r="D620">
            <v>0.54</v>
          </cell>
        </row>
        <row r="621">
          <cell r="A621" t="str">
            <v>077070</v>
          </cell>
          <cell r="B621" t="str">
            <v>RECOLOCACAO DE DOBRADICAS</v>
          </cell>
          <cell r="C621" t="str">
            <v>UN</v>
          </cell>
          <cell r="D621">
            <v>1.32</v>
          </cell>
        </row>
        <row r="622">
          <cell r="A622" t="str">
            <v>078000</v>
          </cell>
          <cell r="B622" t="str">
            <v>SERVICOS PARCIAIS</v>
          </cell>
          <cell r="D622" t="str">
            <v xml:space="preserve"> R$-   </v>
          </cell>
        </row>
        <row r="623">
          <cell r="A623" t="str">
            <v>078001</v>
          </cell>
          <cell r="B623" t="str">
            <v>GUARNICAO OU MOLDURA DE MADEIRA - 4,5CM</v>
          </cell>
          <cell r="C623" t="str">
            <v>M</v>
          </cell>
          <cell r="D623">
            <v>1.38</v>
          </cell>
        </row>
        <row r="624">
          <cell r="A624" t="str">
            <v>078002</v>
          </cell>
          <cell r="B624" t="str">
            <v>GUARNICAO OU MOLDURA DE MADEIRA - 7,5CM</v>
          </cell>
          <cell r="C624" t="str">
            <v>M</v>
          </cell>
          <cell r="D624">
            <v>1.79</v>
          </cell>
        </row>
        <row r="625">
          <cell r="A625" t="str">
            <v>078003</v>
          </cell>
          <cell r="B625" t="str">
            <v>GUARNICAO OU MOLDURA DE MADEIRA - 10,0CM</v>
          </cell>
          <cell r="C625" t="str">
            <v>M</v>
          </cell>
          <cell r="D625">
            <v>2.4</v>
          </cell>
        </row>
        <row r="626">
          <cell r="A626" t="str">
            <v>078004</v>
          </cell>
          <cell r="B626" t="str">
            <v>GUARNICAO OU MOLDURA DE MADEIRA - 15,0CM</v>
          </cell>
          <cell r="C626" t="str">
            <v>M</v>
          </cell>
          <cell r="D626">
            <v>3.22</v>
          </cell>
        </row>
        <row r="627">
          <cell r="A627" t="str">
            <v>078010</v>
          </cell>
          <cell r="B627" t="str">
            <v>FECHADURA DE CILINDRO,REFORCADA(55MM) - INCL.ADAPTACAO DA FURACAO</v>
          </cell>
          <cell r="C627" t="str">
            <v>JG</v>
          </cell>
          <cell r="D627">
            <v>169.16</v>
          </cell>
        </row>
        <row r="628">
          <cell r="A628" t="str">
            <v>078011</v>
          </cell>
          <cell r="B628" t="str">
            <v>FECHADURA DE CILINDRO,LEVE(55MM) - INCL.ADAPTACAO DA FURACAO</v>
          </cell>
          <cell r="C628" t="str">
            <v>JG</v>
          </cell>
          <cell r="D628">
            <v>94.1</v>
          </cell>
        </row>
        <row r="629">
          <cell r="A629" t="str">
            <v>078012</v>
          </cell>
          <cell r="B629" t="str">
            <v>FECHADURA DE CILINDRO,CAIXA RASA(22MM) - INCL.ADAPTACAO DA FURACAO</v>
          </cell>
          <cell r="C629" t="str">
            <v>JG</v>
          </cell>
          <cell r="D629">
            <v>91.32</v>
          </cell>
        </row>
        <row r="630">
          <cell r="A630" t="str">
            <v>078013</v>
          </cell>
          <cell r="B630" t="str">
            <v>FECHADURA DE CILINDRO,SO LINGUETA(55MM) - INCL.ADAPTACAO DA FURACAO</v>
          </cell>
          <cell r="C630" t="str">
            <v>JG</v>
          </cell>
          <cell r="D630">
            <v>44.12</v>
          </cell>
        </row>
        <row r="631">
          <cell r="A631" t="str">
            <v>078014</v>
          </cell>
          <cell r="B631" t="str">
            <v>FECHADURA DE CILINDRO,BICO DE PAPAGAIO(22MM) - INCL.ADAPT.DA FURACAO</v>
          </cell>
          <cell r="C631" t="str">
            <v>JG</v>
          </cell>
          <cell r="D631">
            <v>44.17</v>
          </cell>
        </row>
        <row r="632">
          <cell r="A632" t="str">
            <v>078015</v>
          </cell>
          <cell r="B632" t="str">
            <v>FECHADURA TIPO GORGE(55MM) - INCL.ADAPTACAO DA FURACAO</v>
          </cell>
          <cell r="C632" t="str">
            <v>JG</v>
          </cell>
          <cell r="D632">
            <v>137.15</v>
          </cell>
        </row>
        <row r="633">
          <cell r="A633" t="str">
            <v>078016</v>
          </cell>
          <cell r="B633" t="str">
            <v>FECHADURA TIPO GORGE,SO LINGUETA(55MM) - INCL.ADAPTACAO DA FURACAO</v>
          </cell>
          <cell r="C633" t="str">
            <v>JG</v>
          </cell>
          <cell r="D633">
            <v>32.17</v>
          </cell>
        </row>
        <row r="634">
          <cell r="A634" t="str">
            <v>078022</v>
          </cell>
          <cell r="B634" t="str">
            <v>TARGETA DE SOBREPOR,TIPO"LIVRE-OCUPADO" - 60X65MM,INCL.ADAPT.FURACAO</v>
          </cell>
          <cell r="C634" t="str">
            <v>UN</v>
          </cell>
          <cell r="D634">
            <v>37.51</v>
          </cell>
        </row>
        <row r="635">
          <cell r="A635" t="str">
            <v>078030</v>
          </cell>
          <cell r="B635" t="str">
            <v>CREMONA COMPLETA</v>
          </cell>
          <cell r="C635" t="str">
            <v>JG</v>
          </cell>
          <cell r="D635">
            <v>19.649999999999999</v>
          </cell>
        </row>
        <row r="636">
          <cell r="A636" t="str">
            <v>078031</v>
          </cell>
          <cell r="B636" t="str">
            <v>VARETA PARA CREMONA</v>
          </cell>
          <cell r="C636" t="str">
            <v>M</v>
          </cell>
          <cell r="D636">
            <v>6.08</v>
          </cell>
        </row>
        <row r="637">
          <cell r="A637" t="str">
            <v>078035</v>
          </cell>
          <cell r="B637" t="str">
            <v>MACANETA EM LATAO CROMADO</v>
          </cell>
          <cell r="C637" t="str">
            <v>PR</v>
          </cell>
          <cell r="D637">
            <v>44.2</v>
          </cell>
        </row>
        <row r="638">
          <cell r="A638" t="str">
            <v>078036</v>
          </cell>
          <cell r="B638" t="str">
            <v>ESPELHO EM LATAO CROMADO</v>
          </cell>
          <cell r="C638" t="str">
            <v>PR</v>
          </cell>
          <cell r="D638">
            <v>17.12</v>
          </cell>
        </row>
        <row r="639">
          <cell r="A639" t="str">
            <v>078037</v>
          </cell>
          <cell r="B639" t="str">
            <v>ROSETA OU ENTRADA DE CHAVE GORGE EM LATAO CROMADO</v>
          </cell>
          <cell r="C639" t="str">
            <v>PR</v>
          </cell>
          <cell r="D639">
            <v>6.73</v>
          </cell>
        </row>
        <row r="640">
          <cell r="A640" t="str">
            <v>078038</v>
          </cell>
          <cell r="B640" t="str">
            <v>BORBOLETA,PARA JANELA GUILHOTINA</v>
          </cell>
          <cell r="C640" t="str">
            <v>UN</v>
          </cell>
          <cell r="D640">
            <v>14.62</v>
          </cell>
        </row>
        <row r="641">
          <cell r="A641" t="str">
            <v>078039</v>
          </cell>
          <cell r="B641" t="str">
            <v>LEVANTADOR TIPO"UNHA",PARA JANELA GUILHOTINA</v>
          </cell>
          <cell r="C641" t="str">
            <v>UN</v>
          </cell>
          <cell r="D641">
            <v>5.13</v>
          </cell>
        </row>
        <row r="642">
          <cell r="A642" t="str">
            <v>078050</v>
          </cell>
          <cell r="B642" t="str">
            <v>DOBRADICA EM ACO LAMINADO,CROMADA - 3 1/2"X3"</v>
          </cell>
          <cell r="C642" t="str">
            <v>UN</v>
          </cell>
          <cell r="D642">
            <v>3.53</v>
          </cell>
        </row>
        <row r="643">
          <cell r="A643" t="str">
            <v>078052</v>
          </cell>
          <cell r="B643" t="str">
            <v>DOBRADICA EM ACO LAMINADO,CROMADA - 3"X3"</v>
          </cell>
          <cell r="C643" t="str">
            <v>UN</v>
          </cell>
          <cell r="D643">
            <v>10.25</v>
          </cell>
        </row>
        <row r="644">
          <cell r="A644" t="str">
            <v>078053</v>
          </cell>
          <cell r="B644" t="str">
            <v>DOBRADICA EM ACO LAMINADO,COM ANEIS - 3 1/2"X3"</v>
          </cell>
          <cell r="C644" t="str">
            <v>UN</v>
          </cell>
          <cell r="D644">
            <v>4.32</v>
          </cell>
        </row>
        <row r="645">
          <cell r="A645" t="str">
            <v>078054</v>
          </cell>
          <cell r="B645" t="str">
            <v>DOBRADICA EM ACO LAMINADO,REFORCADA - 3 1/2"X3"</v>
          </cell>
          <cell r="C645" t="str">
            <v>UN</v>
          </cell>
          <cell r="D645">
            <v>3.61</v>
          </cell>
        </row>
        <row r="646">
          <cell r="A646" t="str">
            <v>080000</v>
          </cell>
          <cell r="B646" t="str">
            <v>ESQUADRIAS METALICAS</v>
          </cell>
          <cell r="D646" t="str">
            <v xml:space="preserve"> R$-   </v>
          </cell>
        </row>
        <row r="647">
          <cell r="A647" t="str">
            <v>080100</v>
          </cell>
          <cell r="B647" t="str">
            <v>PORTAS</v>
          </cell>
          <cell r="D647" t="str">
            <v xml:space="preserve"> R$-   </v>
          </cell>
        </row>
        <row r="648">
          <cell r="A648" t="str">
            <v>080101</v>
          </cell>
          <cell r="B648" t="str">
            <v>PP.01 - PORTA EM F.PERFILADO,DUPL.ALMOFADADA C/CHAPA 14 - ABRIR,1FL</v>
          </cell>
          <cell r="C648" t="str">
            <v>M2</v>
          </cell>
          <cell r="D648">
            <v>100.66</v>
          </cell>
        </row>
        <row r="649">
          <cell r="A649" t="str">
            <v>080102</v>
          </cell>
          <cell r="B649" t="str">
            <v>PP.02 - PORTA EM F.PERFILADO,DUPL.ALMOFADADA C/CHAPA 14 - ABRIR,2FL</v>
          </cell>
          <cell r="C649" t="str">
            <v>M2</v>
          </cell>
          <cell r="D649">
            <v>100.47</v>
          </cell>
        </row>
        <row r="650">
          <cell r="A650" t="str">
            <v>080103</v>
          </cell>
          <cell r="B650" t="str">
            <v>PP.03 - PORTA EM F.PERFILADO,DUPL.ALMOFADADA C/CHAPA 14 - CORRER</v>
          </cell>
          <cell r="C650" t="str">
            <v>M2</v>
          </cell>
          <cell r="D650">
            <v>107.62</v>
          </cell>
        </row>
        <row r="651">
          <cell r="A651" t="str">
            <v>080104</v>
          </cell>
          <cell r="B651" t="str">
            <v>PP.04 - PORTA EM F.PERFILADO,MEIO VIDRO C/SUBDIVISOES - ABRIR,1FL</v>
          </cell>
          <cell r="C651" t="str">
            <v>M2</v>
          </cell>
          <cell r="D651">
            <v>128.26</v>
          </cell>
        </row>
        <row r="652">
          <cell r="A652" t="str">
            <v>080105</v>
          </cell>
          <cell r="B652" t="str">
            <v>PP.05 - PORTA EM F.PERFILADO,MEIO VIDRO C/SUBDIVISOES - ABRIR,2FL</v>
          </cell>
          <cell r="C652" t="str">
            <v>M2</v>
          </cell>
          <cell r="D652">
            <v>107.94</v>
          </cell>
        </row>
        <row r="653">
          <cell r="A653" t="str">
            <v>080106</v>
          </cell>
          <cell r="B653" t="str">
            <v>PP.06 - PORTA EM F.PERFILADO,MEIO VIDRO C/SUBDIVISOES - CORRER</v>
          </cell>
          <cell r="C653" t="str">
            <v>M2</v>
          </cell>
          <cell r="D653">
            <v>100.66</v>
          </cell>
        </row>
        <row r="654">
          <cell r="A654" t="str">
            <v>080119</v>
          </cell>
          <cell r="B654" t="str">
            <v>PF.10 - PORTA EM PERFIL DE CHAPA DOBRADA,MEIO VIDRO - ABRIR,1FL</v>
          </cell>
          <cell r="C654" t="str">
            <v>M2</v>
          </cell>
          <cell r="D654">
            <v>119.16</v>
          </cell>
        </row>
        <row r="655">
          <cell r="A655" t="str">
            <v>080120</v>
          </cell>
          <cell r="B655" t="str">
            <v>PF.11 - PORTA EM PERFIL DE CHAPA DOBRADA,MEIO VIDRO - ABRIR,2FL</v>
          </cell>
          <cell r="C655" t="str">
            <v>M2</v>
          </cell>
          <cell r="D655">
            <v>119.16</v>
          </cell>
        </row>
        <row r="656">
          <cell r="A656" t="str">
            <v>080121</v>
          </cell>
          <cell r="B656" t="str">
            <v>PF.12 - PORTA EM PERFIL DE CHAPA DOBRADA,MEIO VIDRO - CORRER</v>
          </cell>
          <cell r="C656" t="str">
            <v>M2</v>
          </cell>
          <cell r="D656">
            <v>119.16</v>
          </cell>
        </row>
        <row r="657">
          <cell r="A657" t="str">
            <v>080125</v>
          </cell>
          <cell r="B657" t="str">
            <v>PF-23 PORTA EM PERFIL DE CHAPA DOBRADA, VENEZIANA, ABRIR 1 FL</v>
          </cell>
          <cell r="C657" t="str">
            <v>M2</v>
          </cell>
          <cell r="D657">
            <v>119.76</v>
          </cell>
        </row>
        <row r="658">
          <cell r="A658" t="str">
            <v>080126</v>
          </cell>
          <cell r="B658" t="str">
            <v>PF-28 PORTA EM PERFIL DE CHAPA DOBRADA, VENEZIANA, ABRIR 2 FLS</v>
          </cell>
          <cell r="C658" t="str">
            <v>M2</v>
          </cell>
          <cell r="D658">
            <v>119.76</v>
          </cell>
        </row>
        <row r="659">
          <cell r="A659" t="str">
            <v>080139</v>
          </cell>
          <cell r="B659" t="str">
            <v>PA.10 - PORTA EM ALUMINIO ANODIZADO,MEIO VIDRO - ABRIR,1FL</v>
          </cell>
          <cell r="C659" t="str">
            <v>M2</v>
          </cell>
          <cell r="D659">
            <v>208.86</v>
          </cell>
        </row>
        <row r="660">
          <cell r="A660" t="str">
            <v>080140</v>
          </cell>
          <cell r="B660" t="str">
            <v>PA.11 - PORTA EM ALUMINIO ANODIZADO,MEIO VIDRO - ABRIR,2FL</v>
          </cell>
          <cell r="C660" t="str">
            <v>M2</v>
          </cell>
          <cell r="D660">
            <v>221.49</v>
          </cell>
        </row>
        <row r="661">
          <cell r="A661" t="str">
            <v>080141</v>
          </cell>
          <cell r="B661" t="str">
            <v>PA.12 - PORTA EM ALUMINIO ANODIZADO,MEIO VIDRO - CORRER</v>
          </cell>
          <cell r="C661" t="str">
            <v>M2</v>
          </cell>
          <cell r="D661">
            <v>208.86</v>
          </cell>
        </row>
        <row r="662">
          <cell r="A662" t="str">
            <v>080145</v>
          </cell>
          <cell r="B662" t="str">
            <v>PA.16 - PORTA EM ALUMINIO ANODIZADO,VENEZIANA - ABRIR,1FL</v>
          </cell>
          <cell r="C662" t="str">
            <v>M2</v>
          </cell>
          <cell r="D662">
            <v>208.86</v>
          </cell>
        </row>
        <row r="663">
          <cell r="A663" t="str">
            <v>080150</v>
          </cell>
          <cell r="B663" t="str">
            <v>PORTA DE ENROLAR,EM CHAPA ONDULADA N.22</v>
          </cell>
          <cell r="C663" t="str">
            <v>M2</v>
          </cell>
          <cell r="D663">
            <v>98.27</v>
          </cell>
        </row>
        <row r="664">
          <cell r="A664" t="str">
            <v>080151</v>
          </cell>
          <cell r="B664" t="str">
            <v>PORTA DE ENROLAR,EM TIRAS ARTICULADAS E RAIADAS DE CHAPA N.22</v>
          </cell>
          <cell r="C664" t="str">
            <v>M2</v>
          </cell>
          <cell r="D664">
            <v>93.17</v>
          </cell>
        </row>
        <row r="665">
          <cell r="A665" t="str">
            <v>080155</v>
          </cell>
          <cell r="B665" t="str">
            <v>GRADE DE ENROLAR,MALHA RETANG.PERF.CHAPA DOBRADA - LINHA AMARRACAO</v>
          </cell>
          <cell r="C665" t="str">
            <v>M2</v>
          </cell>
          <cell r="D665">
            <v>98.27</v>
          </cell>
        </row>
        <row r="666">
          <cell r="A666" t="str">
            <v>080156</v>
          </cell>
          <cell r="B666" t="str">
            <v>GRADE DE ENROLAR,MALHA RETANG.PERF.CHAPA DOBRADA - LINHA A PRUMO</v>
          </cell>
          <cell r="C666" t="str">
            <v>M2</v>
          </cell>
          <cell r="D666">
            <v>98.27</v>
          </cell>
        </row>
        <row r="667">
          <cell r="A667" t="str">
            <v>080157</v>
          </cell>
          <cell r="B667" t="str">
            <v>GRADE DE ENROLAR,MALHA LOSANGULAR DE FERRO REDONDO - DIAMETRO 3/8"</v>
          </cell>
          <cell r="C667" t="str">
            <v>M2</v>
          </cell>
          <cell r="D667">
            <v>98.27</v>
          </cell>
        </row>
        <row r="668">
          <cell r="A668" t="str">
            <v>080158</v>
          </cell>
          <cell r="B668" t="str">
            <v>PORTINHOLA PARA PORTAS OU GRADES DE ENROLAR - 0,50X1,50M</v>
          </cell>
          <cell r="C668" t="str">
            <v>UN</v>
          </cell>
          <cell r="D668">
            <v>168.6</v>
          </cell>
        </row>
        <row r="669">
          <cell r="A669" t="str">
            <v>080159</v>
          </cell>
          <cell r="B669" t="str">
            <v>COLUNA FIXA OU MOVEL PARA PORTAS OU GRADES DE ENROLAR</v>
          </cell>
          <cell r="C669" t="str">
            <v>M</v>
          </cell>
          <cell r="D669">
            <v>104.46</v>
          </cell>
        </row>
        <row r="670">
          <cell r="A670" t="str">
            <v>080160</v>
          </cell>
          <cell r="B670" t="str">
            <v>PORTA PANTOGRAFICA,EM PERFIS"U"LAMINADOS</v>
          </cell>
          <cell r="C670" t="str">
            <v>M2</v>
          </cell>
          <cell r="D670">
            <v>279.3</v>
          </cell>
        </row>
        <row r="671">
          <cell r="A671" t="str">
            <v>080170</v>
          </cell>
          <cell r="B671" t="str">
            <v>EF01 - BATENTE ESPECIAL DE PERFIL CHAPA DOBRADA N. 14</v>
          </cell>
          <cell r="C671" t="str">
            <v>M</v>
          </cell>
          <cell r="D671">
            <v>31.78</v>
          </cell>
        </row>
        <row r="672">
          <cell r="A672" t="str">
            <v>080171</v>
          </cell>
          <cell r="B672" t="str">
            <v>EF 02 BATENTE ESPECIAL EM PERFIL EM CHAPA DOBRADA Nº14</v>
          </cell>
          <cell r="C672" t="str">
            <v>M</v>
          </cell>
          <cell r="D672">
            <v>31.78</v>
          </cell>
        </row>
        <row r="673">
          <cell r="A673" t="str">
            <v>080174</v>
          </cell>
          <cell r="B673" t="str">
            <v>EF03 BATENTE EM PERFIL DE CHAPA DOBRADA Nº20 1FL S/BANDEIRA</v>
          </cell>
          <cell r="C673" t="str">
            <v>JG</v>
          </cell>
          <cell r="D673">
            <v>38.51</v>
          </cell>
        </row>
        <row r="674">
          <cell r="A674" t="str">
            <v>080175</v>
          </cell>
          <cell r="B674" t="str">
            <v>EF04 BATENTE EM PERFIL DE CHAPA Nº20 2FL S/BANDEIRA</v>
          </cell>
          <cell r="C674" t="str">
            <v>JG</v>
          </cell>
          <cell r="D674">
            <v>41.54</v>
          </cell>
        </row>
        <row r="675">
          <cell r="A675" t="str">
            <v>080176</v>
          </cell>
          <cell r="B675" t="str">
            <v>EF05 BATENTE EM PERFIL DE CHAPA DOBRADA Nº20 1 OU 2 FL C/BANDEIRA</v>
          </cell>
          <cell r="C675" t="str">
            <v>JG</v>
          </cell>
          <cell r="D675">
            <v>46.49</v>
          </cell>
        </row>
        <row r="676">
          <cell r="A676" t="str">
            <v>080180</v>
          </cell>
          <cell r="B676" t="str">
            <v>BATENTE DE ALUMINIO P/ DIVISORIA DE GRANILITE</v>
          </cell>
          <cell r="C676" t="str">
            <v>JG</v>
          </cell>
          <cell r="D676">
            <v>81.64</v>
          </cell>
        </row>
        <row r="677">
          <cell r="A677" t="str">
            <v>080186</v>
          </cell>
          <cell r="B677" t="str">
            <v>EP.14/16 BANDEIRA FIXA EM Fº PERF. C/ SUBDIVISOES P/ VIDRO</v>
          </cell>
          <cell r="C677" t="str">
            <v>M2</v>
          </cell>
          <cell r="D677">
            <v>58.41</v>
          </cell>
        </row>
        <row r="678">
          <cell r="A678" t="str">
            <v>080188</v>
          </cell>
          <cell r="B678" t="str">
            <v>EF.09/11 BANDEIRA FIXA EM PERFIL DE CHAPA DOBRADA P/ VIDRO</v>
          </cell>
          <cell r="C678" t="str">
            <v>M2</v>
          </cell>
          <cell r="D678">
            <v>58.41</v>
          </cell>
        </row>
        <row r="679">
          <cell r="A679" t="str">
            <v>080191</v>
          </cell>
          <cell r="B679" t="str">
            <v>EA 06/08 BANDEIRA FIXA ALUMINIO ANODIZADO P/ VIDRO</v>
          </cell>
          <cell r="C679" t="str">
            <v>M2</v>
          </cell>
          <cell r="D679">
            <v>130.11000000000001</v>
          </cell>
        </row>
        <row r="680">
          <cell r="A680" t="str">
            <v>080200</v>
          </cell>
          <cell r="B680" t="str">
            <v>CAIXILHOS</v>
          </cell>
          <cell r="D680" t="str">
            <v xml:space="preserve"> R$-   </v>
          </cell>
        </row>
        <row r="681">
          <cell r="A681" t="str">
            <v>080201</v>
          </cell>
          <cell r="B681" t="str">
            <v>CP.01 - CAIXILHO EM FERRO PERFILADO - FIXO,SEM VENTILACAO PERMANENTE</v>
          </cell>
          <cell r="C681" t="str">
            <v>M2</v>
          </cell>
          <cell r="D681">
            <v>58.41</v>
          </cell>
        </row>
        <row r="682">
          <cell r="A682" t="str">
            <v>080203</v>
          </cell>
          <cell r="B682" t="str">
            <v>CP.03 - CAIXILHO EM FERRO PERFILADO - FIXO,COM VENTILACAO PERMANENTE</v>
          </cell>
          <cell r="C682" t="str">
            <v>M2</v>
          </cell>
          <cell r="D682">
            <v>58.41</v>
          </cell>
        </row>
        <row r="683">
          <cell r="A683" t="str">
            <v>080205</v>
          </cell>
          <cell r="B683" t="str">
            <v>CP.05 - CAIXILHO EM FERRO PERFILADO - PIVOTANTE</v>
          </cell>
          <cell r="C683" t="str">
            <v>M2</v>
          </cell>
          <cell r="D683">
            <v>111.58</v>
          </cell>
        </row>
        <row r="684">
          <cell r="A684" t="str">
            <v>080209</v>
          </cell>
          <cell r="B684" t="str">
            <v>CP.09 - CAIXILHO EM FERRO PERFILADO - MAXIMAR</v>
          </cell>
          <cell r="C684" t="str">
            <v>M2</v>
          </cell>
          <cell r="D684">
            <v>114.01</v>
          </cell>
        </row>
        <row r="685">
          <cell r="A685" t="str">
            <v>080213</v>
          </cell>
          <cell r="B685" t="str">
            <v>CP.22/23 - CAIXILHO EM FERRO PERFILADO - BASCULANTE</v>
          </cell>
          <cell r="C685" t="str">
            <v>M2</v>
          </cell>
          <cell r="D685">
            <v>86.91</v>
          </cell>
        </row>
        <row r="686">
          <cell r="A686" t="str">
            <v>080217</v>
          </cell>
          <cell r="B686" t="str">
            <v>CP.17 - CAIXILHO EM FERRO PERFILADO - DE CORRER</v>
          </cell>
          <cell r="C686" t="str">
            <v>M2</v>
          </cell>
          <cell r="D686">
            <v>89.67</v>
          </cell>
        </row>
        <row r="687">
          <cell r="A687" t="str">
            <v>080226</v>
          </cell>
          <cell r="B687" t="str">
            <v>CF.02 - CAIXILHO EM PERFIL DE CHAPA DOBRADA - FIXO,S/VENT.PERMANENTE</v>
          </cell>
          <cell r="C687" t="str">
            <v>M2</v>
          </cell>
          <cell r="D687">
            <v>58.41</v>
          </cell>
        </row>
        <row r="688">
          <cell r="A688" t="str">
            <v>080228</v>
          </cell>
          <cell r="B688" t="str">
            <v>CF.04 - CAIXILHO EM PERFIL DE CHAPA DOBRADA - FIXO,C/VENT.PERMANENTE</v>
          </cell>
          <cell r="C688" t="str">
            <v>M2</v>
          </cell>
          <cell r="D688">
            <v>58.41</v>
          </cell>
        </row>
        <row r="689">
          <cell r="A689" t="str">
            <v>080229</v>
          </cell>
          <cell r="B689" t="str">
            <v>CF.05 - CAIXILHO EM PERFIL DE CHAPA DOBRADA - PIVOTANTE</v>
          </cell>
          <cell r="C689" t="str">
            <v>M2</v>
          </cell>
          <cell r="D689">
            <v>111.58</v>
          </cell>
        </row>
        <row r="690">
          <cell r="A690" t="str">
            <v>080233</v>
          </cell>
          <cell r="B690" t="str">
            <v>CF.09 - CAIXILHO EM PERFIL DE CHAPA DOBRADA - MAXIMAR</v>
          </cell>
          <cell r="C690" t="str">
            <v>M2</v>
          </cell>
          <cell r="D690">
            <v>114.01</v>
          </cell>
        </row>
        <row r="691">
          <cell r="A691" t="str">
            <v>080237</v>
          </cell>
          <cell r="B691" t="str">
            <v>CF.13 - CAIXILHO EM PERFIL DE CHAPA DOBRADA - BASCULANTE</v>
          </cell>
          <cell r="C691" t="str">
            <v>M2</v>
          </cell>
          <cell r="D691">
            <v>86.91</v>
          </cell>
        </row>
        <row r="692">
          <cell r="A692" t="str">
            <v>080241</v>
          </cell>
          <cell r="B692" t="str">
            <v>CF.17 - CAIXILHO EM PERFIL DE CHAPA DOBRADA - DE CORRER</v>
          </cell>
          <cell r="C692" t="str">
            <v>M2</v>
          </cell>
          <cell r="D692">
            <v>89.67</v>
          </cell>
        </row>
        <row r="693">
          <cell r="A693" t="str">
            <v>080243</v>
          </cell>
          <cell r="B693" t="str">
            <v>CF 19 CAIXILHO EM PERFIL DE CH. DOBRADA, VENEZIANA, FIXO COM V.P</v>
          </cell>
          <cell r="C693" t="str">
            <v>M2</v>
          </cell>
          <cell r="D693">
            <v>111.58</v>
          </cell>
        </row>
        <row r="694">
          <cell r="A694" t="str">
            <v>080244</v>
          </cell>
          <cell r="B694" t="str">
            <v>CF 20 CAIXILHO EM PERFIL DE CHAPA DOBRADA, VENEZIANA, DE CORRER</v>
          </cell>
          <cell r="C694" t="str">
            <v>M2</v>
          </cell>
          <cell r="D694">
            <v>114.01</v>
          </cell>
        </row>
        <row r="695">
          <cell r="A695" t="str">
            <v>080251</v>
          </cell>
          <cell r="B695" t="str">
            <v>CA.02 - CAIXILHO EM ALUMINIO ANODIZADO - FIXO,SEM VENTIL.PERMANENTE</v>
          </cell>
          <cell r="C695" t="str">
            <v>M2</v>
          </cell>
          <cell r="D695">
            <v>130.11000000000001</v>
          </cell>
        </row>
        <row r="696">
          <cell r="A696" t="str">
            <v>080253</v>
          </cell>
          <cell r="B696" t="str">
            <v>CA.04 - CAIXILHO EM ALUMINIO ANODIZADO - FIXO,COM VENTIL.PERMANENTE</v>
          </cell>
          <cell r="C696" t="str">
            <v>M2</v>
          </cell>
          <cell r="D696">
            <v>130.11000000000001</v>
          </cell>
        </row>
        <row r="697">
          <cell r="A697" t="str">
            <v>080254</v>
          </cell>
          <cell r="B697" t="str">
            <v>CA.05 - CAIXILHO EM ALUMINIO ANODIZADO - PIVOTANTE</v>
          </cell>
          <cell r="C697" t="str">
            <v>M2</v>
          </cell>
          <cell r="D697">
            <v>230.11</v>
          </cell>
        </row>
        <row r="698">
          <cell r="A698" t="str">
            <v>080258</v>
          </cell>
          <cell r="B698" t="str">
            <v>CA.09 - CAIXILHO EM ALUMINIO ANODIZADO - MAXIMAR</v>
          </cell>
          <cell r="C698" t="str">
            <v>M2</v>
          </cell>
          <cell r="D698">
            <v>230.11</v>
          </cell>
        </row>
        <row r="699">
          <cell r="A699" t="str">
            <v>080262</v>
          </cell>
          <cell r="B699" t="str">
            <v>CA.13 - CAIXILHO EM ALUMINIO ANODIZADO - BASCULANTE</v>
          </cell>
          <cell r="C699" t="str">
            <v>M2</v>
          </cell>
          <cell r="D699">
            <v>194.11</v>
          </cell>
        </row>
        <row r="700">
          <cell r="A700" t="str">
            <v>080266</v>
          </cell>
          <cell r="B700" t="str">
            <v>CA.17 - CAIXILHO EM ALUMINIO ANODIZADO - DE CORRER</v>
          </cell>
          <cell r="C700" t="str">
            <v>M2</v>
          </cell>
          <cell r="D700">
            <v>123.72</v>
          </cell>
        </row>
        <row r="701">
          <cell r="A701" t="str">
            <v>080272</v>
          </cell>
          <cell r="B701" t="str">
            <v>GRADE DE PROTECAO DE ALUMINIO</v>
          </cell>
          <cell r="C701" t="str">
            <v>M2</v>
          </cell>
          <cell r="D701">
            <v>143.53</v>
          </cell>
        </row>
        <row r="702">
          <cell r="A702" t="str">
            <v>080274</v>
          </cell>
          <cell r="B702" t="str">
            <v>EP06 GRADE DE PROTECAO EM FERRO REDONDO</v>
          </cell>
          <cell r="C702" t="str">
            <v>M2</v>
          </cell>
          <cell r="D702">
            <v>103.74</v>
          </cell>
        </row>
        <row r="703">
          <cell r="A703" t="str">
            <v>080275</v>
          </cell>
          <cell r="B703" t="str">
            <v>EP.07 GRADE DE PROTECAO EM FERRO CHATO</v>
          </cell>
          <cell r="C703" t="str">
            <v>M2</v>
          </cell>
          <cell r="D703">
            <v>107.19</v>
          </cell>
        </row>
        <row r="704">
          <cell r="A704" t="str">
            <v>080276</v>
          </cell>
          <cell r="B704" t="str">
            <v>GRADE DE PROT. EM FERRO GALV. ELETROFUND. 25X2MM, MALHA 62X132MM</v>
          </cell>
          <cell r="C704" t="str">
            <v>M2</v>
          </cell>
          <cell r="D704">
            <v>45.08</v>
          </cell>
        </row>
        <row r="705">
          <cell r="A705" t="str">
            <v>080280</v>
          </cell>
          <cell r="B705" t="str">
            <v>TELA DE PROTECAO EM ARAME N.12,MALHA DE 1/2" - INCLUSIVE REQUADRO</v>
          </cell>
          <cell r="C705" t="str">
            <v>M2</v>
          </cell>
          <cell r="D705">
            <v>41.46</v>
          </cell>
        </row>
        <row r="706">
          <cell r="A706" t="str">
            <v>080281</v>
          </cell>
          <cell r="B706" t="str">
            <v>EP 11 TELA MOSQUITEIRO EM ARAME GALV MALHA 14, FIO 28 INCL. REQUAD</v>
          </cell>
          <cell r="C706" t="str">
            <v>M2</v>
          </cell>
          <cell r="D706">
            <v>39.909999999999997</v>
          </cell>
        </row>
        <row r="707">
          <cell r="A707" t="str">
            <v>080298</v>
          </cell>
          <cell r="B707" t="str">
            <v>GALVANIZACAO ELETROLITICA</v>
          </cell>
          <cell r="C707" t="str">
            <v>KG</v>
          </cell>
          <cell r="D707">
            <v>0.69</v>
          </cell>
        </row>
        <row r="708">
          <cell r="A708" t="str">
            <v>080300</v>
          </cell>
          <cell r="B708" t="str">
            <v>PORTAS ESPECIAIS</v>
          </cell>
          <cell r="D708" t="str">
            <v xml:space="preserve"> R$-   </v>
          </cell>
        </row>
        <row r="709">
          <cell r="A709" t="str">
            <v>080301</v>
          </cell>
          <cell r="B709" t="str">
            <v>PP.47 PORTA EM FERRO PERF. C/ CHAPA P/ ENTRADA DE AGUA OU GAS ENC.</v>
          </cell>
          <cell r="C709" t="str">
            <v>M2</v>
          </cell>
          <cell r="D709">
            <v>53.09</v>
          </cell>
        </row>
        <row r="710">
          <cell r="A710" t="str">
            <v>080305</v>
          </cell>
          <cell r="B710" t="str">
            <v>PP.35-PORTA EM FERRO PERFILADO C/CHAPA P/ABRIGO DE LIXO</v>
          </cell>
          <cell r="C710" t="str">
            <v>M2</v>
          </cell>
          <cell r="D710">
            <v>90.22</v>
          </cell>
        </row>
        <row r="711">
          <cell r="A711" t="str">
            <v>080306</v>
          </cell>
          <cell r="B711" t="str">
            <v>PP.36-PORTA EM FERRO PERFILADO C/TELA P/ABRIGO DE GAS</v>
          </cell>
          <cell r="C711" t="str">
            <v>M2</v>
          </cell>
          <cell r="D711">
            <v>93.68</v>
          </cell>
        </row>
        <row r="712">
          <cell r="A712" t="str">
            <v>080311</v>
          </cell>
          <cell r="B712" t="str">
            <v>PP 48 PORTA EM FERRO PERFILADO COM CHAPA P/ PASSA-PRATOS</v>
          </cell>
          <cell r="C712" t="str">
            <v>M2</v>
          </cell>
          <cell r="D712">
            <v>100.47</v>
          </cell>
        </row>
        <row r="713">
          <cell r="A713" t="str">
            <v>080320</v>
          </cell>
          <cell r="B713" t="str">
            <v>PP.50 ALCAPAO EM FERRO PERFILADO COM CHAPA</v>
          </cell>
          <cell r="C713" t="str">
            <v>M2</v>
          </cell>
          <cell r="D713">
            <v>103.04</v>
          </cell>
        </row>
        <row r="714">
          <cell r="A714" t="str">
            <v>086000</v>
          </cell>
          <cell r="B714" t="str">
            <v>RETIRADAS</v>
          </cell>
          <cell r="D714" t="str">
            <v xml:space="preserve"> R$-   </v>
          </cell>
        </row>
        <row r="715">
          <cell r="A715" t="str">
            <v>086001</v>
          </cell>
          <cell r="B715" t="str">
            <v>RETIRADA DE ESQUADRIAS METALICAS EM GERAL,PORTAS OU CAIXILHOS</v>
          </cell>
          <cell r="C715" t="str">
            <v>M2</v>
          </cell>
          <cell r="D715">
            <v>5.61</v>
          </cell>
        </row>
        <row r="716">
          <cell r="A716" t="str">
            <v>086005</v>
          </cell>
          <cell r="B716" t="str">
            <v>RETIRADA DE BATENTES METALICOS</v>
          </cell>
          <cell r="C716" t="str">
            <v>UN</v>
          </cell>
          <cell r="D716">
            <v>9.64</v>
          </cell>
        </row>
        <row r="717">
          <cell r="A717" t="str">
            <v>086020</v>
          </cell>
          <cell r="B717" t="str">
            <v>RETIRADA DE BRACO DE ALAVANCA</v>
          </cell>
          <cell r="C717" t="str">
            <v>UN</v>
          </cell>
          <cell r="D717">
            <v>2.2200000000000002</v>
          </cell>
        </row>
        <row r="718">
          <cell r="A718" t="str">
            <v>086021</v>
          </cell>
          <cell r="B718" t="str">
            <v>RETIRADA DE ALAVANCA</v>
          </cell>
          <cell r="C718" t="str">
            <v>UN</v>
          </cell>
          <cell r="D718">
            <v>1.76</v>
          </cell>
        </row>
        <row r="719">
          <cell r="A719" t="str">
            <v>086022</v>
          </cell>
          <cell r="B719" t="str">
            <v>RETIRADA DE PUXADOR DE ENGATE,PARA CAIXILHOS DE CORRER</v>
          </cell>
          <cell r="C719" t="str">
            <v>UN</v>
          </cell>
          <cell r="D719">
            <v>0.61</v>
          </cell>
        </row>
        <row r="720">
          <cell r="A720" t="str">
            <v>087000</v>
          </cell>
          <cell r="B720" t="str">
            <v>RECOLOCACOES</v>
          </cell>
          <cell r="D720" t="str">
            <v xml:space="preserve"> R$-   </v>
          </cell>
        </row>
        <row r="721">
          <cell r="A721" t="str">
            <v>087001</v>
          </cell>
          <cell r="B721" t="str">
            <v>RECOLOCACAO DE ESQUADRIAS METALICAS EM GERAL,PORTAS OU CAIXILHOS</v>
          </cell>
          <cell r="C721" t="str">
            <v>M2</v>
          </cell>
          <cell r="D721">
            <v>8.06</v>
          </cell>
        </row>
        <row r="722">
          <cell r="A722" t="str">
            <v>087005</v>
          </cell>
          <cell r="B722" t="str">
            <v>RECOLOCACAO DE BATENTES METALICOS</v>
          </cell>
          <cell r="C722" t="str">
            <v>UN</v>
          </cell>
          <cell r="D722">
            <v>10.46</v>
          </cell>
        </row>
        <row r="723">
          <cell r="A723" t="str">
            <v>087020</v>
          </cell>
          <cell r="B723" t="str">
            <v>RECOLOCACAO DE BRACO DE ALAVANCA</v>
          </cell>
          <cell r="C723" t="str">
            <v>M</v>
          </cell>
          <cell r="D723">
            <v>5.31</v>
          </cell>
        </row>
        <row r="724">
          <cell r="A724" t="str">
            <v>087021</v>
          </cell>
          <cell r="B724" t="str">
            <v>RECOLOCACAO DE ALAVANCA</v>
          </cell>
          <cell r="C724" t="str">
            <v>UN</v>
          </cell>
          <cell r="D724">
            <v>4.87</v>
          </cell>
        </row>
        <row r="725">
          <cell r="A725" t="str">
            <v>087022</v>
          </cell>
          <cell r="B725" t="str">
            <v>RECOLOCACAO DE PUXADOR DE ENGATE,PARA CAIXILHOS DE CORRER</v>
          </cell>
          <cell r="C725" t="str">
            <v>UN</v>
          </cell>
          <cell r="D725">
            <v>0.87</v>
          </cell>
        </row>
        <row r="726">
          <cell r="A726" t="str">
            <v>088000</v>
          </cell>
          <cell r="B726" t="str">
            <v>SERVICOS PARCIAIS</v>
          </cell>
          <cell r="D726" t="str">
            <v xml:space="preserve"> R$-   </v>
          </cell>
        </row>
        <row r="727">
          <cell r="A727" t="str">
            <v>088020</v>
          </cell>
          <cell r="B727" t="str">
            <v>BRACO DE ALAVANCA EM FERRO CHATO</v>
          </cell>
          <cell r="C727" t="str">
            <v>M</v>
          </cell>
          <cell r="D727">
            <v>6.41</v>
          </cell>
        </row>
        <row r="728">
          <cell r="A728" t="str">
            <v>088021</v>
          </cell>
          <cell r="B728" t="str">
            <v>ALAVANCA EM METAL CROMADO,PARA CAIXILHOS BASCULANTES</v>
          </cell>
          <cell r="C728" t="str">
            <v>UN</v>
          </cell>
          <cell r="D728">
            <v>8.7200000000000006</v>
          </cell>
        </row>
        <row r="729">
          <cell r="A729" t="str">
            <v>088022</v>
          </cell>
          <cell r="B729" t="str">
            <v>PUXADOR DE ENGATE EM METAL CROMADO,PARA CAIXILHOS DE CORRER</v>
          </cell>
          <cell r="C729" t="str">
            <v>UN</v>
          </cell>
          <cell r="D729">
            <v>19.87</v>
          </cell>
        </row>
        <row r="730">
          <cell r="A730" t="str">
            <v>088049</v>
          </cell>
          <cell r="B730" t="str">
            <v>LUBRIFICACAO DE CAIXILHOS E TROCA DE REBITES</v>
          </cell>
          <cell r="C730" t="str">
            <v>M2</v>
          </cell>
          <cell r="D730">
            <v>1.2</v>
          </cell>
        </row>
        <row r="731">
          <cell r="A731" t="str">
            <v>088050</v>
          </cell>
          <cell r="B731" t="str">
            <v>FERRO TRABALHADO - CAIXILHOS E PEQUENAS PECAS DE SERRALHERIA</v>
          </cell>
          <cell r="C731" t="str">
            <v>KG</v>
          </cell>
          <cell r="D731">
            <v>3.3</v>
          </cell>
        </row>
        <row r="732">
          <cell r="A732" t="str">
            <v>088051</v>
          </cell>
          <cell r="B732" t="str">
            <v>ALUMINIO EXTRUDADO TRABALHADO - CAIXILHOS E PEQUENAS PECAS DE SERR</v>
          </cell>
          <cell r="C732" t="str">
            <v>KG</v>
          </cell>
          <cell r="D732">
            <v>19.95</v>
          </cell>
        </row>
        <row r="733">
          <cell r="A733" t="str">
            <v>088060</v>
          </cell>
          <cell r="B733" t="str">
            <v>BRACO DE ALAVANCA EM ALUMINIO ANODIZADO</v>
          </cell>
          <cell r="C733" t="str">
            <v>M</v>
          </cell>
          <cell r="D733">
            <v>8.56</v>
          </cell>
        </row>
        <row r="734">
          <cell r="A734" t="str">
            <v>088062</v>
          </cell>
          <cell r="B734" t="str">
            <v>PUXADOR DE ENGATE EM ALUMINIO ANODIZADO,PARA CAIXILHOS DE CORRER</v>
          </cell>
          <cell r="C734" t="str">
            <v>UN</v>
          </cell>
          <cell r="D734">
            <v>3.27</v>
          </cell>
        </row>
        <row r="735">
          <cell r="A735" t="str">
            <v>090000</v>
          </cell>
          <cell r="B735" t="str">
            <v>INSTALACOES ELETRICAS</v>
          </cell>
          <cell r="D735" t="str">
            <v xml:space="preserve"> R$-   </v>
          </cell>
        </row>
        <row r="736">
          <cell r="A736" t="str">
            <v>090100</v>
          </cell>
          <cell r="B736" t="str">
            <v>ENTRADA DE ENERGIA E TELEFONE</v>
          </cell>
          <cell r="D736" t="str">
            <v xml:space="preserve"> R$-   </v>
          </cell>
        </row>
        <row r="737">
          <cell r="A737" t="str">
            <v>090150</v>
          </cell>
          <cell r="B737" t="str">
            <v>ENTRADA AEREA DE ENERGIA - 5KVA</v>
          </cell>
          <cell r="C737" t="str">
            <v>UN</v>
          </cell>
          <cell r="D737">
            <v>731.29</v>
          </cell>
        </row>
        <row r="738">
          <cell r="A738" t="str">
            <v>090152</v>
          </cell>
          <cell r="B738" t="str">
            <v>ENTRADA AEREA DE ENERGIA E TELEFONE - 6 A 12KVA</v>
          </cell>
          <cell r="C738" t="str">
            <v>UN</v>
          </cell>
          <cell r="D738">
            <v>849.26</v>
          </cell>
        </row>
        <row r="739">
          <cell r="A739" t="str">
            <v>090153</v>
          </cell>
          <cell r="B739" t="str">
            <v>ENTRADA AEREA DE ENERGIA E TELEFONE - 13 A 16KVA</v>
          </cell>
          <cell r="C739" t="str">
            <v>UN</v>
          </cell>
          <cell r="D739">
            <v>867.37</v>
          </cell>
        </row>
        <row r="740">
          <cell r="A740" t="str">
            <v>090154</v>
          </cell>
          <cell r="B740" t="str">
            <v>ENTRADA AEREA DE ENERGIA E TELEFONE - 17 A 20KVA</v>
          </cell>
          <cell r="C740" t="str">
            <v>UN</v>
          </cell>
          <cell r="D740">
            <v>941.66</v>
          </cell>
        </row>
        <row r="741">
          <cell r="A741" t="str">
            <v>090155</v>
          </cell>
          <cell r="B741" t="str">
            <v>ENTRADA AEREA DE ENERGIA E TELEFONE - 21 A 23KVA</v>
          </cell>
          <cell r="C741" t="str">
            <v>UN</v>
          </cell>
          <cell r="D741">
            <v>968.38</v>
          </cell>
        </row>
        <row r="742">
          <cell r="A742" t="str">
            <v>090156</v>
          </cell>
          <cell r="B742" t="str">
            <v>ENTRADA AEREA DE ENERGIA E TELEFONE - 24 A 30KVA</v>
          </cell>
          <cell r="C742" t="str">
            <v>UN</v>
          </cell>
          <cell r="D742">
            <v>1243.48</v>
          </cell>
        </row>
        <row r="743">
          <cell r="A743" t="str">
            <v>090157</v>
          </cell>
          <cell r="B743" t="str">
            <v>ENTRADA AEREA DE ENERGIA E TELEFONE - 31 A 39KVA</v>
          </cell>
          <cell r="C743" t="str">
            <v>UN</v>
          </cell>
          <cell r="D743">
            <v>1351.04</v>
          </cell>
        </row>
        <row r="744">
          <cell r="A744" t="str">
            <v>090158</v>
          </cell>
          <cell r="B744" t="str">
            <v>ENTRADA AEREA DE ENERGIA E TELEFONE - 40 A 47KVA</v>
          </cell>
          <cell r="C744" t="str">
            <v>UN</v>
          </cell>
          <cell r="D744">
            <v>1481.71</v>
          </cell>
        </row>
        <row r="745">
          <cell r="A745" t="str">
            <v>090159</v>
          </cell>
          <cell r="B745" t="str">
            <v>ENTRADA AEREA DE ENERGIA E TELEFONE - 48 A 54KVA</v>
          </cell>
          <cell r="C745" t="str">
            <v>UN</v>
          </cell>
          <cell r="D745">
            <v>1915.39</v>
          </cell>
        </row>
        <row r="746">
          <cell r="A746" t="str">
            <v>090160</v>
          </cell>
          <cell r="B746" t="str">
            <v>ENTRADA AEREA DE ENERGIA E TELEFONE - 55 A 62KVA</v>
          </cell>
          <cell r="C746" t="str">
            <v>UN</v>
          </cell>
          <cell r="D746">
            <v>2014.27</v>
          </cell>
        </row>
        <row r="747">
          <cell r="A747" t="str">
            <v>090161</v>
          </cell>
          <cell r="B747" t="str">
            <v>ENTRADA AEREA DE ENERGIA E TELEFONE - 63 A 70KVA</v>
          </cell>
          <cell r="C747" t="str">
            <v>UN</v>
          </cell>
          <cell r="D747">
            <v>2191.4299999999998</v>
          </cell>
        </row>
        <row r="748">
          <cell r="A748" t="str">
            <v>090162</v>
          </cell>
          <cell r="B748" t="str">
            <v>ENTRADA AEREA DE ENERGIA E TELEFONE - 71 A 75KVA</v>
          </cell>
          <cell r="C748" t="str">
            <v>UN</v>
          </cell>
          <cell r="D748">
            <v>2428.88</v>
          </cell>
        </row>
        <row r="749">
          <cell r="A749" t="str">
            <v>090190</v>
          </cell>
          <cell r="B749" t="str">
            <v>ENTRADA AEREA DE TELEFONE</v>
          </cell>
          <cell r="C749" t="str">
            <v>UN</v>
          </cell>
          <cell r="D749">
            <v>209.91</v>
          </cell>
        </row>
        <row r="750">
          <cell r="A750" t="str">
            <v>090200</v>
          </cell>
          <cell r="B750" t="str">
            <v>ELETRODUTOS - BT</v>
          </cell>
          <cell r="D750" t="str">
            <v xml:space="preserve"> R$-   </v>
          </cell>
        </row>
        <row r="751">
          <cell r="A751" t="str">
            <v>090201</v>
          </cell>
          <cell r="B751" t="str">
            <v>ELETRODUTO DE PVC RIGIDO,ROSCAVEL - 20MM (1/2")</v>
          </cell>
          <cell r="C751" t="str">
            <v>M</v>
          </cell>
          <cell r="D751">
            <v>3.82</v>
          </cell>
        </row>
        <row r="752">
          <cell r="A752" t="str">
            <v>090202</v>
          </cell>
          <cell r="B752" t="str">
            <v>ELETRODUTO DE PVC RIGIDO,ROSCAVEL - 25MM (3/4")</v>
          </cell>
          <cell r="C752" t="str">
            <v>M</v>
          </cell>
          <cell r="D752">
            <v>4.92</v>
          </cell>
        </row>
        <row r="753">
          <cell r="A753" t="str">
            <v>090203</v>
          </cell>
          <cell r="B753" t="str">
            <v>ELETRODUTO DE PVC RIGIDO,ROSCAVEL - 32MM (1")</v>
          </cell>
          <cell r="C753" t="str">
            <v>M</v>
          </cell>
          <cell r="D753">
            <v>6.15</v>
          </cell>
        </row>
        <row r="754">
          <cell r="A754" t="str">
            <v>090204</v>
          </cell>
          <cell r="B754" t="str">
            <v>ELETRODUTO DE PVC RIGIDO,ROSCAVEL - 40MM (1 1/4")</v>
          </cell>
          <cell r="C754" t="str">
            <v>M</v>
          </cell>
          <cell r="D754">
            <v>7.48</v>
          </cell>
        </row>
        <row r="755">
          <cell r="A755" t="str">
            <v>090205</v>
          </cell>
          <cell r="B755" t="str">
            <v>ELETRODUTO DE PVC RIGIDO,ROSCAVEL - 50MM (1 1/2")</v>
          </cell>
          <cell r="C755" t="str">
            <v>M</v>
          </cell>
          <cell r="D755">
            <v>8.75</v>
          </cell>
        </row>
        <row r="756">
          <cell r="A756" t="str">
            <v>090206</v>
          </cell>
          <cell r="B756" t="str">
            <v>ELETRODUTO DE PVC RIGIDO,ROSCAVEL - 60MM (2")</v>
          </cell>
          <cell r="C756" t="str">
            <v>M</v>
          </cell>
          <cell r="D756">
            <v>10.25</v>
          </cell>
        </row>
        <row r="757">
          <cell r="A757" t="str">
            <v>090207</v>
          </cell>
          <cell r="B757" t="str">
            <v>ELETRODUTO DE PVC RIGIDO,ROSCAVEL - 75MM (2 1/2")</v>
          </cell>
          <cell r="C757" t="str">
            <v>M</v>
          </cell>
          <cell r="D757">
            <v>14.29</v>
          </cell>
        </row>
        <row r="758">
          <cell r="A758" t="str">
            <v>090208</v>
          </cell>
          <cell r="B758" t="str">
            <v>ELETRODUTO DE PVC RIGIDO,ROSCAVEL - 85MM (3")</v>
          </cell>
          <cell r="C758" t="str">
            <v>M</v>
          </cell>
          <cell r="D758">
            <v>16.27</v>
          </cell>
        </row>
        <row r="759">
          <cell r="A759" t="str">
            <v>090209</v>
          </cell>
          <cell r="B759" t="str">
            <v>ELETRODUTO DE PVC RIGIDO,ROSCAVEL - 110MM (4")</v>
          </cell>
          <cell r="C759" t="str">
            <v>M</v>
          </cell>
          <cell r="D759">
            <v>22.18</v>
          </cell>
        </row>
        <row r="760">
          <cell r="A760" t="str">
            <v>090210</v>
          </cell>
          <cell r="B760" t="str">
            <v>ELETRODUTO DE ACO GALVANIZADO,TIPO LEVE I - 1/2"</v>
          </cell>
          <cell r="C760" t="str">
            <v>M</v>
          </cell>
          <cell r="D760">
            <v>5.68</v>
          </cell>
        </row>
        <row r="761">
          <cell r="A761" t="str">
            <v>090211</v>
          </cell>
          <cell r="B761" t="str">
            <v>ELETRODUTO DE ACO GALVANIZADO,TIPO LEVE I - 3/4"</v>
          </cell>
          <cell r="C761" t="str">
            <v>M</v>
          </cell>
          <cell r="D761">
            <v>6.79</v>
          </cell>
        </row>
        <row r="762">
          <cell r="A762" t="str">
            <v>090212</v>
          </cell>
          <cell r="B762" t="str">
            <v>ELETRODUTO DE ACO GALVANIZADO,TIPO LEVE I - 1"</v>
          </cell>
          <cell r="C762" t="str">
            <v>M</v>
          </cell>
          <cell r="D762">
            <v>8.15</v>
          </cell>
        </row>
        <row r="763">
          <cell r="A763" t="str">
            <v>090213</v>
          </cell>
          <cell r="B763" t="str">
            <v>ELETRODUTO DE ACO GALVANIZADO,TIPO LEVE I - 1 1/4"</v>
          </cell>
          <cell r="C763" t="str">
            <v>M</v>
          </cell>
          <cell r="D763">
            <v>10.17</v>
          </cell>
        </row>
        <row r="764">
          <cell r="A764" t="str">
            <v>090214</v>
          </cell>
          <cell r="B764" t="str">
            <v>ELETRODUTO DE ACO GALVANIZADO,TIPO LEVE I - 1 1/2"</v>
          </cell>
          <cell r="C764" t="str">
            <v>M</v>
          </cell>
          <cell r="D764">
            <v>11.96</v>
          </cell>
        </row>
        <row r="765">
          <cell r="A765" t="str">
            <v>090215</v>
          </cell>
          <cell r="B765" t="str">
            <v>ELETRODUTO DE ACO GALVANIZADO,TIPO LEVE I - 2"</v>
          </cell>
          <cell r="C765" t="str">
            <v>M</v>
          </cell>
          <cell r="D765">
            <v>14.16</v>
          </cell>
        </row>
        <row r="766">
          <cell r="A766" t="str">
            <v>090216</v>
          </cell>
          <cell r="B766" t="str">
            <v>ELETRODUTO DE ACO GALVANIZADO,TIPO LEVE I - 2 1/2"</v>
          </cell>
          <cell r="C766" t="str">
            <v>M</v>
          </cell>
          <cell r="D766">
            <v>19.41</v>
          </cell>
        </row>
        <row r="767">
          <cell r="A767" t="str">
            <v>090217</v>
          </cell>
          <cell r="B767" t="str">
            <v>ELETRODUTO DE ACO GALVANIZADO,TIPO LEVE I - 3"</v>
          </cell>
          <cell r="C767" t="str">
            <v>M</v>
          </cell>
          <cell r="D767">
            <v>24.59</v>
          </cell>
        </row>
        <row r="768">
          <cell r="A768" t="str">
            <v>090218</v>
          </cell>
          <cell r="B768" t="str">
            <v>ELETRODUTO DE ACO GALVANIZADO,TIPO LEVE I - 3 1/2"</v>
          </cell>
          <cell r="C768" t="str">
            <v>M</v>
          </cell>
          <cell r="D768">
            <v>28.81</v>
          </cell>
        </row>
        <row r="769">
          <cell r="A769" t="str">
            <v>090219</v>
          </cell>
          <cell r="B769" t="str">
            <v>ELETRODUTO DE ACO GALVANIZADO,TIPO LEVE I - 4"</v>
          </cell>
          <cell r="C769" t="str">
            <v>M</v>
          </cell>
          <cell r="D769">
            <v>32.25</v>
          </cell>
        </row>
        <row r="770">
          <cell r="A770" t="str">
            <v>090220</v>
          </cell>
          <cell r="B770" t="str">
            <v>ELETRODUTO DE ACO GALVANIZADO,TIPO LEVE II - 1/2"</v>
          </cell>
          <cell r="C770" t="str">
            <v>M</v>
          </cell>
          <cell r="D770">
            <v>5.62</v>
          </cell>
        </row>
        <row r="771">
          <cell r="A771" t="str">
            <v>090221</v>
          </cell>
          <cell r="B771" t="str">
            <v>ELETRODUTO DE ACO GALVANIZADO,TIPO LEVE II - 3/4"</v>
          </cell>
          <cell r="C771" t="str">
            <v>M</v>
          </cell>
          <cell r="D771">
            <v>6.87</v>
          </cell>
        </row>
        <row r="772">
          <cell r="A772" t="str">
            <v>090222</v>
          </cell>
          <cell r="B772" t="str">
            <v>ELETRODUTO DE ACO GALVANIZADO,TIPO LEVE II - 1"</v>
          </cell>
          <cell r="C772" t="str">
            <v>M</v>
          </cell>
          <cell r="D772">
            <v>8.18</v>
          </cell>
        </row>
        <row r="773">
          <cell r="A773" t="str">
            <v>090223</v>
          </cell>
          <cell r="B773" t="str">
            <v>ELETRODUTO DE ACO GALVANIZADO,TIPO LEVE II - 1 1/4"</v>
          </cell>
          <cell r="C773" t="str">
            <v>M</v>
          </cell>
          <cell r="D773">
            <v>10.75</v>
          </cell>
        </row>
        <row r="774">
          <cell r="A774" t="str">
            <v>090224</v>
          </cell>
          <cell r="B774" t="str">
            <v>ELETRODUTO DE ACO GALVANIZADO,TIPO LEVE II - 1 1/2"</v>
          </cell>
          <cell r="C774" t="str">
            <v>M</v>
          </cell>
          <cell r="D774">
            <v>12.24</v>
          </cell>
        </row>
        <row r="775">
          <cell r="A775" t="str">
            <v>090225</v>
          </cell>
          <cell r="B775" t="str">
            <v>ELETRODUTO DE ACO GALVANIZADO,TIPO LEVE II - 2"</v>
          </cell>
          <cell r="C775" t="str">
            <v>M</v>
          </cell>
          <cell r="D775">
            <v>14.2</v>
          </cell>
        </row>
        <row r="776">
          <cell r="A776" t="str">
            <v>090226</v>
          </cell>
          <cell r="B776" t="str">
            <v>ELETRODUTO DE ACO GALVANIZADO,TIPO LEVE II - 2 1/2"</v>
          </cell>
          <cell r="C776" t="str">
            <v>M</v>
          </cell>
          <cell r="D776">
            <v>20.43</v>
          </cell>
        </row>
        <row r="777">
          <cell r="A777" t="str">
            <v>090227</v>
          </cell>
          <cell r="B777" t="str">
            <v>ELETRODUTO DE ACO GALVANIZADO,TIPO LEVE II - 3"</v>
          </cell>
          <cell r="C777" t="str">
            <v>M</v>
          </cell>
          <cell r="D777">
            <v>25.15</v>
          </cell>
        </row>
        <row r="778">
          <cell r="A778" t="str">
            <v>090228</v>
          </cell>
          <cell r="B778" t="str">
            <v>ELETRODUTO DE ACO GALVANIZADO,TIPO LEVE II - 3 1/2"</v>
          </cell>
          <cell r="C778" t="str">
            <v>M</v>
          </cell>
          <cell r="D778">
            <v>29.02</v>
          </cell>
        </row>
        <row r="779">
          <cell r="A779" t="str">
            <v>090229</v>
          </cell>
          <cell r="B779" t="str">
            <v>ELETRODUTO DE ACO GALVANIZADO,TIPO LEVE II - 4"</v>
          </cell>
          <cell r="C779" t="str">
            <v>M</v>
          </cell>
          <cell r="D779">
            <v>32.130000000000003</v>
          </cell>
        </row>
        <row r="780">
          <cell r="A780" t="str">
            <v>090240</v>
          </cell>
          <cell r="B780" t="str">
            <v>ELETRODUTO DE ACO ESMALTADO,TIPO LEVE II - 1/2"</v>
          </cell>
          <cell r="C780" t="str">
            <v>M</v>
          </cell>
          <cell r="D780">
            <v>5.62</v>
          </cell>
        </row>
        <row r="781">
          <cell r="A781" t="str">
            <v>090241</v>
          </cell>
          <cell r="B781" t="str">
            <v>ELETRODUTO DE ACO ESMALTADO,TIPO LEVE II - 3/4"</v>
          </cell>
          <cell r="C781" t="str">
            <v>M</v>
          </cell>
          <cell r="D781">
            <v>6.78</v>
          </cell>
        </row>
        <row r="782">
          <cell r="A782" t="str">
            <v>090242</v>
          </cell>
          <cell r="B782" t="str">
            <v>ELETRODUTO DE ACO ESMALTADO,TIPO LEVE II - 1"</v>
          </cell>
          <cell r="C782" t="str">
            <v>M</v>
          </cell>
          <cell r="D782">
            <v>8.0299999999999994</v>
          </cell>
        </row>
        <row r="783">
          <cell r="A783" t="str">
            <v>090243</v>
          </cell>
          <cell r="B783" t="str">
            <v>ELETRODUTO DE ACO ESMALTADO,TIPO LEVE II - 1 1/4"</v>
          </cell>
          <cell r="C783" t="str">
            <v>M</v>
          </cell>
          <cell r="D783">
            <v>10.029999999999999</v>
          </cell>
        </row>
        <row r="784">
          <cell r="A784" t="str">
            <v>090244</v>
          </cell>
          <cell r="B784" t="str">
            <v>ELETRODUTO DE ACO ESMALTADO,TIPO LEVE II - 1 1/2"</v>
          </cell>
          <cell r="C784" t="str">
            <v>M</v>
          </cell>
          <cell r="D784">
            <v>11.66</v>
          </cell>
        </row>
        <row r="785">
          <cell r="A785" t="str">
            <v>090245</v>
          </cell>
          <cell r="B785" t="str">
            <v>ELETRODUTO DE ACO ESMALTADO,TIPO LEVE II - 2"</v>
          </cell>
          <cell r="C785" t="str">
            <v>M</v>
          </cell>
          <cell r="D785">
            <v>13.68</v>
          </cell>
        </row>
        <row r="786">
          <cell r="A786" t="str">
            <v>090246</v>
          </cell>
          <cell r="B786" t="str">
            <v>ELETRODUTO DE ACO ESMALTADO,TIPO LEVE II - 2 1/2"</v>
          </cell>
          <cell r="C786" t="str">
            <v>M</v>
          </cell>
          <cell r="D786">
            <v>19.010000000000002</v>
          </cell>
        </row>
        <row r="787">
          <cell r="A787" t="str">
            <v>090247</v>
          </cell>
          <cell r="B787" t="str">
            <v>ELETRODUTO DE ACO ESMALTADO,TIPO LEVE II - 3"</v>
          </cell>
          <cell r="C787" t="str">
            <v>M</v>
          </cell>
          <cell r="D787">
            <v>23.7</v>
          </cell>
        </row>
        <row r="788">
          <cell r="A788" t="str">
            <v>090248</v>
          </cell>
          <cell r="B788" t="str">
            <v>ELETRODUTO DE ACO ESMALTADO,TIPO LEVE II - 3 1/2"</v>
          </cell>
          <cell r="C788" t="str">
            <v>M</v>
          </cell>
          <cell r="D788">
            <v>28.4</v>
          </cell>
        </row>
        <row r="789">
          <cell r="A789" t="str">
            <v>090249</v>
          </cell>
          <cell r="B789" t="str">
            <v>ELETRODUTO DE ACO ESMALTADO,TIPO LEVE II - 4"</v>
          </cell>
          <cell r="C789" t="str">
            <v>M</v>
          </cell>
          <cell r="D789">
            <v>30.56</v>
          </cell>
        </row>
        <row r="790">
          <cell r="A790" t="str">
            <v>090250</v>
          </cell>
          <cell r="B790" t="str">
            <v>ELETRODUTO DE POLIETILENO FLEXIVEL ALTA RESISTENCIA - 2"</v>
          </cell>
          <cell r="C790" t="str">
            <v>M</v>
          </cell>
          <cell r="D790">
            <v>8.44</v>
          </cell>
        </row>
        <row r="791">
          <cell r="A791" t="str">
            <v>090251</v>
          </cell>
          <cell r="B791" t="str">
            <v>ELETRODUTO DE POLIETILENO FLEXIVEL ALTA RESISTENCIA - 3"</v>
          </cell>
          <cell r="C791" t="str">
            <v>M</v>
          </cell>
          <cell r="D791">
            <v>11.45</v>
          </cell>
        </row>
        <row r="792">
          <cell r="A792" t="str">
            <v>090252</v>
          </cell>
          <cell r="B792" t="str">
            <v>ELETRODUTO DE POLIETILENO FLEXIVEL ALTA RESISTENCIA - 4"</v>
          </cell>
          <cell r="C792" t="str">
            <v>M</v>
          </cell>
          <cell r="D792">
            <v>15.99</v>
          </cell>
        </row>
        <row r="793">
          <cell r="A793" t="str">
            <v>090261</v>
          </cell>
          <cell r="B793" t="str">
            <v>TUBO METALICO FLEXIVEL REVESTIDO COM PVC-3/4"</v>
          </cell>
          <cell r="C793" t="str">
            <v>M</v>
          </cell>
          <cell r="D793">
            <v>4.8899999999999997</v>
          </cell>
        </row>
        <row r="794">
          <cell r="A794" t="str">
            <v>090262</v>
          </cell>
          <cell r="B794" t="str">
            <v>TUBO METALICO FLEXIVEL REVESTIDO COM PVC-1"</v>
          </cell>
          <cell r="C794" t="str">
            <v>M</v>
          </cell>
          <cell r="D794">
            <v>6.62</v>
          </cell>
        </row>
        <row r="795">
          <cell r="A795" t="str">
            <v>090263</v>
          </cell>
          <cell r="B795" t="str">
            <v>TUBO METALICO FLEXIVEL REVESTIDO COM PVC-1 1/2"</v>
          </cell>
          <cell r="C795" t="str">
            <v>M</v>
          </cell>
          <cell r="D795">
            <v>11.29</v>
          </cell>
        </row>
        <row r="796">
          <cell r="A796" t="str">
            <v>090270</v>
          </cell>
          <cell r="B796" t="str">
            <v>ELETRODUTO QUADRADO DE PVC-16X16 MM INCL. CONEXOES</v>
          </cell>
          <cell r="C796" t="str">
            <v>M</v>
          </cell>
          <cell r="D796">
            <v>4.22</v>
          </cell>
        </row>
        <row r="797">
          <cell r="A797" t="str">
            <v>090298</v>
          </cell>
          <cell r="B797" t="str">
            <v>ENVELOPAMENTO DE ELETRODUTO ENTERRADO,COM CONCRETO</v>
          </cell>
          <cell r="C797" t="str">
            <v>M</v>
          </cell>
          <cell r="D797">
            <v>6.73</v>
          </cell>
        </row>
        <row r="798">
          <cell r="A798" t="str">
            <v>090300</v>
          </cell>
          <cell r="B798" t="str">
            <v>CONDUTORES - BT</v>
          </cell>
          <cell r="D798" t="str">
            <v xml:space="preserve"> R$-   </v>
          </cell>
        </row>
        <row r="799">
          <cell r="A799" t="str">
            <v>090302</v>
          </cell>
          <cell r="B799" t="str">
            <v>FIO 0,75MM2 - ISOLAMENTO PARA 0,7KV</v>
          </cell>
          <cell r="C799" t="str">
            <v>M</v>
          </cell>
          <cell r="D799">
            <v>0.31</v>
          </cell>
        </row>
        <row r="800">
          <cell r="A800" t="str">
            <v>090303</v>
          </cell>
          <cell r="B800" t="str">
            <v>FIO 1,00MM2 - ISOLAMENTO PARA 0,7KV</v>
          </cell>
          <cell r="C800" t="str">
            <v>M</v>
          </cell>
          <cell r="D800">
            <v>0.33</v>
          </cell>
        </row>
        <row r="801">
          <cell r="A801" t="str">
            <v>090304</v>
          </cell>
          <cell r="B801" t="str">
            <v>FIO 1,50MM2 - ISOLAMENTO PARA 0,7KV</v>
          </cell>
          <cell r="C801" t="str">
            <v>M</v>
          </cell>
          <cell r="D801">
            <v>0.34</v>
          </cell>
        </row>
        <row r="802">
          <cell r="A802" t="str">
            <v>090305</v>
          </cell>
          <cell r="B802" t="str">
            <v>FIO 2,50MM2 - ISOLAMENTO PARA 0,7KV</v>
          </cell>
          <cell r="C802" t="str">
            <v>M</v>
          </cell>
          <cell r="D802">
            <v>0.51</v>
          </cell>
        </row>
        <row r="803">
          <cell r="A803" t="str">
            <v>090306</v>
          </cell>
          <cell r="B803" t="str">
            <v>FIO 4,00MM2 - ISOLAMENTO PARA 0,7KV</v>
          </cell>
          <cell r="C803" t="str">
            <v>M</v>
          </cell>
          <cell r="D803">
            <v>0.69</v>
          </cell>
        </row>
        <row r="804">
          <cell r="A804" t="str">
            <v>090307</v>
          </cell>
          <cell r="B804" t="str">
            <v>FIO 6,00MM2 - ISOLAMENTO PARA 0,7KV</v>
          </cell>
          <cell r="C804" t="str">
            <v>M</v>
          </cell>
          <cell r="D804">
            <v>0.94</v>
          </cell>
        </row>
        <row r="805">
          <cell r="A805" t="str">
            <v>090308</v>
          </cell>
          <cell r="B805" t="str">
            <v>CABO 10,00MM2 - ISOLAMENTO PARA 0,7KV</v>
          </cell>
          <cell r="C805" t="str">
            <v>M</v>
          </cell>
          <cell r="D805">
            <v>1.75</v>
          </cell>
        </row>
        <row r="806">
          <cell r="A806" t="str">
            <v>090309</v>
          </cell>
          <cell r="B806" t="str">
            <v>CABO 16,00MM2 - ISOLAMENTO PARA 0,7KV</v>
          </cell>
          <cell r="C806" t="str">
            <v>M</v>
          </cell>
          <cell r="D806">
            <v>2.98</v>
          </cell>
        </row>
        <row r="807">
          <cell r="A807" t="str">
            <v>090310</v>
          </cell>
          <cell r="B807" t="str">
            <v>CABO 25,00MM2 - ISOLAMENTO PARA 0,7KV</v>
          </cell>
          <cell r="C807" t="str">
            <v>M</v>
          </cell>
          <cell r="D807">
            <v>4.8499999999999996</v>
          </cell>
        </row>
        <row r="808">
          <cell r="A808" t="str">
            <v>090311</v>
          </cell>
          <cell r="B808" t="str">
            <v>CABO 35,00MM2 - ISOLAMENTO PARA 0,7KV</v>
          </cell>
          <cell r="C808" t="str">
            <v>M</v>
          </cell>
          <cell r="D808">
            <v>6.61</v>
          </cell>
        </row>
        <row r="809">
          <cell r="A809" t="str">
            <v>090312</v>
          </cell>
          <cell r="B809" t="str">
            <v>CABO 50,00MM2 - ISOLAMENTO PARA 0,7KV</v>
          </cell>
          <cell r="C809" t="str">
            <v>M</v>
          </cell>
          <cell r="D809">
            <v>9.5500000000000007</v>
          </cell>
        </row>
        <row r="810">
          <cell r="A810" t="str">
            <v>090313</v>
          </cell>
          <cell r="B810" t="str">
            <v>CABO 70,00MM2 - ISOLAMENTO PARA 0,7KV</v>
          </cell>
          <cell r="C810" t="str">
            <v>M</v>
          </cell>
          <cell r="D810">
            <v>11.96</v>
          </cell>
        </row>
        <row r="811">
          <cell r="A811" t="str">
            <v>090314</v>
          </cell>
          <cell r="B811" t="str">
            <v>CABO 95,00MM2 - ISOLAMENTO PARA 0,7KV</v>
          </cell>
          <cell r="C811" t="str">
            <v>M</v>
          </cell>
          <cell r="D811">
            <v>17.04</v>
          </cell>
        </row>
        <row r="812">
          <cell r="A812" t="str">
            <v>090315</v>
          </cell>
          <cell r="B812" t="str">
            <v>CABO 120,00MM2 - ISOLAMENTO PARA 0,7KV</v>
          </cell>
          <cell r="C812" t="str">
            <v>M</v>
          </cell>
          <cell r="D812">
            <v>21.88</v>
          </cell>
        </row>
        <row r="813">
          <cell r="A813" t="str">
            <v>090316</v>
          </cell>
          <cell r="B813" t="str">
            <v>CABO 150,00MM2 - ISOLAMENTO PARA 0,7KV</v>
          </cell>
          <cell r="C813" t="str">
            <v>M</v>
          </cell>
          <cell r="D813">
            <v>26.17</v>
          </cell>
        </row>
        <row r="814">
          <cell r="A814" t="str">
            <v>090317</v>
          </cell>
          <cell r="B814" t="str">
            <v>CABO 185,00MM2 - ISOLAMENTO PARA 0,7KV</v>
          </cell>
          <cell r="C814" t="str">
            <v>M</v>
          </cell>
          <cell r="D814">
            <v>32.31</v>
          </cell>
        </row>
        <row r="815">
          <cell r="A815" t="str">
            <v>090318</v>
          </cell>
          <cell r="B815" t="str">
            <v>CABO 240,00MM2 - ISOLAMENTO PARA 0,7KV</v>
          </cell>
          <cell r="C815" t="str">
            <v>M</v>
          </cell>
          <cell r="D815">
            <v>40.619999999999997</v>
          </cell>
        </row>
        <row r="816">
          <cell r="A816" t="str">
            <v>090319</v>
          </cell>
          <cell r="B816" t="str">
            <v>CABO 300.00 MM2 - ISOLAMENTO PARA 0.7 KV</v>
          </cell>
          <cell r="C816" t="str">
            <v>M</v>
          </cell>
          <cell r="D816">
            <v>45.26</v>
          </cell>
        </row>
        <row r="817">
          <cell r="A817" t="str">
            <v>090328</v>
          </cell>
          <cell r="B817" t="str">
            <v>FIO 1,50MM2 - ISOLAMENTO PARA 1,0KV</v>
          </cell>
          <cell r="C817" t="str">
            <v>M</v>
          </cell>
          <cell r="D817">
            <v>0.48</v>
          </cell>
        </row>
        <row r="818">
          <cell r="A818" t="str">
            <v>090329</v>
          </cell>
          <cell r="B818" t="str">
            <v>FIO 2,50MM2 - ISOLAMENTO PARA 1,0KV</v>
          </cell>
          <cell r="C818" t="str">
            <v>M</v>
          </cell>
          <cell r="D818">
            <v>0.67</v>
          </cell>
        </row>
        <row r="819">
          <cell r="A819" t="str">
            <v>090330</v>
          </cell>
          <cell r="B819" t="str">
            <v>FIO 4,00MM2 - ISOLAMENTO PARA 1,0KV</v>
          </cell>
          <cell r="C819" t="str">
            <v>M</v>
          </cell>
          <cell r="D819">
            <v>0.93</v>
          </cell>
        </row>
        <row r="820">
          <cell r="A820" t="str">
            <v>090331</v>
          </cell>
          <cell r="B820" t="str">
            <v>FIO 6,00MM2 - ISOLAMENTO PARA 1,0KV</v>
          </cell>
          <cell r="C820" t="str">
            <v>M</v>
          </cell>
          <cell r="D820">
            <v>1.23</v>
          </cell>
        </row>
        <row r="821">
          <cell r="A821" t="str">
            <v>090332</v>
          </cell>
          <cell r="B821" t="str">
            <v>CABO 10,00MM2 - ISOLAMENTO PARA 1,0KV</v>
          </cell>
          <cell r="C821" t="str">
            <v>M</v>
          </cell>
          <cell r="D821">
            <v>1.94</v>
          </cell>
        </row>
        <row r="822">
          <cell r="A822" t="str">
            <v>090333</v>
          </cell>
          <cell r="B822" t="str">
            <v>CABO 16,00MM2 - ISOLAMENTO PARA 1,0KV</v>
          </cell>
          <cell r="C822" t="str">
            <v>M</v>
          </cell>
          <cell r="D822">
            <v>3.18</v>
          </cell>
        </row>
        <row r="823">
          <cell r="A823" t="str">
            <v>090334</v>
          </cell>
          <cell r="B823" t="str">
            <v>CABO 25,00MM2 - ISOLAMENTO PARA 1,0KV</v>
          </cell>
          <cell r="C823" t="str">
            <v>M</v>
          </cell>
          <cell r="D823">
            <v>5.28</v>
          </cell>
        </row>
        <row r="824">
          <cell r="A824" t="str">
            <v>090335</v>
          </cell>
          <cell r="B824" t="str">
            <v>CABO 35,00MM2 - ISOLAMENTO PARA 1,0KV</v>
          </cell>
          <cell r="C824" t="str">
            <v>M</v>
          </cell>
          <cell r="D824">
            <v>7.2</v>
          </cell>
        </row>
        <row r="825">
          <cell r="A825" t="str">
            <v>090336</v>
          </cell>
          <cell r="B825" t="str">
            <v>CABO 50,00MM2 - ISOLAMENTO PARA 1,0KV</v>
          </cell>
          <cell r="C825" t="str">
            <v>M</v>
          </cell>
          <cell r="D825">
            <v>10.1</v>
          </cell>
        </row>
        <row r="826">
          <cell r="A826" t="str">
            <v>090337</v>
          </cell>
          <cell r="B826" t="str">
            <v>CABO 70,00MM2 - ISOLAMENTO PARA 1,OKV</v>
          </cell>
          <cell r="C826" t="str">
            <v>M</v>
          </cell>
          <cell r="D826">
            <v>12.73</v>
          </cell>
        </row>
        <row r="827">
          <cell r="A827" t="str">
            <v>090338</v>
          </cell>
          <cell r="B827" t="str">
            <v>CABO 95,00MM2 - ISOLAMENTO PARA 1,0KV</v>
          </cell>
          <cell r="C827" t="str">
            <v>M</v>
          </cell>
          <cell r="D827">
            <v>17.510000000000002</v>
          </cell>
        </row>
        <row r="828">
          <cell r="A828" t="str">
            <v>090339</v>
          </cell>
          <cell r="B828" t="str">
            <v>CABO 120,00MM2 - ISOLAMENTO PARA 1,0KV</v>
          </cell>
          <cell r="C828" t="str">
            <v>M</v>
          </cell>
          <cell r="D828">
            <v>22.91</v>
          </cell>
        </row>
        <row r="829">
          <cell r="A829" t="str">
            <v>090340</v>
          </cell>
          <cell r="B829" t="str">
            <v>CABO 150,00MM2 - ISOLAMENTO PARA 1,0KV</v>
          </cell>
          <cell r="C829" t="str">
            <v>M</v>
          </cell>
          <cell r="D829">
            <v>26.68</v>
          </cell>
        </row>
        <row r="830">
          <cell r="A830" t="str">
            <v>090341</v>
          </cell>
          <cell r="B830" t="str">
            <v>CABO 185,00MM2 - ISOLAMENTO PARA 1,0KV</v>
          </cell>
          <cell r="C830" t="str">
            <v>M</v>
          </cell>
          <cell r="D830">
            <v>33.15</v>
          </cell>
        </row>
        <row r="831">
          <cell r="A831" t="str">
            <v>090342</v>
          </cell>
          <cell r="B831" t="str">
            <v>CABO 240,00MM2 - ISOLAMENTO PARA 1,0KV</v>
          </cell>
          <cell r="C831" t="str">
            <v>M</v>
          </cell>
          <cell r="D831">
            <v>41.4</v>
          </cell>
        </row>
        <row r="832">
          <cell r="A832" t="str">
            <v>090343</v>
          </cell>
          <cell r="B832" t="str">
            <v>CABO 300.00 MM2 - ISOLAMENTO PARA 1.0 KV</v>
          </cell>
          <cell r="C832" t="str">
            <v>M</v>
          </cell>
          <cell r="D832">
            <v>50.18</v>
          </cell>
        </row>
        <row r="833">
          <cell r="A833" t="str">
            <v>090350</v>
          </cell>
          <cell r="B833" t="str">
            <v>FIO "WPP" PARA INSTALACOES AEREAS - 4,00MM2</v>
          </cell>
          <cell r="C833" t="str">
            <v>M</v>
          </cell>
          <cell r="D833">
            <v>0.44</v>
          </cell>
        </row>
        <row r="834">
          <cell r="A834" t="str">
            <v>090351</v>
          </cell>
          <cell r="B834" t="str">
            <v>FIO "WPP" PARA INSTALACOES AEREAS - 6,00MM2</v>
          </cell>
          <cell r="C834" t="str">
            <v>M</v>
          </cell>
          <cell r="D834">
            <v>0.63</v>
          </cell>
        </row>
        <row r="835">
          <cell r="A835" t="str">
            <v>090352</v>
          </cell>
          <cell r="B835" t="str">
            <v>CABO "WPP" PARA INSTALACOES AEREAS - 10,00MM2</v>
          </cell>
          <cell r="C835" t="str">
            <v>M</v>
          </cell>
          <cell r="D835">
            <v>1.1100000000000001</v>
          </cell>
        </row>
        <row r="836">
          <cell r="A836" t="str">
            <v>090353</v>
          </cell>
          <cell r="B836" t="str">
            <v>CABO "WPP" PARA INSTALACOES AEREAS - 16,00MM2</v>
          </cell>
          <cell r="C836" t="str">
            <v>M</v>
          </cell>
          <cell r="D836">
            <v>1.98</v>
          </cell>
        </row>
        <row r="837">
          <cell r="A837" t="str">
            <v>090354</v>
          </cell>
          <cell r="B837" t="str">
            <v>CABO "WPP" PARA INSTALACOES AEREAS - 25,00MM2</v>
          </cell>
          <cell r="C837" t="str">
            <v>M</v>
          </cell>
          <cell r="D837">
            <v>3.18</v>
          </cell>
        </row>
        <row r="838">
          <cell r="A838" t="str">
            <v>090355</v>
          </cell>
          <cell r="B838" t="str">
            <v>CABO "WPP" PARA INSTALACOES AEREAS - 35,00MM2</v>
          </cell>
          <cell r="C838" t="str">
            <v>M</v>
          </cell>
          <cell r="D838">
            <v>4.3099999999999996</v>
          </cell>
        </row>
        <row r="839">
          <cell r="A839" t="str">
            <v>090356</v>
          </cell>
          <cell r="B839" t="str">
            <v>CABO "WPP" PARA INSTALACOES AEREAS - 50,00MM2</v>
          </cell>
          <cell r="C839" t="str">
            <v>M</v>
          </cell>
          <cell r="D839">
            <v>6.1</v>
          </cell>
        </row>
        <row r="840">
          <cell r="A840" t="str">
            <v>090360</v>
          </cell>
          <cell r="B840" t="str">
            <v>FIO TELEFONICO INTERNO TIPO FI-60 PAR TRANCADO</v>
          </cell>
          <cell r="C840" t="str">
            <v>M</v>
          </cell>
          <cell r="D840">
            <v>0.3</v>
          </cell>
        </row>
        <row r="841">
          <cell r="A841" t="str">
            <v>090361</v>
          </cell>
          <cell r="B841" t="str">
            <v>FIO TELEFONICO EXTERNO TIPO FE-100 PAR PARALELO</v>
          </cell>
          <cell r="C841" t="str">
            <v>M</v>
          </cell>
          <cell r="D841">
            <v>0.47</v>
          </cell>
        </row>
        <row r="842">
          <cell r="A842" t="str">
            <v>090370</v>
          </cell>
          <cell r="B842" t="str">
            <v>CABO FLEXIVEL PVC-750V - 2 CONDUTORES - 1.50 MM2</v>
          </cell>
          <cell r="C842" t="str">
            <v>M</v>
          </cell>
          <cell r="D842">
            <v>0.81</v>
          </cell>
        </row>
        <row r="843">
          <cell r="A843" t="str">
            <v>090371</v>
          </cell>
          <cell r="B843" t="str">
            <v>CABO FLEXIVEL PVC-750V - 2 CONDUTORES - 2.50 MM2</v>
          </cell>
          <cell r="C843" t="str">
            <v>M</v>
          </cell>
          <cell r="D843">
            <v>1.17</v>
          </cell>
        </row>
        <row r="844">
          <cell r="A844" t="str">
            <v>090372</v>
          </cell>
          <cell r="B844" t="str">
            <v>CABO FLEXIVEL PVC-750V - 2 CONDUTORES - 4.00 MM2</v>
          </cell>
          <cell r="C844" t="str">
            <v>M</v>
          </cell>
          <cell r="D844">
            <v>1.88</v>
          </cell>
        </row>
        <row r="845">
          <cell r="A845" t="str">
            <v>090373</v>
          </cell>
          <cell r="B845" t="str">
            <v>CABO FLEXIVEL PVC-750V - 2 CONDUTORES - 6.00 MM2</v>
          </cell>
          <cell r="C845" t="str">
            <v>M</v>
          </cell>
          <cell r="D845">
            <v>2.5299999999999998</v>
          </cell>
        </row>
        <row r="846">
          <cell r="A846" t="str">
            <v>090374</v>
          </cell>
          <cell r="B846" t="str">
            <v>CABO FLEXIVEL PVC-750 V - 2 CONDUTORES - 10,00 MM2</v>
          </cell>
          <cell r="C846" t="str">
            <v>M</v>
          </cell>
          <cell r="D846">
            <v>3.94</v>
          </cell>
        </row>
        <row r="847">
          <cell r="A847" t="str">
            <v>090375</v>
          </cell>
          <cell r="B847" t="str">
            <v>CABO FLEXIVEL PVC-750V - 3 CONDUTORES - 1.50 MM2</v>
          </cell>
          <cell r="C847" t="str">
            <v>M</v>
          </cell>
          <cell r="D847">
            <v>1.1000000000000001</v>
          </cell>
        </row>
        <row r="848">
          <cell r="A848" t="str">
            <v>090376</v>
          </cell>
          <cell r="B848" t="str">
            <v>CABO FLEXIVEL PVC-750V - 3 CONDUTORES - 2.50 MM2</v>
          </cell>
          <cell r="C848" t="str">
            <v>M</v>
          </cell>
          <cell r="D848">
            <v>1.53</v>
          </cell>
        </row>
        <row r="849">
          <cell r="A849" t="str">
            <v>090377</v>
          </cell>
          <cell r="B849" t="str">
            <v>CABO FLEXIVEL PVC-750V - 3 CONDUTORES - 4.00 MM2</v>
          </cell>
          <cell r="C849" t="str">
            <v>M</v>
          </cell>
          <cell r="D849">
            <v>2.41</v>
          </cell>
        </row>
        <row r="850">
          <cell r="A850" t="str">
            <v>090378</v>
          </cell>
          <cell r="B850" t="str">
            <v>CABO FLEXIVEL PVC-750V - 3 CONDUTORES - 6.00 MM2</v>
          </cell>
          <cell r="C850" t="str">
            <v>M</v>
          </cell>
          <cell r="D850">
            <v>3.29</v>
          </cell>
        </row>
        <row r="851">
          <cell r="A851" t="str">
            <v>090379</v>
          </cell>
          <cell r="B851" t="str">
            <v>CABO FLEXIVEL PVC 750V - 3 CONDUTORES - 10MM2</v>
          </cell>
          <cell r="C851" t="str">
            <v>M</v>
          </cell>
          <cell r="D851">
            <v>5.59</v>
          </cell>
        </row>
        <row r="852">
          <cell r="A852" t="str">
            <v>090380</v>
          </cell>
          <cell r="B852" t="str">
            <v>CABO FLEXIVEL PVC-750V - 4 CONDUTORES - 1.50 MM2</v>
          </cell>
          <cell r="C852" t="str">
            <v>M</v>
          </cell>
          <cell r="D852">
            <v>1.46</v>
          </cell>
        </row>
        <row r="853">
          <cell r="A853" t="str">
            <v>090381</v>
          </cell>
          <cell r="B853" t="str">
            <v>CABO FLEXIVEL PVC-750V  - 4 CONDUTORES - 2.50 MM2</v>
          </cell>
          <cell r="C853" t="str">
            <v>M</v>
          </cell>
          <cell r="D853">
            <v>2.14</v>
          </cell>
        </row>
        <row r="854">
          <cell r="A854" t="str">
            <v>090382</v>
          </cell>
          <cell r="B854" t="str">
            <v>CABO FLEXIVEL PVC-750V - 4 CONDUTORES - 4.00 MM2</v>
          </cell>
          <cell r="C854" t="str">
            <v>M</v>
          </cell>
          <cell r="D854">
            <v>3.34</v>
          </cell>
        </row>
        <row r="855">
          <cell r="A855" t="str">
            <v>090383</v>
          </cell>
          <cell r="B855" t="str">
            <v>CABO FLEXIVEL PVC-750V - 4 CONDUTORES - 6.00 MM2</v>
          </cell>
          <cell r="C855" t="str">
            <v>M</v>
          </cell>
          <cell r="D855">
            <v>4.5599999999999996</v>
          </cell>
        </row>
        <row r="856">
          <cell r="A856" t="str">
            <v>090384</v>
          </cell>
          <cell r="B856" t="str">
            <v>CABO FLEXIVEL PVC - 750 V - 4 CONDUTORES - 10,00 MM2</v>
          </cell>
          <cell r="C856" t="str">
            <v>M</v>
          </cell>
          <cell r="D856">
            <v>7.1</v>
          </cell>
        </row>
        <row r="857">
          <cell r="A857" t="str">
            <v>090385</v>
          </cell>
          <cell r="B857" t="str">
            <v>CABO DE ALUMINIO CA S/ALMA  DE ACO (PEACHBELL) 6 AWG</v>
          </cell>
          <cell r="C857" t="str">
            <v>M</v>
          </cell>
          <cell r="D857">
            <v>1.2</v>
          </cell>
        </row>
        <row r="858">
          <cell r="A858" t="str">
            <v>090386</v>
          </cell>
          <cell r="B858" t="str">
            <v>CABO DE ALUMINIO CA S/ALMA DE ACO (ROSE) 4 AWG</v>
          </cell>
          <cell r="C858" t="str">
            <v>M</v>
          </cell>
          <cell r="D858">
            <v>1.27</v>
          </cell>
        </row>
        <row r="859">
          <cell r="A859" t="str">
            <v>090387</v>
          </cell>
          <cell r="B859" t="str">
            <v>CABO DE ALUMINIO CA S/ALMA DE ACO (LILY) 3 AWG</v>
          </cell>
          <cell r="C859" t="str">
            <v>M</v>
          </cell>
          <cell r="D859">
            <v>3.21</v>
          </cell>
        </row>
        <row r="860">
          <cell r="A860" t="str">
            <v>090388</v>
          </cell>
          <cell r="B860" t="str">
            <v>CABO DE ALUMINIO CA S/ALMA DE ACO (IRIS) 2 AWG</v>
          </cell>
          <cell r="C860" t="str">
            <v>M</v>
          </cell>
          <cell r="D860">
            <v>2.38</v>
          </cell>
        </row>
        <row r="861">
          <cell r="A861" t="str">
            <v>090389</v>
          </cell>
          <cell r="B861" t="str">
            <v>CABO DE ALUMINIO CA S/ALMA DE ACO (PANSY) 1 AWG</v>
          </cell>
          <cell r="C861" t="str">
            <v>M</v>
          </cell>
          <cell r="D861">
            <v>3.26</v>
          </cell>
        </row>
        <row r="862">
          <cell r="A862" t="str">
            <v>090390</v>
          </cell>
          <cell r="B862" t="str">
            <v>CABO DE ALUMINIO CA S/ALMA DE ACO (POPPY) 1/0 AWG</v>
          </cell>
          <cell r="C862" t="str">
            <v>M</v>
          </cell>
          <cell r="D862">
            <v>3.67</v>
          </cell>
        </row>
        <row r="863">
          <cell r="A863" t="str">
            <v>090391</v>
          </cell>
          <cell r="B863" t="str">
            <v>CABO DE ALUMINIO CA S/ ALMA DE ACO (ASTER) 2/0 AWG</v>
          </cell>
          <cell r="C863" t="str">
            <v>M</v>
          </cell>
          <cell r="D863">
            <v>4.8</v>
          </cell>
        </row>
        <row r="864">
          <cell r="A864" t="str">
            <v>090392</v>
          </cell>
          <cell r="B864" t="str">
            <v>CABO DE ALUMINIO CAA C/ALMA DE ACO (TURKEY) 6 AWG</v>
          </cell>
          <cell r="C864" t="str">
            <v>M</v>
          </cell>
          <cell r="D864">
            <v>1.1599999999999999</v>
          </cell>
        </row>
        <row r="865">
          <cell r="A865" t="str">
            <v>090393</v>
          </cell>
          <cell r="B865" t="str">
            <v>CABO DE ALUMINIO CAA C/ALMA DE ACO (THRUSH) 5 AWG</v>
          </cell>
          <cell r="C865" t="str">
            <v>M</v>
          </cell>
          <cell r="D865">
            <v>1.23</v>
          </cell>
        </row>
        <row r="866">
          <cell r="A866" t="str">
            <v>090394</v>
          </cell>
          <cell r="B866" t="str">
            <v>CABO DE ALUMINIO CAA C/ALMA DE ACO (SWAN) 4 AWG</v>
          </cell>
          <cell r="C866" t="str">
            <v>M</v>
          </cell>
          <cell r="D866">
            <v>1.67</v>
          </cell>
        </row>
        <row r="867">
          <cell r="A867" t="str">
            <v>090395</v>
          </cell>
          <cell r="B867" t="str">
            <v>CABO DE ALUMINIO CAA C/ALMA DE ACO (SWALLOW) 3 AWG</v>
          </cell>
          <cell r="C867" t="str">
            <v>M</v>
          </cell>
          <cell r="D867">
            <v>4.1500000000000004</v>
          </cell>
        </row>
        <row r="868">
          <cell r="A868" t="str">
            <v>090396</v>
          </cell>
          <cell r="B868" t="str">
            <v>CABO DE ALUMINIO CAA C/ALMA DE ACO (SPARROW) 2 AWG</v>
          </cell>
          <cell r="C868" t="str">
            <v>M</v>
          </cell>
          <cell r="D868">
            <v>2.75</v>
          </cell>
        </row>
        <row r="869">
          <cell r="A869" t="str">
            <v>090397</v>
          </cell>
          <cell r="B869" t="str">
            <v>CABO DE ALUMINIO CAA C/ALMA DE ACO (ROBIN)  1 AWG</v>
          </cell>
          <cell r="C869" t="str">
            <v>M</v>
          </cell>
          <cell r="D869">
            <v>3.16</v>
          </cell>
        </row>
        <row r="870">
          <cell r="A870" t="str">
            <v>090398</v>
          </cell>
          <cell r="B870" t="str">
            <v>CABO DE ALUMINIO CAA C/ALMA DE ACO (RAVEN) 1/0 AWG</v>
          </cell>
          <cell r="C870" t="str">
            <v>M</v>
          </cell>
          <cell r="D870">
            <v>3.67</v>
          </cell>
        </row>
        <row r="871">
          <cell r="A871" t="str">
            <v>090399</v>
          </cell>
          <cell r="B871" t="str">
            <v>CABO DE ALUMINIO CAA C/ALMA DE ACO (QUAIL) 2/0 AWG</v>
          </cell>
          <cell r="C871" t="str">
            <v>M</v>
          </cell>
          <cell r="D871">
            <v>5.55</v>
          </cell>
        </row>
        <row r="872">
          <cell r="A872" t="str">
            <v>090400</v>
          </cell>
          <cell r="B872" t="str">
            <v>COMPONENTES DE QUADROS ELETRICOS</v>
          </cell>
          <cell r="D872" t="str">
            <v xml:space="preserve"> R$-   </v>
          </cell>
        </row>
        <row r="873">
          <cell r="A873" t="str">
            <v>090402</v>
          </cell>
          <cell r="B873" t="str">
            <v>SINALIZADOR LUMINOSO DIAMETRO 22MM C/ LAMPADA</v>
          </cell>
          <cell r="C873" t="str">
            <v>UN</v>
          </cell>
          <cell r="D873">
            <v>20.58</v>
          </cell>
        </row>
        <row r="874">
          <cell r="A874" t="str">
            <v>090403</v>
          </cell>
          <cell r="B874" t="str">
            <v>SINALIZADOR LUMINOSO DIAMETRO 30 MM C/LAMPADA</v>
          </cell>
          <cell r="C874" t="str">
            <v>UN</v>
          </cell>
          <cell r="D874">
            <v>21</v>
          </cell>
        </row>
        <row r="875">
          <cell r="A875" t="str">
            <v>090405</v>
          </cell>
          <cell r="B875" t="str">
            <v>CHAVE COMUTADORA DE VOLTIMETRO</v>
          </cell>
          <cell r="C875" t="str">
            <v>UN</v>
          </cell>
          <cell r="D875">
            <v>21.03</v>
          </cell>
        </row>
        <row r="876">
          <cell r="A876" t="str">
            <v>090406</v>
          </cell>
          <cell r="B876" t="str">
            <v>CHAVE COMUTADORA DE AMPERIMETRO</v>
          </cell>
          <cell r="C876" t="str">
            <v>UN</v>
          </cell>
          <cell r="D876">
            <v>24.16</v>
          </cell>
        </row>
        <row r="877">
          <cell r="A877" t="str">
            <v>090410</v>
          </cell>
          <cell r="B877" t="str">
            <v>VOLTIMETRO 72X72 MM 250V</v>
          </cell>
          <cell r="C877" t="str">
            <v>UN</v>
          </cell>
          <cell r="D877">
            <v>103.77</v>
          </cell>
        </row>
        <row r="878">
          <cell r="A878" t="str">
            <v>090411</v>
          </cell>
          <cell r="B878" t="str">
            <v>VOLTIMETRO 96X96 MM 250V</v>
          </cell>
          <cell r="C878" t="str">
            <v>UN</v>
          </cell>
          <cell r="D878">
            <v>104.9</v>
          </cell>
        </row>
        <row r="879">
          <cell r="A879" t="str">
            <v>090412</v>
          </cell>
          <cell r="B879" t="str">
            <v>VOLTIMETRO 144X144 MM 250V</v>
          </cell>
          <cell r="C879" t="str">
            <v>UN</v>
          </cell>
          <cell r="D879">
            <v>127.11</v>
          </cell>
        </row>
        <row r="880">
          <cell r="A880" t="str">
            <v>090413</v>
          </cell>
          <cell r="B880" t="str">
            <v>AMPERIMETRO 72X72 MM DE 50 ATE 2500A</v>
          </cell>
          <cell r="C880" t="str">
            <v>UN</v>
          </cell>
          <cell r="D880">
            <v>91.02</v>
          </cell>
        </row>
        <row r="881">
          <cell r="A881" t="str">
            <v>090414</v>
          </cell>
          <cell r="B881" t="str">
            <v>AMPERIMETRO 96X96 MM DE 50 ATE 2500A</v>
          </cell>
          <cell r="C881" t="str">
            <v>UN</v>
          </cell>
          <cell r="D881">
            <v>93.77</v>
          </cell>
        </row>
        <row r="882">
          <cell r="A882" t="str">
            <v>090415</v>
          </cell>
          <cell r="B882" t="str">
            <v>AMPERIMETRO 144X144 MM DE 50 ATE 2500A</v>
          </cell>
          <cell r="C882" t="str">
            <v>UN</v>
          </cell>
          <cell r="D882">
            <v>122.24</v>
          </cell>
        </row>
        <row r="883">
          <cell r="A883" t="str">
            <v>090416</v>
          </cell>
          <cell r="B883" t="str">
            <v>FREQUENCIMETRO 72X72 MM DE 45 ATE 65 HZ</v>
          </cell>
          <cell r="C883" t="str">
            <v>UN</v>
          </cell>
          <cell r="D883">
            <v>114.45</v>
          </cell>
        </row>
        <row r="884">
          <cell r="A884" t="str">
            <v>090417</v>
          </cell>
          <cell r="B884" t="str">
            <v>FREQUENCIMETRO 96X96 MM DE 45 ATE 65 HZ</v>
          </cell>
          <cell r="C884" t="str">
            <v>UN</v>
          </cell>
          <cell r="D884">
            <v>122.94</v>
          </cell>
        </row>
        <row r="885">
          <cell r="A885" t="str">
            <v>090418</v>
          </cell>
          <cell r="B885" t="str">
            <v>FREQUENCIMETRO 144X144 MM DE 45 ATE 65 HZ</v>
          </cell>
          <cell r="C885" t="str">
            <v>UN</v>
          </cell>
          <cell r="D885">
            <v>177.11</v>
          </cell>
        </row>
        <row r="886">
          <cell r="A886" t="str">
            <v>090420</v>
          </cell>
          <cell r="B886" t="str">
            <v>WATTIMETRO 96X96 MM</v>
          </cell>
          <cell r="C886" t="str">
            <v>UN</v>
          </cell>
          <cell r="D886">
            <v>550.98</v>
          </cell>
        </row>
        <row r="887">
          <cell r="A887" t="str">
            <v>090421</v>
          </cell>
          <cell r="B887" t="str">
            <v>WATTIMETRO  144X144 MM</v>
          </cell>
          <cell r="C887" t="str">
            <v>UN</v>
          </cell>
          <cell r="D887">
            <v>571.95000000000005</v>
          </cell>
        </row>
        <row r="888">
          <cell r="A888" t="str">
            <v>090423</v>
          </cell>
          <cell r="B888" t="str">
            <v>FASIMETRO 96X96 MM CAP.0,4-1-0,4 IND</v>
          </cell>
          <cell r="C888" t="str">
            <v>UN</v>
          </cell>
          <cell r="D888">
            <v>476.26</v>
          </cell>
        </row>
        <row r="889">
          <cell r="A889" t="str">
            <v>090424</v>
          </cell>
          <cell r="B889" t="str">
            <v>FASIMETRO 144X144 MM CAP. 0.4 - 1 - 0.4 IND</v>
          </cell>
          <cell r="C889" t="str">
            <v>UN</v>
          </cell>
          <cell r="D889">
            <v>505.19</v>
          </cell>
        </row>
        <row r="890">
          <cell r="A890" t="str">
            <v>090427</v>
          </cell>
          <cell r="B890" t="str">
            <v>CONTATOR AUXILIAR C/ 2NA + 2NF</v>
          </cell>
          <cell r="C890" t="str">
            <v>UN</v>
          </cell>
          <cell r="D890">
            <v>86.54</v>
          </cell>
        </row>
        <row r="891">
          <cell r="A891" t="str">
            <v>090430</v>
          </cell>
          <cell r="B891" t="str">
            <v>CONTATOR TRIPOLAR I NOMINAL 12 A</v>
          </cell>
          <cell r="C891" t="str">
            <v>UN</v>
          </cell>
          <cell r="D891">
            <v>88.49</v>
          </cell>
        </row>
        <row r="892">
          <cell r="A892" t="str">
            <v>090431</v>
          </cell>
          <cell r="B892" t="str">
            <v>CONTATOR TRIPOLAR I NOMINAL 22 A</v>
          </cell>
          <cell r="C892" t="str">
            <v>UN</v>
          </cell>
          <cell r="D892">
            <v>114.5</v>
          </cell>
        </row>
        <row r="893">
          <cell r="A893" t="str">
            <v>090432</v>
          </cell>
          <cell r="B893" t="str">
            <v>CONTATOR TRIPOLAR I NOMINAL 35A</v>
          </cell>
          <cell r="C893" t="str">
            <v>UN</v>
          </cell>
          <cell r="D893">
            <v>89.2</v>
          </cell>
        </row>
        <row r="894">
          <cell r="A894" t="str">
            <v>090433</v>
          </cell>
          <cell r="B894" t="str">
            <v>CONTATOR TRIPOLAR I NOMINAL 55A</v>
          </cell>
          <cell r="C894" t="str">
            <v>UN</v>
          </cell>
          <cell r="D894">
            <v>161.21</v>
          </cell>
        </row>
        <row r="895">
          <cell r="A895" t="str">
            <v>090434</v>
          </cell>
          <cell r="B895" t="str">
            <v>CONTATOR TRIPOLAR I NOMIMAL 90A</v>
          </cell>
          <cell r="C895" t="str">
            <v>UN</v>
          </cell>
          <cell r="D895">
            <v>240.35</v>
          </cell>
        </row>
        <row r="896">
          <cell r="A896" t="str">
            <v>090435</v>
          </cell>
          <cell r="B896" t="str">
            <v>CONTATOR TRIPOLAR I NOMINAL 110 A</v>
          </cell>
          <cell r="C896" t="str">
            <v>UN</v>
          </cell>
          <cell r="D896">
            <v>466.98</v>
          </cell>
        </row>
        <row r="897">
          <cell r="A897" t="str">
            <v>090436</v>
          </cell>
          <cell r="B897" t="str">
            <v>CONTATOR TRIPOLAR I NOMINAL 180A</v>
          </cell>
          <cell r="C897" t="str">
            <v>UN</v>
          </cell>
          <cell r="D897">
            <v>741.72</v>
          </cell>
        </row>
        <row r="898">
          <cell r="A898" t="str">
            <v>090440</v>
          </cell>
          <cell r="B898" t="str">
            <v>RELE BIMETALICO DE SOBRECARGA, AJUSTE DE 6 ATE 12.5 A</v>
          </cell>
          <cell r="C898" t="str">
            <v>UN</v>
          </cell>
          <cell r="D898">
            <v>87.97</v>
          </cell>
        </row>
        <row r="899">
          <cell r="A899" t="str">
            <v>090441</v>
          </cell>
          <cell r="B899" t="str">
            <v>RELE BIMETALICO DE SOBRECARGA AJUSTE DE 16 ATE 25 A</v>
          </cell>
          <cell r="C899" t="str">
            <v>UN</v>
          </cell>
          <cell r="D899">
            <v>84.31</v>
          </cell>
        </row>
        <row r="900">
          <cell r="A900" t="str">
            <v>090442</v>
          </cell>
          <cell r="B900" t="str">
            <v>RELE BIMETALICO DE SOBRECARGA AJUSTE DE 25 ATE 40 A</v>
          </cell>
          <cell r="C900" t="str">
            <v>UN</v>
          </cell>
          <cell r="D900">
            <v>123.21</v>
          </cell>
        </row>
        <row r="901">
          <cell r="A901" t="str">
            <v>090443</v>
          </cell>
          <cell r="B901" t="str">
            <v>RELE BIMETALICO DE SOBRECARGA AJUSTE DE 40 ATE 63 A</v>
          </cell>
          <cell r="C901" t="str">
            <v>UN</v>
          </cell>
          <cell r="D901">
            <v>124.82</v>
          </cell>
        </row>
        <row r="902">
          <cell r="A902" t="str">
            <v>090444</v>
          </cell>
          <cell r="B902" t="str">
            <v>RELE BIMETALICO DE SOBRECARGA DE 63 ATE 135 A</v>
          </cell>
          <cell r="C902" t="str">
            <v>UN</v>
          </cell>
          <cell r="D902">
            <v>185.66</v>
          </cell>
        </row>
        <row r="903">
          <cell r="A903" t="str">
            <v>090445</v>
          </cell>
          <cell r="B903" t="str">
            <v>RELE BIMETALICO DE SOBRECARGA, AJUSTE DE 150 ATE 230A</v>
          </cell>
          <cell r="C903" t="str">
            <v>UN</v>
          </cell>
          <cell r="D903">
            <v>299.29000000000002</v>
          </cell>
        </row>
        <row r="904">
          <cell r="A904" t="str">
            <v>090448</v>
          </cell>
          <cell r="B904" t="str">
            <v>RELE DE TEMPO ELETRONICO AJUSTE DE 6 ATE 60 S</v>
          </cell>
          <cell r="C904" t="str">
            <v>UN</v>
          </cell>
          <cell r="D904">
            <v>46.45</v>
          </cell>
        </row>
        <row r="905">
          <cell r="A905" t="str">
            <v>090450</v>
          </cell>
          <cell r="B905" t="str">
            <v>TRANSFORMADOR DE CORRENTE BARRA FIXA DE 50 ATE 75 A</v>
          </cell>
          <cell r="C905" t="str">
            <v>UN</v>
          </cell>
          <cell r="D905">
            <v>85.61</v>
          </cell>
        </row>
        <row r="906">
          <cell r="A906" t="str">
            <v>090451</v>
          </cell>
          <cell r="B906" t="str">
            <v>TRANSFORMADOR DE CORRENTE JANELA DE 100 ATE 150 A</v>
          </cell>
          <cell r="C906" t="str">
            <v>UN</v>
          </cell>
          <cell r="D906">
            <v>80.77</v>
          </cell>
        </row>
        <row r="907">
          <cell r="A907" t="str">
            <v>090452</v>
          </cell>
          <cell r="B907" t="str">
            <v>TRANSFORMADOR DE CORRENTE JANELA 200 ATE 400 A</v>
          </cell>
          <cell r="C907" t="str">
            <v>UN</v>
          </cell>
          <cell r="D907">
            <v>92.72</v>
          </cell>
        </row>
        <row r="908">
          <cell r="A908" t="str">
            <v>090453</v>
          </cell>
          <cell r="B908" t="str">
            <v>TRANSFORMADOR DE CORRENTE JANELA DE 500 ATE 800 A</v>
          </cell>
          <cell r="C908" t="str">
            <v>UN</v>
          </cell>
          <cell r="D908">
            <v>105.24</v>
          </cell>
        </row>
        <row r="909">
          <cell r="A909" t="str">
            <v>090454</v>
          </cell>
          <cell r="B909" t="str">
            <v>TRANSFORMADOR DE CORRENTE JANELA DE 1000 ATE 2000 A</v>
          </cell>
          <cell r="C909" t="str">
            <v>UN</v>
          </cell>
          <cell r="D909">
            <v>158.88999999999999</v>
          </cell>
        </row>
        <row r="910">
          <cell r="A910" t="str">
            <v>090455</v>
          </cell>
          <cell r="B910" t="str">
            <v>TRANSFORMADOR DE CORRENTE JANELA DE 2500 ATE 4000A</v>
          </cell>
          <cell r="C910" t="str">
            <v>UN</v>
          </cell>
          <cell r="D910">
            <v>284.85000000000002</v>
          </cell>
        </row>
        <row r="911">
          <cell r="A911" t="str">
            <v>090475</v>
          </cell>
          <cell r="B911" t="str">
            <v>INTERRUPTOR DIFERENCIAL TETRAPOLAR - 63A SENSIBIL. 30MA - 380V</v>
          </cell>
          <cell r="C911" t="str">
            <v>UN</v>
          </cell>
          <cell r="D911">
            <v>114.65</v>
          </cell>
        </row>
        <row r="912">
          <cell r="A912" t="str">
            <v>090476</v>
          </cell>
          <cell r="B912" t="str">
            <v>INTERRUPTOR DIFERENCIAL TETRAPOLAR - 80A SENSIBIL. 30MA - 380V</v>
          </cell>
          <cell r="C912" t="str">
            <v>UN</v>
          </cell>
          <cell r="D912">
            <v>194.22</v>
          </cell>
        </row>
        <row r="913">
          <cell r="A913" t="str">
            <v>090477</v>
          </cell>
          <cell r="B913" t="str">
            <v>INTERRUPTOR DIFERENCIAL TETRAPOLAR - 100A SENSIBIL. 30MA - 380V</v>
          </cell>
          <cell r="C913" t="str">
            <v>UN</v>
          </cell>
          <cell r="D913">
            <v>504.05</v>
          </cell>
        </row>
        <row r="914">
          <cell r="A914" t="str">
            <v>090478</v>
          </cell>
          <cell r="B914" t="str">
            <v>INTERRUPTOR DIFERENCIAL TETRAPOLAR - 125A SENSIBIL. 30MA - 380V</v>
          </cell>
          <cell r="C914" t="str">
            <v>UN</v>
          </cell>
          <cell r="D914">
            <v>824.16</v>
          </cell>
        </row>
        <row r="915">
          <cell r="A915" t="str">
            <v>090479</v>
          </cell>
          <cell r="B915" t="str">
            <v>INTERRUPTOR DIFERENCIAL TETRAPOLAR - 160A SENSIBIL. 30MA 380V</v>
          </cell>
          <cell r="C915" t="str">
            <v>UN</v>
          </cell>
          <cell r="D915">
            <v>1474.81</v>
          </cell>
        </row>
        <row r="916">
          <cell r="A916" t="str">
            <v>090481</v>
          </cell>
          <cell r="B916" t="str">
            <v>INTERRUPTOR DIFERENCIAL TETRAPOLAR - 63A SENSIBIL. 100MA - 380V</v>
          </cell>
          <cell r="C916" t="str">
            <v>UN</v>
          </cell>
          <cell r="D916">
            <v>115.46</v>
          </cell>
        </row>
        <row r="917">
          <cell r="A917" t="str">
            <v>090482</v>
          </cell>
          <cell r="B917" t="str">
            <v>INTERRUPTOR DIFERENCIAL TETRAPOLAR - 80A SENSIBIL. 100MA - 380V</v>
          </cell>
          <cell r="C917" t="str">
            <v>UN</v>
          </cell>
          <cell r="D917">
            <v>195.04</v>
          </cell>
        </row>
        <row r="918">
          <cell r="A918" t="str">
            <v>090483</v>
          </cell>
          <cell r="B918" t="str">
            <v>INTERRUPTOR DIFERENCIAL TETRAPOLAR - 100A SENSIBIL. 100MA - 380V</v>
          </cell>
          <cell r="C918" t="str">
            <v>UN</v>
          </cell>
          <cell r="D918">
            <v>504.83</v>
          </cell>
        </row>
        <row r="919">
          <cell r="A919" t="str">
            <v>090484</v>
          </cell>
          <cell r="B919" t="str">
            <v>INTERRUPTOR DIFERENCIAL TETRAPOLAR - 125A SENSIBIL. 100MA - 380V</v>
          </cell>
          <cell r="C919" t="str">
            <v>UN</v>
          </cell>
          <cell r="D919">
            <v>824.96</v>
          </cell>
        </row>
        <row r="920">
          <cell r="A920" t="str">
            <v>090487</v>
          </cell>
          <cell r="B920" t="str">
            <v>INTERRUPTOR DIFERENCIAL TETRAPOLAR - 63A SENSIBIL. 300MA - 380V</v>
          </cell>
          <cell r="C920" t="str">
            <v>UN</v>
          </cell>
          <cell r="D920">
            <v>134.47999999999999</v>
          </cell>
        </row>
        <row r="921">
          <cell r="A921" t="str">
            <v>090488</v>
          </cell>
          <cell r="B921" t="str">
            <v>INTERRUPTOR DIFERENCIAL TETRAPOLAR - 80A SENSIBIL. 300MA - 380V</v>
          </cell>
          <cell r="C921" t="str">
            <v>UN</v>
          </cell>
          <cell r="D921">
            <v>175.77</v>
          </cell>
        </row>
        <row r="922">
          <cell r="A922" t="str">
            <v>090489</v>
          </cell>
          <cell r="B922" t="str">
            <v>INTERRUPTOR DIFERENCIAL TETRAPOLAR - 100A SENSIBIL. 300MA - 380V</v>
          </cell>
          <cell r="C922" t="str">
            <v>UN</v>
          </cell>
          <cell r="D922">
            <v>304.07</v>
          </cell>
        </row>
        <row r="923">
          <cell r="A923" t="str">
            <v>090490</v>
          </cell>
          <cell r="B923" t="str">
            <v>INTERRUPTOR DIFERENCIAL TETRAPOLAR - 125A SENSIBIL. 300MA - 380V</v>
          </cell>
          <cell r="C923" t="str">
            <v>UN</v>
          </cell>
          <cell r="D923">
            <v>496.98</v>
          </cell>
        </row>
        <row r="924">
          <cell r="A924" t="str">
            <v>090491</v>
          </cell>
          <cell r="B924" t="str">
            <v>INTERRUPTOR DIFERENCIAL TETRAPOLAR - 160A SENSIBIL. 300MA - 415V</v>
          </cell>
          <cell r="C924" t="str">
            <v>UN</v>
          </cell>
          <cell r="D924">
            <v>1476.44</v>
          </cell>
        </row>
        <row r="925">
          <cell r="A925" t="str">
            <v>090493</v>
          </cell>
          <cell r="B925" t="str">
            <v>INTERRUPTOR DIFERENCIAL TETRAPOLAR - 63A SENSIBIL. 500MA - 380V</v>
          </cell>
          <cell r="C925" t="str">
            <v>UN</v>
          </cell>
          <cell r="D925">
            <v>117.84</v>
          </cell>
        </row>
        <row r="926">
          <cell r="A926" t="str">
            <v>090494</v>
          </cell>
          <cell r="B926" t="str">
            <v>INTERRUPTOR DIFERENCIAL TETRAPOLAR - 80A SENSIBIL. 500MA - 380V</v>
          </cell>
          <cell r="C926" t="str">
            <v>UN</v>
          </cell>
          <cell r="D926">
            <v>152.66</v>
          </cell>
        </row>
        <row r="927">
          <cell r="A927" t="str">
            <v>090495</v>
          </cell>
          <cell r="B927" t="str">
            <v>INTERRUPTOR DIFERENCIAL TETRAPOLAR - 100A SENSIBIL. 500MA - 380V</v>
          </cell>
          <cell r="C927" t="str">
            <v>UN</v>
          </cell>
          <cell r="D927">
            <v>318.74</v>
          </cell>
        </row>
        <row r="928">
          <cell r="A928" t="str">
            <v>090496</v>
          </cell>
          <cell r="B928" t="str">
            <v>INTERRUPTOR DIFERENCIAL TETRAPOLAR - 125A SENSIBIL. 500MA - 380V</v>
          </cell>
          <cell r="C928" t="str">
            <v>UN</v>
          </cell>
          <cell r="D928">
            <v>521.23</v>
          </cell>
        </row>
        <row r="929">
          <cell r="A929" t="str">
            <v>090497</v>
          </cell>
          <cell r="B929" t="str">
            <v>INTERRUPTOR DIFERENCIAL TETRAPOLAR - 160A SENSIBIL 500MA - 415V</v>
          </cell>
          <cell r="C929" t="str">
            <v>UN</v>
          </cell>
          <cell r="D929">
            <v>1477.24</v>
          </cell>
        </row>
        <row r="930">
          <cell r="A930" t="str">
            <v>090500</v>
          </cell>
          <cell r="B930" t="str">
            <v>QUADROS E CAIXAS</v>
          </cell>
          <cell r="D930" t="str">
            <v xml:space="preserve"> R$-   </v>
          </cell>
        </row>
        <row r="931">
          <cell r="A931" t="str">
            <v>090501</v>
          </cell>
          <cell r="B931" t="str">
            <v>QUADRO DE DISTRIBUICAO EM CHAPA METALICA - PARA ATE 4 DISJUNTORES</v>
          </cell>
          <cell r="C931" t="str">
            <v>UN</v>
          </cell>
          <cell r="D931">
            <v>49.68</v>
          </cell>
        </row>
        <row r="932">
          <cell r="A932" t="str">
            <v>090502</v>
          </cell>
          <cell r="B932" t="str">
            <v>QUADRO DE DISTRIBUICAO EM CHAPA METALICA - PARA ATE 8 DISJUNTORES</v>
          </cell>
          <cell r="C932" t="str">
            <v>UN</v>
          </cell>
          <cell r="D932">
            <v>49.68</v>
          </cell>
        </row>
        <row r="933">
          <cell r="A933" t="str">
            <v>090503</v>
          </cell>
          <cell r="B933" t="str">
            <v>QUADRO DE DISTRIBUICAO EM CHAPA METALICA - PARA ATE 10 DISJUNTORES</v>
          </cell>
          <cell r="C933" t="str">
            <v>UN</v>
          </cell>
          <cell r="D933">
            <v>58.43</v>
          </cell>
        </row>
        <row r="934">
          <cell r="A934" t="str">
            <v>090504</v>
          </cell>
          <cell r="B934" t="str">
            <v>QUADRO DE DISTRIBUICAO EM CHAPA METALICA - PARA ATE 12 DISJUNTORES</v>
          </cell>
          <cell r="C934" t="str">
            <v>UN</v>
          </cell>
          <cell r="D934">
            <v>58.43</v>
          </cell>
        </row>
        <row r="935">
          <cell r="A935" t="str">
            <v>090506</v>
          </cell>
          <cell r="B935" t="str">
            <v>QUADRO DE DISTRIBUICAO EM CHAPA METALICA - PARA ATE 16 DISJUNTORES</v>
          </cell>
          <cell r="C935" t="str">
            <v>UN</v>
          </cell>
          <cell r="D935">
            <v>70.89</v>
          </cell>
        </row>
        <row r="936">
          <cell r="A936" t="str">
            <v>090508</v>
          </cell>
          <cell r="B936" t="str">
            <v>QUADRO DE DISTRIBUICAO EM CHAPA METALICA - PARA ATE 20 DISJUNTORES</v>
          </cell>
          <cell r="C936" t="str">
            <v>UN</v>
          </cell>
          <cell r="D936">
            <v>70.89</v>
          </cell>
        </row>
        <row r="937">
          <cell r="A937" t="str">
            <v>090510</v>
          </cell>
          <cell r="B937" t="str">
            <v>QUADRO DE DISTRIBUICAO EM CHAPA METALICA - PARA ATE 24 DISJUNTORES</v>
          </cell>
          <cell r="C937" t="str">
            <v>UN</v>
          </cell>
          <cell r="D937">
            <v>87.08</v>
          </cell>
        </row>
        <row r="938">
          <cell r="A938" t="str">
            <v>090511</v>
          </cell>
          <cell r="B938" t="str">
            <v>QUADRO DE DISTRIBUICAO EM CHAPA METALICA - PARA ATE 26 DISJUNTORES</v>
          </cell>
          <cell r="C938" t="str">
            <v>UN</v>
          </cell>
          <cell r="D938">
            <v>87.08</v>
          </cell>
        </row>
        <row r="939">
          <cell r="A939" t="str">
            <v>090512</v>
          </cell>
          <cell r="B939" t="str">
            <v>QUADRO DE DISTRIBUICAO EM CHAPA METALICA - PARA ATE 28 DISJUNTORES</v>
          </cell>
          <cell r="C939" t="str">
            <v>UN</v>
          </cell>
          <cell r="D939">
            <v>87.08</v>
          </cell>
        </row>
        <row r="940">
          <cell r="A940" t="str">
            <v>090514</v>
          </cell>
          <cell r="B940" t="str">
            <v>QUADRO DE DISTRIBUICAO EM CHAPA METALICA - PARA ATE 32 DISJUNTORES</v>
          </cell>
          <cell r="C940" t="str">
            <v>UN</v>
          </cell>
          <cell r="D940">
            <v>119.64</v>
          </cell>
        </row>
        <row r="941">
          <cell r="A941" t="str">
            <v>090516</v>
          </cell>
          <cell r="B941" t="str">
            <v>QUADRO DE DISTRIBUICAO EM CHAPA METALICA - PARA ATE 36 DISJUNTORES</v>
          </cell>
          <cell r="C941" t="str">
            <v>UN</v>
          </cell>
          <cell r="D941">
            <v>126.67</v>
          </cell>
        </row>
        <row r="942">
          <cell r="A942" t="str">
            <v>090518</v>
          </cell>
          <cell r="B942" t="str">
            <v>QUADRO DE DISTRIBUICAO EM CHAPA METALICA - PARA ATE 40 DISJUNTORES</v>
          </cell>
          <cell r="C942" t="str">
            <v>UN</v>
          </cell>
          <cell r="D942">
            <v>126.67</v>
          </cell>
        </row>
        <row r="943">
          <cell r="A943" t="str">
            <v>090519</v>
          </cell>
          <cell r="B943" t="str">
            <v>QUADRO DE DISTRIBUICAO EM CHAPA METALICA - PARA ATE 60 DISJUNTORES</v>
          </cell>
          <cell r="C943" t="str">
            <v>UN</v>
          </cell>
          <cell r="D943">
            <v>161.62</v>
          </cell>
        </row>
        <row r="944">
          <cell r="A944" t="str">
            <v>090520</v>
          </cell>
          <cell r="B944" t="str">
            <v>DISJUNTOR AUTOMATICO TIPO"QUICK-LAG" - 10 A 30A</v>
          </cell>
          <cell r="C944" t="str">
            <v>UN</v>
          </cell>
          <cell r="D944">
            <v>6.32</v>
          </cell>
        </row>
        <row r="945">
          <cell r="A945" t="str">
            <v>090521</v>
          </cell>
          <cell r="B945" t="str">
            <v>CAIXA EM ALUMINIO FUNDIDO P/EQUIPAMENTOS C/TAMPA 25X20X15 CM</v>
          </cell>
          <cell r="C945" t="str">
            <v>UN</v>
          </cell>
          <cell r="D945">
            <v>96.84</v>
          </cell>
        </row>
        <row r="946">
          <cell r="A946" t="str">
            <v>090522</v>
          </cell>
          <cell r="B946" t="str">
            <v>CAIXA EM ALUMINIO FUNDIDO P/EQUIPAMENTOS C/TAMPA 34X27X13 CM</v>
          </cell>
          <cell r="C946" t="str">
            <v>UN</v>
          </cell>
          <cell r="D946">
            <v>147.06</v>
          </cell>
        </row>
        <row r="947">
          <cell r="A947" t="str">
            <v>090523</v>
          </cell>
          <cell r="B947" t="str">
            <v>CAIXA EM ALUMINIO FUNDIDO P/ EQUIP. C/TAMPA 45X30X25CM</v>
          </cell>
          <cell r="C947" t="str">
            <v>UN</v>
          </cell>
          <cell r="D947">
            <v>320.56</v>
          </cell>
        </row>
        <row r="948">
          <cell r="A948" t="str">
            <v>090524</v>
          </cell>
          <cell r="B948" t="str">
            <v>CAIXA DE PASSAGEM EM FERRO ESTAMPADO - 3"X3" INCLUSIVE ESPELHO</v>
          </cell>
          <cell r="C948" t="str">
            <v>UN</v>
          </cell>
          <cell r="D948">
            <v>4.66</v>
          </cell>
        </row>
        <row r="949">
          <cell r="A949" t="str">
            <v>090525</v>
          </cell>
          <cell r="B949" t="str">
            <v>CAIXA DE PASSAGEM,EM FERRO ESTAMPADO - 4"X2",INCLUSIVE ESPELHO</v>
          </cell>
          <cell r="C949" t="str">
            <v>UN</v>
          </cell>
          <cell r="D949">
            <v>4.2699999999999996</v>
          </cell>
        </row>
        <row r="950">
          <cell r="A950" t="str">
            <v>090526</v>
          </cell>
          <cell r="B950" t="str">
            <v>CAIXA DE PASSAGEM,EM FERRO ESTAMPADO - 4"X4",INCLUSIVE ESPELHO</v>
          </cell>
          <cell r="C950" t="str">
            <v>UN</v>
          </cell>
          <cell r="D950">
            <v>7</v>
          </cell>
        </row>
        <row r="951">
          <cell r="A951" t="str">
            <v>090527</v>
          </cell>
          <cell r="B951" t="str">
            <v>CAIXA DE PASSAGEM EM FERRO ESTAMPADO C/FUNDO MOVEL</v>
          </cell>
          <cell r="C951" t="str">
            <v>UN</v>
          </cell>
          <cell r="D951">
            <v>5.34</v>
          </cell>
        </row>
        <row r="952">
          <cell r="A952" t="str">
            <v>090528</v>
          </cell>
          <cell r="B952" t="str">
            <v>CAIXA DE PASSAGEM,TIPO CONDULETE - 1/2"</v>
          </cell>
          <cell r="C952" t="str">
            <v>UN</v>
          </cell>
          <cell r="D952">
            <v>7.57</v>
          </cell>
        </row>
        <row r="953">
          <cell r="A953" t="str">
            <v>090529</v>
          </cell>
          <cell r="B953" t="str">
            <v>CAIXA DE PASSAGEM,TIPO CONDULETE - 3/4"</v>
          </cell>
          <cell r="C953" t="str">
            <v>UN</v>
          </cell>
          <cell r="D953">
            <v>7.66</v>
          </cell>
        </row>
        <row r="954">
          <cell r="A954" t="str">
            <v>090530</v>
          </cell>
          <cell r="B954" t="str">
            <v>CAIXA DE PASSAGEM,TIPO CONDULETE - 1"</v>
          </cell>
          <cell r="C954" t="str">
            <v>UN</v>
          </cell>
          <cell r="D954">
            <v>8.7899999999999991</v>
          </cell>
        </row>
        <row r="955">
          <cell r="A955" t="str">
            <v>090531</v>
          </cell>
          <cell r="B955" t="str">
            <v>CAIXA DE PASSAGEM,TIPO CONDULETE - 1 1/4"</v>
          </cell>
          <cell r="C955" t="str">
            <v>UN</v>
          </cell>
          <cell r="D955">
            <v>10.93</v>
          </cell>
        </row>
        <row r="956">
          <cell r="A956" t="str">
            <v>090532</v>
          </cell>
          <cell r="B956" t="str">
            <v>CAIXA DE PASSAGEM,TIPO CONDULETE - 1 1/2"</v>
          </cell>
          <cell r="C956" t="str">
            <v>UN</v>
          </cell>
          <cell r="D956">
            <v>11.85</v>
          </cell>
        </row>
        <row r="957">
          <cell r="A957" t="str">
            <v>090533</v>
          </cell>
          <cell r="B957" t="str">
            <v>CAIXA DE PASSAGEM,TIPO CONDULETE - 2"</v>
          </cell>
          <cell r="C957" t="str">
            <v>UN</v>
          </cell>
          <cell r="D957">
            <v>16.72</v>
          </cell>
        </row>
        <row r="958">
          <cell r="A958" t="str">
            <v>090534</v>
          </cell>
          <cell r="B958" t="str">
            <v>CAIXA DE PASSAGEM TIPO CONDULETE - 2 1/2"</v>
          </cell>
          <cell r="C958" t="str">
            <v>UN</v>
          </cell>
          <cell r="D958">
            <v>28.86</v>
          </cell>
        </row>
        <row r="959">
          <cell r="A959" t="str">
            <v>090535</v>
          </cell>
          <cell r="B959" t="str">
            <v>CAIXA DE PASSAGEM TIPO CONDULETE - 3"</v>
          </cell>
          <cell r="C959" t="str">
            <v>UN</v>
          </cell>
          <cell r="D959">
            <v>36.08</v>
          </cell>
        </row>
        <row r="960">
          <cell r="A960" t="str">
            <v>090536</v>
          </cell>
          <cell r="B960" t="str">
            <v>CAIXA DE PASSAGEM TIPO CONDULETE - 3 1/2"</v>
          </cell>
          <cell r="C960" t="str">
            <v>UN</v>
          </cell>
          <cell r="D960">
            <v>99.65</v>
          </cell>
        </row>
        <row r="961">
          <cell r="A961" t="str">
            <v>090537</v>
          </cell>
          <cell r="B961" t="str">
            <v>CAIXA DE PASSAGEM TIPO CONDULETE - 4"</v>
          </cell>
          <cell r="C961" t="str">
            <v>UN</v>
          </cell>
          <cell r="D961">
            <v>57.29</v>
          </cell>
        </row>
        <row r="962">
          <cell r="A962" t="str">
            <v>090538</v>
          </cell>
          <cell r="B962" t="str">
            <v>CAIXA PVC-4"X2" - P/ELETRODUTO QUADRADO 16X16 MM INCL. ESPELHO</v>
          </cell>
          <cell r="C962" t="str">
            <v>UN</v>
          </cell>
          <cell r="D962">
            <v>4.6500000000000004</v>
          </cell>
        </row>
        <row r="963">
          <cell r="A963" t="str">
            <v>090540</v>
          </cell>
          <cell r="B963" t="str">
            <v>CAIXA DE PASSAGEM,CHAPA METALICA C/TAMPA PARAFUSADA - 20X20X10CM</v>
          </cell>
          <cell r="C963" t="str">
            <v>UN</v>
          </cell>
          <cell r="D963">
            <v>11.7</v>
          </cell>
        </row>
        <row r="964">
          <cell r="A964" t="str">
            <v>090541</v>
          </cell>
          <cell r="B964" t="str">
            <v>CAIXA DE PASSAGEM,CHAPA METALICA C/TAMPA PARAFUSADA - 30X30X12CM</v>
          </cell>
          <cell r="C964" t="str">
            <v>UN</v>
          </cell>
          <cell r="D964">
            <v>18.72</v>
          </cell>
        </row>
        <row r="965">
          <cell r="A965" t="str">
            <v>090542</v>
          </cell>
          <cell r="B965" t="str">
            <v>CAIXA DE PASSAGEM,CHAPA METALICA C/TAMPA PARAFUSADA - 40X40X15CM</v>
          </cell>
          <cell r="C965" t="str">
            <v>UN</v>
          </cell>
          <cell r="D965">
            <v>27.05</v>
          </cell>
        </row>
        <row r="966">
          <cell r="A966" t="str">
            <v>090550</v>
          </cell>
          <cell r="B966" t="str">
            <v>CAIXA DE PASSAGEM,CHAPA METALICA C/PORTA E FECHADURA - 40X40X15CM</v>
          </cell>
          <cell r="C966" t="str">
            <v>UN</v>
          </cell>
          <cell r="D966">
            <v>24.72</v>
          </cell>
        </row>
        <row r="967">
          <cell r="A967" t="str">
            <v>090551</v>
          </cell>
          <cell r="B967" t="str">
            <v>CAIXA DE PASSAGEM,CHAPA METALICA C/PORTA E FECHADURA - 50X50X15CM</v>
          </cell>
          <cell r="C967" t="str">
            <v>UN</v>
          </cell>
          <cell r="D967">
            <v>33.24</v>
          </cell>
        </row>
        <row r="968">
          <cell r="A968" t="str">
            <v>090555</v>
          </cell>
          <cell r="B968" t="str">
            <v>CAIXA DE PASSAGEM EM ALVENARIA - ESCAVACAO E APILOAMENTO</v>
          </cell>
          <cell r="C968" t="str">
            <v>M3</v>
          </cell>
          <cell r="D968">
            <v>9.75</v>
          </cell>
        </row>
        <row r="969">
          <cell r="A969" t="str">
            <v>090556</v>
          </cell>
          <cell r="B969" t="str">
            <v>CAIXA DE PASSAGEM EM ALVENARIA - LASTRO DE BRITA (FUNDO)</v>
          </cell>
          <cell r="C969" t="str">
            <v>M3</v>
          </cell>
          <cell r="D969">
            <v>35.47</v>
          </cell>
        </row>
        <row r="970">
          <cell r="A970" t="str">
            <v>090557</v>
          </cell>
          <cell r="B970" t="str">
            <v>CAIXA DE PASSAGEM EM ALVENARIA - LASTRO DE CONCRETO (FUNDO)</v>
          </cell>
          <cell r="C970" t="str">
            <v>M3</v>
          </cell>
          <cell r="D970">
            <v>179.92</v>
          </cell>
        </row>
        <row r="971">
          <cell r="A971" t="str">
            <v>090558</v>
          </cell>
          <cell r="B971" t="str">
            <v>CAIXA DE PASSAGEM EM ALVENARIA - PAREDE DE 1/2 TIJOLO,REVESTIDA</v>
          </cell>
          <cell r="C971" t="str">
            <v>M2</v>
          </cell>
          <cell r="D971">
            <v>44.88</v>
          </cell>
        </row>
        <row r="972">
          <cell r="A972" t="str">
            <v>090559</v>
          </cell>
          <cell r="B972" t="str">
            <v>CAIXA DE PASSAGEM EM ALVENARIA - PAREDE DE 1 TIJOLO,REVESTIDA</v>
          </cell>
          <cell r="C972" t="str">
            <v>M2</v>
          </cell>
          <cell r="D972">
            <v>65.12</v>
          </cell>
        </row>
        <row r="973">
          <cell r="A973" t="str">
            <v>090560</v>
          </cell>
          <cell r="B973" t="str">
            <v>CAIXA DE PASSAGEM EM ALVENARIA - TAMPA DE CONCRETO</v>
          </cell>
          <cell r="C973" t="str">
            <v>M2</v>
          </cell>
          <cell r="D973">
            <v>41.59</v>
          </cell>
        </row>
        <row r="974">
          <cell r="A974" t="str">
            <v>090561</v>
          </cell>
          <cell r="B974" t="str">
            <v>CAIXA TELEFONICA INTERNA PADRAO TELESP N. 1 10X10X8CM</v>
          </cell>
          <cell r="C974" t="str">
            <v>UN</v>
          </cell>
          <cell r="D974">
            <v>4.4400000000000004</v>
          </cell>
        </row>
        <row r="975">
          <cell r="A975" t="str">
            <v>090562</v>
          </cell>
          <cell r="B975" t="str">
            <v>CAIXA TELEFONICA INTERNA PADRAO TELESP N.2 20X20X12CM</v>
          </cell>
          <cell r="C975" t="str">
            <v>UN</v>
          </cell>
          <cell r="D975">
            <v>36.520000000000003</v>
          </cell>
        </row>
        <row r="976">
          <cell r="A976" t="str">
            <v>090563</v>
          </cell>
          <cell r="B976" t="str">
            <v>CAIXA TELEFONICA INTERNA PADRAO TELESP N.3 40X40X12CM</v>
          </cell>
          <cell r="C976" t="str">
            <v>UN</v>
          </cell>
          <cell r="D976">
            <v>53.66</v>
          </cell>
        </row>
        <row r="977">
          <cell r="A977" t="str">
            <v>090564</v>
          </cell>
          <cell r="B977" t="str">
            <v>CAIXA TELEFONICA INTERNA PADRAO TELESP N. 4 60X60X12CM</v>
          </cell>
          <cell r="C977" t="str">
            <v>UN</v>
          </cell>
          <cell r="D977">
            <v>81.709999999999994</v>
          </cell>
        </row>
        <row r="978">
          <cell r="A978" t="str">
            <v>090565</v>
          </cell>
          <cell r="B978" t="str">
            <v>CAIXA TELEFONICA INTERNA PADRAO TELESP N. 5 80X80X12CM</v>
          </cell>
          <cell r="C978" t="str">
            <v>UN</v>
          </cell>
          <cell r="D978">
            <v>124.1</v>
          </cell>
        </row>
        <row r="979">
          <cell r="A979" t="str">
            <v>090566</v>
          </cell>
          <cell r="B979" t="str">
            <v>CAIXA TELEFONICA INTERNA PADRAO TELESP N.6 120X120X15CM</v>
          </cell>
          <cell r="C979" t="str">
            <v>UN</v>
          </cell>
          <cell r="D979">
            <v>142.18</v>
          </cell>
        </row>
        <row r="980">
          <cell r="A980" t="str">
            <v>090567</v>
          </cell>
          <cell r="B980" t="str">
            <v>CAIXA TELEFONICA INTERNA PADRAO TELESP N.7 150X150X20 CM</v>
          </cell>
          <cell r="C980" t="str">
            <v>UN</v>
          </cell>
          <cell r="D980">
            <v>208.55</v>
          </cell>
        </row>
        <row r="981">
          <cell r="A981" t="str">
            <v>090570</v>
          </cell>
          <cell r="B981" t="str">
            <v>QUADRO AUTO SUPORTAVEL IP-54 1800X600X400 MM</v>
          </cell>
          <cell r="C981" t="str">
            <v>UN</v>
          </cell>
          <cell r="D981">
            <v>961.96</v>
          </cell>
        </row>
        <row r="982">
          <cell r="A982" t="str">
            <v>090571</v>
          </cell>
          <cell r="B982" t="str">
            <v>QUADRO AUTO SUPORTAVEL IP-54 1800X600X500 MM</v>
          </cell>
          <cell r="C982" t="str">
            <v>UN</v>
          </cell>
          <cell r="D982">
            <v>1298.33</v>
          </cell>
        </row>
        <row r="983">
          <cell r="A983" t="str">
            <v>090572</v>
          </cell>
          <cell r="B983" t="str">
            <v>QUADRO AUTO SUPORTAVEL IP-54 1800X1200X400 MM</v>
          </cell>
          <cell r="C983" t="str">
            <v>UN</v>
          </cell>
          <cell r="D983">
            <v>1603.47</v>
          </cell>
        </row>
        <row r="984">
          <cell r="A984" t="str">
            <v>090573</v>
          </cell>
          <cell r="B984" t="str">
            <v>QUADRO AUTO SUPORTAVEL IP-54 1800X1200X500 MM</v>
          </cell>
          <cell r="C984" t="str">
            <v>UN</v>
          </cell>
          <cell r="D984">
            <v>1799.1</v>
          </cell>
        </row>
        <row r="985">
          <cell r="A985" t="str">
            <v>090575</v>
          </cell>
          <cell r="B985" t="str">
            <v>QUADRO AUTO SUPORTAVEL IP-54 2300X1600X600 MM</v>
          </cell>
          <cell r="C985" t="str">
            <v>UN</v>
          </cell>
          <cell r="D985">
            <v>2738.36</v>
          </cell>
        </row>
        <row r="986">
          <cell r="A986" t="str">
            <v>090578</v>
          </cell>
          <cell r="B986" t="str">
            <v>CAIXA CHAPA 16 - IP55 550X700X250 MM</v>
          </cell>
          <cell r="C986" t="str">
            <v>UN</v>
          </cell>
          <cell r="D986">
            <v>150.06</v>
          </cell>
        </row>
        <row r="987">
          <cell r="A987" t="str">
            <v>090580</v>
          </cell>
          <cell r="B987" t="str">
            <v>CAIXA VENEZIANA TIPO "TELESP" - 15X25X10 CM</v>
          </cell>
          <cell r="C987" t="str">
            <v>UN</v>
          </cell>
          <cell r="D987">
            <v>29.77</v>
          </cell>
        </row>
        <row r="988">
          <cell r="A988" t="str">
            <v>090581</v>
          </cell>
          <cell r="B988" t="str">
            <v>CAIXA DE ENTRADA DE ENERGIA TIPO "J" - 50X60 CM PADRAO ELETROPAULO</v>
          </cell>
          <cell r="C988" t="str">
            <v>UN</v>
          </cell>
          <cell r="D988">
            <v>73.69</v>
          </cell>
        </row>
        <row r="989">
          <cell r="A989" t="str">
            <v>090583</v>
          </cell>
          <cell r="B989" t="str">
            <v>CAIXA DE ENTRADA DE ENERGIA TIPO "L" - 120X90 CM PADRAO ELETROPAULO</v>
          </cell>
          <cell r="C989" t="str">
            <v>UN</v>
          </cell>
          <cell r="D989">
            <v>181.28</v>
          </cell>
        </row>
        <row r="990">
          <cell r="A990" t="str">
            <v>090584</v>
          </cell>
          <cell r="B990" t="str">
            <v>CAIXA DE ENTRADA DE ENERGIA TIPO "M" - 120X90 CM PADRAO ELETROPAULO</v>
          </cell>
          <cell r="C990" t="str">
            <v>UN</v>
          </cell>
          <cell r="D990">
            <v>435.71</v>
          </cell>
        </row>
        <row r="991">
          <cell r="A991" t="str">
            <v>090585</v>
          </cell>
          <cell r="B991" t="str">
            <v>CAIXA DE ENTRADA DE ENERGIA TIPO "M" EXT-120X90CM PADRAO ELETROPAULO</v>
          </cell>
          <cell r="C991" t="str">
            <v>UN</v>
          </cell>
          <cell r="D991">
            <v>289.27999999999997</v>
          </cell>
        </row>
        <row r="992">
          <cell r="A992" t="str">
            <v>090586</v>
          </cell>
          <cell r="B992" t="str">
            <v>CAIXA DE ENTRADA DE ENERGIA TIPO "T" - 90X60 CM PADRAO ELETROPAULO</v>
          </cell>
          <cell r="C992" t="str">
            <v>UN</v>
          </cell>
          <cell r="D992">
            <v>112.24</v>
          </cell>
        </row>
        <row r="993">
          <cell r="A993" t="str">
            <v>090590</v>
          </cell>
          <cell r="B993" t="str">
            <v>CAIXA DE ENTRADA DE ENERGIA TIPO "III" PADRAO ELETROPAULO</v>
          </cell>
          <cell r="C993" t="str">
            <v>UN</v>
          </cell>
          <cell r="D993">
            <v>447.81</v>
          </cell>
        </row>
        <row r="994">
          <cell r="A994" t="str">
            <v>090598</v>
          </cell>
          <cell r="B994" t="str">
            <v>QUADRO GERAL OU DE DISTRIBUICAO,EM CHAPA METALICA N.16 ESMALTADA</v>
          </cell>
          <cell r="C994" t="str">
            <v>M2</v>
          </cell>
          <cell r="D994">
            <v>285.08</v>
          </cell>
        </row>
        <row r="995">
          <cell r="A995" t="str">
            <v>090600</v>
          </cell>
          <cell r="B995" t="str">
            <v>CHAVES,FUSIVEIS E ATERRAMENTO</v>
          </cell>
          <cell r="D995" t="str">
            <v xml:space="preserve"> R$-   </v>
          </cell>
        </row>
        <row r="996">
          <cell r="A996" t="str">
            <v>090601</v>
          </cell>
          <cell r="B996" t="str">
            <v>CHAVE SECCIONADORA TIPO FACA,SECA - ATE 30A</v>
          </cell>
          <cell r="C996" t="str">
            <v>UN</v>
          </cell>
          <cell r="D996">
            <v>8.98</v>
          </cell>
        </row>
        <row r="997">
          <cell r="A997" t="str">
            <v>090602</v>
          </cell>
          <cell r="B997" t="str">
            <v>CHAVE SECCIONADORA TIPO FACA,SECA - ATE 60A</v>
          </cell>
          <cell r="C997" t="str">
            <v>UN</v>
          </cell>
          <cell r="D997">
            <v>12.41</v>
          </cell>
        </row>
        <row r="998">
          <cell r="A998" t="str">
            <v>090603</v>
          </cell>
          <cell r="B998" t="str">
            <v>CHAVE SECCIONADORA TIPO FACA,SECA - ATE 100A</v>
          </cell>
          <cell r="C998" t="str">
            <v>UN</v>
          </cell>
          <cell r="D998">
            <v>24.11</v>
          </cell>
        </row>
        <row r="999">
          <cell r="A999" t="str">
            <v>090604</v>
          </cell>
          <cell r="B999" t="str">
            <v>CHAVE SECCIONADORA TIPO FACA,SECA - ATE 150A</v>
          </cell>
          <cell r="C999" t="str">
            <v>UN</v>
          </cell>
          <cell r="D999">
            <v>35.5</v>
          </cell>
        </row>
        <row r="1000">
          <cell r="A1000" t="str">
            <v>090605</v>
          </cell>
          <cell r="B1000" t="str">
            <v>CHAVE SECCIONADORA TIPO FACA,SECA - ATE 200A</v>
          </cell>
          <cell r="C1000" t="str">
            <v>UN</v>
          </cell>
          <cell r="D1000">
            <v>36.33</v>
          </cell>
        </row>
        <row r="1001">
          <cell r="A1001" t="str">
            <v>090606</v>
          </cell>
          <cell r="B1001" t="str">
            <v>CHAVE SECCIONADORA TIPO FACA,SECA - ATE 400A</v>
          </cell>
          <cell r="C1001" t="str">
            <v>UN</v>
          </cell>
          <cell r="D1001">
            <v>92.44</v>
          </cell>
        </row>
        <row r="1002">
          <cell r="A1002" t="str">
            <v>090613</v>
          </cell>
          <cell r="B1002" t="str">
            <v>CHAVE SECCIONADORA TRIPOLAR,ABERT. SOB CARGA - SECA - 40A/600V</v>
          </cell>
          <cell r="C1002" t="str">
            <v>UN</v>
          </cell>
          <cell r="D1002">
            <v>47.62</v>
          </cell>
        </row>
        <row r="1003">
          <cell r="A1003" t="str">
            <v>090614</v>
          </cell>
          <cell r="B1003" t="str">
            <v>CHAVE SECCIONADORA TRIPOLAR, ABERT. SOB CARGA - SECA -63A/600V</v>
          </cell>
          <cell r="C1003" t="str">
            <v>UN</v>
          </cell>
          <cell r="D1003">
            <v>47.62</v>
          </cell>
        </row>
        <row r="1004">
          <cell r="A1004" t="str">
            <v>090615</v>
          </cell>
          <cell r="B1004" t="str">
            <v>CHAVE SECCIONADORA TRIPOLAR, ABERT. SOB CARGA - SECA -125A/600V</v>
          </cell>
          <cell r="C1004" t="str">
            <v>UN</v>
          </cell>
          <cell r="D1004">
            <v>71.78</v>
          </cell>
        </row>
        <row r="1005">
          <cell r="A1005" t="str">
            <v>090616</v>
          </cell>
          <cell r="B1005" t="str">
            <v>CHAVE SECCIONADORA TRIPOLAR, ABERT. SOB CARGA - SECA - 160A/600V</v>
          </cell>
          <cell r="C1005" t="str">
            <v>UN</v>
          </cell>
          <cell r="D1005">
            <v>324.45</v>
          </cell>
        </row>
        <row r="1006">
          <cell r="A1006" t="str">
            <v>090617</v>
          </cell>
          <cell r="B1006" t="str">
            <v>CHAVE SECCIONADORA TRIPOLAR, ABERT. SOB CARGA - SECA 200A/600V</v>
          </cell>
          <cell r="C1006" t="str">
            <v>UN</v>
          </cell>
          <cell r="D1006">
            <v>351.13</v>
          </cell>
        </row>
        <row r="1007">
          <cell r="A1007" t="str">
            <v>090618</v>
          </cell>
          <cell r="B1007" t="str">
            <v>CHAVE SECCIONADORA TRIPOLAR, ABERT. SOB CARGA - SECA 300A/600V</v>
          </cell>
          <cell r="C1007" t="str">
            <v>UN</v>
          </cell>
          <cell r="D1007">
            <v>355.16</v>
          </cell>
        </row>
        <row r="1008">
          <cell r="A1008" t="str">
            <v>090619</v>
          </cell>
          <cell r="B1008" t="str">
            <v>CHAVE SECCIONADORA TRIPOLAR, ABERT. SOB CARGA - SECA 400A/600V</v>
          </cell>
          <cell r="C1008" t="str">
            <v>UN</v>
          </cell>
          <cell r="D1008">
            <v>507.78</v>
          </cell>
        </row>
        <row r="1009">
          <cell r="A1009" t="str">
            <v>090620</v>
          </cell>
          <cell r="B1009" t="str">
            <v>CHAVE SECCIONADORA TRIPOLAR, ABERT. SOB CARGA - SECA 630A/600V</v>
          </cell>
          <cell r="C1009" t="str">
            <v>UN</v>
          </cell>
          <cell r="D1009">
            <v>783.38</v>
          </cell>
        </row>
        <row r="1010">
          <cell r="A1010" t="str">
            <v>090621</v>
          </cell>
          <cell r="B1010" t="str">
            <v>CHAVE SECCIONADORA TRIPOLAR, ABERT. SOB CARGA - SECA 800A/600V</v>
          </cell>
          <cell r="C1010" t="str">
            <v>UN</v>
          </cell>
          <cell r="D1010">
            <v>1325.18</v>
          </cell>
        </row>
        <row r="1011">
          <cell r="A1011" t="str">
            <v>090622</v>
          </cell>
          <cell r="B1011" t="str">
            <v>CHAVE SECCIONADORA TRIPOLAR, ABERT. SOB CARGA - SECA -1000A/600V</v>
          </cell>
          <cell r="C1011" t="str">
            <v>UN</v>
          </cell>
          <cell r="D1011">
            <v>1704.2</v>
          </cell>
        </row>
        <row r="1012">
          <cell r="A1012" t="str">
            <v>090623</v>
          </cell>
          <cell r="B1012" t="str">
            <v>CHAVE SECCIONADORA TIPO NH,COM BASE E FUSIVEIS - 125A</v>
          </cell>
          <cell r="C1012" t="str">
            <v>UN</v>
          </cell>
          <cell r="D1012">
            <v>112.56</v>
          </cell>
        </row>
        <row r="1013">
          <cell r="A1013" t="str">
            <v>090624</v>
          </cell>
          <cell r="B1013" t="str">
            <v>CHAVE SECCIONADORA TIPO NH,COM BASE E FUSIVEIS - 250A</v>
          </cell>
          <cell r="C1013" t="str">
            <v>UN</v>
          </cell>
          <cell r="D1013">
            <v>153.5</v>
          </cell>
        </row>
        <row r="1014">
          <cell r="A1014" t="str">
            <v>090625</v>
          </cell>
          <cell r="B1014" t="str">
            <v>CHAVE SECCIONADORA TIPO NH,COM BASE E FUSIVEIS - 400A</v>
          </cell>
          <cell r="C1014" t="str">
            <v>UN</v>
          </cell>
          <cell r="D1014">
            <v>187.84</v>
          </cell>
        </row>
        <row r="1015">
          <cell r="A1015" t="str">
            <v>090626</v>
          </cell>
          <cell r="B1015" t="str">
            <v>CHAVE SECCIONADORA TIPO NH COM BASE E FUSIVEL - 630A</v>
          </cell>
          <cell r="C1015" t="str">
            <v>UN</v>
          </cell>
          <cell r="D1015">
            <v>222.14</v>
          </cell>
        </row>
        <row r="1016">
          <cell r="A1016" t="str">
            <v>090627</v>
          </cell>
          <cell r="B1016" t="str">
            <v>CHAVE SECCIONADORA TRIPOLAR,ABERT.SOB CARGA,COM FUS.NH - 100A/250V</v>
          </cell>
          <cell r="C1016" t="str">
            <v>UN</v>
          </cell>
          <cell r="D1016">
            <v>283.99</v>
          </cell>
        </row>
        <row r="1017">
          <cell r="A1017" t="str">
            <v>090628</v>
          </cell>
          <cell r="B1017" t="str">
            <v>CHAVE SECCIONADORA TRIPOLAR,ABERT.SOB CARGA,COM FUS.NH - 200A/250V</v>
          </cell>
          <cell r="C1017" t="str">
            <v>UN</v>
          </cell>
          <cell r="D1017">
            <v>332.32</v>
          </cell>
        </row>
        <row r="1018">
          <cell r="A1018" t="str">
            <v>090629</v>
          </cell>
          <cell r="B1018" t="str">
            <v>CHAVE SECCIONADORA TRIPOLAR,ABERT.SOB CARGA,COM FUS.NH - 400A/250V</v>
          </cell>
          <cell r="C1018" t="str">
            <v>UN</v>
          </cell>
          <cell r="D1018">
            <v>550.03</v>
          </cell>
        </row>
        <row r="1019">
          <cell r="A1019" t="str">
            <v>090630</v>
          </cell>
          <cell r="B1019" t="str">
            <v>CHAVE SECCIONADORA TRIPOLAR, ABERT. SOB CARGA, COM FUS.NH-630A/600V</v>
          </cell>
          <cell r="C1019" t="str">
            <v>UN</v>
          </cell>
          <cell r="D1019">
            <v>942.38</v>
          </cell>
        </row>
        <row r="1020">
          <cell r="A1020" t="str">
            <v>090631</v>
          </cell>
          <cell r="B1020" t="str">
            <v>CHAVE SECCIONADORA TRIPOLAR, ABERT. SOB CARGA, COM FUS NH-800A/600V</v>
          </cell>
          <cell r="C1020" t="str">
            <v>UN</v>
          </cell>
          <cell r="D1020">
            <v>3010.22</v>
          </cell>
        </row>
        <row r="1021">
          <cell r="A1021" t="str">
            <v>090632</v>
          </cell>
          <cell r="B1021" t="str">
            <v>CHAVE SECCIONADORA TRIPOLAR ABERT. SOB CARGA, COM FUS NH-1000A/600V</v>
          </cell>
          <cell r="C1021" t="str">
            <v>UN</v>
          </cell>
          <cell r="D1021">
            <v>3190.11</v>
          </cell>
        </row>
        <row r="1022">
          <cell r="A1022" t="str">
            <v>090633</v>
          </cell>
          <cell r="B1022" t="str">
            <v>CHAVE SECCIONADORA ROTATIVA ABERT. SOB CARGA TP (PACCO)- 3X16A</v>
          </cell>
          <cell r="C1022" t="str">
            <v>UN</v>
          </cell>
          <cell r="D1022">
            <v>30.08</v>
          </cell>
        </row>
        <row r="1023">
          <cell r="A1023" t="str">
            <v>090634</v>
          </cell>
          <cell r="B1023" t="str">
            <v>CHAVE SECCIONADORA ROTATIVA ABERT. SOB CARGA TP (PACCO) - 3X25A</v>
          </cell>
          <cell r="C1023" t="str">
            <v>UN</v>
          </cell>
          <cell r="D1023">
            <v>42.03</v>
          </cell>
        </row>
        <row r="1024">
          <cell r="A1024" t="str">
            <v>090635</v>
          </cell>
          <cell r="B1024" t="str">
            <v>CHAVE SECCIONADORA ROTATIVA ABERT. SOB CARGA TP (PACCO) - 3X40A</v>
          </cell>
          <cell r="C1024" t="str">
            <v>UN</v>
          </cell>
          <cell r="D1024">
            <v>68.62</v>
          </cell>
        </row>
        <row r="1025">
          <cell r="A1025" t="str">
            <v>090636</v>
          </cell>
          <cell r="B1025" t="str">
            <v>CHAVE SECCIONADORA ROTATIVA ABERT. SOB CARGA TP (PACCO) 3X63A</v>
          </cell>
          <cell r="C1025" t="str">
            <v>UN</v>
          </cell>
          <cell r="D1025">
            <v>91.39</v>
          </cell>
        </row>
        <row r="1026">
          <cell r="A1026" t="str">
            <v>090637</v>
          </cell>
          <cell r="B1026" t="str">
            <v>CHAVE SECIONADORA ROTATIVA ABERT. SOB CARGA TP (PACCO) - 3X100A</v>
          </cell>
          <cell r="C1026" t="str">
            <v>UN</v>
          </cell>
          <cell r="D1026">
            <v>153.65</v>
          </cell>
        </row>
        <row r="1027">
          <cell r="A1027" t="str">
            <v>090645</v>
          </cell>
          <cell r="B1027" t="str">
            <v>FUSIVEL TIPO FACA - 100A</v>
          </cell>
          <cell r="C1027" t="str">
            <v>UN</v>
          </cell>
          <cell r="D1027">
            <v>5.09</v>
          </cell>
        </row>
        <row r="1028">
          <cell r="A1028" t="str">
            <v>090647</v>
          </cell>
          <cell r="B1028" t="str">
            <v>FUSIVEL TIPO FACA - 150A</v>
          </cell>
          <cell r="C1028" t="str">
            <v>UN</v>
          </cell>
          <cell r="D1028">
            <v>7.77</v>
          </cell>
        </row>
        <row r="1029">
          <cell r="A1029" t="str">
            <v>090648</v>
          </cell>
          <cell r="B1029" t="str">
            <v>FUSIVEL TIPO FACA - 200A</v>
          </cell>
          <cell r="C1029" t="str">
            <v>UN</v>
          </cell>
          <cell r="D1029">
            <v>7.77</v>
          </cell>
        </row>
        <row r="1030">
          <cell r="A1030" t="str">
            <v>090649</v>
          </cell>
          <cell r="B1030" t="str">
            <v>FUSIVEL TIPO"DIAZED",TIPO RAPIDO OU RETARDADO - 2/25A</v>
          </cell>
          <cell r="C1030" t="str">
            <v>UN</v>
          </cell>
          <cell r="D1030">
            <v>1.55</v>
          </cell>
        </row>
        <row r="1031">
          <cell r="A1031" t="str">
            <v>090650</v>
          </cell>
          <cell r="B1031" t="str">
            <v>FUSIVEL TIPO"DIAZED",TIPO RAPIDO OU RETARDADO - 35/63A</v>
          </cell>
          <cell r="C1031" t="str">
            <v>UN</v>
          </cell>
          <cell r="D1031">
            <v>1.89</v>
          </cell>
        </row>
        <row r="1032">
          <cell r="A1032" t="str">
            <v>090658</v>
          </cell>
          <cell r="B1032" t="str">
            <v>FUSIVEL TIPO NH - 100/200A</v>
          </cell>
          <cell r="C1032" t="str">
            <v>UN</v>
          </cell>
          <cell r="D1032">
            <v>7.56</v>
          </cell>
        </row>
        <row r="1033">
          <cell r="A1033" t="str">
            <v>090659</v>
          </cell>
          <cell r="B1033" t="str">
            <v>FUSIVEL TIPO NH - 224/355A</v>
          </cell>
          <cell r="C1033" t="str">
            <v>UN</v>
          </cell>
          <cell r="D1033">
            <v>24.5</v>
          </cell>
        </row>
        <row r="1034">
          <cell r="A1034" t="str">
            <v>090660</v>
          </cell>
          <cell r="B1034" t="str">
            <v>FUSIVEL TIPO NH - 425/630A</v>
          </cell>
          <cell r="C1034" t="str">
            <v>UN</v>
          </cell>
          <cell r="D1034">
            <v>34.36</v>
          </cell>
        </row>
        <row r="1035">
          <cell r="A1035" t="str">
            <v>090661</v>
          </cell>
          <cell r="B1035" t="str">
            <v>FUSIVEL TIPO NH TAM. 04 DE 800-1250A</v>
          </cell>
          <cell r="C1035" t="str">
            <v>UN</v>
          </cell>
          <cell r="D1035">
            <v>213.78</v>
          </cell>
        </row>
        <row r="1036">
          <cell r="A1036" t="str">
            <v>090662</v>
          </cell>
          <cell r="B1036" t="str">
            <v>BASE PARA FUSIVEIS TIPO"DIAZED" - 2/25A</v>
          </cell>
          <cell r="C1036" t="str">
            <v>UN</v>
          </cell>
          <cell r="D1036">
            <v>13.44</v>
          </cell>
        </row>
        <row r="1037">
          <cell r="A1037" t="str">
            <v>090663</v>
          </cell>
          <cell r="B1037" t="str">
            <v>BASE PARA FUSIVEIS TIPO"DIAZED" - 35/63A</v>
          </cell>
          <cell r="C1037" t="str">
            <v>UN</v>
          </cell>
          <cell r="D1037">
            <v>15.75</v>
          </cell>
        </row>
        <row r="1038">
          <cell r="A1038" t="str">
            <v>090664</v>
          </cell>
          <cell r="B1038" t="str">
            <v>BASE COM FUSIVEIS TIPO NH - ATE 125A</v>
          </cell>
          <cell r="C1038" t="str">
            <v>UN</v>
          </cell>
          <cell r="D1038">
            <v>20.309999999999999</v>
          </cell>
        </row>
        <row r="1039">
          <cell r="A1039" t="str">
            <v>090665</v>
          </cell>
          <cell r="B1039" t="str">
            <v>BASE COM FUSIVEIS TIPO NH - ATE 250A</v>
          </cell>
          <cell r="C1039" t="str">
            <v>UN</v>
          </cell>
          <cell r="D1039">
            <v>38.76</v>
          </cell>
        </row>
        <row r="1040">
          <cell r="A1040" t="str">
            <v>090666</v>
          </cell>
          <cell r="B1040" t="str">
            <v>BASE COM FUSIVEIS TIPO NH - ATE 400A</v>
          </cell>
          <cell r="C1040" t="str">
            <v>UN</v>
          </cell>
          <cell r="D1040">
            <v>54.91</v>
          </cell>
        </row>
        <row r="1041">
          <cell r="A1041" t="str">
            <v>090667</v>
          </cell>
          <cell r="B1041" t="str">
            <v>BASE COM FUSIVEIS TIPO NH-TAM. 03 DE 425 - 630 A</v>
          </cell>
          <cell r="C1041" t="str">
            <v>UN</v>
          </cell>
          <cell r="D1041">
            <v>79.069999999999993</v>
          </cell>
        </row>
        <row r="1042">
          <cell r="A1042" t="str">
            <v>090668</v>
          </cell>
          <cell r="B1042" t="str">
            <v>BASE COM FUSIVEIS TIPO NH- TAM.04 DE 800 - 1250A</v>
          </cell>
          <cell r="C1042" t="str">
            <v>UN</v>
          </cell>
          <cell r="D1042">
            <v>435.62</v>
          </cell>
        </row>
        <row r="1043">
          <cell r="A1043" t="str">
            <v>090669</v>
          </cell>
          <cell r="B1043" t="str">
            <v>ISOLADOR DE POLIESTER TP TONEL B.T. USO INTERNO -15X20MM</v>
          </cell>
          <cell r="C1043" t="str">
            <v>UN</v>
          </cell>
          <cell r="D1043">
            <v>2.12</v>
          </cell>
        </row>
        <row r="1044">
          <cell r="A1044" t="str">
            <v>090670</v>
          </cell>
          <cell r="B1044" t="str">
            <v>ISOLADOR DE POLIESTER TP TONEL B.T. USO INTERNO - 35X45MM</v>
          </cell>
          <cell r="C1044" t="str">
            <v>UN</v>
          </cell>
          <cell r="D1044">
            <v>4.5999999999999996</v>
          </cell>
        </row>
        <row r="1045">
          <cell r="A1045" t="str">
            <v>090671</v>
          </cell>
          <cell r="B1045" t="str">
            <v>ISOLADOR DE POLIESTER TP TONEL B.T. USO INTERNO - 60X60MM</v>
          </cell>
          <cell r="C1045" t="str">
            <v>UN</v>
          </cell>
          <cell r="D1045">
            <v>7.92</v>
          </cell>
        </row>
        <row r="1046">
          <cell r="A1046" t="str">
            <v>090672</v>
          </cell>
          <cell r="B1046" t="str">
            <v>ISOLADOR DE POLIESTER TP TONEL B.T. USO INTERNO - 60X75MM</v>
          </cell>
          <cell r="C1046" t="str">
            <v>UN</v>
          </cell>
          <cell r="D1046">
            <v>18.13</v>
          </cell>
        </row>
        <row r="1047">
          <cell r="A1047" t="str">
            <v>090673</v>
          </cell>
          <cell r="B1047" t="str">
            <v>BARRAMENTO DE COBRE PARA 30A - 6X1MM</v>
          </cell>
          <cell r="C1047" t="str">
            <v>M</v>
          </cell>
          <cell r="D1047">
            <v>2.04</v>
          </cell>
        </row>
        <row r="1048">
          <cell r="A1048" t="str">
            <v>090674</v>
          </cell>
          <cell r="B1048" t="str">
            <v>BARRAMENTO DE COBRE PARA 60A - 10X2MM</v>
          </cell>
          <cell r="C1048" t="str">
            <v>M</v>
          </cell>
          <cell r="D1048">
            <v>3</v>
          </cell>
        </row>
        <row r="1049">
          <cell r="A1049" t="str">
            <v>090675</v>
          </cell>
          <cell r="B1049" t="str">
            <v>BARRAMENTO DE COBRE PARA 100A - 15X3MM</v>
          </cell>
          <cell r="C1049" t="str">
            <v>M</v>
          </cell>
          <cell r="D1049">
            <v>5.39</v>
          </cell>
        </row>
        <row r="1050">
          <cell r="A1050" t="str">
            <v>090676</v>
          </cell>
          <cell r="B1050" t="str">
            <v>BARRAMENTO DE COBRE PARA 150A - 20X4MM</v>
          </cell>
          <cell r="C1050" t="str">
            <v>M</v>
          </cell>
          <cell r="D1050">
            <v>8.9600000000000009</v>
          </cell>
        </row>
        <row r="1051">
          <cell r="A1051" t="str">
            <v>090677</v>
          </cell>
          <cell r="B1051" t="str">
            <v>BARRAMENTO DE COBRE PARA 200A - 25X4MM</v>
          </cell>
          <cell r="C1051" t="str">
            <v>M</v>
          </cell>
          <cell r="D1051">
            <v>11.82</v>
          </cell>
        </row>
        <row r="1052">
          <cell r="A1052" t="str">
            <v>090678</v>
          </cell>
          <cell r="B1052" t="str">
            <v>BARRAMENTO DE COBRE PARA 400A - 40X7MM</v>
          </cell>
          <cell r="C1052" t="str">
            <v>M</v>
          </cell>
          <cell r="D1052">
            <v>31.88</v>
          </cell>
        </row>
        <row r="1053">
          <cell r="A1053" t="str">
            <v>090679</v>
          </cell>
          <cell r="B1053" t="str">
            <v>BARRAMENTO DE COBRE PARA 600A - 7X60MM</v>
          </cell>
          <cell r="C1053" t="str">
            <v>M</v>
          </cell>
          <cell r="D1053">
            <v>56.21</v>
          </cell>
        </row>
        <row r="1054">
          <cell r="A1054" t="str">
            <v>090680</v>
          </cell>
          <cell r="B1054" t="str">
            <v>BARRAMENTO DE COBRE PARA 800A - 10X80MM</v>
          </cell>
          <cell r="C1054" t="str">
            <v>M</v>
          </cell>
          <cell r="D1054">
            <v>109.13</v>
          </cell>
        </row>
        <row r="1055">
          <cell r="A1055" t="str">
            <v>090681</v>
          </cell>
          <cell r="B1055" t="str">
            <v>BARRAMENTO DE COBRE PARA 1000A - 10X100MM</v>
          </cell>
          <cell r="C1055" t="str">
            <v>M</v>
          </cell>
          <cell r="D1055">
            <v>117.69</v>
          </cell>
        </row>
        <row r="1056">
          <cell r="A1056" t="str">
            <v>090682</v>
          </cell>
          <cell r="B1056" t="str">
            <v>BARRAMENTO DE COBRE PARA 1200A - 10X120MM</v>
          </cell>
          <cell r="C1056" t="str">
            <v>M</v>
          </cell>
          <cell r="D1056">
            <v>147.82</v>
          </cell>
        </row>
        <row r="1057">
          <cell r="A1057" t="str">
            <v>090683</v>
          </cell>
          <cell r="B1057" t="str">
            <v>BARRAMENTO DE COBRE PARA 1400A - 10X140MM</v>
          </cell>
          <cell r="C1057" t="str">
            <v>M</v>
          </cell>
          <cell r="D1057">
            <v>193.3</v>
          </cell>
        </row>
        <row r="1058">
          <cell r="A1058" t="str">
            <v>090690</v>
          </cell>
          <cell r="B1058" t="str">
            <v>CABO DE COBRE NU, PARA ATERRAMENTO - 6,00MM2</v>
          </cell>
          <cell r="C1058" t="str">
            <v>M</v>
          </cell>
          <cell r="D1058">
            <v>1.0900000000000001</v>
          </cell>
        </row>
        <row r="1059">
          <cell r="A1059" t="str">
            <v>090691</v>
          </cell>
          <cell r="B1059" t="str">
            <v>CABO DE COBRE NU, PARA ATERRAMENTO - 10,00MM2</v>
          </cell>
          <cell r="C1059" t="str">
            <v>M</v>
          </cell>
          <cell r="D1059">
            <v>1.58</v>
          </cell>
        </row>
        <row r="1060">
          <cell r="A1060" t="str">
            <v>090692</v>
          </cell>
          <cell r="B1060" t="str">
            <v>CABO DE COBRE NU,PARA ATERRAMENTO - 16,00MM2</v>
          </cell>
          <cell r="C1060" t="str">
            <v>M</v>
          </cell>
          <cell r="D1060">
            <v>2.31</v>
          </cell>
        </row>
        <row r="1061">
          <cell r="A1061" t="str">
            <v>090693</v>
          </cell>
          <cell r="B1061" t="str">
            <v>CABO DE COBRE NU,PARA ATERRAMENTO - 25,00MM2</v>
          </cell>
          <cell r="C1061" t="str">
            <v>M</v>
          </cell>
          <cell r="D1061">
            <v>4.0199999999999996</v>
          </cell>
        </row>
        <row r="1062">
          <cell r="A1062" t="str">
            <v>090694</v>
          </cell>
          <cell r="B1062" t="str">
            <v>CABO DE COBRE NU,PARA ATERRAMENTO - 35,00MM2</v>
          </cell>
          <cell r="C1062" t="str">
            <v>M</v>
          </cell>
          <cell r="D1062">
            <v>6.03</v>
          </cell>
        </row>
        <row r="1063">
          <cell r="A1063" t="str">
            <v>090695</v>
          </cell>
          <cell r="B1063" t="str">
            <v>CABO DE COBRE NU,PARA ATERRAMENTO - 50,00MM2</v>
          </cell>
          <cell r="C1063" t="str">
            <v>M</v>
          </cell>
          <cell r="D1063">
            <v>8.66</v>
          </cell>
        </row>
        <row r="1064">
          <cell r="A1064" t="str">
            <v>090696</v>
          </cell>
          <cell r="B1064" t="str">
            <v>CABO DE COBRE NU PARA ATERRAMENTO - 70.00MM2</v>
          </cell>
          <cell r="C1064" t="str">
            <v>M</v>
          </cell>
          <cell r="D1064">
            <v>12.01</v>
          </cell>
        </row>
        <row r="1065">
          <cell r="A1065" t="str">
            <v>090697</v>
          </cell>
          <cell r="B1065" t="str">
            <v>CABO DE COBRE NU, PARA ATERRAMENTO - 95,00MM2</v>
          </cell>
          <cell r="C1065" t="str">
            <v>M</v>
          </cell>
          <cell r="D1065">
            <v>15.79</v>
          </cell>
        </row>
        <row r="1066">
          <cell r="A1066" t="str">
            <v>090698</v>
          </cell>
          <cell r="B1066" t="str">
            <v>CABO DE COBRE NU PARA ATERRAMENTO - 120,00MM2</v>
          </cell>
          <cell r="C1066" t="str">
            <v>M</v>
          </cell>
          <cell r="D1066">
            <v>19.440000000000001</v>
          </cell>
        </row>
        <row r="1067">
          <cell r="A1067" t="str">
            <v>090699</v>
          </cell>
          <cell r="B1067" t="str">
            <v>ATERRAMENTO DE QUADROS,EXCLUSIVE CABO</v>
          </cell>
          <cell r="C1067" t="str">
            <v>UN</v>
          </cell>
          <cell r="D1067">
            <v>44.17</v>
          </cell>
        </row>
        <row r="1068">
          <cell r="A1068" t="str">
            <v>090700</v>
          </cell>
          <cell r="B1068" t="str">
            <v>PONTOS DE ENERGIA</v>
          </cell>
          <cell r="D1068" t="str">
            <v xml:space="preserve"> R$-   </v>
          </cell>
        </row>
        <row r="1069">
          <cell r="A1069" t="str">
            <v>090701</v>
          </cell>
          <cell r="B1069" t="str">
            <v>PONTO COM INTERRUPTOR SIMPLES - 1 TECLA,EM CAIXA 4"X2"</v>
          </cell>
          <cell r="C1069" t="str">
            <v>UN</v>
          </cell>
          <cell r="D1069">
            <v>25.7</v>
          </cell>
        </row>
        <row r="1070">
          <cell r="A1070" t="str">
            <v>090702</v>
          </cell>
          <cell r="B1070" t="str">
            <v>PONTO COM INTERRUPTOR SIMPLES - 2 TECLAS,EM CAIXA 4"X2"</v>
          </cell>
          <cell r="C1070" t="str">
            <v>UN</v>
          </cell>
          <cell r="D1070">
            <v>36.51</v>
          </cell>
        </row>
        <row r="1071">
          <cell r="A1071" t="str">
            <v>090703</v>
          </cell>
          <cell r="B1071" t="str">
            <v>PONTO COM INTERRUPTOR SIMPLES - 3 TECLAS,EM CAIXA 4"X2"</v>
          </cell>
          <cell r="C1071" t="str">
            <v>UN</v>
          </cell>
          <cell r="D1071">
            <v>46.83</v>
          </cell>
        </row>
        <row r="1072">
          <cell r="A1072" t="str">
            <v>090705</v>
          </cell>
          <cell r="B1072" t="str">
            <v>PONTO COM INTERRUPTOR SIMPLES - 2 TECLAS,EM CAIXA 4"X4"</v>
          </cell>
          <cell r="C1072" t="str">
            <v>UN</v>
          </cell>
          <cell r="D1072">
            <v>39.65</v>
          </cell>
        </row>
        <row r="1073">
          <cell r="A1073" t="str">
            <v>090706</v>
          </cell>
          <cell r="B1073" t="str">
            <v>PONTO COM INTERRUPTOR SIMPLES - 3 TECLAS,EM CAIXA 4"X4"</v>
          </cell>
          <cell r="C1073" t="str">
            <v>UN</v>
          </cell>
          <cell r="D1073">
            <v>48.9</v>
          </cell>
        </row>
        <row r="1074">
          <cell r="A1074" t="str">
            <v>090707</v>
          </cell>
          <cell r="B1074" t="str">
            <v>PONTO COM INTERRUPTOR SIMPLES - 4 TECLAS,EM CAIXA 4"X4"</v>
          </cell>
          <cell r="C1074" t="str">
            <v>UN</v>
          </cell>
          <cell r="D1074">
            <v>58.91</v>
          </cell>
        </row>
        <row r="1075">
          <cell r="A1075" t="str">
            <v>090708</v>
          </cell>
          <cell r="B1075" t="str">
            <v>PONTO COM INTERRUPTOR SIMPLES E TOMADA 110V - EM CAIXA 4"X4"</v>
          </cell>
          <cell r="C1075" t="str">
            <v>UN</v>
          </cell>
          <cell r="D1075">
            <v>39.200000000000003</v>
          </cell>
        </row>
        <row r="1076">
          <cell r="A1076" t="str">
            <v>090710</v>
          </cell>
          <cell r="B1076" t="str">
            <v>PONTO COM INTERRUPTOR PARALELO - 1 TECLA,EM CAIXA 4"X2"</v>
          </cell>
          <cell r="C1076" t="str">
            <v>UN</v>
          </cell>
          <cell r="D1076">
            <v>35.68</v>
          </cell>
        </row>
        <row r="1077">
          <cell r="A1077" t="str">
            <v>090715</v>
          </cell>
          <cell r="B1077" t="str">
            <v>PONTO COM INTERRUPTOR SIMPLES BIPOLAR - EM CAIXA 4"X2"</v>
          </cell>
          <cell r="C1077" t="str">
            <v>UN</v>
          </cell>
          <cell r="D1077">
            <v>32.159999999999997</v>
          </cell>
        </row>
        <row r="1078">
          <cell r="A1078" t="str">
            <v>090718</v>
          </cell>
          <cell r="B1078" t="str">
            <v>PONTO COM INTERRUPTOR PARALELO BIPOLAR - EM CAIXA 4"X2"</v>
          </cell>
          <cell r="C1078" t="str">
            <v>UN</v>
          </cell>
          <cell r="D1078">
            <v>42.14</v>
          </cell>
        </row>
        <row r="1079">
          <cell r="A1079" t="str">
            <v>090730</v>
          </cell>
          <cell r="B1079" t="str">
            <v>PONTO COM DOIS INTERRUPTORES SIMPLES BIPOLAR - EM CAIXA 4"X4"</v>
          </cell>
          <cell r="C1079" t="str">
            <v>UN</v>
          </cell>
          <cell r="D1079">
            <v>52.57</v>
          </cell>
        </row>
        <row r="1080">
          <cell r="A1080" t="str">
            <v>090735</v>
          </cell>
          <cell r="B1080" t="str">
            <v>PONTO COM INTERRUPTOR SIMPLES - 1 TECLA,EM CONDULETE 3/4"</v>
          </cell>
          <cell r="C1080" t="str">
            <v>UN</v>
          </cell>
          <cell r="D1080">
            <v>27.46</v>
          </cell>
        </row>
        <row r="1081">
          <cell r="A1081" t="str">
            <v>090736</v>
          </cell>
          <cell r="B1081" t="str">
            <v>PONTO COM INTERRUPTOR SIMPLES - 2 TECLAS,EM CONDULETE 3/4"</v>
          </cell>
          <cell r="C1081" t="str">
            <v>UN</v>
          </cell>
          <cell r="D1081">
            <v>38.270000000000003</v>
          </cell>
        </row>
        <row r="1082">
          <cell r="A1082" t="str">
            <v>090737</v>
          </cell>
          <cell r="B1082" t="str">
            <v>PONTO COM INTERRUPTOR SIMPLES - 3 TECLAS,EM CONDULETE 3/4"</v>
          </cell>
          <cell r="C1082" t="str">
            <v>UN</v>
          </cell>
          <cell r="D1082">
            <v>48.59</v>
          </cell>
        </row>
        <row r="1083">
          <cell r="A1083" t="str">
            <v>090738</v>
          </cell>
          <cell r="B1083" t="str">
            <v>PONTO COM INTERRUPTOR SIMPLES - 4 TECLAS,EM CONDULETE 3/4" CP.DUPLO</v>
          </cell>
          <cell r="C1083" t="str">
            <v>UN</v>
          </cell>
          <cell r="D1083">
            <v>60.91</v>
          </cell>
        </row>
        <row r="1084">
          <cell r="A1084" t="str">
            <v>090740</v>
          </cell>
          <cell r="B1084" t="str">
            <v>PONTO COM INTERRUPTOR PARALELO - 1 TECLA,EM CONDULETE 3/4"</v>
          </cell>
          <cell r="C1084" t="str">
            <v>UN</v>
          </cell>
          <cell r="D1084">
            <v>37.44</v>
          </cell>
        </row>
        <row r="1085">
          <cell r="A1085" t="str">
            <v>090741</v>
          </cell>
          <cell r="B1085" t="str">
            <v>PONTO COM INTERRUP.SIMPLES E TOMADA 110V-EM CONDULETE 3/4" CP.DUPLO</v>
          </cell>
          <cell r="C1085" t="str">
            <v>UN</v>
          </cell>
          <cell r="D1085">
            <v>49.36</v>
          </cell>
        </row>
        <row r="1086">
          <cell r="A1086" t="str">
            <v>090745</v>
          </cell>
          <cell r="B1086" t="str">
            <v>PONTO COM INTERRUPTOR SIMPLES BIPOLAR - EM CONDULETE 3/4"</v>
          </cell>
          <cell r="C1086" t="str">
            <v>UN</v>
          </cell>
          <cell r="D1086">
            <v>33.92</v>
          </cell>
        </row>
        <row r="1087">
          <cell r="A1087" t="str">
            <v>090750</v>
          </cell>
          <cell r="B1087" t="str">
            <v>PONTO COM INTERRUPTOR PARALELO BIPOLAR - EM CONDULETE 3/4"</v>
          </cell>
          <cell r="C1087" t="str">
            <v>UN</v>
          </cell>
          <cell r="D1087">
            <v>43.9</v>
          </cell>
        </row>
        <row r="1088">
          <cell r="A1088" t="str">
            <v>090755</v>
          </cell>
          <cell r="B1088" t="str">
            <v>PONTO COM DOIS INTERRUPTORES SIMPLES BIPOLAR - EM CONDULETE 3/4"</v>
          </cell>
          <cell r="C1088" t="str">
            <v>UN</v>
          </cell>
          <cell r="D1088">
            <v>52.4</v>
          </cell>
        </row>
        <row r="1089">
          <cell r="A1089" t="str">
            <v>090756</v>
          </cell>
          <cell r="B1089" t="str">
            <v>PONTO COM TRES INTERRUP.SIMPLES BIPOLAR - EM CONDULETE 3/4" CP.DUPLO</v>
          </cell>
          <cell r="C1089" t="str">
            <v>UN</v>
          </cell>
          <cell r="D1089">
            <v>71.489999999999995</v>
          </cell>
        </row>
        <row r="1090">
          <cell r="A1090" t="str">
            <v>090760</v>
          </cell>
          <cell r="B1090" t="str">
            <v>PONTO COM TOMADA SIMPLES DE EMBUTIR - 110/220V CAIXA 4"X2"</v>
          </cell>
          <cell r="C1090" t="str">
            <v>UN</v>
          </cell>
          <cell r="D1090">
            <v>24.89</v>
          </cell>
        </row>
        <row r="1091">
          <cell r="A1091" t="str">
            <v>090761</v>
          </cell>
          <cell r="B1091" t="str">
            <v>PONTO COM TOMADA SIMPLES 110/220V - EM CONDULETE 3/4"</v>
          </cell>
          <cell r="C1091" t="str">
            <v>UN</v>
          </cell>
          <cell r="D1091">
            <v>35.950000000000003</v>
          </cell>
        </row>
        <row r="1092">
          <cell r="A1092" t="str">
            <v>090765</v>
          </cell>
          <cell r="B1092" t="str">
            <v>PONTO COM TOMADA PARA APARELHOS FIXOS,TRIPOLAR - 220V CAIXA 4"X2"</v>
          </cell>
          <cell r="C1092" t="str">
            <v>UN</v>
          </cell>
          <cell r="D1092">
            <v>73.45</v>
          </cell>
        </row>
        <row r="1093">
          <cell r="A1093" t="str">
            <v>090766</v>
          </cell>
          <cell r="B1093" t="str">
            <v>PONTO COM TOMADA P/APARELHO FIXO,TRIPOLAR - 220V EM CONDULETE 3/4"</v>
          </cell>
          <cell r="C1093" t="str">
            <v>UN</v>
          </cell>
          <cell r="D1093">
            <v>80.069999999999993</v>
          </cell>
        </row>
        <row r="1094">
          <cell r="A1094" t="str">
            <v>090770</v>
          </cell>
          <cell r="B1094" t="str">
            <v>PONTO COM TOMADA SIMPLES DE EMBUTIR - PARA PISO</v>
          </cell>
          <cell r="C1094" t="str">
            <v>UN</v>
          </cell>
          <cell r="D1094">
            <v>45.62</v>
          </cell>
        </row>
        <row r="1095">
          <cell r="A1095" t="str">
            <v>090775</v>
          </cell>
          <cell r="B1095" t="str">
            <v>PONTO SECO PARA TELEFONE - CAIXA 4"X4"</v>
          </cell>
          <cell r="C1095" t="str">
            <v>UN</v>
          </cell>
          <cell r="D1095">
            <v>50.9</v>
          </cell>
        </row>
        <row r="1096">
          <cell r="A1096" t="str">
            <v>090780</v>
          </cell>
          <cell r="B1096" t="str">
            <v>PONTO COM BOTAO PARA CAMPAINHA - USO AO TEMPO - CAIXA 4"X2"</v>
          </cell>
          <cell r="C1096" t="str">
            <v>UN</v>
          </cell>
          <cell r="D1096">
            <v>64.11</v>
          </cell>
        </row>
        <row r="1097">
          <cell r="A1097" t="str">
            <v>090785</v>
          </cell>
          <cell r="B1097" t="str">
            <v>PONTO COM CIGARRA DE SOBREPOR,TIPO COLEGIAL - CAIXA 3"X3"</v>
          </cell>
          <cell r="C1097" t="str">
            <v>UN</v>
          </cell>
          <cell r="D1097">
            <v>39.020000000000003</v>
          </cell>
        </row>
        <row r="1098">
          <cell r="A1098" t="str">
            <v>090790</v>
          </cell>
          <cell r="B1098" t="str">
            <v>PONTO DE LUZ - CAIXA F.M.</v>
          </cell>
          <cell r="C1098" t="str">
            <v>UN</v>
          </cell>
          <cell r="D1098">
            <v>40.82</v>
          </cell>
        </row>
        <row r="1099">
          <cell r="A1099" t="str">
            <v>090795</v>
          </cell>
          <cell r="B1099" t="str">
            <v>PONTO DE LUZ - CONDULETE 3/4"</v>
          </cell>
          <cell r="C1099" t="str">
            <v>UN</v>
          </cell>
          <cell r="D1099">
            <v>83.05</v>
          </cell>
        </row>
        <row r="1100">
          <cell r="A1100" t="str">
            <v>090800</v>
          </cell>
          <cell r="B1100" t="str">
            <v>DISJUNTORES</v>
          </cell>
          <cell r="D1100" t="str">
            <v xml:space="preserve"> R$-   </v>
          </cell>
        </row>
        <row r="1101">
          <cell r="A1101" t="str">
            <v>090801</v>
          </cell>
          <cell r="B1101" t="str">
            <v>DISJUNTOR CX. MOLDADA UNIPOLAR 10/30A TP AMERICANO</v>
          </cell>
          <cell r="C1101" t="str">
            <v>UN</v>
          </cell>
          <cell r="D1101">
            <v>6.32</v>
          </cell>
        </row>
        <row r="1102">
          <cell r="A1102" t="str">
            <v>090802</v>
          </cell>
          <cell r="B1102" t="str">
            <v>DISJUNTOR CX. MOLDADA UNIPOLAR 35/50A TP. AMERICANO</v>
          </cell>
          <cell r="C1102" t="str">
            <v>UN</v>
          </cell>
          <cell r="D1102">
            <v>8.83</v>
          </cell>
        </row>
        <row r="1103">
          <cell r="A1103" t="str">
            <v>090803</v>
          </cell>
          <cell r="B1103" t="str">
            <v>DISJUNTOR CX. MOLDADA UNIPOLAR 60/100 A TP AMERICANO</v>
          </cell>
          <cell r="C1103" t="str">
            <v>UN</v>
          </cell>
          <cell r="D1103">
            <v>12.5</v>
          </cell>
        </row>
        <row r="1104">
          <cell r="A1104" t="str">
            <v>090804</v>
          </cell>
          <cell r="B1104" t="str">
            <v>DISJUNTOR CX. MOLDADA BIPOLAR 10/30 A TP AMERICANO</v>
          </cell>
          <cell r="C1104" t="str">
            <v>UN</v>
          </cell>
          <cell r="D1104">
            <v>23.75</v>
          </cell>
        </row>
        <row r="1105">
          <cell r="A1105" t="str">
            <v>090805</v>
          </cell>
          <cell r="B1105" t="str">
            <v>DISJUNTOR CX. MOLDADA BIPOLAR 35/50A TP AMERICANO</v>
          </cell>
          <cell r="C1105" t="str">
            <v>UN</v>
          </cell>
          <cell r="D1105">
            <v>25.38</v>
          </cell>
        </row>
        <row r="1106">
          <cell r="A1106" t="str">
            <v>090806</v>
          </cell>
          <cell r="B1106" t="str">
            <v>DISJUNTOR CX. MOLDADA BIPOLAR 60/100 A TP AMERICANO</v>
          </cell>
          <cell r="C1106" t="str">
            <v>UN</v>
          </cell>
          <cell r="D1106">
            <v>35.08</v>
          </cell>
        </row>
        <row r="1107">
          <cell r="A1107" t="str">
            <v>090807</v>
          </cell>
          <cell r="B1107" t="str">
            <v>DISJUNTOR CX. MOLDADA TRIPOLAR 10/30 A TP AMERICANO</v>
          </cell>
          <cell r="C1107" t="str">
            <v>UN</v>
          </cell>
          <cell r="D1107">
            <v>29.4</v>
          </cell>
        </row>
        <row r="1108">
          <cell r="A1108" t="str">
            <v>090808</v>
          </cell>
          <cell r="B1108" t="str">
            <v>DISJUNTOR CX. MOLDADA TRIPOLAR 35/50 A TP AMERICANO</v>
          </cell>
          <cell r="C1108" t="str">
            <v>UN</v>
          </cell>
          <cell r="D1108">
            <v>31.85</v>
          </cell>
        </row>
        <row r="1109">
          <cell r="A1109" t="str">
            <v>090809</v>
          </cell>
          <cell r="B1109" t="str">
            <v>DISJUNTOR CX MOLDADA TRIPOLAR 60/100A TP AMERICANO</v>
          </cell>
          <cell r="C1109" t="str">
            <v>UN</v>
          </cell>
          <cell r="D1109">
            <v>34.25</v>
          </cell>
        </row>
        <row r="1110">
          <cell r="A1110" t="str">
            <v>090810</v>
          </cell>
          <cell r="B1110" t="str">
            <v>DISJUNTOR CX MOLDADA UNIPOLAR 6/25A TP EUROPEU</v>
          </cell>
          <cell r="C1110" t="str">
            <v>UN</v>
          </cell>
          <cell r="D1110">
            <v>13.5</v>
          </cell>
        </row>
        <row r="1111">
          <cell r="A1111" t="str">
            <v>090811</v>
          </cell>
          <cell r="B1111" t="str">
            <v>DISJUNTOR CX MOLDADA UNIPOLAR 32/50A TP EUROPEU</v>
          </cell>
          <cell r="C1111" t="str">
            <v>UN</v>
          </cell>
          <cell r="D1111">
            <v>30.7</v>
          </cell>
        </row>
        <row r="1112">
          <cell r="A1112" t="str">
            <v>090812</v>
          </cell>
          <cell r="B1112" t="str">
            <v>DISJUNTOR CX MOLDADA BIPOLAR 6/25A TP EUROPEU</v>
          </cell>
          <cell r="C1112" t="str">
            <v>UN</v>
          </cell>
          <cell r="D1112">
            <v>80.569999999999993</v>
          </cell>
        </row>
        <row r="1113">
          <cell r="A1113" t="str">
            <v>090813</v>
          </cell>
          <cell r="B1113" t="str">
            <v>DISJUNTOR CX MOLDADA BIPOLAR 32/50A TP EUROPEU</v>
          </cell>
          <cell r="C1113" t="str">
            <v>UN</v>
          </cell>
          <cell r="D1113">
            <v>82.2</v>
          </cell>
        </row>
        <row r="1114">
          <cell r="A1114" t="str">
            <v>090814</v>
          </cell>
          <cell r="B1114" t="str">
            <v>DISJUNTOR CX MOLDADA TRIPOLAR 6/25A TP EUROPEU</v>
          </cell>
          <cell r="C1114" t="str">
            <v>UN</v>
          </cell>
          <cell r="D1114">
            <v>151.6</v>
          </cell>
        </row>
        <row r="1115">
          <cell r="A1115" t="str">
            <v>090815</v>
          </cell>
          <cell r="B1115" t="str">
            <v>DISJUNTOR CX MOLDADA TRIPOLAR 32/50A TP EUROPEU</v>
          </cell>
          <cell r="C1115" t="str">
            <v>UN</v>
          </cell>
          <cell r="D1115">
            <v>163.33000000000001</v>
          </cell>
        </row>
        <row r="1116">
          <cell r="A1116" t="str">
            <v>090821</v>
          </cell>
          <cell r="B1116" t="str">
            <v>DISJUNTOR AUTOMATICO TRIPOLAR A SECO  800A/600V</v>
          </cell>
          <cell r="C1116" t="str">
            <v>UN</v>
          </cell>
          <cell r="D1116">
            <v>4028.39</v>
          </cell>
        </row>
        <row r="1117">
          <cell r="A1117" t="str">
            <v>090822</v>
          </cell>
          <cell r="B1117" t="str">
            <v>DISJUNTOR AUTOMATICO TRIPOLAR A SECO 1000A/600V</v>
          </cell>
          <cell r="C1117" t="str">
            <v>UN</v>
          </cell>
          <cell r="D1117">
            <v>4028.39</v>
          </cell>
        </row>
        <row r="1118">
          <cell r="A1118" t="str">
            <v>090823</v>
          </cell>
          <cell r="B1118" t="str">
            <v>DISJUNTOR AUTOMATICO TRIPOLAR A SECO 1250A/600V</v>
          </cell>
          <cell r="C1118" t="str">
            <v>UN</v>
          </cell>
          <cell r="D1118">
            <v>4028.39</v>
          </cell>
        </row>
        <row r="1119">
          <cell r="A1119" t="str">
            <v>090824</v>
          </cell>
          <cell r="B1119" t="str">
            <v>DISJUNTOR AUTOMATICO TRIPOLAR A SECO 1600A/600V</v>
          </cell>
          <cell r="C1119" t="str">
            <v>UN</v>
          </cell>
          <cell r="D1119">
            <v>4017.62</v>
          </cell>
        </row>
        <row r="1120">
          <cell r="A1120" t="str">
            <v>090825</v>
          </cell>
          <cell r="B1120" t="str">
            <v>DISJUNTOR AUTOMATICO TRIPOLAR A SECO 2000A/600V</v>
          </cell>
          <cell r="C1120" t="str">
            <v>UN</v>
          </cell>
          <cell r="D1120">
            <v>4268.17</v>
          </cell>
        </row>
        <row r="1121">
          <cell r="A1121" t="str">
            <v>090826</v>
          </cell>
          <cell r="B1121" t="str">
            <v>DISJUNTOR AUTOMATICO TRIPOLAR A SECO 2500A/600V</v>
          </cell>
          <cell r="C1121" t="str">
            <v>UN</v>
          </cell>
          <cell r="D1121">
            <v>6157.82</v>
          </cell>
        </row>
        <row r="1122">
          <cell r="A1122" t="str">
            <v>090827</v>
          </cell>
          <cell r="B1122" t="str">
            <v>DISJUNTOR AUTOMATICO TRIPOLAR A SECO 3200A/600V</v>
          </cell>
          <cell r="C1122" t="str">
            <v>UN</v>
          </cell>
          <cell r="D1122">
            <v>6154.82</v>
          </cell>
        </row>
        <row r="1123">
          <cell r="A1123" t="str">
            <v>090831</v>
          </cell>
          <cell r="B1123" t="str">
            <v>DISJUNTOR CX MOLDADA BIPOLAR 100A C/DISPARADOR TERM/MAGNET AJUSTAVEL</v>
          </cell>
          <cell r="C1123" t="str">
            <v>UN</v>
          </cell>
          <cell r="D1123">
            <v>203.86</v>
          </cell>
        </row>
        <row r="1124">
          <cell r="A1124" t="str">
            <v>090832</v>
          </cell>
          <cell r="B1124" t="str">
            <v>DISJUNTOR CX MOLDADA BIPOLAR 125A C/DISPARADOR TERM/MAGNET AJUSTAVEL</v>
          </cell>
          <cell r="C1124" t="str">
            <v>UN</v>
          </cell>
          <cell r="D1124">
            <v>254.96</v>
          </cell>
        </row>
        <row r="1125">
          <cell r="A1125" t="str">
            <v>090833</v>
          </cell>
          <cell r="B1125" t="str">
            <v>DISJUNTOR CX MOLDADA BIPOLAR 150A C/DISPARADOR TERM/MAGNET AJUSTAVEL</v>
          </cell>
          <cell r="C1125" t="str">
            <v>UN</v>
          </cell>
          <cell r="D1125">
            <v>290.95</v>
          </cell>
        </row>
        <row r="1126">
          <cell r="A1126" t="str">
            <v>090834</v>
          </cell>
          <cell r="B1126" t="str">
            <v>DISJUNTOR CX MOLDADA BIPOLAR 175A C/DISPARADOR TERM/MAGNET AJUSTAVEL</v>
          </cell>
          <cell r="C1126" t="str">
            <v>UN</v>
          </cell>
          <cell r="D1126">
            <v>942.29</v>
          </cell>
        </row>
        <row r="1127">
          <cell r="A1127" t="str">
            <v>090835</v>
          </cell>
          <cell r="B1127" t="str">
            <v>DISJUNTOR CX MOLDADA BIPOLAR 200A C/DISPARADOR TERM/MAGNET AJUSTAVEL</v>
          </cell>
          <cell r="C1127" t="str">
            <v>UN</v>
          </cell>
          <cell r="D1127">
            <v>944.74</v>
          </cell>
        </row>
        <row r="1128">
          <cell r="A1128" t="str">
            <v>090836</v>
          </cell>
          <cell r="B1128" t="str">
            <v>DISJUNTOR CX MOLDADA BIPOLAR 225A C/DISPARADOR TERM/MAGNET AJUSTAVEL</v>
          </cell>
          <cell r="C1128" t="str">
            <v>UN</v>
          </cell>
          <cell r="D1128">
            <v>977.28</v>
          </cell>
        </row>
        <row r="1129">
          <cell r="A1129" t="str">
            <v>090837</v>
          </cell>
          <cell r="B1129" t="str">
            <v>DISJUNTOR CX MOLDADA BIPOLAR 250A C/DISPARADOR TERM/MAGNET AJUSTAVEL</v>
          </cell>
          <cell r="C1129" t="str">
            <v>UN</v>
          </cell>
          <cell r="D1129">
            <v>977.28</v>
          </cell>
        </row>
        <row r="1130">
          <cell r="A1130" t="str">
            <v>090838</v>
          </cell>
          <cell r="B1130" t="str">
            <v>DISJUNTOR CX MOLDADA BIPOLAR 300A C/DISPARADOR TERM/MAGNET AJUSTAVEL</v>
          </cell>
          <cell r="C1130" t="str">
            <v>UN</v>
          </cell>
          <cell r="D1130">
            <v>1132.03</v>
          </cell>
        </row>
        <row r="1131">
          <cell r="A1131" t="str">
            <v>090839</v>
          </cell>
          <cell r="B1131" t="str">
            <v>DISJUNTOR CX MOLDADA BIPOLAR 350A C/DISPARADOR TERM/MAGNET AJUSTAVEL</v>
          </cell>
          <cell r="C1131" t="str">
            <v>UN</v>
          </cell>
          <cell r="D1131">
            <v>1132.03</v>
          </cell>
        </row>
        <row r="1132">
          <cell r="A1132" t="str">
            <v>090840</v>
          </cell>
          <cell r="B1132" t="str">
            <v>DISJUNTOR CX MOLDADA BIPOLAR 400A C/DISPARADOR TERM/MAGNET AJUSTAVEL</v>
          </cell>
          <cell r="C1132" t="str">
            <v>UN</v>
          </cell>
          <cell r="D1132">
            <v>1132.03</v>
          </cell>
        </row>
        <row r="1133">
          <cell r="A1133" t="str">
            <v>090841</v>
          </cell>
          <cell r="B1133" t="str">
            <v>DISJUNTOR CX/MOLDADA BIPOLAR 450A C/DISPARADOR TERM/MAGNET AJUSTAVEL</v>
          </cell>
          <cell r="C1133" t="str">
            <v>UN</v>
          </cell>
          <cell r="D1133">
            <v>2178.6999999999998</v>
          </cell>
        </row>
        <row r="1134">
          <cell r="A1134" t="str">
            <v>090842</v>
          </cell>
          <cell r="B1134" t="str">
            <v>DISJUNTOR CX MOLDADA BIPOLAR 500A C/DISPARADOR TERM/MAGNET AJUSTAVEL</v>
          </cell>
          <cell r="C1134" t="str">
            <v>UN</v>
          </cell>
          <cell r="D1134">
            <v>2178.6999999999998</v>
          </cell>
        </row>
        <row r="1135">
          <cell r="A1135" t="str">
            <v>090843</v>
          </cell>
          <cell r="B1135" t="str">
            <v>DISJUNTOR CX MOLDADA BIPOLAR 630A C/DISPARADOR TERM/MAGNET AJUSTAVEL</v>
          </cell>
          <cell r="C1135" t="str">
            <v>UN</v>
          </cell>
          <cell r="D1135">
            <v>2178.6999999999998</v>
          </cell>
        </row>
        <row r="1136">
          <cell r="A1136" t="str">
            <v>090846</v>
          </cell>
          <cell r="B1136" t="str">
            <v>DISJUNTOR CX MOLD. TRIPOLAR 100A C/DISPARADOR TERM/MAGNET AJUSTAVEL</v>
          </cell>
          <cell r="C1136" t="str">
            <v>UN</v>
          </cell>
          <cell r="D1136">
            <v>210.29</v>
          </cell>
        </row>
        <row r="1137">
          <cell r="A1137" t="str">
            <v>090847</v>
          </cell>
          <cell r="B1137" t="str">
            <v>DISJUNTOR CX MOLD. TRIPOLAR 125A C/DISPARADOR TERM/MAGNET AJUSTAVEL</v>
          </cell>
          <cell r="C1137" t="str">
            <v>UN</v>
          </cell>
          <cell r="D1137">
            <v>261.39</v>
          </cell>
        </row>
        <row r="1138">
          <cell r="A1138" t="str">
            <v>090848</v>
          </cell>
          <cell r="B1138" t="str">
            <v>DISJUNTOR CX MOLD. TRIPOLAR 150A C/DISPARADOR TERM/MAGNET AJUSTAVEL</v>
          </cell>
          <cell r="C1138" t="str">
            <v>UN</v>
          </cell>
          <cell r="D1138">
            <v>261.39</v>
          </cell>
        </row>
        <row r="1139">
          <cell r="A1139" t="str">
            <v>090849</v>
          </cell>
          <cell r="B1139" t="str">
            <v>DISJUNTOR CX MOD. TRIPOLAR 175A C/DISPARADOR TERM/MAGNET AJUSTAVEL</v>
          </cell>
          <cell r="C1139" t="str">
            <v>UN</v>
          </cell>
          <cell r="D1139">
            <v>948.73</v>
          </cell>
        </row>
        <row r="1140">
          <cell r="A1140" t="str">
            <v>090850</v>
          </cell>
          <cell r="B1140" t="str">
            <v>DISJUNTOR CX MOLD. TRIPOLAR 200A C/DISPARADOR TERM/MAGNET AJUSTAVEL</v>
          </cell>
          <cell r="C1140" t="str">
            <v>UN</v>
          </cell>
          <cell r="D1140">
            <v>951.14</v>
          </cell>
        </row>
        <row r="1141">
          <cell r="A1141" t="str">
            <v>090851</v>
          </cell>
          <cell r="B1141" t="str">
            <v>DISJUNTOR CX MOLD. TRIPOLAR 225A C/DISPARADOR TERM/MAGNET AJUSTAVEL</v>
          </cell>
          <cell r="C1141" t="str">
            <v>UN</v>
          </cell>
          <cell r="D1141">
            <v>983.67</v>
          </cell>
        </row>
        <row r="1142">
          <cell r="A1142" t="str">
            <v>090852</v>
          </cell>
          <cell r="B1142" t="str">
            <v>DISJUNTOR CX MOLD. TRIPOLAR 250A C/DISPARADOR TERM/MAGNET AJUSTAVEL</v>
          </cell>
          <cell r="C1142" t="str">
            <v>UN</v>
          </cell>
          <cell r="D1142">
            <v>983.67</v>
          </cell>
        </row>
        <row r="1143">
          <cell r="A1143" t="str">
            <v>090853</v>
          </cell>
          <cell r="B1143" t="str">
            <v>DISJUNTOR CX MOLD. TRIPOLAR 300A C/DISPARADOR TERM/MAGNET AJUSTAVEL</v>
          </cell>
          <cell r="C1143" t="str">
            <v>UN</v>
          </cell>
          <cell r="D1143">
            <v>1138.46</v>
          </cell>
        </row>
        <row r="1144">
          <cell r="A1144" t="str">
            <v>090854</v>
          </cell>
          <cell r="B1144" t="str">
            <v>DISJUNTOR CX MOLD. TRIPOLAR 350A C/DISPARADOR TERM/MAGNET AJUSTAVEL</v>
          </cell>
          <cell r="C1144" t="str">
            <v>UN</v>
          </cell>
          <cell r="D1144">
            <v>1138.46</v>
          </cell>
        </row>
        <row r="1145">
          <cell r="A1145" t="str">
            <v>090855</v>
          </cell>
          <cell r="B1145" t="str">
            <v>DISJUNTOR CX MOLD. TRIPOLAR 400A C/DISPARADOR TERM/MAGNET AJUSTAVEL</v>
          </cell>
          <cell r="C1145" t="str">
            <v>UN</v>
          </cell>
          <cell r="D1145">
            <v>1138.46</v>
          </cell>
        </row>
        <row r="1146">
          <cell r="A1146" t="str">
            <v>090856</v>
          </cell>
          <cell r="B1146" t="str">
            <v>DISJUNTOR CX MOD. TRIPOLAR 450A C/DISPARADOR TERM/MAGNET AJUSTAVEL</v>
          </cell>
          <cell r="C1146" t="str">
            <v>UN</v>
          </cell>
          <cell r="D1146">
            <v>2185.09</v>
          </cell>
        </row>
        <row r="1147">
          <cell r="A1147" t="str">
            <v>090857</v>
          </cell>
          <cell r="B1147" t="str">
            <v>DISJUNTOR CX MOLD. TRIPOLAR 500A C/DISPARADOR TERM/MAGNET AJUSTAVEL</v>
          </cell>
          <cell r="C1147" t="str">
            <v>UN</v>
          </cell>
          <cell r="D1147">
            <v>2185.09</v>
          </cell>
        </row>
        <row r="1148">
          <cell r="A1148" t="str">
            <v>090858</v>
          </cell>
          <cell r="B1148" t="str">
            <v>DISJUNTOR CX MOLDADA TRIPOLAR 630A C/DISPARADOR TERM/MAGNE AJUSTAVEL</v>
          </cell>
          <cell r="C1148" t="str">
            <v>UN</v>
          </cell>
          <cell r="D1148">
            <v>2185.09</v>
          </cell>
        </row>
        <row r="1149">
          <cell r="A1149" t="str">
            <v>090880</v>
          </cell>
          <cell r="B1149" t="str">
            <v>DISJUNTOR TERMOMAGNETICO DIFERENCIAL BIPOLAR-15A-SENSIBIL. 30MA-240V</v>
          </cell>
          <cell r="C1149" t="str">
            <v>UN</v>
          </cell>
          <cell r="D1149">
            <v>293.77999999999997</v>
          </cell>
        </row>
        <row r="1150">
          <cell r="A1150" t="str">
            <v>090881</v>
          </cell>
          <cell r="B1150" t="str">
            <v>DISJUNTOR TERMOMAGNETICO DIFERENCIAL BIPOLAR-20A-SENSIBIL. 30MA 240V</v>
          </cell>
          <cell r="C1150" t="str">
            <v>UN</v>
          </cell>
          <cell r="D1150">
            <v>293.77999999999997</v>
          </cell>
        </row>
        <row r="1151">
          <cell r="A1151" t="str">
            <v>090882</v>
          </cell>
          <cell r="B1151" t="str">
            <v>DISJUNTOR TERMOMAGNETICO DIFERENCIAL BIPOLAR-25A-SENSIBIL. 30MA 240V</v>
          </cell>
          <cell r="C1151" t="str">
            <v>UN</v>
          </cell>
          <cell r="D1151">
            <v>293.77999999999997</v>
          </cell>
        </row>
        <row r="1152">
          <cell r="A1152" t="str">
            <v>090883</v>
          </cell>
          <cell r="B1152" t="str">
            <v>DISJUNTOR TERMOMAGNETICO DIFERENCIAL BIPOLAR-30A-SENSIBIL. 30MA 240V</v>
          </cell>
          <cell r="C1152" t="str">
            <v>UN</v>
          </cell>
          <cell r="D1152">
            <v>294.60000000000002</v>
          </cell>
        </row>
        <row r="1153">
          <cell r="A1153" t="str">
            <v>090884</v>
          </cell>
          <cell r="B1153" t="str">
            <v>DISJUNTOR TERMOMAGNETICO DIFERENCIAL BIPOLAR-35A-SENSIBIL. 30MA-240V</v>
          </cell>
          <cell r="C1153" t="str">
            <v>UN</v>
          </cell>
          <cell r="D1153">
            <v>464.05</v>
          </cell>
        </row>
        <row r="1154">
          <cell r="A1154" t="str">
            <v>090885</v>
          </cell>
          <cell r="B1154" t="str">
            <v>DISJUNTOR TERMOMAGNETICO DIFERENCIAL BIPOLAR-40A-SENSIBIL. 30MA-240V</v>
          </cell>
          <cell r="C1154" t="str">
            <v>UN</v>
          </cell>
          <cell r="D1154">
            <v>464.87</v>
          </cell>
        </row>
        <row r="1155">
          <cell r="A1155" t="str">
            <v>090886</v>
          </cell>
          <cell r="B1155" t="str">
            <v>DISJUNTOR TERMOMAGNETICO DIFERENCIAL BIPOLAR-63A-SENSIBIL. 30MA-240V</v>
          </cell>
          <cell r="C1155" t="str">
            <v>UN</v>
          </cell>
          <cell r="D1155">
            <v>98.68</v>
          </cell>
        </row>
        <row r="1156">
          <cell r="A1156" t="str">
            <v>090890</v>
          </cell>
          <cell r="B1156" t="str">
            <v>DISJUNTOR TERMOMAGNETICO DIFERENCIAL TRIPOLAR-63A-SENSIBIL.30MA-240V</v>
          </cell>
          <cell r="C1156" t="str">
            <v>UN</v>
          </cell>
          <cell r="D1156">
            <v>680.29</v>
          </cell>
        </row>
        <row r="1157">
          <cell r="A1157" t="str">
            <v>090900</v>
          </cell>
          <cell r="B1157" t="str">
            <v>APARELHOS DE ILUMINACAO</v>
          </cell>
          <cell r="D1157" t="str">
            <v xml:space="preserve"> R$-   </v>
          </cell>
        </row>
        <row r="1158">
          <cell r="A1158" t="str">
            <v>090901</v>
          </cell>
          <cell r="B1158" t="str">
            <v>LUMINARIA DECORATIVA - 1 LAMP. FLUORESCENTE, 20 W</v>
          </cell>
          <cell r="C1158" t="str">
            <v>UN</v>
          </cell>
          <cell r="D1158">
            <v>33.82</v>
          </cell>
        </row>
        <row r="1159">
          <cell r="A1159" t="str">
            <v>090902</v>
          </cell>
          <cell r="B1159" t="str">
            <v>LUMINARIA DECORATIVA - 2 LAMP. FLUORESCENTE, 20 W</v>
          </cell>
          <cell r="C1159" t="str">
            <v>UN</v>
          </cell>
          <cell r="D1159">
            <v>52.2</v>
          </cell>
        </row>
        <row r="1160">
          <cell r="A1160" t="str">
            <v>090903</v>
          </cell>
          <cell r="B1160" t="str">
            <v>LUMINARIA DECORATIVA - 1 LAMP. FLUORESCENTE, 40 W</v>
          </cell>
          <cell r="C1160" t="str">
            <v>UN</v>
          </cell>
          <cell r="D1160">
            <v>39.43</v>
          </cell>
        </row>
        <row r="1161">
          <cell r="A1161" t="str">
            <v>090904</v>
          </cell>
          <cell r="B1161" t="str">
            <v>LUMINARIA DECORATIVA - 2 LAMP. FLUORESCENTE, 40 W</v>
          </cell>
          <cell r="C1161" t="str">
            <v>UN</v>
          </cell>
          <cell r="D1161">
            <v>60.63</v>
          </cell>
        </row>
        <row r="1162">
          <cell r="A1162" t="str">
            <v>090905</v>
          </cell>
          <cell r="B1162" t="str">
            <v>LD - 25 LUMINARIA INDUSTRIAL - 1 LAMPADA FLUORESCENTE,40W</v>
          </cell>
          <cell r="C1162" t="str">
            <v>UN</v>
          </cell>
          <cell r="D1162">
            <v>25.42</v>
          </cell>
        </row>
        <row r="1163">
          <cell r="A1163" t="str">
            <v>090906</v>
          </cell>
          <cell r="B1163" t="str">
            <v>LD - 26 LUMINARIA INDUSTRIAL - 2 LAMPADAS FLUORESCENTES,40W</v>
          </cell>
          <cell r="C1163" t="str">
            <v>UN</v>
          </cell>
          <cell r="D1163">
            <v>37.07</v>
          </cell>
        </row>
        <row r="1164">
          <cell r="A1164" t="str">
            <v>090907</v>
          </cell>
          <cell r="B1164" t="str">
            <v>LD - 27 LUMINARIA INDUSTRIAL - 3 LAMPADAS FLUORESCENTES,40W</v>
          </cell>
          <cell r="C1164" t="str">
            <v>UN</v>
          </cell>
          <cell r="D1164">
            <v>53.73</v>
          </cell>
        </row>
        <row r="1165">
          <cell r="A1165" t="str">
            <v>090908</v>
          </cell>
          <cell r="B1165" t="str">
            <v>LD - 28 LUMINARIA INDUSTRIAL - 4 LAMPADAS FLUORESCENTES,40W</v>
          </cell>
          <cell r="C1165" t="str">
            <v>UN</v>
          </cell>
          <cell r="D1165">
            <v>61.9</v>
          </cell>
        </row>
        <row r="1166">
          <cell r="A1166" t="str">
            <v>090909</v>
          </cell>
          <cell r="B1166" t="str">
            <v>LUMINARIA INDUSTRIAL - 1 LAMPADA FLUORESCENTE 65W</v>
          </cell>
          <cell r="C1166" t="str">
            <v>UN</v>
          </cell>
          <cell r="D1166">
            <v>37.4</v>
          </cell>
        </row>
        <row r="1167">
          <cell r="A1167" t="str">
            <v>090910</v>
          </cell>
          <cell r="B1167" t="str">
            <v>LUMINARIA INDUSTRIAL - 2 LAMPADAS FLUORESCENTES 65W</v>
          </cell>
          <cell r="C1167" t="str">
            <v>UN</v>
          </cell>
          <cell r="D1167">
            <v>60.26</v>
          </cell>
        </row>
        <row r="1168">
          <cell r="A1168" t="str">
            <v>090912</v>
          </cell>
          <cell r="B1168" t="str">
            <v>LUMINARIA INDUSTRIAL - 2 LAMPADAS FLUORESCENTES,20W</v>
          </cell>
          <cell r="C1168" t="str">
            <v>UN</v>
          </cell>
          <cell r="D1168">
            <v>36.24</v>
          </cell>
        </row>
        <row r="1169">
          <cell r="A1169" t="str">
            <v>090914</v>
          </cell>
          <cell r="B1169" t="str">
            <v>LUMINARIA INDUSTRIAL - 4 LAMPADAS FLUORESCENTES,20W</v>
          </cell>
          <cell r="C1169" t="str">
            <v>UN</v>
          </cell>
          <cell r="D1169">
            <v>58.33</v>
          </cell>
        </row>
        <row r="1170">
          <cell r="A1170" t="str">
            <v>090915</v>
          </cell>
          <cell r="B1170" t="str">
            <v>LUMINARIA INDUSTRIAL - 1 LAMPADA FLUORESCENTE 110W</v>
          </cell>
          <cell r="C1170" t="str">
            <v>UN</v>
          </cell>
          <cell r="D1170">
            <v>58.7</v>
          </cell>
        </row>
        <row r="1171">
          <cell r="A1171" t="str">
            <v>090916</v>
          </cell>
          <cell r="B1171" t="str">
            <v>LUMINARIA INDUSTRIAL - 2 LAMPADAS FLUORESCENTES 110W</v>
          </cell>
          <cell r="C1171" t="str">
            <v>UN</v>
          </cell>
          <cell r="D1171">
            <v>80.819999999999993</v>
          </cell>
        </row>
        <row r="1172">
          <cell r="A1172" t="str">
            <v>090918</v>
          </cell>
          <cell r="B1172" t="str">
            <v>LUMINARIA INDUSTRIAL - 4 LAMPADAS FLUORESCENTES 110W</v>
          </cell>
          <cell r="C1172" t="str">
            <v>UN</v>
          </cell>
          <cell r="D1172">
            <v>131.26</v>
          </cell>
        </row>
        <row r="1173">
          <cell r="A1173" t="str">
            <v>090919</v>
          </cell>
          <cell r="B1173" t="str">
            <v>LD-39 LUMINARIA TIPO"BEED",ESMALTADA - 1 LAMPADA MISTA,160W</v>
          </cell>
          <cell r="C1173" t="str">
            <v>UN</v>
          </cell>
          <cell r="D1173">
            <v>23.92</v>
          </cell>
        </row>
        <row r="1174">
          <cell r="A1174" t="str">
            <v>090920</v>
          </cell>
          <cell r="B1174" t="str">
            <v>LD-40 LUMINARIA TIPO"BEED",ESMALTADA - 1 LAMPADA MISTA,250W</v>
          </cell>
          <cell r="C1174" t="str">
            <v>UN</v>
          </cell>
          <cell r="D1174">
            <v>28.74</v>
          </cell>
        </row>
        <row r="1175">
          <cell r="A1175" t="str">
            <v>090921</v>
          </cell>
          <cell r="B1175" t="str">
            <v>LUMINARIA TIPO "SPOT" EM ALUMINIO P/LAMP REFLETORA ATE 150W</v>
          </cell>
          <cell r="C1175" t="str">
            <v>UN</v>
          </cell>
          <cell r="D1175">
            <v>42.41</v>
          </cell>
        </row>
        <row r="1176">
          <cell r="A1176" t="str">
            <v>090922</v>
          </cell>
          <cell r="B1176" t="str">
            <v>LUMINARIA TIPO DROPS - 1 LAMPADA INCANDESCENTE,100W</v>
          </cell>
          <cell r="C1176" t="str">
            <v>UN</v>
          </cell>
          <cell r="D1176">
            <v>13.16</v>
          </cell>
        </row>
        <row r="1177">
          <cell r="A1177" t="str">
            <v>090924</v>
          </cell>
          <cell r="B1177" t="str">
            <v>LUMINARIA TIPO GLOBO,9"X4" - 1 LAMPADA INCANDESCENTE,60W</v>
          </cell>
          <cell r="C1177" t="str">
            <v>UN</v>
          </cell>
          <cell r="D1177">
            <v>11.08</v>
          </cell>
        </row>
        <row r="1178">
          <cell r="A1178" t="str">
            <v>090925</v>
          </cell>
          <cell r="B1178" t="str">
            <v>LUMINARIA TIPO GLOBO,12"X6" - 1 LAMPADA INCANDESCENTE,100W</v>
          </cell>
          <cell r="C1178" t="str">
            <v>UN</v>
          </cell>
          <cell r="D1178">
            <v>13.16</v>
          </cell>
        </row>
        <row r="1179">
          <cell r="A1179" t="str">
            <v>090930</v>
          </cell>
          <cell r="B1179" t="str">
            <v>LUMINARIA PARA GALPAO,C/VIDRO - 1 LAMPADA DE VAPOR DE MERCURIO,250W</v>
          </cell>
          <cell r="C1179" t="str">
            <v>UN</v>
          </cell>
          <cell r="D1179">
            <v>110.32</v>
          </cell>
        </row>
        <row r="1180">
          <cell r="A1180" t="str">
            <v>090932</v>
          </cell>
          <cell r="B1180" t="str">
            <v>LUMINARIA PARA GALPAO,C/TELA - 1 LAMPADA DE VAPOR DE MERCURIO,400W</v>
          </cell>
          <cell r="C1180" t="str">
            <v>UN</v>
          </cell>
          <cell r="D1180">
            <v>189.12</v>
          </cell>
        </row>
        <row r="1181">
          <cell r="A1181" t="str">
            <v>090935</v>
          </cell>
          <cell r="B1181" t="str">
            <v>PROJETOR DE ALUMINIO FUNDIDO C/VIDRO/TELA P/LAMP ATE 500W</v>
          </cell>
          <cell r="C1181" t="str">
            <v>UN</v>
          </cell>
          <cell r="D1181">
            <v>315.95</v>
          </cell>
        </row>
        <row r="1182">
          <cell r="A1182" t="str">
            <v>090936</v>
          </cell>
          <cell r="B1182" t="str">
            <v>PROJETOR DE ALUMINIO FUNDIDO C/VIDRO/TELA P/LAMP ATE 1000W</v>
          </cell>
          <cell r="C1182" t="str">
            <v>UN</v>
          </cell>
          <cell r="D1182">
            <v>338.7</v>
          </cell>
        </row>
        <row r="1183">
          <cell r="A1183" t="str">
            <v>090937</v>
          </cell>
          <cell r="B1183" t="str">
            <v>PROJETOR DE ALUMINIO REPUXADO C/VIDRO/TELA P/LAMP ATE 250W</v>
          </cell>
          <cell r="C1183" t="str">
            <v>UN</v>
          </cell>
          <cell r="D1183">
            <v>119.25</v>
          </cell>
        </row>
        <row r="1184">
          <cell r="A1184" t="str">
            <v>090938</v>
          </cell>
          <cell r="B1184" t="str">
            <v>REFLETOR COM TELA - 1 LAMPADA MISTA,500W</v>
          </cell>
          <cell r="C1184" t="str">
            <v>UN</v>
          </cell>
          <cell r="D1184">
            <v>51.51</v>
          </cell>
        </row>
        <row r="1185">
          <cell r="A1185" t="str">
            <v>090939</v>
          </cell>
          <cell r="B1185" t="str">
            <v>PROJETOR DE ALUMINIO REPUXADO C/VIDRO/TELA P/LAMP ATE 500W</v>
          </cell>
          <cell r="C1185" t="str">
            <v>UN</v>
          </cell>
          <cell r="D1185">
            <v>144.59</v>
          </cell>
        </row>
        <row r="1186">
          <cell r="A1186" t="str">
            <v>090940</v>
          </cell>
          <cell r="B1186" t="str">
            <v>LUMINARIA BLINDADA EM ALUMINIO FUNDIDO TIPO PENDENTE ATE 200W</v>
          </cell>
          <cell r="C1186" t="str">
            <v>UN</v>
          </cell>
          <cell r="D1186">
            <v>41.28</v>
          </cell>
        </row>
        <row r="1187">
          <cell r="A1187" t="str">
            <v>090941</v>
          </cell>
          <cell r="B1187" t="str">
            <v>LD-61 ARANDELA BLINDADA P/ 1 LAMPADA ATE 200W</v>
          </cell>
          <cell r="C1187" t="str">
            <v>UN</v>
          </cell>
          <cell r="D1187">
            <v>95.83</v>
          </cell>
        </row>
        <row r="1188">
          <cell r="A1188" t="str">
            <v>090942</v>
          </cell>
          <cell r="B1188" t="str">
            <v>LUMINARIA BLINDADA EM ALUMINIO FUNDIDO TIPO TARTARUGA ATE 200W</v>
          </cell>
          <cell r="C1188" t="str">
            <v>UN</v>
          </cell>
          <cell r="D1188">
            <v>155.27000000000001</v>
          </cell>
        </row>
        <row r="1189">
          <cell r="A1189" t="str">
            <v>090943</v>
          </cell>
          <cell r="B1189" t="str">
            <v>LUMINARIA BLINDADA EM ALUMINIO FUNDIDO DE EMBUTIR ATE 200W</v>
          </cell>
          <cell r="C1189" t="str">
            <v>UN</v>
          </cell>
          <cell r="D1189">
            <v>66.5</v>
          </cell>
        </row>
        <row r="1190">
          <cell r="A1190" t="str">
            <v>090951</v>
          </cell>
          <cell r="B1190" t="str">
            <v>LUMINARIA DECORATIVA P/ILUMINACAO DE JARDINS H=92 CM P/LAMP ATE 300W</v>
          </cell>
          <cell r="C1190" t="str">
            <v>UN</v>
          </cell>
          <cell r="D1190">
            <v>157.56</v>
          </cell>
        </row>
        <row r="1191">
          <cell r="A1191" t="str">
            <v>090952</v>
          </cell>
          <cell r="B1191" t="str">
            <v>LUMINARIA DECORATIVA P/ILUMINACAO DE JARDINS H=150CM P/LAMP ATE 300W</v>
          </cell>
          <cell r="C1191" t="str">
            <v>UN</v>
          </cell>
          <cell r="D1191">
            <v>212.04</v>
          </cell>
        </row>
        <row r="1192">
          <cell r="A1192" t="str">
            <v>090954</v>
          </cell>
          <cell r="B1192" t="str">
            <v>LUMINARIA EM ALUMINIO FUNDIDO C/ALOJAMENTO P/LAMP ATE 125W</v>
          </cell>
          <cell r="C1192" t="str">
            <v>UN</v>
          </cell>
          <cell r="D1192">
            <v>158.19</v>
          </cell>
        </row>
        <row r="1193">
          <cell r="A1193" t="str">
            <v>090955</v>
          </cell>
          <cell r="B1193" t="str">
            <v>LUMINARIA EM ALUMINIO REPUXADO C/TELA P/LAMP ATE 250W</v>
          </cell>
          <cell r="C1193" t="str">
            <v>UN</v>
          </cell>
          <cell r="D1193">
            <v>54.94</v>
          </cell>
        </row>
        <row r="1194">
          <cell r="A1194" t="str">
            <v>090956</v>
          </cell>
          <cell r="B1194" t="str">
            <v>LUMINARIA EM ALUMINIO REPUXADO C/VIDRO P/LAMP ATE 250W</v>
          </cell>
          <cell r="C1194" t="str">
            <v>UN</v>
          </cell>
          <cell r="D1194">
            <v>118.2</v>
          </cell>
        </row>
        <row r="1195">
          <cell r="A1195" t="str">
            <v>090957</v>
          </cell>
          <cell r="B1195" t="str">
            <v>LUMINARIA HERMETICA EM ALUMINIO FUNDIDO C/ALOJAMENTO P/LAMP ATE 400W</v>
          </cell>
          <cell r="C1195" t="str">
            <v>UN</v>
          </cell>
          <cell r="D1195">
            <v>329.43</v>
          </cell>
        </row>
        <row r="1196">
          <cell r="A1196" t="str">
            <v>090958</v>
          </cell>
          <cell r="B1196" t="str">
            <v>LUMINARIA HERMETICA EM ALUMINIO FUNDIDO S/ALOJAMENTO P/LAMP ATE 500W</v>
          </cell>
          <cell r="C1196" t="str">
            <v>UN</v>
          </cell>
          <cell r="D1196">
            <v>312.35000000000002</v>
          </cell>
        </row>
        <row r="1197">
          <cell r="A1197" t="str">
            <v>090962</v>
          </cell>
          <cell r="B1197" t="str">
            <v>LUM. ABERTA TP TREVO S/ALOJ AL ESTAMP C/2 PETALAS P/LAMP ATE 500W</v>
          </cell>
          <cell r="C1197" t="str">
            <v>UN</v>
          </cell>
          <cell r="D1197">
            <v>125.13</v>
          </cell>
        </row>
        <row r="1198">
          <cell r="A1198" t="str">
            <v>090964</v>
          </cell>
          <cell r="B1198" t="str">
            <v>LUMIN ABERTA TP TREVO S/ALOJ AL ESTAMP C/4 PETALAS P/LAMP ATE 500W</v>
          </cell>
          <cell r="C1198" t="str">
            <v>UN</v>
          </cell>
          <cell r="D1198">
            <v>204.08</v>
          </cell>
        </row>
        <row r="1199">
          <cell r="A1199" t="str">
            <v>090968</v>
          </cell>
          <cell r="B1199" t="str">
            <v>LUMIN ABERTA TP TREVO C/ALOJ AL FUNDIDO C/2 PETALAS P/LAMP ATE 400W</v>
          </cell>
          <cell r="C1199" t="str">
            <v>UN</v>
          </cell>
          <cell r="D1199">
            <v>155.49</v>
          </cell>
        </row>
        <row r="1200">
          <cell r="A1200" t="str">
            <v>090970</v>
          </cell>
          <cell r="B1200" t="str">
            <v>LUMIN ABERTA TP TREVO C/ALOJ AL FUNDIDO C/4 PETALAS P/LAMP ATE 400W</v>
          </cell>
          <cell r="C1200" t="str">
            <v>UN</v>
          </cell>
          <cell r="D1200">
            <v>280.67</v>
          </cell>
        </row>
        <row r="1201">
          <cell r="A1201" t="str">
            <v>091000</v>
          </cell>
          <cell r="B1201" t="str">
            <v>EQUIPAMENTOS DE EMERGENCIA E SEGURANCA</v>
          </cell>
          <cell r="D1201" t="str">
            <v xml:space="preserve"> R$-   </v>
          </cell>
        </row>
        <row r="1202">
          <cell r="A1202" t="str">
            <v>091005</v>
          </cell>
          <cell r="B1202" t="str">
            <v>CENTRAL DE ILUMINACAO DE EMERGENCIA/INCENDIO 200W-12V-4 LACOS</v>
          </cell>
          <cell r="C1202" t="str">
            <v>UN</v>
          </cell>
          <cell r="D1202">
            <v>264.56</v>
          </cell>
        </row>
        <row r="1203">
          <cell r="A1203" t="str">
            <v>091006</v>
          </cell>
          <cell r="B1203" t="str">
            <v>CENTRAL DE ILUMINACAO DE EMERGENCIA/INCENDIO 360W-12V-4 LACOS</v>
          </cell>
          <cell r="C1203" t="str">
            <v>UN</v>
          </cell>
          <cell r="D1203">
            <v>331.66</v>
          </cell>
        </row>
        <row r="1204">
          <cell r="A1204" t="str">
            <v>091007</v>
          </cell>
          <cell r="B1204" t="str">
            <v>CENTRAL DE ILUMINACAO DE EMERGENCIA/INCENDIO 720W-24V-8 LACOS</v>
          </cell>
          <cell r="C1204" t="str">
            <v>UN</v>
          </cell>
          <cell r="D1204">
            <v>284.19</v>
          </cell>
        </row>
        <row r="1205">
          <cell r="A1205" t="str">
            <v>091010</v>
          </cell>
          <cell r="B1205" t="str">
            <v>CENTRAL DE ILUMINACAO DE EMERGENCIA 720W-24V</v>
          </cell>
          <cell r="C1205" t="str">
            <v>UN</v>
          </cell>
          <cell r="D1205">
            <v>272.26</v>
          </cell>
        </row>
        <row r="1206">
          <cell r="A1206" t="str">
            <v>091011</v>
          </cell>
          <cell r="B1206" t="str">
            <v>CENTRAL DE ILUMINACAO DE EMERGENCIA 1000W-108V</v>
          </cell>
          <cell r="C1206" t="str">
            <v>UN</v>
          </cell>
          <cell r="D1206">
            <v>483.19</v>
          </cell>
        </row>
        <row r="1207">
          <cell r="A1207" t="str">
            <v>091012</v>
          </cell>
          <cell r="B1207" t="str">
            <v>CENTRAL DE ILUMINACAO DE EMERGENCIA 1500W-108V</v>
          </cell>
          <cell r="C1207" t="str">
            <v>UN</v>
          </cell>
          <cell r="D1207">
            <v>524.99</v>
          </cell>
        </row>
        <row r="1208">
          <cell r="A1208" t="str">
            <v>091013</v>
          </cell>
          <cell r="B1208" t="str">
            <v>CENTRAL DE ILUMINACAO DE EMERGENCIA 2000W-108V</v>
          </cell>
          <cell r="C1208" t="str">
            <v>UN</v>
          </cell>
          <cell r="D1208">
            <v>533.79</v>
          </cell>
        </row>
        <row r="1209">
          <cell r="A1209" t="str">
            <v>091014</v>
          </cell>
          <cell r="B1209" t="str">
            <v>CENTRAL DE ILUMINACAO DE EMERGENCIA 3000W-108V</v>
          </cell>
          <cell r="C1209" t="str">
            <v>UN</v>
          </cell>
          <cell r="D1209">
            <v>607.49</v>
          </cell>
        </row>
        <row r="1210">
          <cell r="A1210" t="str">
            <v>091015</v>
          </cell>
          <cell r="B1210" t="str">
            <v>CENTRAL DE ILUMINACAO DE EMERGENCIA 4000W-108V</v>
          </cell>
          <cell r="C1210" t="str">
            <v>UN</v>
          </cell>
          <cell r="D1210">
            <v>695.34</v>
          </cell>
        </row>
        <row r="1211">
          <cell r="A1211" t="str">
            <v>091016</v>
          </cell>
          <cell r="B1211" t="str">
            <v>CENTRAL DE ILUMINACAO DE EMERGENCIA 5000W 108V</v>
          </cell>
          <cell r="C1211" t="str">
            <v>UN</v>
          </cell>
          <cell r="D1211">
            <v>743.62</v>
          </cell>
        </row>
        <row r="1212">
          <cell r="A1212" t="str">
            <v>091017</v>
          </cell>
          <cell r="B1212" t="str">
            <v>CENTRAL DE ILUMINACAO DE EMERGENCIA 6000W - 108V</v>
          </cell>
          <cell r="C1212" t="str">
            <v>UN</v>
          </cell>
          <cell r="D1212">
            <v>795.17</v>
          </cell>
        </row>
        <row r="1213">
          <cell r="A1213" t="str">
            <v>091020</v>
          </cell>
          <cell r="B1213" t="str">
            <v>LUMINARIA DE EMERGENCIA C/LAMPADA INCANDESCENTE 40W</v>
          </cell>
          <cell r="C1213" t="str">
            <v>UN</v>
          </cell>
          <cell r="D1213">
            <v>23.58</v>
          </cell>
        </row>
        <row r="1214">
          <cell r="A1214" t="str">
            <v>091021</v>
          </cell>
          <cell r="B1214" t="str">
            <v>LUMINARIA DE EMERGENCIA C/LAMP FLUORESCENTE 5W</v>
          </cell>
          <cell r="C1214" t="str">
            <v>UN</v>
          </cell>
          <cell r="D1214">
            <v>36.82</v>
          </cell>
        </row>
        <row r="1215">
          <cell r="A1215" t="str">
            <v>091022</v>
          </cell>
          <cell r="B1215" t="str">
            <v>LUMINARIA DE EMERGENCIA C/LAMP FLUORESCENTE 7/9W</v>
          </cell>
          <cell r="C1215" t="str">
            <v>UN</v>
          </cell>
          <cell r="D1215">
            <v>80.650000000000006</v>
          </cell>
        </row>
        <row r="1216">
          <cell r="A1216" t="str">
            <v>091023</v>
          </cell>
          <cell r="B1216" t="str">
            <v>LUMINARIA DE EMERGENCIA AUTONOMA C/LAMP FLUORESCENTE 15W</v>
          </cell>
          <cell r="C1216" t="str">
            <v>UN</v>
          </cell>
          <cell r="D1216">
            <v>109.84</v>
          </cell>
        </row>
        <row r="1217">
          <cell r="A1217" t="str">
            <v>091024</v>
          </cell>
          <cell r="B1217" t="str">
            <v>LUMINARIA DE EMERGENCIA AUTONOMA C/2 PROJ 55W/12VCC</v>
          </cell>
          <cell r="C1217" t="str">
            <v>UN</v>
          </cell>
          <cell r="D1217">
            <v>200.88</v>
          </cell>
        </row>
        <row r="1218">
          <cell r="A1218" t="str">
            <v>091025</v>
          </cell>
          <cell r="B1218" t="str">
            <v>LUMINARIA DE EMERGENCIA AUTONOMA C/LAMP FLUORESCENTE 5W</v>
          </cell>
          <cell r="C1218" t="str">
            <v>UN</v>
          </cell>
          <cell r="D1218">
            <v>118.71</v>
          </cell>
        </row>
        <row r="1219">
          <cell r="A1219" t="str">
            <v>091026</v>
          </cell>
          <cell r="B1219" t="str">
            <v>LUMINARIA DE EMERGENCIA AUTONOMA C/LAMP FLUORESCENTE 7W</v>
          </cell>
          <cell r="C1219" t="str">
            <v>UN</v>
          </cell>
          <cell r="D1219">
            <v>118.71</v>
          </cell>
        </row>
        <row r="1220">
          <cell r="A1220" t="str">
            <v>091027</v>
          </cell>
          <cell r="B1220" t="str">
            <v>LUMINARIA DE EMERGENCIA AUTONOMA C/LAMP FLUORESCENTE 9W</v>
          </cell>
          <cell r="C1220" t="str">
            <v>UN</v>
          </cell>
          <cell r="D1220">
            <v>126.49</v>
          </cell>
        </row>
        <row r="1221">
          <cell r="A1221" t="str">
            <v>091030</v>
          </cell>
          <cell r="B1221" t="str">
            <v>BATERIA AUTOMOTIVA SELADA S/COMPLEMENTACAO DE NIVEL 36AH-12V</v>
          </cell>
          <cell r="C1221" t="str">
            <v>UN</v>
          </cell>
          <cell r="D1221">
            <v>88.87</v>
          </cell>
        </row>
        <row r="1222">
          <cell r="A1222" t="str">
            <v>091031</v>
          </cell>
          <cell r="B1222" t="str">
            <v>BATERIA AUTOMOTIVA SELADA S/COMPLEMENTACAO DE NIVEL 40 AH-12V</v>
          </cell>
          <cell r="C1222" t="str">
            <v>UN</v>
          </cell>
          <cell r="D1222">
            <v>96.86</v>
          </cell>
        </row>
        <row r="1223">
          <cell r="A1223" t="str">
            <v>091032</v>
          </cell>
          <cell r="B1223" t="str">
            <v>BATERIA AUTOMOTIVA SELADA S/COMPLEMENTACAO DE NIVEL 45AH-12V</v>
          </cell>
          <cell r="C1223" t="str">
            <v>UN</v>
          </cell>
          <cell r="D1223">
            <v>113.1</v>
          </cell>
        </row>
        <row r="1224">
          <cell r="A1224" t="str">
            <v>091033</v>
          </cell>
          <cell r="B1224" t="str">
            <v>BATERIA AUTOMOTIVA SELADA S/COMPLEMENTACAO DE NIVEL 54AH-12V</v>
          </cell>
          <cell r="C1224" t="str">
            <v>UN</v>
          </cell>
          <cell r="D1224">
            <v>130.51</v>
          </cell>
        </row>
        <row r="1225">
          <cell r="A1225" t="str">
            <v>091036</v>
          </cell>
          <cell r="B1225" t="str">
            <v>BATERIA ESTACIONARIA CHUMBO/CALCIO 40AH - 12V</v>
          </cell>
          <cell r="C1225" t="str">
            <v>UN</v>
          </cell>
          <cell r="D1225">
            <v>129.59</v>
          </cell>
        </row>
        <row r="1226">
          <cell r="A1226" t="str">
            <v>091045</v>
          </cell>
          <cell r="B1226" t="str">
            <v>ESTANTE METALICA P/ACONDICIONAMENTO DE 02 BATERIAS</v>
          </cell>
          <cell r="C1226" t="str">
            <v>UN</v>
          </cell>
          <cell r="D1226">
            <v>58.2</v>
          </cell>
        </row>
        <row r="1227">
          <cell r="A1227" t="str">
            <v>091046</v>
          </cell>
          <cell r="B1227" t="str">
            <v>ESTANTE METALICA P/ACONDICIONAMENTO DE 09 BATERIAS</v>
          </cell>
          <cell r="C1227" t="str">
            <v>UN</v>
          </cell>
          <cell r="D1227">
            <v>224.03</v>
          </cell>
        </row>
        <row r="1228">
          <cell r="A1228" t="str">
            <v>091050</v>
          </cell>
          <cell r="B1228" t="str">
            <v>CENTRAL DE ALARME DE INCENDIO ATE 10 LACOS</v>
          </cell>
          <cell r="C1228" t="str">
            <v>UN</v>
          </cell>
          <cell r="D1228">
            <v>304.58</v>
          </cell>
        </row>
        <row r="1229">
          <cell r="A1229" t="str">
            <v>091051</v>
          </cell>
          <cell r="B1229" t="str">
            <v>CENTRAL DE ALARME DE INCENDIO ATE 15 LACOS</v>
          </cell>
          <cell r="C1229" t="str">
            <v>UN</v>
          </cell>
          <cell r="D1229">
            <v>336.56</v>
          </cell>
        </row>
        <row r="1230">
          <cell r="A1230" t="str">
            <v>091052</v>
          </cell>
          <cell r="B1230" t="str">
            <v>CENTRAL DE ALARME DE INCENDIO ATE 20 LACOS</v>
          </cell>
          <cell r="C1230" t="str">
            <v>UN</v>
          </cell>
          <cell r="D1230">
            <v>381.19</v>
          </cell>
        </row>
        <row r="1231">
          <cell r="A1231" t="str">
            <v>091054</v>
          </cell>
          <cell r="B1231" t="str">
            <v>BOTOEIRA LIGA-DESLIGA P/ COMANDO DE BOMBA DE RECALQUE</v>
          </cell>
          <cell r="C1231" t="str">
            <v>UN</v>
          </cell>
          <cell r="D1231">
            <v>31.07</v>
          </cell>
        </row>
        <row r="1232">
          <cell r="A1232" t="str">
            <v>091055</v>
          </cell>
          <cell r="B1232" t="str">
            <v>ACIONADOR MANUAL TIPO "QUEBRE O VIDRO"</v>
          </cell>
          <cell r="C1232" t="str">
            <v>UN</v>
          </cell>
          <cell r="D1232">
            <v>15.53</v>
          </cell>
        </row>
        <row r="1233">
          <cell r="A1233" t="str">
            <v>091058</v>
          </cell>
          <cell r="B1233" t="str">
            <v>CAMPAINHA DE TIMBRE (SINO) 24V-100 DB</v>
          </cell>
          <cell r="C1233" t="str">
            <v>UN</v>
          </cell>
          <cell r="D1233">
            <v>40.659999999999997</v>
          </cell>
        </row>
        <row r="1234">
          <cell r="A1234" t="str">
            <v>091059</v>
          </cell>
          <cell r="B1234" t="str">
            <v>CAMPAINHA DE TIMBRE (SINO) - 24V-104 DB</v>
          </cell>
          <cell r="C1234" t="str">
            <v>UN</v>
          </cell>
          <cell r="D1234">
            <v>47.7</v>
          </cell>
        </row>
        <row r="1235">
          <cell r="A1235" t="str">
            <v>091062</v>
          </cell>
          <cell r="B1235" t="str">
            <v>SIRENE ELETRONICA BITONAL 24V-90 DB</v>
          </cell>
          <cell r="C1235" t="str">
            <v>UN</v>
          </cell>
          <cell r="D1235">
            <v>60.67</v>
          </cell>
        </row>
        <row r="1236">
          <cell r="A1236" t="str">
            <v>091063</v>
          </cell>
          <cell r="B1236" t="str">
            <v>SIRENE ELETRONICA BITONAL 24V-104 DB</v>
          </cell>
          <cell r="C1236" t="str">
            <v>UN</v>
          </cell>
          <cell r="D1236">
            <v>63.34</v>
          </cell>
        </row>
        <row r="1237">
          <cell r="A1237" t="str">
            <v>091065</v>
          </cell>
          <cell r="B1237" t="str">
            <v>BASE UNIVERSAL PARA DETECTORES</v>
          </cell>
          <cell r="C1237" t="str">
            <v>UN</v>
          </cell>
          <cell r="D1237">
            <v>20.45</v>
          </cell>
        </row>
        <row r="1238">
          <cell r="A1238" t="str">
            <v>091066</v>
          </cell>
          <cell r="B1238" t="str">
            <v>DETECTOR IONICO DE FUMACA</v>
          </cell>
          <cell r="C1238" t="str">
            <v>UN</v>
          </cell>
          <cell r="D1238">
            <v>83.68</v>
          </cell>
        </row>
        <row r="1239">
          <cell r="A1239" t="str">
            <v>091067</v>
          </cell>
          <cell r="B1239" t="str">
            <v>DETECTOR OPTICO DE FUMACA</v>
          </cell>
          <cell r="C1239" t="str">
            <v>UN</v>
          </cell>
          <cell r="D1239">
            <v>131.66999999999999</v>
          </cell>
        </row>
        <row r="1240">
          <cell r="A1240" t="str">
            <v>091068</v>
          </cell>
          <cell r="B1240" t="str">
            <v>DETECTOR TERMOVELOCIMETRICO</v>
          </cell>
          <cell r="C1240" t="str">
            <v>UN</v>
          </cell>
          <cell r="D1240">
            <v>57.9</v>
          </cell>
        </row>
        <row r="1241">
          <cell r="A1241" t="str">
            <v>091070</v>
          </cell>
          <cell r="B1241" t="str">
            <v>DETECTOR DE PRESENCA TIPO INFRAVERMELHO PASSIVO - 12 VCC</v>
          </cell>
          <cell r="C1241" t="str">
            <v>UN</v>
          </cell>
          <cell r="D1241">
            <v>54.73</v>
          </cell>
        </row>
        <row r="1242">
          <cell r="A1242" t="str">
            <v>091071</v>
          </cell>
          <cell r="B1242" t="str">
            <v>DETECTOR DE PRESENCA TIPO INFRAVERMELHO PASSIVO - 110 VCA</v>
          </cell>
          <cell r="C1242" t="str">
            <v>UN</v>
          </cell>
          <cell r="D1242">
            <v>54.73</v>
          </cell>
        </row>
        <row r="1243">
          <cell r="A1243" t="str">
            <v>091081</v>
          </cell>
          <cell r="B1243" t="str">
            <v>GRUPO GERADOR 30KVA EXCITACAO BRUSHLESS C/QUADRO TRANSF AUTOMATICA</v>
          </cell>
          <cell r="C1243" t="str">
            <v>UN</v>
          </cell>
          <cell r="D1243">
            <v>17550</v>
          </cell>
        </row>
        <row r="1244">
          <cell r="A1244" t="str">
            <v>091082</v>
          </cell>
          <cell r="B1244" t="str">
            <v>GRUPO GERADOR 45KVA EXCITACAO BRUSHLESS C/QUADRO TRANSF AUTOMATICA</v>
          </cell>
          <cell r="C1244" t="str">
            <v>UN</v>
          </cell>
          <cell r="D1244">
            <v>19455.060000000001</v>
          </cell>
        </row>
        <row r="1245">
          <cell r="A1245" t="str">
            <v>091083</v>
          </cell>
          <cell r="B1245" t="str">
            <v>GRUPO GERADOR 75KVA EXCITACAO BRUSHLESS C/QUADRO TRANSF AUTOMATICA</v>
          </cell>
          <cell r="C1245" t="str">
            <v>UN</v>
          </cell>
          <cell r="D1245">
            <v>26404.82</v>
          </cell>
        </row>
        <row r="1246">
          <cell r="A1246" t="str">
            <v>091084</v>
          </cell>
          <cell r="B1246" t="str">
            <v>GRUPO GERADOR 90KVA EXCITACAO BRUSHLESS C/QUADRO TRANSF AUTOMATICA</v>
          </cell>
          <cell r="C1246" t="str">
            <v>UN</v>
          </cell>
          <cell r="D1246">
            <v>27394.6</v>
          </cell>
        </row>
        <row r="1247">
          <cell r="A1247" t="str">
            <v>091085</v>
          </cell>
          <cell r="B1247" t="str">
            <v>GRUPO GERADOR 110KVA EXCITACAO BRUSHLESS C/QUADRO TRANSF AUTOMATICA</v>
          </cell>
          <cell r="C1247" t="str">
            <v>UN</v>
          </cell>
          <cell r="D1247">
            <v>27394.6</v>
          </cell>
        </row>
        <row r="1248">
          <cell r="A1248" t="str">
            <v>091086</v>
          </cell>
          <cell r="B1248" t="str">
            <v>GRUPO GERADOR 150KVA EXCITACAO BRUSHLEES C/QUADRO TRANSF AUTOMATICA</v>
          </cell>
          <cell r="C1248" t="str">
            <v>UN</v>
          </cell>
          <cell r="D1248">
            <v>34195.360000000001</v>
          </cell>
        </row>
        <row r="1249">
          <cell r="A1249" t="str">
            <v>091087</v>
          </cell>
          <cell r="B1249" t="str">
            <v>GRUPO GERADOR 185KVA EXCITACAO BRUSHLESS C/QUADRO TRANSF AUTOMATICA</v>
          </cell>
          <cell r="C1249" t="str">
            <v>UN</v>
          </cell>
          <cell r="D1249">
            <v>37292.42</v>
          </cell>
        </row>
        <row r="1250">
          <cell r="A1250" t="str">
            <v>091089</v>
          </cell>
          <cell r="B1250" t="str">
            <v>GRUPO GERADOR 275KVA EXCITACAO BRUSHLESS C/QUADRO TRANSF AUTOMATICA</v>
          </cell>
          <cell r="C1250" t="str">
            <v>UN</v>
          </cell>
          <cell r="D1250">
            <v>50021.22</v>
          </cell>
        </row>
        <row r="1251">
          <cell r="A1251" t="str">
            <v>091092</v>
          </cell>
          <cell r="B1251" t="str">
            <v>ALUGUEL DE GRUPO GERADOR-30KVA</v>
          </cell>
          <cell r="C1251" t="str">
            <v>MS</v>
          </cell>
          <cell r="D1251">
            <v>1488</v>
          </cell>
        </row>
        <row r="1252">
          <cell r="A1252" t="str">
            <v>091093</v>
          </cell>
          <cell r="B1252" t="str">
            <v>ALUGUEL DE GRUPO GERADOR-45KVA</v>
          </cell>
          <cell r="C1252" t="str">
            <v>MS</v>
          </cell>
          <cell r="D1252">
            <v>1776</v>
          </cell>
        </row>
        <row r="1253">
          <cell r="A1253" t="str">
            <v>091094</v>
          </cell>
          <cell r="B1253" t="str">
            <v>ALUGUEL DE GRUPO GERADOR-75KVA</v>
          </cell>
          <cell r="C1253" t="str">
            <v>MS</v>
          </cell>
          <cell r="D1253">
            <v>2184</v>
          </cell>
        </row>
        <row r="1254">
          <cell r="A1254" t="str">
            <v>091095</v>
          </cell>
          <cell r="B1254" t="str">
            <v>ALUGUEL DE GRUPO GERADOR-90KVA</v>
          </cell>
          <cell r="C1254" t="str">
            <v>MS</v>
          </cell>
          <cell r="D1254">
            <v>2712</v>
          </cell>
        </row>
        <row r="1255">
          <cell r="A1255" t="str">
            <v>091096</v>
          </cell>
          <cell r="B1255" t="str">
            <v>ALUGUEL DE GRUPO GERADOR-110KVA</v>
          </cell>
          <cell r="C1255" t="str">
            <v>MS</v>
          </cell>
          <cell r="D1255">
            <v>2712</v>
          </cell>
        </row>
        <row r="1256">
          <cell r="A1256" t="str">
            <v>091097</v>
          </cell>
          <cell r="B1256" t="str">
            <v>ALUGUEL DE GRUPO GERADOR-150KVA</v>
          </cell>
          <cell r="C1256" t="str">
            <v>MS</v>
          </cell>
          <cell r="D1256">
            <v>3288</v>
          </cell>
        </row>
        <row r="1257">
          <cell r="A1257" t="str">
            <v>091098</v>
          </cell>
          <cell r="B1257" t="str">
            <v>ALUGUEL DE GRUPO GERADOR-185KVA</v>
          </cell>
          <cell r="C1257" t="str">
            <v>MS</v>
          </cell>
          <cell r="D1257">
            <v>3720</v>
          </cell>
        </row>
        <row r="1258">
          <cell r="A1258" t="str">
            <v>091100</v>
          </cell>
          <cell r="B1258" t="str">
            <v>PARA-RAIOS</v>
          </cell>
          <cell r="D1258" t="str">
            <v xml:space="preserve"> R$-   </v>
          </cell>
        </row>
        <row r="1259">
          <cell r="A1259" t="str">
            <v>091105</v>
          </cell>
          <cell r="B1259" t="str">
            <v>PARA-RAIOS TIPO"FRANKLIN",EXCLUSIVE DESCIDA E ATERRAMENTO</v>
          </cell>
          <cell r="C1259" t="str">
            <v>UN</v>
          </cell>
          <cell r="D1259">
            <v>123.12</v>
          </cell>
        </row>
        <row r="1260">
          <cell r="A1260" t="str">
            <v>091114</v>
          </cell>
          <cell r="B1260" t="str">
            <v>CAIXA DE INSPECAO DE ATERRAMENTO TIPO EMBUTIR C/TAMPA E ALCA</v>
          </cell>
          <cell r="C1260" t="str">
            <v>UN</v>
          </cell>
          <cell r="D1260">
            <v>41.29</v>
          </cell>
        </row>
        <row r="1261">
          <cell r="A1261" t="str">
            <v>091115</v>
          </cell>
          <cell r="B1261" t="str">
            <v>CAIXA DE INSPECAO DE ATERRAMENTO TIPO SUSPENSA EM FºFº</v>
          </cell>
          <cell r="C1261" t="str">
            <v>UN</v>
          </cell>
          <cell r="D1261">
            <v>39.369999999999997</v>
          </cell>
        </row>
        <row r="1262">
          <cell r="A1262" t="str">
            <v>091117</v>
          </cell>
          <cell r="B1262" t="str">
            <v>LUZ DE OBSTACULO SIMPLES C/FOTOCELULA SOLAR</v>
          </cell>
          <cell r="C1262" t="str">
            <v>UN</v>
          </cell>
          <cell r="D1262">
            <v>75.05</v>
          </cell>
        </row>
        <row r="1263">
          <cell r="A1263" t="str">
            <v>091118</v>
          </cell>
          <cell r="B1263" t="str">
            <v>LUZ DE OBSTACULO DUPLA C/FOTOCELULA SOLAR</v>
          </cell>
          <cell r="C1263" t="str">
            <v>UN</v>
          </cell>
          <cell r="D1263">
            <v>107.61</v>
          </cell>
        </row>
        <row r="1264">
          <cell r="A1264" t="str">
            <v>091123</v>
          </cell>
          <cell r="B1264" t="str">
            <v>POSTE AUTO SUPORTADO - GALV. FOGO H=10M LIVRES</v>
          </cell>
          <cell r="C1264" t="str">
            <v>UN</v>
          </cell>
          <cell r="D1264">
            <v>592.80999999999995</v>
          </cell>
        </row>
        <row r="1265">
          <cell r="A1265" t="str">
            <v>091124</v>
          </cell>
          <cell r="B1265" t="str">
            <v>POSTE AUTO SUPORTADO - GALV. FOGO H=12M LIVRES</v>
          </cell>
          <cell r="C1265" t="str">
            <v>UN</v>
          </cell>
          <cell r="D1265">
            <v>674.95</v>
          </cell>
        </row>
        <row r="1266">
          <cell r="A1266" t="str">
            <v>091125</v>
          </cell>
          <cell r="B1266" t="str">
            <v>POSTE AUTO SUPORTADO - GALV. FOGO H=15M LIVRES</v>
          </cell>
          <cell r="C1266" t="str">
            <v>UN</v>
          </cell>
          <cell r="D1266">
            <v>954.39</v>
          </cell>
        </row>
        <row r="1267">
          <cell r="A1267" t="str">
            <v>091131</v>
          </cell>
          <cell r="B1267" t="str">
            <v>TORRE TRELICADA GALVANIZADA AUTO-SUPORTADA H=10M</v>
          </cell>
          <cell r="C1267" t="str">
            <v>UN</v>
          </cell>
          <cell r="D1267">
            <v>1324.14</v>
          </cell>
        </row>
        <row r="1268">
          <cell r="A1268" t="str">
            <v>091132</v>
          </cell>
          <cell r="B1268" t="str">
            <v>TORRE TRELICADA GALVANIZADA AUTO-SUPORTADA H=15M</v>
          </cell>
          <cell r="C1268" t="str">
            <v>UN</v>
          </cell>
          <cell r="D1268">
            <v>2043.74</v>
          </cell>
        </row>
        <row r="1269">
          <cell r="A1269" t="str">
            <v>091133</v>
          </cell>
          <cell r="B1269" t="str">
            <v>TORRE TRELICADA GALVANIZADA AUTO-SUPORTADA H=20M</v>
          </cell>
          <cell r="C1269" t="str">
            <v>UN</v>
          </cell>
          <cell r="D1269">
            <v>2835.52</v>
          </cell>
        </row>
        <row r="1270">
          <cell r="A1270" t="str">
            <v>091135</v>
          </cell>
          <cell r="B1270" t="str">
            <v>TORRE TRELICADA GALVANIZADA ESTAIADA H=25M</v>
          </cell>
          <cell r="C1270" t="str">
            <v>UN</v>
          </cell>
          <cell r="D1270">
            <v>2792.21</v>
          </cell>
        </row>
        <row r="1271">
          <cell r="A1271" t="str">
            <v>091136</v>
          </cell>
          <cell r="B1271" t="str">
            <v>TORRE TRELICADA GALVANIZADA ESTAIADA H=30M</v>
          </cell>
          <cell r="C1271" t="str">
            <v>UN</v>
          </cell>
          <cell r="D1271">
            <v>3560.01</v>
          </cell>
        </row>
        <row r="1272">
          <cell r="A1272" t="str">
            <v>091150</v>
          </cell>
          <cell r="B1272" t="str">
            <v>HASTE DE ACO GALVANIZADO,INCLUSIVE BASE E ESTAIS - 2"/3M</v>
          </cell>
          <cell r="C1272" t="str">
            <v>UN</v>
          </cell>
          <cell r="D1272">
            <v>108.42</v>
          </cell>
        </row>
        <row r="1273">
          <cell r="A1273" t="str">
            <v>091151</v>
          </cell>
          <cell r="B1273" t="str">
            <v>CORDOALHA DE COBRE NU, INCLUSIVE ISOLADORES - 16,00MM2</v>
          </cell>
          <cell r="C1273" t="str">
            <v>M</v>
          </cell>
          <cell r="D1273">
            <v>22.18</v>
          </cell>
        </row>
        <row r="1274">
          <cell r="A1274" t="str">
            <v>091152</v>
          </cell>
          <cell r="B1274" t="str">
            <v>CORDOALHA DE COBRE NU, INCLUSIVE ISOLADORES - 25,00MM2</v>
          </cell>
          <cell r="C1274" t="str">
            <v>M</v>
          </cell>
          <cell r="D1274">
            <v>22.93</v>
          </cell>
        </row>
        <row r="1275">
          <cell r="A1275" t="str">
            <v>091153</v>
          </cell>
          <cell r="B1275" t="str">
            <v>CORDOALHA DE COBRE NU, INCLUSIVE ISOLADORES - 35,00MM2</v>
          </cell>
          <cell r="C1275" t="str">
            <v>M</v>
          </cell>
          <cell r="D1275">
            <v>23.73</v>
          </cell>
        </row>
        <row r="1276">
          <cell r="A1276" t="str">
            <v>091154</v>
          </cell>
          <cell r="B1276" t="str">
            <v>CORDOALHA DE COBRE NU, INCLUSIVE ISOLADORES - 50,00MM2</v>
          </cell>
          <cell r="C1276" t="str">
            <v>M</v>
          </cell>
          <cell r="D1276">
            <v>24.76</v>
          </cell>
        </row>
        <row r="1277">
          <cell r="A1277" t="str">
            <v>091155</v>
          </cell>
          <cell r="B1277" t="str">
            <v>CORDOALHA DE COBRE NU,INCLUSIVE ISOLADORES - 70,00MM2</v>
          </cell>
          <cell r="C1277" t="str">
            <v>M</v>
          </cell>
          <cell r="D1277">
            <v>26.48</v>
          </cell>
        </row>
        <row r="1278">
          <cell r="A1278" t="str">
            <v>091156</v>
          </cell>
          <cell r="B1278" t="str">
            <v>CORDOALHA DE COBRE NU,INCLUSIVE ISOLADORES - 95,00MM2</v>
          </cell>
          <cell r="C1278" t="str">
            <v>M</v>
          </cell>
          <cell r="D1278">
            <v>28.63</v>
          </cell>
        </row>
        <row r="1279">
          <cell r="A1279" t="str">
            <v>091161</v>
          </cell>
          <cell r="B1279" t="str">
            <v>TUBO DE PVC PARA PROTECAO DE CORDOALHA - 2"X3M</v>
          </cell>
          <cell r="C1279" t="str">
            <v>UN</v>
          </cell>
          <cell r="D1279">
            <v>16.309999999999999</v>
          </cell>
        </row>
        <row r="1280">
          <cell r="A1280" t="str">
            <v>091170</v>
          </cell>
          <cell r="B1280" t="str">
            <v>PROTETOR SURTOS TRANSITORIOS BIFASICO 220V/20A</v>
          </cell>
          <cell r="C1280" t="str">
            <v>UN</v>
          </cell>
          <cell r="D1280">
            <v>144.03</v>
          </cell>
        </row>
        <row r="1281">
          <cell r="A1281" t="str">
            <v>091171</v>
          </cell>
          <cell r="B1281" t="str">
            <v>PROTETOR SURTOS TRANSITORIOS BIFASICO 220V/30A</v>
          </cell>
          <cell r="C1281" t="str">
            <v>UN</v>
          </cell>
          <cell r="D1281">
            <v>144.03</v>
          </cell>
        </row>
        <row r="1282">
          <cell r="A1282" t="str">
            <v>091172</v>
          </cell>
          <cell r="B1282" t="str">
            <v>PROTETOR SURTOS TRANSITORIOS BIFASICO 220V/50A</v>
          </cell>
          <cell r="C1282" t="str">
            <v>UN</v>
          </cell>
          <cell r="D1282">
            <v>144.03</v>
          </cell>
        </row>
        <row r="1283">
          <cell r="A1283" t="str">
            <v>091173</v>
          </cell>
          <cell r="B1283" t="str">
            <v>PROTETOR SURTOS TRANSITORIOS BIFASICO 220V/100A</v>
          </cell>
          <cell r="C1283" t="str">
            <v>UN</v>
          </cell>
          <cell r="D1283">
            <v>144.03</v>
          </cell>
        </row>
        <row r="1284">
          <cell r="A1284" t="str">
            <v>091174</v>
          </cell>
          <cell r="B1284" t="str">
            <v>PROTETOR SURTOS TRANSITORIOS BIFASICO 220V/200A</v>
          </cell>
          <cell r="C1284" t="str">
            <v>UN</v>
          </cell>
          <cell r="D1284">
            <v>144.03</v>
          </cell>
        </row>
        <row r="1285">
          <cell r="A1285" t="str">
            <v>091175</v>
          </cell>
          <cell r="B1285" t="str">
            <v>PROTETOR SURTOS TRANSITORIOS BIFASICO 220V/250A</v>
          </cell>
          <cell r="C1285" t="str">
            <v>UN</v>
          </cell>
          <cell r="D1285">
            <v>144.03</v>
          </cell>
        </row>
        <row r="1286">
          <cell r="A1286" t="str">
            <v>091177</v>
          </cell>
          <cell r="B1286" t="str">
            <v>PROTETOR SURTOS TRANSITORIOS TRIFASICO 220V/20A</v>
          </cell>
          <cell r="C1286" t="str">
            <v>UN</v>
          </cell>
          <cell r="D1286">
            <v>270.52999999999997</v>
          </cell>
        </row>
        <row r="1287">
          <cell r="A1287" t="str">
            <v>091178</v>
          </cell>
          <cell r="B1287" t="str">
            <v>PROTETOR SURTOS TRANSITORIOS TRIFASICO 220V/30A</v>
          </cell>
          <cell r="C1287" t="str">
            <v>UN</v>
          </cell>
          <cell r="D1287">
            <v>270.52999999999997</v>
          </cell>
        </row>
        <row r="1288">
          <cell r="A1288" t="str">
            <v>091179</v>
          </cell>
          <cell r="B1288" t="str">
            <v>PROTETOR SURTOS TRANSITORIOS TRIFASICO 220V/50A</v>
          </cell>
          <cell r="C1288" t="str">
            <v>UN</v>
          </cell>
          <cell r="D1288">
            <v>270.52999999999997</v>
          </cell>
        </row>
        <row r="1289">
          <cell r="A1289" t="str">
            <v>091180</v>
          </cell>
          <cell r="B1289" t="str">
            <v>PROTETOR SURTOS TRANSITORIOS TRIFASICO 220V/100A</v>
          </cell>
          <cell r="C1289" t="str">
            <v>UN</v>
          </cell>
          <cell r="D1289">
            <v>270.52999999999997</v>
          </cell>
        </row>
        <row r="1290">
          <cell r="A1290" t="str">
            <v>091181</v>
          </cell>
          <cell r="B1290" t="str">
            <v>PROTETOR SURTOS TRANSITORIOS TRIFASICO 220V/200A</v>
          </cell>
          <cell r="C1290" t="str">
            <v>UN</v>
          </cell>
          <cell r="D1290">
            <v>271.35000000000002</v>
          </cell>
        </row>
        <row r="1291">
          <cell r="A1291" t="str">
            <v>091182</v>
          </cell>
          <cell r="B1291" t="str">
            <v>PROTETOR SURTOS TRANSITORIOS TRIFASICO 220V/250A</v>
          </cell>
          <cell r="C1291" t="str">
            <v>UN</v>
          </cell>
          <cell r="D1291">
            <v>272.14999999999998</v>
          </cell>
        </row>
        <row r="1292">
          <cell r="A1292" t="str">
            <v>091190</v>
          </cell>
          <cell r="B1292" t="str">
            <v>TOMADA DE TERRA,COMPLETA</v>
          </cell>
          <cell r="C1292" t="str">
            <v>UN</v>
          </cell>
          <cell r="D1292">
            <v>132.62</v>
          </cell>
        </row>
        <row r="1293">
          <cell r="A1293" t="str">
            <v>091191</v>
          </cell>
          <cell r="B1293" t="str">
            <v>PARA-RAIO DE BAIXA TENSAO 220V-1.5KA C/DISPARADOR AUTOMATICO</v>
          </cell>
          <cell r="C1293" t="str">
            <v>UN</v>
          </cell>
          <cell r="D1293">
            <v>99.58</v>
          </cell>
        </row>
        <row r="1294">
          <cell r="A1294" t="str">
            <v>091200</v>
          </cell>
          <cell r="B1294" t="str">
            <v>DIVERSOS</v>
          </cell>
          <cell r="D1294" t="str">
            <v xml:space="preserve"> R$-   </v>
          </cell>
        </row>
        <row r="1295">
          <cell r="A1295" t="str">
            <v>091201</v>
          </cell>
          <cell r="B1295" t="str">
            <v>EXAUSTOR TIPO DOMICILIAR,DE EMBUTIR</v>
          </cell>
          <cell r="C1295" t="str">
            <v>UN</v>
          </cell>
          <cell r="D1295">
            <v>132.84</v>
          </cell>
        </row>
        <row r="1296">
          <cell r="A1296" t="str">
            <v>091250</v>
          </cell>
          <cell r="B1296" t="str">
            <v>QUADRO COMANDO PARA CONJUNTO MOTOR-BOMBA,MONOFASICO - ATE 5HP</v>
          </cell>
          <cell r="C1296" t="str">
            <v>UN</v>
          </cell>
          <cell r="D1296">
            <v>676.45</v>
          </cell>
        </row>
        <row r="1297">
          <cell r="A1297" t="str">
            <v>091251</v>
          </cell>
          <cell r="B1297" t="str">
            <v>QUADRO COMANDO PARA CONJUNTO MOTOR-BOMBA,TRIFASICO - ATE 5HP</v>
          </cell>
          <cell r="C1297" t="str">
            <v>UN</v>
          </cell>
          <cell r="D1297">
            <v>688.57</v>
          </cell>
        </row>
        <row r="1298">
          <cell r="A1298" t="str">
            <v>091260</v>
          </cell>
          <cell r="B1298" t="str">
            <v>AUTOMATICO DE BOIA TIPO CONTACTO DE MERCURIO</v>
          </cell>
          <cell r="C1298" t="str">
            <v>UN</v>
          </cell>
          <cell r="D1298">
            <v>35.81</v>
          </cell>
        </row>
        <row r="1299">
          <cell r="A1299" t="str">
            <v>091300</v>
          </cell>
          <cell r="B1299" t="str">
            <v>ELETROFERRAGENS</v>
          </cell>
          <cell r="D1299" t="str">
            <v xml:space="preserve"> R$-   </v>
          </cell>
        </row>
        <row r="1300">
          <cell r="A1300" t="str">
            <v>091305</v>
          </cell>
          <cell r="B1300" t="str">
            <v>PERFILADO LISO CHAPA 14-GE-MED. 19X38MM C/TAMPA E INST.</v>
          </cell>
          <cell r="C1300" t="str">
            <v>M</v>
          </cell>
          <cell r="D1300">
            <v>10.17</v>
          </cell>
        </row>
        <row r="1301">
          <cell r="A1301" t="str">
            <v>091306</v>
          </cell>
          <cell r="B1301" t="str">
            <v>PERFILADO LISO CHAPA 14 - GE - MED 19X76MM C/ TAMPA E INSTAL.</v>
          </cell>
          <cell r="C1301" t="str">
            <v>M</v>
          </cell>
          <cell r="D1301">
            <v>12.57</v>
          </cell>
        </row>
        <row r="1302">
          <cell r="A1302" t="str">
            <v>091307</v>
          </cell>
          <cell r="B1302" t="str">
            <v>PERFILADO LISO CHAPA 14-GE-MED. 38X38MM C/TAMPA E INST.</v>
          </cell>
          <cell r="C1302" t="str">
            <v>M</v>
          </cell>
          <cell r="D1302">
            <v>11.45</v>
          </cell>
        </row>
        <row r="1303">
          <cell r="A1303" t="str">
            <v>091308</v>
          </cell>
          <cell r="B1303" t="str">
            <v>PERFILADO LISO CHAPA 14 - GE - MED. 38X76MM C/ TAMPA E INSTAL.</v>
          </cell>
          <cell r="C1303" t="str">
            <v>M</v>
          </cell>
          <cell r="D1303">
            <v>13.37</v>
          </cell>
        </row>
        <row r="1304">
          <cell r="A1304" t="str">
            <v>091311</v>
          </cell>
          <cell r="B1304" t="str">
            <v>PERFILADO PERFURADO CHAPA 14-GE-MED. 19X38MM C/TAMPA E INST.</v>
          </cell>
          <cell r="C1304" t="str">
            <v>M</v>
          </cell>
          <cell r="D1304">
            <v>10.01</v>
          </cell>
        </row>
        <row r="1305">
          <cell r="A1305" t="str">
            <v>091312</v>
          </cell>
          <cell r="B1305" t="str">
            <v>PERFILADO PERFURADO CHAPA 14 - GE - MED 19X76MM C/ TAMPA E INSTAL.</v>
          </cell>
          <cell r="C1305" t="str">
            <v>M</v>
          </cell>
          <cell r="D1305">
            <v>13.76</v>
          </cell>
        </row>
        <row r="1306">
          <cell r="A1306" t="str">
            <v>091313</v>
          </cell>
          <cell r="B1306" t="str">
            <v>PERFILADO PERFURADO CHAPA 14-GE-MED. 38X38MM C/TAMPA E INST.</v>
          </cell>
          <cell r="C1306" t="str">
            <v>M</v>
          </cell>
          <cell r="D1306">
            <v>11.29</v>
          </cell>
        </row>
        <row r="1307">
          <cell r="A1307" t="str">
            <v>091314</v>
          </cell>
          <cell r="B1307" t="str">
            <v>PERFILADO PERFURADO CHAPA 14 - GE - MED 38X76MM C/ TAMPA E INSTAL.</v>
          </cell>
          <cell r="C1307" t="str">
            <v>M</v>
          </cell>
          <cell r="D1307">
            <v>13.37</v>
          </cell>
        </row>
        <row r="1308">
          <cell r="A1308" t="str">
            <v>091321</v>
          </cell>
          <cell r="B1308" t="str">
            <v>ELETROCALHA LISA GALV ELETROLIT CHAPA 14 - 100X50MM  C/TAMPA E INST.</v>
          </cell>
          <cell r="C1308" t="str">
            <v>M</v>
          </cell>
          <cell r="D1308">
            <v>17.36</v>
          </cell>
        </row>
        <row r="1309">
          <cell r="A1309" t="str">
            <v>091322</v>
          </cell>
          <cell r="B1309" t="str">
            <v>ELETROCALHA LISA GALV ELETROLIT CHAPA 14 - 125X50 MM C/ TAMPA E INST</v>
          </cell>
          <cell r="C1309" t="str">
            <v>M</v>
          </cell>
          <cell r="D1309">
            <v>19.48</v>
          </cell>
        </row>
        <row r="1310">
          <cell r="A1310" t="str">
            <v>091323</v>
          </cell>
          <cell r="B1310" t="str">
            <v>ELETROCALHA LISA GALV ELETROLIT CHAPA 14 - 150X50MM  C/TAMPA E INST.</v>
          </cell>
          <cell r="C1310" t="str">
            <v>M</v>
          </cell>
          <cell r="D1310">
            <v>21.67</v>
          </cell>
        </row>
        <row r="1311">
          <cell r="A1311" t="str">
            <v>091324</v>
          </cell>
          <cell r="B1311" t="str">
            <v>ELETROCALHA LISA GALV ELETROLIT CHAPA 14 - 175X50 MM C/ TAMPA E INST</v>
          </cell>
          <cell r="C1311" t="str">
            <v>M</v>
          </cell>
          <cell r="D1311">
            <v>23.86</v>
          </cell>
        </row>
        <row r="1312">
          <cell r="A1312" t="str">
            <v>091325</v>
          </cell>
          <cell r="B1312" t="str">
            <v>ELETROCALHA LISA GALV ELETROLIT CHAPA 14 - 200X50MM  C/TAMPA E INST.</v>
          </cell>
          <cell r="C1312" t="str">
            <v>M</v>
          </cell>
          <cell r="D1312">
            <v>26.04</v>
          </cell>
        </row>
        <row r="1313">
          <cell r="A1313" t="str">
            <v>091326</v>
          </cell>
          <cell r="B1313" t="str">
            <v>ELETROCALHA LISA GALV ELETROLIT CHAPA 14 - 250X50MM C/ TAMPA E INST.</v>
          </cell>
          <cell r="C1313" t="str">
            <v>M</v>
          </cell>
          <cell r="D1313">
            <v>29.61</v>
          </cell>
        </row>
        <row r="1314">
          <cell r="A1314" t="str">
            <v>091327</v>
          </cell>
          <cell r="B1314" t="str">
            <v>ELETROCALHA LISA GALV ELETROLIT CHAPA 14 - 300X50MM  C/TAMPA E INST.</v>
          </cell>
          <cell r="C1314" t="str">
            <v>M</v>
          </cell>
          <cell r="D1314">
            <v>32.35</v>
          </cell>
        </row>
        <row r="1315">
          <cell r="A1315" t="str">
            <v>091331</v>
          </cell>
          <cell r="B1315" t="str">
            <v>ELETROCALHA LISA GALV ELETROLIT CHAPA 14 - 150X100MM C/TAMPA E INST.</v>
          </cell>
          <cell r="C1315" t="str">
            <v>M</v>
          </cell>
          <cell r="D1315">
            <v>27.99</v>
          </cell>
        </row>
        <row r="1316">
          <cell r="A1316" t="str">
            <v>091332</v>
          </cell>
          <cell r="B1316" t="str">
            <v>ELETROCALHA LISA GALV ELETROLIT CHAPA 14 - 200X100MM C/TAMPA E INST.</v>
          </cell>
          <cell r="C1316" t="str">
            <v>M</v>
          </cell>
          <cell r="D1316">
            <v>31.55</v>
          </cell>
        </row>
        <row r="1317">
          <cell r="A1317" t="str">
            <v>091333</v>
          </cell>
          <cell r="B1317" t="str">
            <v>ELETROCALHA LISA GALV ELETROLIT CHAPA 14 - 250X100MM C/ TAMPA E INST</v>
          </cell>
          <cell r="C1317" t="str">
            <v>M</v>
          </cell>
          <cell r="D1317">
            <v>35.119999999999997</v>
          </cell>
        </row>
        <row r="1318">
          <cell r="A1318" t="str">
            <v>091334</v>
          </cell>
          <cell r="B1318" t="str">
            <v>ELETROCALHA LISA GALV ELETROLIT CHAPA 14 - 300X100MM C/TAMPA E INST.</v>
          </cell>
          <cell r="C1318" t="str">
            <v>M</v>
          </cell>
          <cell r="D1318">
            <v>38.659999999999997</v>
          </cell>
        </row>
        <row r="1319">
          <cell r="A1319" t="str">
            <v>091335</v>
          </cell>
          <cell r="B1319" t="str">
            <v>ELETROCALHA LISA GALV ELETROLIT CHAPA 14 - 400X100MM C/TAMPA E INST.</v>
          </cell>
          <cell r="C1319" t="str">
            <v>M</v>
          </cell>
          <cell r="D1319">
            <v>48.35</v>
          </cell>
        </row>
        <row r="1320">
          <cell r="A1320" t="str">
            <v>091338</v>
          </cell>
          <cell r="B1320" t="str">
            <v>ELETROCALHA PERF GALV ELETROLIT CHAPA 14 - 100X50MM  C/TAMPA E INST.</v>
          </cell>
          <cell r="C1320" t="str">
            <v>M</v>
          </cell>
          <cell r="D1320">
            <v>17.77</v>
          </cell>
        </row>
        <row r="1321">
          <cell r="A1321" t="str">
            <v>091339</v>
          </cell>
          <cell r="B1321" t="str">
            <v>ELETROCALHA PERF GALV ELETROLIT CHAPA 14 - 125X50MM C/ TAMPA E INST.</v>
          </cell>
          <cell r="C1321" t="str">
            <v>M</v>
          </cell>
          <cell r="D1321">
            <v>19.940000000000001</v>
          </cell>
        </row>
        <row r="1322">
          <cell r="A1322" t="str">
            <v>091340</v>
          </cell>
          <cell r="B1322" t="str">
            <v>ELETROCALHA PERF GALV ELETROLIT CHAPA 14 - 150X50MM  C/TAMPA E INST.</v>
          </cell>
          <cell r="C1322" t="str">
            <v>M</v>
          </cell>
          <cell r="D1322">
            <v>22.18</v>
          </cell>
        </row>
        <row r="1323">
          <cell r="A1323" t="str">
            <v>091341</v>
          </cell>
          <cell r="B1323" t="str">
            <v>ELETROCALHA PERF GALV ELETROLIT CHAPA 14 - 175X50MM C/ TAMPA E INST.</v>
          </cell>
          <cell r="C1323" t="str">
            <v>M</v>
          </cell>
          <cell r="D1323">
            <v>24.42</v>
          </cell>
        </row>
        <row r="1324">
          <cell r="A1324" t="str">
            <v>091342</v>
          </cell>
          <cell r="B1324" t="str">
            <v>ELETROCALHA PERF GALV ELETROLIT CHAPA 14 - 200X50MM  C/TAMPA E INST.</v>
          </cell>
          <cell r="C1324" t="str">
            <v>M</v>
          </cell>
          <cell r="D1324">
            <v>26.66</v>
          </cell>
        </row>
        <row r="1325">
          <cell r="A1325" t="str">
            <v>091343</v>
          </cell>
          <cell r="B1325" t="str">
            <v>ELETROCALHA PERF GALV ELETROLIT CHAPA 14 - 250X50MM C/ TAMPA E INST.</v>
          </cell>
          <cell r="C1325" t="str">
            <v>M</v>
          </cell>
          <cell r="D1325">
            <v>30.33</v>
          </cell>
        </row>
        <row r="1326">
          <cell r="A1326" t="str">
            <v>091344</v>
          </cell>
          <cell r="B1326" t="str">
            <v>ELETROCALHA PERF GALV ELETROLIT CHAPA 14 - 300X50MM  C/TAMPA E INST.</v>
          </cell>
          <cell r="C1326" t="str">
            <v>M</v>
          </cell>
          <cell r="D1326">
            <v>33.17</v>
          </cell>
        </row>
        <row r="1327">
          <cell r="A1327" t="str">
            <v>091346</v>
          </cell>
          <cell r="B1327" t="str">
            <v>ELETROCALHA PERF GALV ELETROLIT CHAPA 14 - 150X100MM C/TAMPA E INST.</v>
          </cell>
          <cell r="C1327" t="str">
            <v>M</v>
          </cell>
          <cell r="D1327">
            <v>28.71</v>
          </cell>
        </row>
        <row r="1328">
          <cell r="A1328" t="str">
            <v>091347</v>
          </cell>
          <cell r="B1328" t="str">
            <v>ELETROCALHA PERF GALV ELETROLIT CHAPA 14 - 200X100MM C/TAMPA E INST.</v>
          </cell>
          <cell r="C1328" t="str">
            <v>M</v>
          </cell>
          <cell r="D1328">
            <v>32.369999999999997</v>
          </cell>
        </row>
        <row r="1329">
          <cell r="A1329" t="str">
            <v>091348</v>
          </cell>
          <cell r="B1329" t="str">
            <v>ELETROCALHA PERF GALV ELETROLIT CHAPA 14 - 250X100MM C/ TAMPA E INST</v>
          </cell>
          <cell r="C1329" t="str">
            <v>M</v>
          </cell>
          <cell r="D1329">
            <v>36.03</v>
          </cell>
        </row>
        <row r="1330">
          <cell r="A1330" t="str">
            <v>091349</v>
          </cell>
          <cell r="B1330" t="str">
            <v>ELETROCALHA PERF GALV ELETROLIT CHAPA 14 - 300X100MM C/TAMPA E INST.</v>
          </cell>
          <cell r="C1330" t="str">
            <v>M</v>
          </cell>
          <cell r="D1330">
            <v>39.68</v>
          </cell>
        </row>
        <row r="1331">
          <cell r="A1331" t="str">
            <v>091350</v>
          </cell>
          <cell r="B1331" t="str">
            <v>ELETROCALHA PERF GALV ELETROLIT CHAPA 14 - 400X100MM C/TAMPA E INST.</v>
          </cell>
          <cell r="C1331" t="str">
            <v>M</v>
          </cell>
          <cell r="D1331">
            <v>49.59</v>
          </cell>
        </row>
        <row r="1332">
          <cell r="A1332" t="str">
            <v>091400</v>
          </cell>
          <cell r="B1332" t="str">
            <v>ALTA TENSAO</v>
          </cell>
          <cell r="D1332" t="str">
            <v xml:space="preserve"> R$-   </v>
          </cell>
        </row>
        <row r="1333">
          <cell r="A1333" t="str">
            <v>091401</v>
          </cell>
          <cell r="B1333" t="str">
            <v>OLEO ISOLANTE P/TRANSFORMADOR /DISJUNTOR 30KV/CM</v>
          </cell>
          <cell r="C1333" t="str">
            <v>L</v>
          </cell>
          <cell r="D1333">
            <v>2.86</v>
          </cell>
        </row>
        <row r="1334">
          <cell r="A1334" t="str">
            <v>091402</v>
          </cell>
          <cell r="B1334" t="str">
            <v>FILTRAGEM DE OLEO ISOLANTE - 30 KV/CM</v>
          </cell>
          <cell r="C1334" t="str">
            <v>L</v>
          </cell>
          <cell r="D1334">
            <v>1.1200000000000001</v>
          </cell>
        </row>
        <row r="1335">
          <cell r="A1335" t="str">
            <v>091403</v>
          </cell>
          <cell r="B1335" t="str">
            <v>TESTE DE ACIDEZ E RIGIDEZ DE OLEO ISOLANTE - 30 KV/CM</v>
          </cell>
          <cell r="C1335" t="str">
            <v>UN</v>
          </cell>
          <cell r="D1335">
            <v>48</v>
          </cell>
        </row>
        <row r="1336">
          <cell r="A1336" t="str">
            <v>091404</v>
          </cell>
          <cell r="B1336" t="str">
            <v>ISOLADOR TIPO DISCO DE PORCELANA 150 MM - 15 KV</v>
          </cell>
          <cell r="C1336" t="str">
            <v>UN</v>
          </cell>
          <cell r="D1336">
            <v>11.18</v>
          </cell>
        </row>
        <row r="1337">
          <cell r="A1337" t="str">
            <v>091405</v>
          </cell>
          <cell r="B1337" t="str">
            <v>ISOLADOR TIPO DISCO DE VIDRO 175 MM - 15 KV</v>
          </cell>
          <cell r="C1337" t="str">
            <v>UN</v>
          </cell>
          <cell r="D1337">
            <v>19.579999999999998</v>
          </cell>
        </row>
        <row r="1338">
          <cell r="A1338" t="str">
            <v>091406</v>
          </cell>
          <cell r="B1338" t="str">
            <v>ISOLADOR SUPORTE TIPO PEDESTAL EM PORCELANA - 15 KV</v>
          </cell>
          <cell r="C1338" t="str">
            <v>UN</v>
          </cell>
          <cell r="D1338">
            <v>26.8</v>
          </cell>
        </row>
        <row r="1339">
          <cell r="A1339" t="str">
            <v>091407</v>
          </cell>
          <cell r="B1339" t="str">
            <v>ISOLADOR SUPORTE TIPO PEDESTAL EM PORCELANA - 1 KV</v>
          </cell>
          <cell r="C1339" t="str">
            <v>UN</v>
          </cell>
          <cell r="D1339">
            <v>16.93</v>
          </cell>
        </row>
        <row r="1340">
          <cell r="A1340" t="str">
            <v>091408</v>
          </cell>
          <cell r="B1340" t="str">
            <v>ISOLADOR SUPORTE TIPO PEDESTAL EM EPOXI - 15 KV</v>
          </cell>
          <cell r="C1340" t="str">
            <v>UN</v>
          </cell>
          <cell r="D1340">
            <v>26.8</v>
          </cell>
        </row>
        <row r="1341">
          <cell r="A1341" t="str">
            <v>091409</v>
          </cell>
          <cell r="B1341" t="str">
            <v>ISOLADOR SUPORTE TIPO PEDESTAL EM EPOXI - 1 KV</v>
          </cell>
          <cell r="C1341" t="str">
            <v>UN</v>
          </cell>
          <cell r="D1341">
            <v>16.93</v>
          </cell>
        </row>
        <row r="1342">
          <cell r="A1342" t="str">
            <v>091410</v>
          </cell>
          <cell r="B1342" t="str">
            <v>ISOLADOR TIPOPINO EM PORCELANA - 15 KV INCLUS. PINO</v>
          </cell>
          <cell r="C1342" t="str">
            <v>UN</v>
          </cell>
          <cell r="D1342">
            <v>7.82</v>
          </cell>
        </row>
        <row r="1343">
          <cell r="A1343" t="str">
            <v>091411</v>
          </cell>
          <cell r="B1343" t="str">
            <v>ISOLADOR TIPO PINO DE VIDRO - 15 KV INCLUS. PINO</v>
          </cell>
          <cell r="C1343" t="str">
            <v>UN</v>
          </cell>
          <cell r="D1343">
            <v>7.82</v>
          </cell>
        </row>
        <row r="1344">
          <cell r="A1344" t="str">
            <v>091412</v>
          </cell>
          <cell r="B1344" t="str">
            <v>ISOLADOR TIPO CASTANHA EM PORCELANA INCLUS. GRAMPO</v>
          </cell>
          <cell r="C1344" t="str">
            <v>UN</v>
          </cell>
          <cell r="D1344">
            <v>4.18</v>
          </cell>
        </row>
        <row r="1345">
          <cell r="A1345" t="str">
            <v>091413</v>
          </cell>
          <cell r="B1345" t="str">
            <v>VERGALHAO DE COBRE 3/8" (10 MM)</v>
          </cell>
          <cell r="C1345" t="str">
            <v>M</v>
          </cell>
          <cell r="D1345">
            <v>12.92</v>
          </cell>
        </row>
        <row r="1346">
          <cell r="A1346" t="str">
            <v>091414</v>
          </cell>
          <cell r="B1346" t="str">
            <v>TERMINAL OU CONECTOR P/VERGALHAO DE COBRE 3/8" (10 MM)</v>
          </cell>
          <cell r="C1346" t="str">
            <v>UN</v>
          </cell>
          <cell r="D1346">
            <v>2.93</v>
          </cell>
        </row>
        <row r="1347">
          <cell r="A1347" t="str">
            <v>091416</v>
          </cell>
          <cell r="B1347" t="str">
            <v>CABO DE MEDIA TENSAO PARA 12/20 KV - 1 X 25 MM2 UNIPOLAR</v>
          </cell>
          <cell r="C1347" t="str">
            <v>M</v>
          </cell>
          <cell r="D1347">
            <v>24.14</v>
          </cell>
        </row>
        <row r="1348">
          <cell r="A1348" t="str">
            <v>091417</v>
          </cell>
          <cell r="B1348" t="str">
            <v>CABO DE MEDIA TENSAO PARA 12/20 KV - 1 X 35 MM2 UNIPOLAR</v>
          </cell>
          <cell r="C1348" t="str">
            <v>M</v>
          </cell>
          <cell r="D1348">
            <v>25.65</v>
          </cell>
        </row>
        <row r="1349">
          <cell r="A1349" t="str">
            <v>091420</v>
          </cell>
          <cell r="B1349" t="str">
            <v>CABO DE MEDIA TENSAO PARA 12/20 KV - 3 X 35 MM2 TRIPOLAR</v>
          </cell>
          <cell r="C1349" t="str">
            <v>M</v>
          </cell>
          <cell r="D1349">
            <v>75.650000000000006</v>
          </cell>
        </row>
        <row r="1350">
          <cell r="A1350" t="str">
            <v>091421</v>
          </cell>
          <cell r="B1350" t="str">
            <v>MUFLA UNIPOLAR INTERNA PARA CABO ATE 35 MM2 - 15 KV</v>
          </cell>
          <cell r="C1350" t="str">
            <v>UN</v>
          </cell>
          <cell r="D1350">
            <v>145.1</v>
          </cell>
        </row>
        <row r="1351">
          <cell r="A1351" t="str">
            <v>091422</v>
          </cell>
          <cell r="B1351" t="str">
            <v>MUFLA UNIPOLAR EXTERNA PARA CABO ATE 35 MM2 - 15 KV</v>
          </cell>
          <cell r="C1351" t="str">
            <v>UN</v>
          </cell>
          <cell r="D1351">
            <v>156.78</v>
          </cell>
        </row>
        <row r="1352">
          <cell r="A1352" t="str">
            <v>091423</v>
          </cell>
          <cell r="B1352" t="str">
            <v>MUFLA TRIPOLAR INTERNA PARA CABO ATE 35 MM2 - 15 KV</v>
          </cell>
          <cell r="C1352" t="str">
            <v>UN</v>
          </cell>
          <cell r="D1352">
            <v>176.4</v>
          </cell>
        </row>
        <row r="1353">
          <cell r="A1353" t="str">
            <v>091424</v>
          </cell>
          <cell r="B1353" t="str">
            <v>MUFLA TRIPOLAR EXTERNA PARA CABO ATE 35 MM2 - 15 KV</v>
          </cell>
          <cell r="C1353" t="str">
            <v>UN</v>
          </cell>
          <cell r="D1353">
            <v>188.06</v>
          </cell>
        </row>
        <row r="1354">
          <cell r="A1354" t="str">
            <v>091425</v>
          </cell>
          <cell r="B1354" t="str">
            <v>BUCHA DE PASSAGEM INTERNA/EXTERNA - 15 KV</v>
          </cell>
          <cell r="C1354" t="str">
            <v>UN</v>
          </cell>
          <cell r="D1354">
            <v>59.03</v>
          </cell>
        </row>
        <row r="1355">
          <cell r="A1355" t="str">
            <v>091426</v>
          </cell>
          <cell r="B1355" t="str">
            <v>BUCHA DE PASSAGEM PARA NEUTRO - 1 KV</v>
          </cell>
          <cell r="C1355" t="str">
            <v>UN</v>
          </cell>
          <cell r="D1355">
            <v>33.200000000000003</v>
          </cell>
        </row>
        <row r="1356">
          <cell r="A1356" t="str">
            <v>091427</v>
          </cell>
          <cell r="B1356" t="str">
            <v>CHAPA DE FERRO 1.50 X 0.50 X 1/4" PARA BUCHAS DE PASSAGEM</v>
          </cell>
          <cell r="C1356" t="str">
            <v>UN</v>
          </cell>
          <cell r="D1356">
            <v>127.78</v>
          </cell>
        </row>
        <row r="1357">
          <cell r="A1357" t="str">
            <v>091429</v>
          </cell>
          <cell r="B1357" t="str">
            <v>FUSIVEL HH PARA 40A/15KV</v>
          </cell>
          <cell r="C1357" t="str">
            <v>UN</v>
          </cell>
          <cell r="D1357">
            <v>150.31</v>
          </cell>
        </row>
        <row r="1358">
          <cell r="A1358" t="str">
            <v>091430</v>
          </cell>
          <cell r="B1358" t="str">
            <v>BASE TRIPOLAR PARA FUSIVEL LIMITADOR HH - 15 KV / 200 A</v>
          </cell>
          <cell r="C1358" t="str">
            <v>UN</v>
          </cell>
          <cell r="D1358">
            <v>417.62</v>
          </cell>
        </row>
        <row r="1359">
          <cell r="A1359" t="str">
            <v>091431</v>
          </cell>
          <cell r="B1359" t="str">
            <v>FUSIVEL HH PARA 100 A / 15 KV</v>
          </cell>
          <cell r="C1359" t="str">
            <v>UN</v>
          </cell>
          <cell r="D1359">
            <v>11.18</v>
          </cell>
        </row>
        <row r="1360">
          <cell r="A1360" t="str">
            <v>091432</v>
          </cell>
          <cell r="B1360" t="str">
            <v>CHAVE FUSIVEL MATHEUS PARA 200 A COM ELO FUSIVEL</v>
          </cell>
          <cell r="C1360" t="str">
            <v>UN</v>
          </cell>
          <cell r="D1360">
            <v>61.43</v>
          </cell>
        </row>
        <row r="1361">
          <cell r="A1361" t="str">
            <v>091433</v>
          </cell>
          <cell r="B1361" t="str">
            <v>ELO FUSIVEL PARA CHAVE TIPO MATHEUS - 100 A</v>
          </cell>
          <cell r="C1361" t="str">
            <v>UN</v>
          </cell>
          <cell r="D1361">
            <v>3.76</v>
          </cell>
        </row>
        <row r="1362">
          <cell r="A1362" t="str">
            <v>091434</v>
          </cell>
          <cell r="B1362" t="str">
            <v>TRANSFORMADOR POTENCIAL A OLEO 500 VA - 13.2 KV / 220 V</v>
          </cell>
          <cell r="C1362" t="str">
            <v>UN</v>
          </cell>
          <cell r="D1362">
            <v>875.84</v>
          </cell>
        </row>
        <row r="1363">
          <cell r="A1363" t="str">
            <v>091435</v>
          </cell>
          <cell r="B1363" t="str">
            <v>TRANSFORMADOR POTENCIAL A OLEO 500 VA - 13.2KV / 3.8KV / 220 V</v>
          </cell>
          <cell r="C1363" t="str">
            <v>UN</v>
          </cell>
          <cell r="D1363">
            <v>875.84</v>
          </cell>
        </row>
        <row r="1364">
          <cell r="A1364" t="str">
            <v>091436</v>
          </cell>
          <cell r="B1364" t="str">
            <v>FUSIVEL PARA TRANSFORMADOR DE POTENCIAL</v>
          </cell>
          <cell r="C1364" t="str">
            <v>UN</v>
          </cell>
          <cell r="D1364">
            <v>43.58</v>
          </cell>
        </row>
        <row r="1365">
          <cell r="A1365" t="str">
            <v>091437</v>
          </cell>
          <cell r="B1365" t="str">
            <v>DISJUNTOR VOL NORMAL DE OLEO 15KV / 280 MVA - COMPLETO</v>
          </cell>
          <cell r="C1365" t="str">
            <v>UN</v>
          </cell>
          <cell r="D1365">
            <v>10580.35</v>
          </cell>
        </row>
        <row r="1366">
          <cell r="A1366" t="str">
            <v>091438</v>
          </cell>
          <cell r="B1366" t="str">
            <v>DISJUNTOR VOL REDUZIDO DE OLEO 15KV / 350 MVA - COMPLETO</v>
          </cell>
          <cell r="C1366" t="str">
            <v>UN</v>
          </cell>
          <cell r="D1366">
            <v>10580.35</v>
          </cell>
        </row>
        <row r="1367">
          <cell r="A1367" t="str">
            <v>091439</v>
          </cell>
          <cell r="B1367" t="str">
            <v>RELE DE SOBRECORRENTE DISJUNTOR 15 KV FLUIDO DINAMICO</v>
          </cell>
          <cell r="C1367" t="str">
            <v>UN</v>
          </cell>
          <cell r="D1367">
            <v>615.86</v>
          </cell>
        </row>
        <row r="1368">
          <cell r="A1368" t="str">
            <v>091440</v>
          </cell>
          <cell r="B1368" t="str">
            <v>BOBINA DE MINIMA TENSAO DO DISJUNTOR VOL NORMAL DE OLEO</v>
          </cell>
          <cell r="C1368" t="str">
            <v>UN</v>
          </cell>
          <cell r="D1368">
            <v>602.86</v>
          </cell>
        </row>
        <row r="1369">
          <cell r="A1369" t="str">
            <v>091441</v>
          </cell>
          <cell r="B1369" t="str">
            <v>BOBINA DE MINIMA TENSAO DO DISJUNTOR VOL. REDUZIDO DE OLEO</v>
          </cell>
          <cell r="C1369" t="str">
            <v>UN</v>
          </cell>
          <cell r="D1369">
            <v>602.86</v>
          </cell>
        </row>
        <row r="1370">
          <cell r="A1370" t="str">
            <v>091442</v>
          </cell>
          <cell r="B1370" t="str">
            <v>RELE DE FALTA DE FASE E MINIMA TENSAO TRIFASICO</v>
          </cell>
          <cell r="C1370" t="str">
            <v>UN</v>
          </cell>
          <cell r="D1370">
            <v>451.46</v>
          </cell>
        </row>
        <row r="1371">
          <cell r="A1371" t="str">
            <v>091443</v>
          </cell>
          <cell r="B1371" t="str">
            <v>PARA-RAIO TIPO CRISTAL VALVE - CLASSE 15 KV</v>
          </cell>
          <cell r="C1371" t="str">
            <v>UN</v>
          </cell>
          <cell r="D1371">
            <v>85.66</v>
          </cell>
        </row>
        <row r="1372">
          <cell r="A1372" t="str">
            <v>091444</v>
          </cell>
          <cell r="B1372" t="str">
            <v>TAPETE DE BORRACHA 100 X 100 X 0.5 CM</v>
          </cell>
          <cell r="C1372" t="str">
            <v>UN</v>
          </cell>
          <cell r="D1372">
            <v>88.36</v>
          </cell>
        </row>
        <row r="1373">
          <cell r="A1373" t="str">
            <v>091445</v>
          </cell>
          <cell r="B1373" t="str">
            <v>ESTRADO DE MADEIRA 100X100CM</v>
          </cell>
          <cell r="C1373" t="str">
            <v>UN</v>
          </cell>
          <cell r="D1373">
            <v>33.9</v>
          </cell>
        </row>
        <row r="1374">
          <cell r="A1374" t="str">
            <v>091446</v>
          </cell>
          <cell r="B1374" t="str">
            <v>VARA DE MANOBRA DE FENOLITE 2.70 M / 15 KV</v>
          </cell>
          <cell r="C1374" t="str">
            <v>UN</v>
          </cell>
          <cell r="D1374">
            <v>60.34</v>
          </cell>
        </row>
        <row r="1375">
          <cell r="A1375" t="str">
            <v>091447</v>
          </cell>
          <cell r="B1375" t="str">
            <v>CAIXA DE MEDICAO PADRAO ELETROPAULO - 100 X 100 X 25 CM</v>
          </cell>
          <cell r="C1375" t="str">
            <v>UN</v>
          </cell>
          <cell r="D1375">
            <v>461.41</v>
          </cell>
        </row>
        <row r="1376">
          <cell r="A1376" t="str">
            <v>091448</v>
          </cell>
          <cell r="B1376" t="str">
            <v>VENEZIANA COM TELA DE PROTECAO EXP. 15 CM</v>
          </cell>
          <cell r="C1376" t="str">
            <v>M2</v>
          </cell>
          <cell r="D1376">
            <v>108.56</v>
          </cell>
        </row>
        <row r="1377">
          <cell r="A1377" t="str">
            <v>091449</v>
          </cell>
          <cell r="B1377" t="str">
            <v>PLACA DE AVISO P/ CABINE PRIM. DE FERRO ESMALTADO 30 X 40 CM</v>
          </cell>
          <cell r="C1377" t="str">
            <v>UN</v>
          </cell>
          <cell r="D1377">
            <v>11.8</v>
          </cell>
        </row>
        <row r="1378">
          <cell r="A1378" t="str">
            <v>091450</v>
          </cell>
          <cell r="B1378" t="str">
            <v>PLAQUETA INDICATIVADE PVC 8 X 12 CM</v>
          </cell>
          <cell r="C1378" t="str">
            <v>UN</v>
          </cell>
          <cell r="D1378">
            <v>3.52</v>
          </cell>
        </row>
        <row r="1379">
          <cell r="A1379" t="str">
            <v>091451</v>
          </cell>
          <cell r="B1379" t="str">
            <v>MUDANCA DOS TAP'S DO TRANSFORMADOR DE FORCA</v>
          </cell>
          <cell r="C1379" t="str">
            <v>UN</v>
          </cell>
          <cell r="D1379">
            <v>62.58</v>
          </cell>
        </row>
        <row r="1380">
          <cell r="A1380" t="str">
            <v>091452</v>
          </cell>
          <cell r="B1380" t="str">
            <v>MUDANCA DOS TAP'S DO TRANSFORMADOR DE POTENCIAL</v>
          </cell>
          <cell r="C1380" t="str">
            <v>UN</v>
          </cell>
          <cell r="D1380">
            <v>39.22</v>
          </cell>
        </row>
        <row r="1381">
          <cell r="A1381" t="str">
            <v>091453</v>
          </cell>
          <cell r="B1381" t="str">
            <v>LIMPEZA DO POSTO PRIMARIO E PINTURA DOS BARRAMENTOS</v>
          </cell>
          <cell r="C1381" t="str">
            <v>UN</v>
          </cell>
          <cell r="D1381">
            <v>183.61</v>
          </cell>
        </row>
        <row r="1382">
          <cell r="A1382" t="str">
            <v>091454</v>
          </cell>
          <cell r="B1382" t="str">
            <v>CRUZETA DE MADEIRA TRATADA DE 2.40 M</v>
          </cell>
          <cell r="C1382" t="str">
            <v>UN</v>
          </cell>
          <cell r="D1382">
            <v>42.48</v>
          </cell>
        </row>
        <row r="1383">
          <cell r="A1383" t="str">
            <v>091455</v>
          </cell>
          <cell r="B1383" t="str">
            <v>SELA PARA CRUZETA DE MADEIRA</v>
          </cell>
          <cell r="C1383" t="str">
            <v>UN</v>
          </cell>
          <cell r="D1383">
            <v>13.58</v>
          </cell>
        </row>
        <row r="1384">
          <cell r="A1384" t="str">
            <v>091456</v>
          </cell>
          <cell r="B1384" t="str">
            <v>MAO FRANCESA DE 700 MM</v>
          </cell>
          <cell r="C1384" t="str">
            <v>UN</v>
          </cell>
          <cell r="D1384">
            <v>13.89</v>
          </cell>
        </row>
        <row r="1385">
          <cell r="A1385" t="str">
            <v>091457</v>
          </cell>
          <cell r="B1385" t="str">
            <v>BRACADEIRA PARA ELETRODUTO EM POSTE</v>
          </cell>
          <cell r="C1385" t="str">
            <v>UN</v>
          </cell>
          <cell r="D1385">
            <v>9.1999999999999993</v>
          </cell>
        </row>
        <row r="1386">
          <cell r="A1386" t="str">
            <v>091458</v>
          </cell>
          <cell r="B1386" t="str">
            <v>SUPORTE PARA TRANSFORMADOR EM POSTE</v>
          </cell>
          <cell r="C1386" t="str">
            <v>UN</v>
          </cell>
          <cell r="D1386">
            <v>32.04</v>
          </cell>
        </row>
        <row r="1387">
          <cell r="A1387" t="str">
            <v>091459</v>
          </cell>
          <cell r="B1387" t="str">
            <v>LUVA DE BORRACHA ISOLACAO 20KV</v>
          </cell>
          <cell r="C1387" t="str">
            <v>PR</v>
          </cell>
          <cell r="D1387">
            <v>150.16</v>
          </cell>
        </row>
        <row r="1388">
          <cell r="A1388" t="str">
            <v>091460</v>
          </cell>
          <cell r="B1388" t="str">
            <v>CHAVE SECCIONADORA TRIP SECA INTERNA 200A/15KV</v>
          </cell>
          <cell r="C1388" t="str">
            <v>UN</v>
          </cell>
          <cell r="D1388">
            <v>306.08</v>
          </cell>
        </row>
        <row r="1389">
          <cell r="A1389" t="str">
            <v>091461</v>
          </cell>
          <cell r="B1389" t="str">
            <v>CHAVE SECCIONADORA TRIP SECA INTERNA 400A/15KV</v>
          </cell>
          <cell r="C1389" t="str">
            <v>UN</v>
          </cell>
          <cell r="D1389">
            <v>654</v>
          </cell>
        </row>
        <row r="1390">
          <cell r="A1390" t="str">
            <v>091462</v>
          </cell>
          <cell r="B1390" t="str">
            <v>CHAVE SECC TRIP INTERNA C/BASE FUS HH 400A/15KV</v>
          </cell>
          <cell r="C1390" t="str">
            <v>UN</v>
          </cell>
          <cell r="D1390">
            <v>1261.29</v>
          </cell>
        </row>
        <row r="1391">
          <cell r="A1391" t="str">
            <v>091480</v>
          </cell>
          <cell r="B1391" t="str">
            <v>CABINE MED/PROT/TRANF BLINDADA SIMPLIF. ATE 225KVA COMPL. S/TRAFO</v>
          </cell>
          <cell r="C1391" t="str">
            <v>CJ</v>
          </cell>
          <cell r="D1391">
            <v>9249.33</v>
          </cell>
        </row>
        <row r="1392">
          <cell r="A1392" t="str">
            <v>091482</v>
          </cell>
          <cell r="B1392" t="str">
            <v>CABINE MED/PROT/TRANSF BLINDADA ATE 500KVA EXTERNA COMPLETA S/TRAFO</v>
          </cell>
          <cell r="C1392" t="str">
            <v>CJ</v>
          </cell>
          <cell r="D1392">
            <v>19313.82</v>
          </cell>
        </row>
        <row r="1393">
          <cell r="A1393" t="str">
            <v>091500</v>
          </cell>
          <cell r="B1393" t="str">
            <v>TRANSFORMADORES</v>
          </cell>
          <cell r="D1393" t="str">
            <v xml:space="preserve"> R$-   </v>
          </cell>
        </row>
        <row r="1394">
          <cell r="A1394" t="str">
            <v>091501</v>
          </cell>
          <cell r="B1394" t="str">
            <v>TRANSFORMADOR TRIFASICO 15KV - 13.2KV / 220/127V - 15 KVA</v>
          </cell>
          <cell r="C1394" t="str">
            <v>UN</v>
          </cell>
          <cell r="D1394">
            <v>1136.74</v>
          </cell>
        </row>
        <row r="1395">
          <cell r="A1395" t="str">
            <v>091502</v>
          </cell>
          <cell r="B1395" t="str">
            <v>TRANSFORMADOR TRIFASICO 15KV - 13.2KV / 220 / 127V - 30 KVA</v>
          </cell>
          <cell r="C1395" t="str">
            <v>UN</v>
          </cell>
          <cell r="D1395">
            <v>1443.17</v>
          </cell>
        </row>
        <row r="1396">
          <cell r="A1396" t="str">
            <v>091503</v>
          </cell>
          <cell r="B1396" t="str">
            <v>TRANSFORMADOR TRIFASICO 15KV - 13.2KV / 220/127V - 45 KVA</v>
          </cell>
          <cell r="C1396" t="str">
            <v>UN</v>
          </cell>
          <cell r="D1396">
            <v>1706.91</v>
          </cell>
        </row>
        <row r="1397">
          <cell r="A1397" t="str">
            <v>091504</v>
          </cell>
          <cell r="B1397" t="str">
            <v>TRANSFORMADOR TRIFASICO 15KV - 13.2KV / 220/127V - 75 KVA</v>
          </cell>
          <cell r="C1397" t="str">
            <v>UN</v>
          </cell>
          <cell r="D1397">
            <v>2258.2199999999998</v>
          </cell>
        </row>
        <row r="1398">
          <cell r="A1398" t="str">
            <v>091505</v>
          </cell>
          <cell r="B1398" t="str">
            <v>TRANSFORMADOR TRIFASICO 15KV - 13.2KV/ 220/127V - 112.5 KVA</v>
          </cell>
          <cell r="C1398" t="str">
            <v>UN</v>
          </cell>
          <cell r="D1398">
            <v>2596.8000000000002</v>
          </cell>
        </row>
        <row r="1399">
          <cell r="A1399" t="str">
            <v>091506</v>
          </cell>
          <cell r="B1399" t="str">
            <v>TRANSFORMADOR TRIFASICO 15KV - 13.2KV / 220/127V -150 KVA</v>
          </cell>
          <cell r="C1399" t="str">
            <v>UN</v>
          </cell>
          <cell r="D1399">
            <v>3055.48</v>
          </cell>
        </row>
        <row r="1400">
          <cell r="A1400" t="str">
            <v>091507</v>
          </cell>
          <cell r="B1400" t="str">
            <v>TRANSFORMADOR TRIFASICO 15KV - 13.2KV / 220/127V - 225 KVA</v>
          </cell>
          <cell r="C1400" t="str">
            <v>UN</v>
          </cell>
          <cell r="D1400">
            <v>4412.75</v>
          </cell>
        </row>
        <row r="1401">
          <cell r="A1401" t="str">
            <v>091508</v>
          </cell>
          <cell r="B1401" t="str">
            <v>TRANSFORMADOR TRIFASICO 15KV - 13.2KV / 220/127V - 300 KVA</v>
          </cell>
          <cell r="C1401" t="str">
            <v>UN</v>
          </cell>
          <cell r="D1401">
            <v>5077.3599999999997</v>
          </cell>
        </row>
        <row r="1402">
          <cell r="A1402" t="str">
            <v>091509</v>
          </cell>
          <cell r="B1402" t="str">
            <v>TRANSFORMADOR TRIFASICO 15KV - 13.2KV / 220/127V - 500 KVA</v>
          </cell>
          <cell r="C1402" t="str">
            <v>UN</v>
          </cell>
          <cell r="D1402">
            <v>7406.48</v>
          </cell>
        </row>
        <row r="1403">
          <cell r="A1403" t="str">
            <v>091510</v>
          </cell>
          <cell r="B1403" t="str">
            <v>TRANSFORMADOR TRIFASICO 15KV - 13.2KV / 220/127V - 750 KVA</v>
          </cell>
          <cell r="C1403" t="str">
            <v>UN</v>
          </cell>
          <cell r="D1403">
            <v>14374.18</v>
          </cell>
        </row>
        <row r="1404">
          <cell r="A1404" t="str">
            <v>091511</v>
          </cell>
          <cell r="B1404" t="str">
            <v>TRANSFORMADOR TRIFASICO 15KV - 13.2KV / 3.8KV - 220/127V - 15 KVA</v>
          </cell>
          <cell r="C1404" t="str">
            <v>UN</v>
          </cell>
          <cell r="D1404">
            <v>1136.74</v>
          </cell>
        </row>
        <row r="1405">
          <cell r="A1405" t="str">
            <v>091512</v>
          </cell>
          <cell r="B1405" t="str">
            <v>TRANSFORMADOR TRIFASICO 15KV - 13.2KV / 3.8KV - 220/127V - 30 KVA</v>
          </cell>
          <cell r="C1405" t="str">
            <v>UN</v>
          </cell>
          <cell r="D1405">
            <v>1443.17</v>
          </cell>
        </row>
        <row r="1406">
          <cell r="A1406" t="str">
            <v>091513</v>
          </cell>
          <cell r="B1406" t="str">
            <v>TRANSFORMADOR TRIFASICO 15KV - 13.2KV / 3.8KV - 220/127V - 45 KVA</v>
          </cell>
          <cell r="C1406" t="str">
            <v>UN</v>
          </cell>
          <cell r="D1406">
            <v>1706.91</v>
          </cell>
        </row>
        <row r="1407">
          <cell r="A1407" t="str">
            <v>091514</v>
          </cell>
          <cell r="B1407" t="str">
            <v>TRANSFORMADOR TRIFASICO 15KV - 13.2KV / 3.8KV - 220/127V - 75 KVA</v>
          </cell>
          <cell r="C1407" t="str">
            <v>UN</v>
          </cell>
          <cell r="D1407">
            <v>2258.2199999999998</v>
          </cell>
        </row>
        <row r="1408">
          <cell r="A1408" t="str">
            <v>091515</v>
          </cell>
          <cell r="B1408" t="str">
            <v>TRANSFORMADOR TRIFASICO 15KV - 13.2KV / 3.8KV - 220 / 127V-112.5 KVA</v>
          </cell>
          <cell r="C1408" t="str">
            <v>UN</v>
          </cell>
          <cell r="D1408">
            <v>2596.8000000000002</v>
          </cell>
        </row>
        <row r="1409">
          <cell r="A1409" t="str">
            <v>091516</v>
          </cell>
          <cell r="B1409" t="str">
            <v>TRANSFORMADOR TRIFASICO 15KV - 13.2KV / 3.8KV - 220 / 127V - 150 KVA</v>
          </cell>
          <cell r="C1409" t="str">
            <v>UN</v>
          </cell>
          <cell r="D1409">
            <v>3055.48</v>
          </cell>
        </row>
        <row r="1410">
          <cell r="A1410" t="str">
            <v>091517</v>
          </cell>
          <cell r="B1410" t="str">
            <v>TRANSFORMADOR TRIFASICO 15KV - 13.2KV / 3.8KV - 220 / 127V - 225 KVA</v>
          </cell>
          <cell r="C1410" t="str">
            <v>UN</v>
          </cell>
          <cell r="D1410">
            <v>4412.75</v>
          </cell>
        </row>
        <row r="1411">
          <cell r="A1411" t="str">
            <v>091518</v>
          </cell>
          <cell r="B1411" t="str">
            <v>TRANSFORMADOR TRIFASICO 15KV - 13.2KV / 3.8KV - 220 / 127V - 300 KVA</v>
          </cell>
          <cell r="C1411" t="str">
            <v>UN</v>
          </cell>
          <cell r="D1411">
            <v>5077.3599999999997</v>
          </cell>
        </row>
        <row r="1412">
          <cell r="A1412" t="str">
            <v>091519</v>
          </cell>
          <cell r="B1412" t="str">
            <v>TRANSFORMADOR TRIFASICO 15KV - 13.2KV / 3.8KV - 220 / 127V - 500 KVA</v>
          </cell>
          <cell r="C1412" t="str">
            <v>UN</v>
          </cell>
          <cell r="D1412">
            <v>7406.48</v>
          </cell>
        </row>
        <row r="1413">
          <cell r="A1413" t="str">
            <v>091520</v>
          </cell>
          <cell r="B1413" t="str">
            <v>TRANSFORMADOR TRIFASICO 15KV - 13.2KV / 3.8KV - 220 / 127V - 750 KVA</v>
          </cell>
          <cell r="C1413" t="str">
            <v>UN</v>
          </cell>
          <cell r="D1413">
            <v>14374.18</v>
          </cell>
        </row>
        <row r="1414">
          <cell r="A1414" t="str">
            <v>091521</v>
          </cell>
          <cell r="B1414" t="str">
            <v>ALUGUEL DE TRANSFORMADOR - 150 KVA</v>
          </cell>
          <cell r="C1414" t="str">
            <v>MS</v>
          </cell>
          <cell r="D1414">
            <v>186.68</v>
          </cell>
        </row>
        <row r="1415">
          <cell r="A1415" t="str">
            <v>091522</v>
          </cell>
          <cell r="B1415" t="str">
            <v>ALUGUEL DE TRANSFORMADOR - 225 KVA</v>
          </cell>
          <cell r="C1415" t="str">
            <v>MS</v>
          </cell>
          <cell r="D1415">
            <v>301.63</v>
          </cell>
        </row>
        <row r="1416">
          <cell r="A1416" t="str">
            <v>091523</v>
          </cell>
          <cell r="B1416" t="str">
            <v>ALUGUEL DE TRANSFORMADOR - 300 KVA</v>
          </cell>
          <cell r="C1416" t="str">
            <v>MS</v>
          </cell>
          <cell r="D1416">
            <v>365.13</v>
          </cell>
        </row>
        <row r="1417">
          <cell r="A1417" t="str">
            <v>091524</v>
          </cell>
          <cell r="B1417" t="str">
            <v>ALUGUEL DE TRANSFORMADOR - 500 KVA</v>
          </cell>
          <cell r="C1417" t="str">
            <v>MS</v>
          </cell>
          <cell r="D1417">
            <v>476.25</v>
          </cell>
        </row>
        <row r="1418">
          <cell r="A1418" t="str">
            <v>091600</v>
          </cell>
          <cell r="B1418" t="str">
            <v>CAPACITORES</v>
          </cell>
          <cell r="D1418" t="str">
            <v xml:space="preserve"> R$-   </v>
          </cell>
        </row>
        <row r="1419">
          <cell r="A1419" t="str">
            <v>091601</v>
          </cell>
          <cell r="B1419" t="str">
            <v>CAPACITOR P/ CORRECAO DO FATOR DE POTENCIA - 220V - 2.5 KVAR</v>
          </cell>
          <cell r="C1419" t="str">
            <v>UN</v>
          </cell>
          <cell r="D1419">
            <v>175.35</v>
          </cell>
        </row>
        <row r="1420">
          <cell r="A1420" t="str">
            <v>091602</v>
          </cell>
          <cell r="B1420" t="str">
            <v>CAPACITOR P/ CORRECAO DO FATOR DE POTENCIA - 220V - 5.0 KVAR</v>
          </cell>
          <cell r="C1420" t="str">
            <v>UN</v>
          </cell>
          <cell r="D1420">
            <v>189.33</v>
          </cell>
        </row>
        <row r="1421">
          <cell r="A1421" t="str">
            <v>091603</v>
          </cell>
          <cell r="B1421" t="str">
            <v>CAPACITOR P/ CORRECAO DO FATOR DE POTENCIA - 220V - 7.5 KVAR</v>
          </cell>
          <cell r="C1421" t="str">
            <v>UN</v>
          </cell>
          <cell r="D1421">
            <v>200.51</v>
          </cell>
        </row>
        <row r="1422">
          <cell r="A1422" t="str">
            <v>091604</v>
          </cell>
          <cell r="B1422" t="str">
            <v>CAPACITOR P/ CORRECAO DO FATOR DE POTENCIA - 220V - 10.0 KVAR</v>
          </cell>
          <cell r="C1422" t="str">
            <v>UN</v>
          </cell>
          <cell r="D1422">
            <v>262.02</v>
          </cell>
        </row>
        <row r="1423">
          <cell r="A1423" t="str">
            <v>091605</v>
          </cell>
          <cell r="B1423" t="str">
            <v>CAPACITOR P/ CORRECAO DO FATOR DE POTENCIA -220V - 12.5 KVAR</v>
          </cell>
          <cell r="C1423" t="str">
            <v>UN</v>
          </cell>
          <cell r="D1423">
            <v>304.52</v>
          </cell>
        </row>
        <row r="1424">
          <cell r="A1424" t="str">
            <v>091606</v>
          </cell>
          <cell r="B1424" t="str">
            <v>CAPACITOR P/ CORRECAO DO FATOR DE POTENCIA - 220V - 15.0 KVAR</v>
          </cell>
          <cell r="C1424" t="str">
            <v>UN</v>
          </cell>
          <cell r="D1424">
            <v>315.01</v>
          </cell>
        </row>
        <row r="1425">
          <cell r="A1425" t="str">
            <v>091607</v>
          </cell>
          <cell r="B1425" t="str">
            <v>CAPACITOR P/ CORRECAO DO FATOR DE POTENCIA - 220V - 17.5 KVAR</v>
          </cell>
          <cell r="C1425" t="str">
            <v>UN</v>
          </cell>
          <cell r="D1425">
            <v>365.53</v>
          </cell>
        </row>
        <row r="1426">
          <cell r="A1426" t="str">
            <v>091608</v>
          </cell>
          <cell r="B1426" t="str">
            <v>CAPACITOR P/ CORRECAO DO FATOR DE POTENCIA - 220V - 20.0 KVAR</v>
          </cell>
          <cell r="C1426" t="str">
            <v>UN</v>
          </cell>
          <cell r="D1426">
            <v>389.78</v>
          </cell>
        </row>
        <row r="1427">
          <cell r="A1427" t="str">
            <v>091609</v>
          </cell>
          <cell r="B1427" t="str">
            <v>CAPACITOR P/ CORRECAO DO FATOR DE POTENCIA - 220V - 22.5 KVAR</v>
          </cell>
          <cell r="C1427" t="str">
            <v>UN</v>
          </cell>
          <cell r="D1427">
            <v>464.08</v>
          </cell>
        </row>
        <row r="1428">
          <cell r="A1428" t="str">
            <v>091610</v>
          </cell>
          <cell r="B1428" t="str">
            <v>CAPACITOR P/ CORRECAO DO FATOR DE POTENCIA - 220V - 25.0 KVAR</v>
          </cell>
          <cell r="C1428" t="str">
            <v>UN</v>
          </cell>
          <cell r="D1428">
            <v>473.69</v>
          </cell>
        </row>
        <row r="1429">
          <cell r="A1429" t="str">
            <v>091611</v>
          </cell>
          <cell r="B1429" t="str">
            <v>CAPACITOR P/ CORRECAO DO FATOR DE POTENCIA - 220V - 30.0 KVAR</v>
          </cell>
          <cell r="C1429" t="str">
            <v>UN</v>
          </cell>
          <cell r="D1429">
            <v>498.69</v>
          </cell>
        </row>
        <row r="1430">
          <cell r="A1430" t="str">
            <v>091612</v>
          </cell>
          <cell r="B1430" t="str">
            <v>CAPACITOR P/ CORRECAO DO FATOR DE POTENCIA - 220V - 35.0 KVAR</v>
          </cell>
          <cell r="C1430" t="str">
            <v>UN</v>
          </cell>
          <cell r="D1430">
            <v>715.58</v>
          </cell>
        </row>
        <row r="1431">
          <cell r="A1431" t="str">
            <v>091613</v>
          </cell>
          <cell r="B1431" t="str">
            <v>CAPACITOR P/ CORRECAO DO FATOR DE POTENCIA - 220V - 40.0 KVAR</v>
          </cell>
          <cell r="C1431" t="str">
            <v>UN</v>
          </cell>
          <cell r="D1431">
            <v>715.58</v>
          </cell>
        </row>
        <row r="1432">
          <cell r="A1432" t="str">
            <v>091614</v>
          </cell>
          <cell r="B1432" t="str">
            <v>CAPACITOR P/ CORRECAO DO FATOR DE POTENCIA - 220V - 45.0 KVAR</v>
          </cell>
          <cell r="C1432" t="str">
            <v>UN</v>
          </cell>
          <cell r="D1432">
            <v>787.87</v>
          </cell>
        </row>
        <row r="1433">
          <cell r="A1433" t="str">
            <v>091615</v>
          </cell>
          <cell r="B1433" t="str">
            <v>CAPACITOR P/ CORRECAO DO FATOR DE POTENCIA - 220V - 50.0 KVAR</v>
          </cell>
          <cell r="C1433" t="str">
            <v>UN</v>
          </cell>
          <cell r="D1433">
            <v>860.03</v>
          </cell>
        </row>
        <row r="1434">
          <cell r="A1434" t="str">
            <v>091616</v>
          </cell>
          <cell r="B1434" t="str">
            <v>CAIXA PROTECAO P/ CAPACITADORES C/ SINAL. C/ FUSIVEIS NH-00</v>
          </cell>
          <cell r="C1434" t="str">
            <v>UN</v>
          </cell>
          <cell r="D1434">
            <v>80.28</v>
          </cell>
        </row>
        <row r="1435">
          <cell r="A1435" t="str">
            <v>091617</v>
          </cell>
          <cell r="B1435" t="str">
            <v>CAIXA PROTECAO P/ CAPACITADORES C/ SINAL. C/ FUSIVEIS NH-01</v>
          </cell>
          <cell r="C1435" t="str">
            <v>UN</v>
          </cell>
          <cell r="D1435">
            <v>80.28</v>
          </cell>
        </row>
        <row r="1436">
          <cell r="A1436" t="str">
            <v>092000</v>
          </cell>
          <cell r="B1436" t="str">
            <v>CONJUNTOS DE ILUMINACAO</v>
          </cell>
          <cell r="D1436" t="str">
            <v xml:space="preserve"> R$-   </v>
          </cell>
        </row>
        <row r="1437">
          <cell r="A1437" t="str">
            <v>092010</v>
          </cell>
          <cell r="B1437" t="str">
            <v>LC.02-ILUM.QUADRA C/POSTE CONCR TUB H LIV.=10M C/3 PROJ VP/MERC 400W</v>
          </cell>
          <cell r="C1437" t="str">
            <v>CJ</v>
          </cell>
          <cell r="D1437">
            <v>1161.28</v>
          </cell>
        </row>
        <row r="1438">
          <cell r="A1438" t="str">
            <v>092015</v>
          </cell>
          <cell r="B1438" t="str">
            <v>LC.05-POSTE CONCR.TUB H LIV.= 5M LUM C/VIDR.C/LAMP.MISTA 250W</v>
          </cell>
          <cell r="C1438" t="str">
            <v>CJ</v>
          </cell>
          <cell r="D1438">
            <v>563.86</v>
          </cell>
        </row>
        <row r="1439">
          <cell r="A1439" t="str">
            <v>092018</v>
          </cell>
          <cell r="B1439" t="str">
            <v>LC.08-POSTE CONCR TUB H LIV.= 5M LUM.C/ALOJ.C/LAMP.VP/MERCURIO 250W</v>
          </cell>
          <cell r="C1439" t="str">
            <v>CJ</v>
          </cell>
          <cell r="D1439">
            <v>809.57</v>
          </cell>
        </row>
        <row r="1440">
          <cell r="A1440" t="str">
            <v>092021</v>
          </cell>
          <cell r="B1440" t="str">
            <v>LC.11-POSTE CONCR TUB H LIV.= 5M LUM.C/ALOJ.C/LAMP.VP/SODIO 150W</v>
          </cell>
          <cell r="C1440" t="str">
            <v>CJ</v>
          </cell>
          <cell r="D1440">
            <v>854.36</v>
          </cell>
        </row>
        <row r="1441">
          <cell r="A1441" t="str">
            <v>092022</v>
          </cell>
          <cell r="B1441" t="str">
            <v>LC.12-POSTE CONCR TUB H LIV.= 5M LUM.C/ALOJ.C/LAMP.VP/SODIO 250W</v>
          </cell>
          <cell r="C1441" t="str">
            <v>CJ</v>
          </cell>
          <cell r="D1441">
            <v>867.14</v>
          </cell>
        </row>
        <row r="1442">
          <cell r="A1442" t="str">
            <v>092025</v>
          </cell>
          <cell r="B1442" t="str">
            <v>LC.15-POSTE CONCR TUB H LIV.= 7M LUM.C/VIDR.C/LAMP.MISTA 250 W</v>
          </cell>
          <cell r="C1442" t="str">
            <v>CJ</v>
          </cell>
          <cell r="D1442">
            <v>598.47</v>
          </cell>
        </row>
        <row r="1443">
          <cell r="A1443" t="str">
            <v>092028</v>
          </cell>
          <cell r="B1443" t="str">
            <v>LC.18-POSTE CONCR TUB H LIV.= 7M LUM.C/ALOJ.C/LAMP.VP/MERCURIO 250W</v>
          </cell>
          <cell r="C1443" t="str">
            <v>CJ</v>
          </cell>
          <cell r="D1443">
            <v>844.18</v>
          </cell>
        </row>
        <row r="1444">
          <cell r="A1444" t="str">
            <v>092031</v>
          </cell>
          <cell r="B1444" t="str">
            <v>LC.21-POSTE CONCR TUB H LIV.= 7M LUM.C/ALOJ.C/LAMP.VP/SODIO 150W</v>
          </cell>
          <cell r="C1444" t="str">
            <v>CJ</v>
          </cell>
          <cell r="D1444">
            <v>888.97</v>
          </cell>
        </row>
        <row r="1445">
          <cell r="A1445" t="str">
            <v>092032</v>
          </cell>
          <cell r="B1445" t="str">
            <v>LC.22-POSTE CONCR TUB H= 7M LIV.LUM C/ALOJ.C/LAMP.VP/SODIO 250W</v>
          </cell>
          <cell r="C1445" t="str">
            <v>CJ</v>
          </cell>
          <cell r="D1445">
            <v>901.75</v>
          </cell>
        </row>
        <row r="1446">
          <cell r="A1446" t="str">
            <v>095000</v>
          </cell>
          <cell r="B1446" t="str">
            <v>DEMOLICOES - ENTRADA E DISTRIBUICAO</v>
          </cell>
          <cell r="D1446" t="str">
            <v xml:space="preserve"> R$-   </v>
          </cell>
        </row>
        <row r="1447">
          <cell r="A1447" t="str">
            <v>095001</v>
          </cell>
          <cell r="B1447" t="str">
            <v>REMOCAO DE POSTE DE ENTRADA DE ENERGIA EM BAIXA TENSAO - GALVANIZADO</v>
          </cell>
          <cell r="C1447" t="str">
            <v>UN</v>
          </cell>
          <cell r="D1447">
            <v>32.24</v>
          </cell>
        </row>
        <row r="1448">
          <cell r="A1448" t="str">
            <v>095002</v>
          </cell>
          <cell r="B1448" t="str">
            <v>REMOCAO DE POSTE DE ENTRADA DE ENERGIA EM BAIXA TENSAO - CONCRETO</v>
          </cell>
          <cell r="C1448" t="str">
            <v>UN</v>
          </cell>
          <cell r="D1448">
            <v>40.28</v>
          </cell>
        </row>
        <row r="1449">
          <cell r="A1449" t="str">
            <v>095003</v>
          </cell>
          <cell r="B1449" t="str">
            <v>REMOCAO DE CAIXA DE ENTRADA DE ENERGIA EM BAIXA TENSAO</v>
          </cell>
          <cell r="C1449" t="str">
            <v>UN</v>
          </cell>
          <cell r="D1449">
            <v>32.24</v>
          </cell>
        </row>
        <row r="1450">
          <cell r="A1450" t="str">
            <v>095004</v>
          </cell>
          <cell r="B1450" t="str">
            <v>REMOCAO DE ARMACAO TIPO BRAQUETE</v>
          </cell>
          <cell r="C1450" t="str">
            <v>UN</v>
          </cell>
          <cell r="D1450">
            <v>4.03</v>
          </cell>
        </row>
        <row r="1451">
          <cell r="A1451" t="str">
            <v>095005</v>
          </cell>
          <cell r="B1451" t="str">
            <v>REMOCAO DE CABECOTE TIPO"TELESP"</v>
          </cell>
          <cell r="C1451" t="str">
            <v>UN</v>
          </cell>
          <cell r="D1451">
            <v>1.99</v>
          </cell>
        </row>
        <row r="1452">
          <cell r="A1452" t="str">
            <v>095006</v>
          </cell>
          <cell r="B1452" t="str">
            <v>REMOCAO DE CAIXA DE ENTRADA DE TELEFONE TIPO"TELESP"</v>
          </cell>
          <cell r="C1452" t="str">
            <v>UN</v>
          </cell>
          <cell r="D1452">
            <v>16.12</v>
          </cell>
        </row>
        <row r="1453">
          <cell r="A1453" t="str">
            <v>095009</v>
          </cell>
          <cell r="B1453" t="str">
            <v>REMOCAO DE PERFILADOS</v>
          </cell>
          <cell r="C1453" t="str">
            <v>M</v>
          </cell>
          <cell r="D1453">
            <v>3.2</v>
          </cell>
        </row>
        <row r="1454">
          <cell r="A1454" t="str">
            <v>095010</v>
          </cell>
          <cell r="B1454" t="str">
            <v>REMOCAO DE ELETRODUTOS EMBUTIDOS - ATE 2"</v>
          </cell>
          <cell r="C1454" t="str">
            <v>M</v>
          </cell>
          <cell r="D1454">
            <v>4.03</v>
          </cell>
        </row>
        <row r="1455">
          <cell r="A1455" t="str">
            <v>095011</v>
          </cell>
          <cell r="B1455" t="str">
            <v>REMOCAO DE ELETRODUTOS EMBUTIDOS - ACIMA DE 2"</v>
          </cell>
          <cell r="C1455" t="str">
            <v>M</v>
          </cell>
          <cell r="D1455">
            <v>8.06</v>
          </cell>
        </row>
        <row r="1456">
          <cell r="A1456" t="str">
            <v>095012</v>
          </cell>
          <cell r="B1456" t="str">
            <v>REMOCAO DE ELETRODUTOS APARENTES - ATE 2"</v>
          </cell>
          <cell r="C1456" t="str">
            <v>M</v>
          </cell>
          <cell r="D1456">
            <v>1.99</v>
          </cell>
        </row>
        <row r="1457">
          <cell r="A1457" t="str">
            <v>095013</v>
          </cell>
          <cell r="B1457" t="str">
            <v>REMOCAO DE ELETRODUTOS APARENTES - ACIMA DE 2"</v>
          </cell>
          <cell r="C1457" t="str">
            <v>M</v>
          </cell>
          <cell r="D1457">
            <v>4.03</v>
          </cell>
        </row>
        <row r="1458">
          <cell r="A1458" t="str">
            <v>095014</v>
          </cell>
          <cell r="B1458" t="str">
            <v>REMOCAO DE FIO EMBUTIDO - ATE 16MM2</v>
          </cell>
          <cell r="C1458" t="str">
            <v>M</v>
          </cell>
          <cell r="D1458">
            <v>0.36</v>
          </cell>
        </row>
        <row r="1459">
          <cell r="A1459" t="str">
            <v>095015</v>
          </cell>
          <cell r="B1459" t="str">
            <v>REMOCAO DE CABO EMBUTIDO - ACIMA DE 16MM2</v>
          </cell>
          <cell r="C1459" t="str">
            <v>M</v>
          </cell>
          <cell r="D1459">
            <v>0.77</v>
          </cell>
        </row>
        <row r="1460">
          <cell r="A1460" t="str">
            <v>095016</v>
          </cell>
          <cell r="B1460" t="str">
            <v>REMOCAO DE FIO APARENTE - ATE 16MM2</v>
          </cell>
          <cell r="C1460" t="str">
            <v>M</v>
          </cell>
          <cell r="D1460">
            <v>0.45</v>
          </cell>
        </row>
        <row r="1461">
          <cell r="A1461" t="str">
            <v>095017</v>
          </cell>
          <cell r="B1461" t="str">
            <v>REMOCAO DE CABO APARENTE - ACIMA DE 16MM2</v>
          </cell>
          <cell r="C1461" t="str">
            <v>M</v>
          </cell>
          <cell r="D1461">
            <v>0.93</v>
          </cell>
        </row>
        <row r="1462">
          <cell r="A1462" t="str">
            <v>095018</v>
          </cell>
          <cell r="B1462" t="str">
            <v>REMOCAO DE TERMINAIS OU CONECTORES DE PRESSAO PARA CABOS</v>
          </cell>
          <cell r="C1462" t="str">
            <v>UN</v>
          </cell>
          <cell r="D1462">
            <v>1.58</v>
          </cell>
        </row>
        <row r="1463">
          <cell r="A1463" t="str">
            <v>095020</v>
          </cell>
          <cell r="B1463" t="str">
            <v>REMOCAO DE SUPORTE-ISOLADOR TIPO ROLDANA</v>
          </cell>
          <cell r="C1463" t="str">
            <v>UN</v>
          </cell>
          <cell r="D1463">
            <v>1.58</v>
          </cell>
        </row>
        <row r="1464">
          <cell r="A1464" t="str">
            <v>095100</v>
          </cell>
          <cell r="B1464" t="str">
            <v>DEMOLICOES - CAIXAS E QUADROS</v>
          </cell>
          <cell r="D1464" t="str">
            <v xml:space="preserve"> R$-   </v>
          </cell>
        </row>
        <row r="1465">
          <cell r="A1465" t="str">
            <v>095111</v>
          </cell>
          <cell r="B1465" t="str">
            <v>REMOCAO DE DE ISOLADORES EM QUADROS ELETRICOS</v>
          </cell>
          <cell r="C1465" t="str">
            <v>UN</v>
          </cell>
          <cell r="D1465">
            <v>1.58</v>
          </cell>
        </row>
        <row r="1466">
          <cell r="A1466" t="str">
            <v>095115</v>
          </cell>
          <cell r="B1466" t="str">
            <v>REMOCAO DE DISJUNTOR AUTOMATICO UNIPOLAR ATE 50A</v>
          </cell>
          <cell r="C1466" t="str">
            <v>UN</v>
          </cell>
          <cell r="D1466">
            <v>2.4</v>
          </cell>
        </row>
        <row r="1467">
          <cell r="A1467" t="str">
            <v>095116</v>
          </cell>
          <cell r="B1467" t="str">
            <v>REMOCAO DE DISJUNTOR AUTOMATICO BIPOLAR ATE 50A</v>
          </cell>
          <cell r="C1467" t="str">
            <v>UN</v>
          </cell>
          <cell r="D1467">
            <v>5.61</v>
          </cell>
        </row>
        <row r="1468">
          <cell r="A1468" t="str">
            <v>095117</v>
          </cell>
          <cell r="B1468" t="str">
            <v>REMOCAO DE DISJUNTOR AUTOMATICO TRIPOLAR ATE 50A</v>
          </cell>
          <cell r="C1468" t="str">
            <v>UN</v>
          </cell>
          <cell r="D1468">
            <v>10.46</v>
          </cell>
        </row>
        <row r="1469">
          <cell r="A1469" t="str">
            <v>095125</v>
          </cell>
          <cell r="B1469" t="str">
            <v>REMOCAO DE CAIXA PARA FUSIVEL OU TOMADA,INSTALADA EM PERFILADOS</v>
          </cell>
          <cell r="C1469" t="str">
            <v>UN</v>
          </cell>
          <cell r="D1469">
            <v>4.03</v>
          </cell>
        </row>
        <row r="1470">
          <cell r="A1470" t="str">
            <v>095126</v>
          </cell>
          <cell r="B1470" t="str">
            <v>REMOCAO DE QUADRO DE DISTRIBUICAO OU CAIXA DE PASSAGEM</v>
          </cell>
          <cell r="C1470" t="str">
            <v>UN</v>
          </cell>
          <cell r="D1470">
            <v>8.06</v>
          </cell>
        </row>
        <row r="1471">
          <cell r="A1471" t="str">
            <v>095127</v>
          </cell>
          <cell r="B1471" t="str">
            <v>REMOCAO DE FUNDO DE QUADRO DE DISTRIBUICAO OU CAIXA DE PASSAGEM</v>
          </cell>
          <cell r="C1471" t="str">
            <v>M2</v>
          </cell>
          <cell r="D1471">
            <v>8.06</v>
          </cell>
        </row>
        <row r="1472">
          <cell r="A1472" t="str">
            <v>095129</v>
          </cell>
          <cell r="B1472" t="str">
            <v>REMOCAO DE TAMPA DE QUADRO DE DISTRIBUICAO OU CAIXA DE PASSAGEM</v>
          </cell>
          <cell r="C1472" t="str">
            <v>M2</v>
          </cell>
          <cell r="D1472">
            <v>8.06</v>
          </cell>
        </row>
        <row r="1473">
          <cell r="A1473" t="str">
            <v>095130</v>
          </cell>
          <cell r="B1473" t="str">
            <v>REMOCAO DE FECHADURA DE QUADRO DE DISTRIBUICAO OU CAIXA DE PASSAGEM</v>
          </cell>
          <cell r="C1473" t="str">
            <v>UN</v>
          </cell>
          <cell r="D1473">
            <v>1.58</v>
          </cell>
        </row>
        <row r="1474">
          <cell r="A1474" t="str">
            <v>095132</v>
          </cell>
          <cell r="B1474" t="str">
            <v>REMOCAO DE DISJUNTOR AUTOMATICO TIPO"QUICK-LAG"</v>
          </cell>
          <cell r="C1474" t="str">
            <v>UN</v>
          </cell>
          <cell r="D1474">
            <v>1.99</v>
          </cell>
        </row>
        <row r="1475">
          <cell r="A1475" t="str">
            <v>095134</v>
          </cell>
          <cell r="B1475" t="str">
            <v>REMOCAO DE BASE EM CH. DE FERRO P/ DISJ. TIPO "QUICK-LAG"</v>
          </cell>
          <cell r="C1475" t="str">
            <v>UN</v>
          </cell>
          <cell r="D1475">
            <v>1.99</v>
          </cell>
        </row>
        <row r="1476">
          <cell r="A1476" t="str">
            <v>095135</v>
          </cell>
          <cell r="B1476" t="str">
            <v>REMOCAO DE CAPACITOR PARA CORRECAO DE FATOR DE POTENCIA</v>
          </cell>
          <cell r="C1476" t="str">
            <v>UN</v>
          </cell>
          <cell r="D1476">
            <v>55.34</v>
          </cell>
        </row>
        <row r="1477">
          <cell r="A1477" t="str">
            <v>095136</v>
          </cell>
          <cell r="B1477" t="str">
            <v>REMOCAO DE CHAVE SECCIONADORA TIPO FACA - BASE DE MARMORE OU ARDOSIA</v>
          </cell>
          <cell r="C1477" t="str">
            <v>UN</v>
          </cell>
          <cell r="D1477">
            <v>4.03</v>
          </cell>
        </row>
        <row r="1478">
          <cell r="A1478" t="str">
            <v>095137</v>
          </cell>
          <cell r="B1478" t="str">
            <v>REMOCAO DE CHAVE SECCIONADORA OU BASE P/FUSIVEIS TIPO NH - UNIPOLAR</v>
          </cell>
          <cell r="C1478" t="str">
            <v>UN</v>
          </cell>
          <cell r="D1478">
            <v>4.03</v>
          </cell>
        </row>
        <row r="1479">
          <cell r="A1479" t="str">
            <v>095138</v>
          </cell>
          <cell r="B1479" t="str">
            <v>REMOCAO DE CHAVE SECCIONADORA OU BASE P/FUSIVEIS TIPO NH - TRIPOLAR</v>
          </cell>
          <cell r="C1479" t="str">
            <v>UN</v>
          </cell>
          <cell r="D1479">
            <v>6.02</v>
          </cell>
        </row>
        <row r="1480">
          <cell r="A1480" t="str">
            <v>095139</v>
          </cell>
          <cell r="B1480" t="str">
            <v>REMOCAO DE BASE PARA FUSIVEIS TIPO"DIAZED"</v>
          </cell>
          <cell r="C1480" t="str">
            <v>UN</v>
          </cell>
          <cell r="D1480">
            <v>1.99</v>
          </cell>
        </row>
        <row r="1481">
          <cell r="A1481" t="str">
            <v>095200</v>
          </cell>
          <cell r="B1481" t="str">
            <v>DEMOLICOES - PONTOS E APARELHOS</v>
          </cell>
          <cell r="D1481" t="str">
            <v xml:space="preserve"> R$-   </v>
          </cell>
        </row>
        <row r="1482">
          <cell r="A1482" t="str">
            <v>095201</v>
          </cell>
          <cell r="B1482" t="str">
            <v>REMOCAO DE SOQUETE</v>
          </cell>
          <cell r="C1482" t="str">
            <v>UN</v>
          </cell>
          <cell r="D1482">
            <v>1.58</v>
          </cell>
        </row>
        <row r="1483">
          <cell r="A1483" t="str">
            <v>095202</v>
          </cell>
          <cell r="B1483" t="str">
            <v>REMOCAO DE REATOR PARA LAMPADA FLUORESCENTE</v>
          </cell>
          <cell r="C1483" t="str">
            <v>UN</v>
          </cell>
          <cell r="D1483">
            <v>4.03</v>
          </cell>
        </row>
        <row r="1484">
          <cell r="A1484" t="str">
            <v>095203</v>
          </cell>
          <cell r="B1484" t="str">
            <v>REMOCAO DE LAMPADA INCANDESCENTE OU FLUORESCENTE</v>
          </cell>
          <cell r="C1484" t="str">
            <v>UN</v>
          </cell>
          <cell r="D1484">
            <v>0.34</v>
          </cell>
        </row>
        <row r="1485">
          <cell r="A1485" t="str">
            <v>095204</v>
          </cell>
          <cell r="B1485" t="str">
            <v>REMOCAO DE LAMPADA VAPOR DE MERCURIO,SODIO OU MISTA</v>
          </cell>
          <cell r="C1485" t="str">
            <v>UN</v>
          </cell>
          <cell r="D1485">
            <v>2.4</v>
          </cell>
        </row>
        <row r="1486">
          <cell r="A1486" t="str">
            <v>095205</v>
          </cell>
          <cell r="B1486" t="str">
            <v>REMOCAO DE PLACA DIFUSORA PARA LAMPADA FLUORESCENTE</v>
          </cell>
          <cell r="C1486" t="str">
            <v>UN</v>
          </cell>
          <cell r="D1486">
            <v>0.34</v>
          </cell>
        </row>
        <row r="1487">
          <cell r="A1487" t="str">
            <v>095206</v>
          </cell>
          <cell r="B1487" t="str">
            <v>REMOCAO DE INTERRUPTOR,TOMADA,BOTAO DE CAMPAINHA OU CIGARRA</v>
          </cell>
          <cell r="C1487" t="str">
            <v>UN</v>
          </cell>
          <cell r="D1487">
            <v>3.2</v>
          </cell>
        </row>
        <row r="1488">
          <cell r="A1488" t="str">
            <v>095208</v>
          </cell>
          <cell r="B1488" t="str">
            <v>REMOCAO DE REATOR PARA LAMPADA HG/NA - EM CAIXA DE PASSAGEM</v>
          </cell>
          <cell r="C1488" t="str">
            <v>UN</v>
          </cell>
          <cell r="D1488">
            <v>4.03</v>
          </cell>
        </row>
        <row r="1489">
          <cell r="A1489" t="str">
            <v>095209</v>
          </cell>
          <cell r="B1489" t="str">
            <v>REMOCAO DE REATOR PARA LAMPADA HG/NA - EM POSTE</v>
          </cell>
          <cell r="C1489" t="str">
            <v>UN</v>
          </cell>
          <cell r="D1489">
            <v>8.06</v>
          </cell>
        </row>
        <row r="1490">
          <cell r="A1490" t="str">
            <v>095210</v>
          </cell>
          <cell r="B1490" t="str">
            <v>REMOCAO DE LUMINARIA INTERNA PARA LAMPADA INCANDESCENTE</v>
          </cell>
          <cell r="C1490" t="str">
            <v>UN</v>
          </cell>
          <cell r="D1490">
            <v>3.2</v>
          </cell>
        </row>
        <row r="1491">
          <cell r="A1491" t="str">
            <v>095211</v>
          </cell>
          <cell r="B1491" t="str">
            <v>REMOCAO DE LUMINARIA INTERNA PARA LAMPADA FLUORESCENTE</v>
          </cell>
          <cell r="C1491" t="str">
            <v>UN</v>
          </cell>
          <cell r="D1491">
            <v>6.02</v>
          </cell>
        </row>
        <row r="1492">
          <cell r="A1492" t="str">
            <v>095212</v>
          </cell>
          <cell r="B1492" t="str">
            <v>REMOCAO DE LUMINARIA EXTERNA INSTALADA EM POSTE</v>
          </cell>
          <cell r="C1492" t="str">
            <v>UN</v>
          </cell>
          <cell r="D1492">
            <v>12.09</v>
          </cell>
        </row>
        <row r="1493">
          <cell r="A1493" t="str">
            <v>095213</v>
          </cell>
          <cell r="B1493" t="str">
            <v>REMOCAO DE LUMINARIA EXTERNA INSTALADA EM BRACO DE FERRO</v>
          </cell>
          <cell r="C1493" t="str">
            <v>UN</v>
          </cell>
          <cell r="D1493">
            <v>12.09</v>
          </cell>
        </row>
        <row r="1494">
          <cell r="A1494" t="str">
            <v>095214</v>
          </cell>
          <cell r="B1494" t="str">
            <v>REMOCAO DE LUMINARIA A PROVA DE TEMPO,GASES E VAPOR</v>
          </cell>
          <cell r="C1494" t="str">
            <v>UN</v>
          </cell>
          <cell r="D1494">
            <v>4.03</v>
          </cell>
        </row>
        <row r="1495">
          <cell r="A1495" t="str">
            <v>095218</v>
          </cell>
          <cell r="B1495" t="str">
            <v>REMOCAO DE PROJETOR DE FACHADA</v>
          </cell>
          <cell r="C1495" t="str">
            <v>UN</v>
          </cell>
          <cell r="D1495">
            <v>12.09</v>
          </cell>
        </row>
        <row r="1496">
          <cell r="A1496" t="str">
            <v>095219</v>
          </cell>
          <cell r="B1496" t="str">
            <v>REMOCAO DE PROJETOR DE JARDIM</v>
          </cell>
          <cell r="C1496" t="str">
            <v>UN</v>
          </cell>
          <cell r="D1496">
            <v>8.06</v>
          </cell>
        </row>
        <row r="1497">
          <cell r="A1497" t="str">
            <v>095220</v>
          </cell>
          <cell r="B1497" t="str">
            <v>REMOCAO DE CRUZETA DE FERRO PARA FIXACAO DE PROJETOR</v>
          </cell>
          <cell r="C1497" t="str">
            <v>UN</v>
          </cell>
          <cell r="D1497">
            <v>12.09</v>
          </cell>
        </row>
        <row r="1498">
          <cell r="A1498" t="str">
            <v>095225</v>
          </cell>
          <cell r="B1498" t="str">
            <v>REMOCAO DE BRACO DE LUMINARIA</v>
          </cell>
          <cell r="C1498" t="str">
            <v>UN</v>
          </cell>
          <cell r="D1498">
            <v>6.43</v>
          </cell>
        </row>
        <row r="1499">
          <cell r="A1499" t="str">
            <v>095300</v>
          </cell>
          <cell r="B1499" t="str">
            <v>DEMOLICOES - PARA-RAIOS E OUTROS</v>
          </cell>
          <cell r="D1499" t="str">
            <v xml:space="preserve"> R$-   </v>
          </cell>
        </row>
        <row r="1500">
          <cell r="A1500" t="str">
            <v>095310</v>
          </cell>
          <cell r="B1500" t="str">
            <v>REMOCAO DE CAPTOR DE PARA-RAIOS - TIPO FRANKLIN</v>
          </cell>
          <cell r="C1500" t="str">
            <v>UN</v>
          </cell>
          <cell r="D1500">
            <v>4.03</v>
          </cell>
        </row>
        <row r="1501">
          <cell r="A1501" t="str">
            <v>095311</v>
          </cell>
          <cell r="B1501" t="str">
            <v>REMOCAO DE CAPTOR DE PARA-RAIOS - RADIOATIVO</v>
          </cell>
          <cell r="C1501" t="str">
            <v>UN</v>
          </cell>
          <cell r="D1501">
            <v>4.03</v>
          </cell>
        </row>
        <row r="1502">
          <cell r="A1502" t="str">
            <v>095314</v>
          </cell>
          <cell r="B1502" t="str">
            <v>REMOCAO DE CORDOALHA DE COBRE NU</v>
          </cell>
          <cell r="C1502" t="str">
            <v>M</v>
          </cell>
          <cell r="D1502">
            <v>1.58</v>
          </cell>
        </row>
        <row r="1503">
          <cell r="A1503" t="str">
            <v>095315</v>
          </cell>
          <cell r="B1503" t="str">
            <v>REMOCAO DE CABO DE COBRE NU,PARA ATERRAMENTO</v>
          </cell>
          <cell r="C1503" t="str">
            <v>M</v>
          </cell>
          <cell r="D1503">
            <v>1.99</v>
          </cell>
        </row>
        <row r="1504">
          <cell r="A1504" t="str">
            <v>095316</v>
          </cell>
          <cell r="B1504" t="str">
            <v>REMOCAO DE CONECTOR TIPO"SPLIT-BOLT"</v>
          </cell>
          <cell r="C1504" t="str">
            <v>UN</v>
          </cell>
          <cell r="D1504">
            <v>1.58</v>
          </cell>
        </row>
        <row r="1505">
          <cell r="A1505" t="str">
            <v>095320</v>
          </cell>
          <cell r="B1505" t="str">
            <v>REMOCAO DE BASE E HASTE DE PARA-RAIOS</v>
          </cell>
          <cell r="C1505" t="str">
            <v>UN</v>
          </cell>
          <cell r="D1505">
            <v>8.06</v>
          </cell>
        </row>
        <row r="1506">
          <cell r="A1506" t="str">
            <v>095321</v>
          </cell>
          <cell r="B1506" t="str">
            <v>REMOCAO DE CABO DE ACO E ESTICADORES</v>
          </cell>
          <cell r="C1506" t="str">
            <v>M</v>
          </cell>
          <cell r="D1506">
            <v>4.03</v>
          </cell>
        </row>
        <row r="1507">
          <cell r="A1507" t="str">
            <v>095322</v>
          </cell>
          <cell r="B1507" t="str">
            <v>REMOCAO DE BRACADEIRA PARA 3 ESTAIS</v>
          </cell>
          <cell r="C1507" t="str">
            <v>UN</v>
          </cell>
          <cell r="D1507">
            <v>4.03</v>
          </cell>
        </row>
        <row r="1508">
          <cell r="A1508" t="str">
            <v>095325</v>
          </cell>
          <cell r="B1508" t="str">
            <v>REMOCAO DE TUBO DE PROTECAO PARA CORDOALHA,INCLUSIVE FIXACOES</v>
          </cell>
          <cell r="C1508" t="str">
            <v>UN</v>
          </cell>
          <cell r="D1508">
            <v>8.06</v>
          </cell>
        </row>
        <row r="1509">
          <cell r="A1509" t="str">
            <v>095355</v>
          </cell>
          <cell r="B1509" t="str">
            <v>REMOCAO DE AUTOMATICO DE BOIA</v>
          </cell>
          <cell r="C1509" t="str">
            <v>UN</v>
          </cell>
          <cell r="D1509">
            <v>4.8</v>
          </cell>
        </row>
        <row r="1510">
          <cell r="A1510" t="str">
            <v>095356</v>
          </cell>
          <cell r="B1510" t="str">
            <v>REMOCAO DE CONTACTOR MAGNETICO E RELES PARA QUADRO DE COMANDO</v>
          </cell>
          <cell r="C1510" t="str">
            <v>UN</v>
          </cell>
          <cell r="D1510">
            <v>8.06</v>
          </cell>
        </row>
        <row r="1511">
          <cell r="A1511" t="str">
            <v>095360</v>
          </cell>
          <cell r="B1511" t="str">
            <v>REMOCAO DE POSTE DE FERRO,INCLUSIVE BASE DE FIXACAO</v>
          </cell>
          <cell r="C1511" t="str">
            <v>UN</v>
          </cell>
          <cell r="D1511">
            <v>40.28</v>
          </cell>
        </row>
        <row r="1512">
          <cell r="A1512" t="str">
            <v>095361</v>
          </cell>
          <cell r="B1512" t="str">
            <v>REMOCAO DE POSTE DE FERRO ENGASTADO NO SOLO</v>
          </cell>
          <cell r="C1512" t="str">
            <v>UN</v>
          </cell>
          <cell r="D1512">
            <v>64.48</v>
          </cell>
        </row>
        <row r="1513">
          <cell r="A1513" t="str">
            <v>095362</v>
          </cell>
          <cell r="B1513" t="str">
            <v>REMOCAO DE POSTE DE CONCRETO EM REDE DE ENERGIA</v>
          </cell>
          <cell r="C1513" t="str">
            <v>UN</v>
          </cell>
          <cell r="D1513">
            <v>40.28</v>
          </cell>
        </row>
        <row r="1514">
          <cell r="A1514" t="str">
            <v>095400</v>
          </cell>
          <cell r="B1514" t="str">
            <v>DEMOLICOES - CABINE PRIMARIA</v>
          </cell>
          <cell r="D1514" t="str">
            <v xml:space="preserve"> R$-   </v>
          </cell>
        </row>
        <row r="1515">
          <cell r="A1515" t="str">
            <v>095401</v>
          </cell>
          <cell r="B1515" t="str">
            <v>REMOCAO DE ISOLADOR TP DISCO, INCLUS. GANCHO DE SUSTENTACAO</v>
          </cell>
          <cell r="C1515" t="str">
            <v>UN</v>
          </cell>
          <cell r="D1515">
            <v>1.19</v>
          </cell>
        </row>
        <row r="1516">
          <cell r="A1516" t="str">
            <v>095402</v>
          </cell>
          <cell r="B1516" t="str">
            <v>REMOCAO DE ISOLADOR TP CASTANHA, INCLUS. GANCHO DE SUSTENTACAO</v>
          </cell>
          <cell r="C1516" t="str">
            <v>UN</v>
          </cell>
          <cell r="D1516">
            <v>0.34</v>
          </cell>
        </row>
        <row r="1517">
          <cell r="A1517" t="str">
            <v>095403</v>
          </cell>
          <cell r="B1517" t="str">
            <v>REMOCAO DE ISOLADOR TP PINO PARA A.T. INCLUSIVE PINO</v>
          </cell>
          <cell r="C1517" t="str">
            <v>UN</v>
          </cell>
          <cell r="D1517">
            <v>1.99</v>
          </cell>
        </row>
        <row r="1518">
          <cell r="A1518" t="str">
            <v>095404</v>
          </cell>
          <cell r="B1518" t="str">
            <v>REMOCAO DE ISOLADOR TIPO PEDESTAL PARA A.T.</v>
          </cell>
          <cell r="C1518" t="str">
            <v>UN</v>
          </cell>
          <cell r="D1518">
            <v>1.58</v>
          </cell>
        </row>
        <row r="1519">
          <cell r="A1519" t="str">
            <v>095405</v>
          </cell>
          <cell r="B1519" t="str">
            <v>REMOCAO DE CRUZETA DE MADEIRA</v>
          </cell>
          <cell r="C1519" t="str">
            <v>UN</v>
          </cell>
          <cell r="D1519">
            <v>11.67</v>
          </cell>
        </row>
        <row r="1520">
          <cell r="A1520" t="str">
            <v>095406</v>
          </cell>
          <cell r="B1520" t="str">
            <v>REMOCAO DE BUCHA DE PASSAGEM INTERNA/EXTERNA PARA A.T.</v>
          </cell>
          <cell r="C1520" t="str">
            <v>UN</v>
          </cell>
          <cell r="D1520">
            <v>3.2</v>
          </cell>
        </row>
        <row r="1521">
          <cell r="A1521" t="str">
            <v>095407</v>
          </cell>
          <cell r="B1521" t="str">
            <v>REMOCAO DE CHAPA DE FERRO PARA BUCHA DE PASSAGEM</v>
          </cell>
          <cell r="C1521" t="str">
            <v>UN</v>
          </cell>
          <cell r="D1521">
            <v>3.2</v>
          </cell>
        </row>
        <row r="1522">
          <cell r="A1522" t="str">
            <v>095408</v>
          </cell>
          <cell r="B1522" t="str">
            <v>REMOCAO DE VERGALHAO DE COBRE 3/8"</v>
          </cell>
          <cell r="C1522" t="str">
            <v>M</v>
          </cell>
          <cell r="D1522">
            <v>1.58</v>
          </cell>
        </row>
        <row r="1523">
          <cell r="A1523" t="str">
            <v>095409</v>
          </cell>
          <cell r="B1523" t="str">
            <v>REMOCAO DE TERMINAL OU CONECTOR P/ VERGALHAO DE COBRE</v>
          </cell>
          <cell r="C1523" t="str">
            <v>UN</v>
          </cell>
          <cell r="D1523">
            <v>0.7</v>
          </cell>
        </row>
        <row r="1524">
          <cell r="A1524" t="str">
            <v>095410</v>
          </cell>
          <cell r="B1524" t="str">
            <v>REMOCAO DE CHAVE SECCIONADORA TRIPOLAR</v>
          </cell>
          <cell r="C1524" t="str">
            <v>UN</v>
          </cell>
          <cell r="D1524">
            <v>23.35</v>
          </cell>
        </row>
        <row r="1525">
          <cell r="A1525" t="str">
            <v>095411</v>
          </cell>
          <cell r="B1525" t="str">
            <v>REMOCAO DE TRANSFORMADOR DE POTENCIAL</v>
          </cell>
          <cell r="C1525" t="str">
            <v>UN</v>
          </cell>
          <cell r="D1525">
            <v>5.22</v>
          </cell>
        </row>
        <row r="1526">
          <cell r="A1526" t="str">
            <v>095412</v>
          </cell>
          <cell r="B1526" t="str">
            <v>REMOCAO DE DISJUNTOR A OLEO - VOL NORMAL OU REDUZIDO</v>
          </cell>
          <cell r="C1526" t="str">
            <v>UN</v>
          </cell>
          <cell r="D1526">
            <v>39.22</v>
          </cell>
        </row>
        <row r="1527">
          <cell r="A1527" t="str">
            <v>095413</v>
          </cell>
          <cell r="B1527" t="str">
            <v>REMOCAO DE TRANSFORMADOR DE POTENCIA CLASSE 15KV</v>
          </cell>
          <cell r="C1527" t="str">
            <v>UN</v>
          </cell>
          <cell r="D1527">
            <v>68.42</v>
          </cell>
        </row>
        <row r="1528">
          <cell r="A1528" t="str">
            <v>095414</v>
          </cell>
          <cell r="B1528" t="str">
            <v>REMOCAO DE CHAVE FUSIVEL TIPO MATHEUS</v>
          </cell>
          <cell r="C1528" t="str">
            <v>UN</v>
          </cell>
          <cell r="D1528">
            <v>12.09</v>
          </cell>
        </row>
        <row r="1529">
          <cell r="A1529" t="str">
            <v>095415</v>
          </cell>
          <cell r="B1529" t="str">
            <v>REMOCAO DE SUPORTE DE TRANSFORMADOR EM POSTE</v>
          </cell>
          <cell r="C1529" t="str">
            <v>UN</v>
          </cell>
          <cell r="D1529">
            <v>5.77</v>
          </cell>
        </row>
        <row r="1530">
          <cell r="A1530" t="str">
            <v>095416</v>
          </cell>
          <cell r="B1530" t="str">
            <v>REMOCAO DE CABOS DE A.T. EM LINHA AEREA ATE 35MM2</v>
          </cell>
          <cell r="C1530" t="str">
            <v>M</v>
          </cell>
          <cell r="D1530">
            <v>5.83</v>
          </cell>
        </row>
        <row r="1531">
          <cell r="A1531" t="str">
            <v>095417</v>
          </cell>
          <cell r="B1531" t="str">
            <v>REMOCAO DE PARA-RAIOS TIPO CRISTAL VALVE CLASSE 15 KV</v>
          </cell>
          <cell r="C1531" t="str">
            <v>UN</v>
          </cell>
          <cell r="D1531">
            <v>17.510000000000002</v>
          </cell>
        </row>
        <row r="1532">
          <cell r="A1532" t="str">
            <v>095418</v>
          </cell>
          <cell r="B1532" t="str">
            <v>REMOCAO DE CONTATORES E RELES EM GERAL</v>
          </cell>
          <cell r="C1532" t="str">
            <v>UN</v>
          </cell>
          <cell r="D1532">
            <v>18.43</v>
          </cell>
        </row>
        <row r="1533">
          <cell r="A1533" t="str">
            <v>095419</v>
          </cell>
          <cell r="B1533" t="str">
            <v>REMOCAO DE MUFLA INTERNA UNIPOLAR/TRIPOLAR</v>
          </cell>
          <cell r="C1533" t="str">
            <v>UN</v>
          </cell>
          <cell r="D1533">
            <v>11.67</v>
          </cell>
        </row>
        <row r="1534">
          <cell r="A1534" t="str">
            <v>095420</v>
          </cell>
          <cell r="B1534" t="str">
            <v>REMOCAO DE BUCHA DE PASSAGEM PARA NEUTRO - 1 KV</v>
          </cell>
          <cell r="C1534" t="str">
            <v>UN</v>
          </cell>
          <cell r="D1534">
            <v>2.4</v>
          </cell>
        </row>
        <row r="1535">
          <cell r="A1535" t="str">
            <v>095421</v>
          </cell>
          <cell r="B1535" t="str">
            <v>REMOCAO DE OLEO ISOLANTE DE TRANSFORMADOR OU DISJUNTOR</v>
          </cell>
          <cell r="C1535" t="str">
            <v>L</v>
          </cell>
          <cell r="D1535">
            <v>0.13</v>
          </cell>
        </row>
        <row r="1536">
          <cell r="A1536" t="str">
            <v>095422</v>
          </cell>
          <cell r="B1536" t="str">
            <v>REMOCAO DE SELA PARA CRUZETA DE MADEIRA</v>
          </cell>
          <cell r="C1536" t="str">
            <v>UN</v>
          </cell>
          <cell r="D1536">
            <v>1.8</v>
          </cell>
        </row>
        <row r="1537">
          <cell r="A1537" t="str">
            <v>095423</v>
          </cell>
          <cell r="B1537" t="str">
            <v>REMOCAO DE FUSIVEL EM ALTA TENSAO TIPO "HH"</v>
          </cell>
          <cell r="C1537" t="str">
            <v>UN</v>
          </cell>
          <cell r="D1537">
            <v>4.03</v>
          </cell>
        </row>
        <row r="1538">
          <cell r="A1538" t="str">
            <v>095424</v>
          </cell>
          <cell r="B1538" t="str">
            <v>REMOCAO DE ELO FUSIVEL EM CHAVE TIPO MATHEUS</v>
          </cell>
          <cell r="C1538" t="str">
            <v>UN</v>
          </cell>
          <cell r="D1538">
            <v>2.4</v>
          </cell>
        </row>
        <row r="1539">
          <cell r="A1539" t="str">
            <v>095425</v>
          </cell>
          <cell r="B1539" t="str">
            <v>REMOCAO DE RELE OU BOBINA - DISJUNTOR DE A.T.</v>
          </cell>
          <cell r="C1539" t="str">
            <v>UN</v>
          </cell>
          <cell r="D1539">
            <v>3.54</v>
          </cell>
        </row>
        <row r="1540">
          <cell r="A1540" t="str">
            <v>095426</v>
          </cell>
          <cell r="B1540" t="str">
            <v>REMOCAO DE MUFLA EXTERNA UNIPOLAR / TRIPOLAR</v>
          </cell>
          <cell r="C1540" t="str">
            <v>UN</v>
          </cell>
          <cell r="D1540">
            <v>17.510000000000002</v>
          </cell>
        </row>
        <row r="1541">
          <cell r="A1541" t="str">
            <v>095427</v>
          </cell>
          <cell r="B1541" t="str">
            <v>REMOCAO DE MUFLA INTERNA UNIPOLAR / TRIPOLAR</v>
          </cell>
          <cell r="C1541" t="str">
            <v>UN</v>
          </cell>
          <cell r="D1541">
            <v>11.67</v>
          </cell>
        </row>
        <row r="1542">
          <cell r="A1542" t="str">
            <v>096000</v>
          </cell>
          <cell r="B1542" t="str">
            <v>RETIRADAS - ENTRADA E DISTRIBUICAO</v>
          </cell>
          <cell r="D1542" t="str">
            <v xml:space="preserve"> R$-   </v>
          </cell>
        </row>
        <row r="1543">
          <cell r="A1543" t="str">
            <v>096001</v>
          </cell>
          <cell r="B1543" t="str">
            <v>RETIRADA DE POSTE DE ENTRADA DE ENERGIA EM BAIXA TENSAO - GALVANIZ.</v>
          </cell>
          <cell r="C1543" t="str">
            <v>UN</v>
          </cell>
          <cell r="D1543">
            <v>32.24</v>
          </cell>
        </row>
        <row r="1544">
          <cell r="A1544" t="str">
            <v>096002</v>
          </cell>
          <cell r="B1544" t="str">
            <v>RETIRADA DE POSTE DE ENTRADA DE ENERGIA EM BAIXA TENSAO - CONCRETO</v>
          </cell>
          <cell r="C1544" t="str">
            <v>UN</v>
          </cell>
          <cell r="D1544">
            <v>40.28</v>
          </cell>
        </row>
        <row r="1545">
          <cell r="A1545" t="str">
            <v>096003</v>
          </cell>
          <cell r="B1545" t="str">
            <v>RETIRADA DE CAIXA DE ENTRADA DE ENERGIA EM BAIXA TENSAO</v>
          </cell>
          <cell r="C1545" t="str">
            <v>UN</v>
          </cell>
          <cell r="D1545">
            <v>36.270000000000003</v>
          </cell>
        </row>
        <row r="1546">
          <cell r="A1546" t="str">
            <v>096004</v>
          </cell>
          <cell r="B1546" t="str">
            <v>RETIRADA DE ARMACAO TIPO BRAQUETE</v>
          </cell>
          <cell r="C1546" t="str">
            <v>UN</v>
          </cell>
          <cell r="D1546">
            <v>4.03</v>
          </cell>
        </row>
        <row r="1547">
          <cell r="A1547" t="str">
            <v>096005</v>
          </cell>
          <cell r="B1547" t="str">
            <v>RETIRADA DE CABECOTE TIPO"TELESP"</v>
          </cell>
          <cell r="C1547" t="str">
            <v>UN</v>
          </cell>
          <cell r="D1547">
            <v>1.99</v>
          </cell>
        </row>
        <row r="1548">
          <cell r="A1548" t="str">
            <v>096008</v>
          </cell>
          <cell r="B1548" t="str">
            <v>RETIRADA DE CONDULETE</v>
          </cell>
          <cell r="C1548" t="str">
            <v>UN</v>
          </cell>
          <cell r="D1548">
            <v>4.03</v>
          </cell>
        </row>
        <row r="1549">
          <cell r="A1549" t="str">
            <v>096009</v>
          </cell>
          <cell r="B1549" t="str">
            <v>RETIRADA DE PERFILADOS</v>
          </cell>
          <cell r="C1549" t="str">
            <v>M</v>
          </cell>
          <cell r="D1549">
            <v>3.2</v>
          </cell>
        </row>
        <row r="1550">
          <cell r="A1550" t="str">
            <v>096012</v>
          </cell>
          <cell r="B1550" t="str">
            <v>RETIRADA DE ELETRODUTOS APARENTES - ATE 2"</v>
          </cell>
          <cell r="C1550" t="str">
            <v>M</v>
          </cell>
          <cell r="D1550">
            <v>1.99</v>
          </cell>
        </row>
        <row r="1551">
          <cell r="A1551" t="str">
            <v>096013</v>
          </cell>
          <cell r="B1551" t="str">
            <v>RETIRADA DE ELETRODUTOS APARENTES - ACIMA DE 2"</v>
          </cell>
          <cell r="C1551" t="str">
            <v>M</v>
          </cell>
          <cell r="D1551">
            <v>4.03</v>
          </cell>
        </row>
        <row r="1552">
          <cell r="A1552" t="str">
            <v>096014</v>
          </cell>
          <cell r="B1552" t="str">
            <v>RETIRADA DE FIO EMBUTIDO - ATE 16MM2</v>
          </cell>
          <cell r="C1552" t="str">
            <v>M</v>
          </cell>
          <cell r="D1552">
            <v>0.36</v>
          </cell>
        </row>
        <row r="1553">
          <cell r="A1553" t="str">
            <v>096015</v>
          </cell>
          <cell r="B1553" t="str">
            <v>RETIRADA DE CABO EMBUTIDO - ACIMA DE 16MM2</v>
          </cell>
          <cell r="C1553" t="str">
            <v>M</v>
          </cell>
          <cell r="D1553">
            <v>0.77</v>
          </cell>
        </row>
        <row r="1554">
          <cell r="A1554" t="str">
            <v>096016</v>
          </cell>
          <cell r="B1554" t="str">
            <v>RETIRADA DE FIO APARENTE - ATE 16MM2</v>
          </cell>
          <cell r="C1554" t="str">
            <v>M</v>
          </cell>
          <cell r="D1554">
            <v>0.45</v>
          </cell>
        </row>
        <row r="1555">
          <cell r="A1555" t="str">
            <v>096017</v>
          </cell>
          <cell r="B1555" t="str">
            <v>RETIRADA DE CABO APARENTE - ACIMA DE 16MM2</v>
          </cell>
          <cell r="C1555" t="str">
            <v>M</v>
          </cell>
          <cell r="D1555">
            <v>0.93</v>
          </cell>
        </row>
        <row r="1556">
          <cell r="A1556" t="str">
            <v>096018</v>
          </cell>
          <cell r="B1556" t="str">
            <v>RETIRADA DE TERMINAIS OU CONECTORES DE PRESSAO PARA CABOS</v>
          </cell>
          <cell r="C1556" t="str">
            <v>UN</v>
          </cell>
          <cell r="D1556">
            <v>1.58</v>
          </cell>
        </row>
        <row r="1557">
          <cell r="A1557" t="str">
            <v>096020</v>
          </cell>
          <cell r="B1557" t="str">
            <v>RETIRADA DE SUPORTE-ISOLADOR TIPO ROLDANA</v>
          </cell>
          <cell r="C1557" t="str">
            <v>UN</v>
          </cell>
          <cell r="D1557">
            <v>1.58</v>
          </cell>
        </row>
        <row r="1558">
          <cell r="A1558" t="str">
            <v>096100</v>
          </cell>
          <cell r="B1558" t="str">
            <v>RETIRADAS - CAIXAS E QUADROS</v>
          </cell>
          <cell r="D1558" t="str">
            <v xml:space="preserve"> R$-   </v>
          </cell>
        </row>
        <row r="1559">
          <cell r="A1559" t="str">
            <v>096110</v>
          </cell>
          <cell r="B1559" t="str">
            <v>RETIRADA DE BARRAMENTOS EM QUADROS ELETRICOS</v>
          </cell>
          <cell r="C1559" t="str">
            <v>M</v>
          </cell>
          <cell r="D1559">
            <v>6.43</v>
          </cell>
        </row>
        <row r="1560">
          <cell r="A1560" t="str">
            <v>096111</v>
          </cell>
          <cell r="B1560" t="str">
            <v>RETIRADA DE ISOLADORES EM QUADROS ELETRICOS</v>
          </cell>
          <cell r="C1560" t="str">
            <v>UN</v>
          </cell>
          <cell r="D1560">
            <v>1.58</v>
          </cell>
        </row>
        <row r="1561">
          <cell r="A1561" t="str">
            <v>096115</v>
          </cell>
          <cell r="B1561" t="str">
            <v>RETIRADA DE DISJUNTOR AUTOMATICO UNIPOLAR ATE 50A</v>
          </cell>
          <cell r="C1561" t="str">
            <v>UN</v>
          </cell>
          <cell r="D1561">
            <v>2.4</v>
          </cell>
        </row>
        <row r="1562">
          <cell r="A1562" t="str">
            <v>096116</v>
          </cell>
          <cell r="B1562" t="str">
            <v>RETIRADA DE DISJUNTOR AUTOMATICO BIPOLAR ATE 50A</v>
          </cell>
          <cell r="C1562" t="str">
            <v>UN</v>
          </cell>
          <cell r="D1562">
            <v>5.61</v>
          </cell>
        </row>
        <row r="1563">
          <cell r="A1563" t="str">
            <v>096117</v>
          </cell>
          <cell r="B1563" t="str">
            <v>RETIRADA DE DISJUNTOR AUTOMATICO TRIPOLAR ATE 50A</v>
          </cell>
          <cell r="C1563" t="str">
            <v>UN</v>
          </cell>
          <cell r="D1563">
            <v>10.46</v>
          </cell>
        </row>
        <row r="1564">
          <cell r="A1564" t="str">
            <v>096125</v>
          </cell>
          <cell r="B1564" t="str">
            <v>RETIRADA DE CAIXA PARA FUSIVEL OU TOMADA,INSTALADA EM PERFILADOS</v>
          </cell>
          <cell r="C1564" t="str">
            <v>UN</v>
          </cell>
          <cell r="D1564">
            <v>4.03</v>
          </cell>
        </row>
        <row r="1565">
          <cell r="A1565" t="str">
            <v>096126</v>
          </cell>
          <cell r="B1565" t="str">
            <v>RETIRADA DE QUADRO DE DISTRIBUICAO OU CAIXA DE PASSAGEM</v>
          </cell>
          <cell r="C1565" t="str">
            <v>M2</v>
          </cell>
          <cell r="D1565">
            <v>16.12</v>
          </cell>
        </row>
        <row r="1566">
          <cell r="A1566" t="str">
            <v>096130</v>
          </cell>
          <cell r="B1566" t="str">
            <v>RETIRADA DE FECHADURA DE QUADRO DE DISTRIBUICAO OU CAIXA DE PASSAGEM</v>
          </cell>
          <cell r="C1566" t="str">
            <v>UN</v>
          </cell>
          <cell r="D1566">
            <v>1.58</v>
          </cell>
        </row>
        <row r="1567">
          <cell r="A1567" t="str">
            <v>096132</v>
          </cell>
          <cell r="B1567" t="str">
            <v>RETIRADA DE DISJUNTOR AUTOMATICO TIPO "QUICK-LAG"</v>
          </cell>
          <cell r="C1567" t="str">
            <v>UN</v>
          </cell>
          <cell r="D1567">
            <v>2.4</v>
          </cell>
        </row>
        <row r="1568">
          <cell r="A1568" t="str">
            <v>096134</v>
          </cell>
          <cell r="B1568" t="str">
            <v>RETIRADA DE BASE EM CHAPA DE FERRO,PARA DISJUNTOR TIPO"QUICK-LAG"</v>
          </cell>
          <cell r="C1568" t="str">
            <v>UN</v>
          </cell>
          <cell r="D1568">
            <v>1.99</v>
          </cell>
        </row>
        <row r="1569">
          <cell r="A1569" t="str">
            <v>096135</v>
          </cell>
          <cell r="B1569" t="str">
            <v>RETIRADA DE CAPACITOR PARA CORRECAO DE FATOR DE POTENCIA</v>
          </cell>
          <cell r="C1569" t="str">
            <v>UN</v>
          </cell>
          <cell r="D1569">
            <v>110.69</v>
          </cell>
        </row>
        <row r="1570">
          <cell r="A1570" t="str">
            <v>096137</v>
          </cell>
          <cell r="B1570" t="str">
            <v>RETIRADA DE CHAVE SECCIONADORA OU BASE P/ FUSIVEIS TP NH UNIPOLAR</v>
          </cell>
          <cell r="C1570" t="str">
            <v>UN</v>
          </cell>
          <cell r="D1570">
            <v>4.03</v>
          </cell>
        </row>
        <row r="1571">
          <cell r="A1571" t="str">
            <v>096138</v>
          </cell>
          <cell r="B1571" t="str">
            <v>RETIRADA DE CHAVE SECCIONADORA OU BASE P/ FUSIVEIS TIPO NH TRIPOLAR</v>
          </cell>
          <cell r="C1571" t="str">
            <v>UN</v>
          </cell>
          <cell r="D1571">
            <v>6.02</v>
          </cell>
        </row>
        <row r="1572">
          <cell r="A1572" t="str">
            <v>096139</v>
          </cell>
          <cell r="B1572" t="str">
            <v>RETIRADA DE BASE P/ FUSIVEIS TIPO DIAZED</v>
          </cell>
          <cell r="C1572" t="str">
            <v>UN</v>
          </cell>
          <cell r="D1572">
            <v>1.99</v>
          </cell>
        </row>
        <row r="1573">
          <cell r="A1573" t="str">
            <v>096140</v>
          </cell>
          <cell r="B1573" t="str">
            <v>RETIRADA DE BARRAMENTO DE COBRE</v>
          </cell>
          <cell r="C1573" t="str">
            <v>UN</v>
          </cell>
          <cell r="D1573">
            <v>4.03</v>
          </cell>
        </row>
        <row r="1574">
          <cell r="A1574" t="str">
            <v>096200</v>
          </cell>
          <cell r="B1574" t="str">
            <v>RETIRADAS - PONTOS E APARELHOS</v>
          </cell>
          <cell r="D1574" t="str">
            <v xml:space="preserve"> R$-   </v>
          </cell>
        </row>
        <row r="1575">
          <cell r="A1575" t="str">
            <v>096201</v>
          </cell>
          <cell r="B1575" t="str">
            <v>RETIRADA DE SOQUETES EM LUMINARIAS</v>
          </cell>
          <cell r="C1575" t="str">
            <v>UN</v>
          </cell>
          <cell r="D1575">
            <v>1.99</v>
          </cell>
        </row>
        <row r="1576">
          <cell r="A1576" t="str">
            <v>096202</v>
          </cell>
          <cell r="B1576" t="str">
            <v>RETIRADA DE REATOR EM LUMINARIA FLUORESCENTE</v>
          </cell>
          <cell r="C1576" t="str">
            <v>UN</v>
          </cell>
          <cell r="D1576">
            <v>0.77</v>
          </cell>
        </row>
        <row r="1577">
          <cell r="A1577" t="str">
            <v>096203</v>
          </cell>
          <cell r="B1577" t="str">
            <v>RETIRADA DE LAMPADA INCANDESCENTE OU FLUORESCENTE</v>
          </cell>
          <cell r="C1577" t="str">
            <v>UN</v>
          </cell>
          <cell r="D1577">
            <v>0.34</v>
          </cell>
        </row>
        <row r="1578">
          <cell r="A1578" t="str">
            <v>096204</v>
          </cell>
          <cell r="B1578" t="str">
            <v>RETIRADA DE LAMPADA VAPOR DE MERCURIO,SODIO OU MISTA</v>
          </cell>
          <cell r="C1578" t="str">
            <v>UN</v>
          </cell>
          <cell r="D1578">
            <v>2.4</v>
          </cell>
        </row>
        <row r="1579">
          <cell r="A1579" t="str">
            <v>096205</v>
          </cell>
          <cell r="B1579" t="str">
            <v>RETIRADA DE PLACA DIFUSORA PARA LAMPADA FLUORESCENTE</v>
          </cell>
          <cell r="C1579" t="str">
            <v>UN</v>
          </cell>
          <cell r="D1579">
            <v>0.34</v>
          </cell>
        </row>
        <row r="1580">
          <cell r="A1580" t="str">
            <v>096210</v>
          </cell>
          <cell r="B1580" t="str">
            <v>RETIRADA DE LUMINARIA INTERNA PARA LAMPADA INCANDESCENTE</v>
          </cell>
          <cell r="C1580" t="str">
            <v>UN</v>
          </cell>
          <cell r="D1580">
            <v>3.2</v>
          </cell>
        </row>
        <row r="1581">
          <cell r="A1581" t="str">
            <v>096211</v>
          </cell>
          <cell r="B1581" t="str">
            <v>RETIRADA DE LUMINARIA INTERNA PARA LAMPADA FLUORESCENTE</v>
          </cell>
          <cell r="C1581" t="str">
            <v>UN</v>
          </cell>
          <cell r="D1581">
            <v>6.02</v>
          </cell>
        </row>
        <row r="1582">
          <cell r="A1582" t="str">
            <v>096212</v>
          </cell>
          <cell r="B1582" t="str">
            <v>RETIRADA DE LUMINARIA EXTERNA INSTALADA EM POSTE</v>
          </cell>
          <cell r="C1582" t="str">
            <v>UN</v>
          </cell>
          <cell r="D1582">
            <v>12.09</v>
          </cell>
        </row>
        <row r="1583">
          <cell r="A1583" t="str">
            <v>096213</v>
          </cell>
          <cell r="B1583" t="str">
            <v>RETIRADA DE LUMINARIA EXTERNA INSTALADA EM BRACO DE FERRO</v>
          </cell>
          <cell r="C1583" t="str">
            <v>UN</v>
          </cell>
          <cell r="D1583">
            <v>12.09</v>
          </cell>
        </row>
        <row r="1584">
          <cell r="A1584" t="str">
            <v>096214</v>
          </cell>
          <cell r="B1584" t="str">
            <v>RETIRADA DE LUMINARIA A PROVA DE TEMPO,GASES E VAPOR</v>
          </cell>
          <cell r="C1584" t="str">
            <v>UN</v>
          </cell>
          <cell r="D1584">
            <v>4.03</v>
          </cell>
        </row>
        <row r="1585">
          <cell r="A1585" t="str">
            <v>096218</v>
          </cell>
          <cell r="B1585" t="str">
            <v>RETIRADA DE PROJETOR DE FACHADA</v>
          </cell>
          <cell r="C1585" t="str">
            <v>UN</v>
          </cell>
          <cell r="D1585">
            <v>12.09</v>
          </cell>
        </row>
        <row r="1586">
          <cell r="A1586" t="str">
            <v>096219</v>
          </cell>
          <cell r="B1586" t="str">
            <v>RETIRADA DE PROJETOR DE JARDIM</v>
          </cell>
          <cell r="C1586" t="str">
            <v>UN</v>
          </cell>
          <cell r="D1586">
            <v>8.06</v>
          </cell>
        </row>
        <row r="1587">
          <cell r="A1587" t="str">
            <v>096225</v>
          </cell>
          <cell r="B1587" t="str">
            <v>RETIRADA DE BRACO DE LUMINARIA</v>
          </cell>
          <cell r="C1587" t="str">
            <v>UN</v>
          </cell>
          <cell r="D1587">
            <v>8.06</v>
          </cell>
        </row>
        <row r="1588">
          <cell r="A1588" t="str">
            <v>096300</v>
          </cell>
          <cell r="B1588" t="str">
            <v>RETIRADAS - PARA-RAIOS E OUTROS</v>
          </cell>
          <cell r="D1588" t="str">
            <v xml:space="preserve"> R$-   </v>
          </cell>
        </row>
        <row r="1589">
          <cell r="A1589" t="str">
            <v>096314</v>
          </cell>
          <cell r="B1589" t="str">
            <v>RETIRADA DE CORDOALHA DE COBRE NU</v>
          </cell>
          <cell r="C1589" t="str">
            <v>M</v>
          </cell>
          <cell r="D1589">
            <v>1.58</v>
          </cell>
        </row>
        <row r="1590">
          <cell r="A1590" t="str">
            <v>096315</v>
          </cell>
          <cell r="B1590" t="str">
            <v>RETIRADA DE CORDOALHA DE COBRE NU PARA ATERRAMENTO</v>
          </cell>
          <cell r="C1590" t="str">
            <v>M</v>
          </cell>
          <cell r="D1590">
            <v>1.99</v>
          </cell>
        </row>
        <row r="1591">
          <cell r="A1591" t="str">
            <v>096316</v>
          </cell>
          <cell r="B1591" t="str">
            <v>RETIRADA DE CONECTOR TIPO "SPLIT-BOLT"</v>
          </cell>
          <cell r="C1591" t="str">
            <v>UN</v>
          </cell>
          <cell r="D1591">
            <v>1.58</v>
          </cell>
        </row>
        <row r="1592">
          <cell r="A1592" t="str">
            <v>096360</v>
          </cell>
          <cell r="B1592" t="str">
            <v>RETIRADA DE POSTE DE FERRO,INCLUSIVE BASE DE FIXACAO</v>
          </cell>
          <cell r="C1592" t="str">
            <v>UN</v>
          </cell>
          <cell r="D1592">
            <v>40.28</v>
          </cell>
        </row>
        <row r="1593">
          <cell r="A1593" t="str">
            <v>096361</v>
          </cell>
          <cell r="B1593" t="str">
            <v>RETIRADA DE POSTE DE FERRO ENGASTADO NO SOLO</v>
          </cell>
          <cell r="C1593" t="str">
            <v>UN</v>
          </cell>
          <cell r="D1593">
            <v>64.48</v>
          </cell>
        </row>
        <row r="1594">
          <cell r="A1594" t="str">
            <v>096362</v>
          </cell>
          <cell r="B1594" t="str">
            <v>RETIRADA DE POSTE DE CONCRETO EM REDE DE ENERGIA</v>
          </cell>
          <cell r="C1594" t="str">
            <v>UN</v>
          </cell>
          <cell r="D1594">
            <v>94.55</v>
          </cell>
        </row>
        <row r="1595">
          <cell r="A1595" t="str">
            <v>096400</v>
          </cell>
          <cell r="B1595" t="str">
            <v>RETIRADAS - CABINE PRIMARIA</v>
          </cell>
          <cell r="D1595" t="str">
            <v xml:space="preserve"> R$-   </v>
          </cell>
        </row>
        <row r="1596">
          <cell r="A1596" t="str">
            <v>096401</v>
          </cell>
          <cell r="B1596" t="str">
            <v>RETIRADA DE ISOLADOR TP DISCO INCLUSIVE GANCHO DE SUSTENTACAO</v>
          </cell>
          <cell r="C1596" t="str">
            <v>UN</v>
          </cell>
          <cell r="D1596">
            <v>8.06</v>
          </cell>
        </row>
        <row r="1597">
          <cell r="A1597" t="str">
            <v>096402</v>
          </cell>
          <cell r="B1597" t="str">
            <v>RETIRADA DE ISOLADOR TP CASTANHA INCLUSIVE GANCHO DE SUSTENTACAO</v>
          </cell>
          <cell r="C1597" t="str">
            <v>UN</v>
          </cell>
          <cell r="D1597">
            <v>0.34</v>
          </cell>
        </row>
        <row r="1598">
          <cell r="A1598" t="str">
            <v>096403</v>
          </cell>
          <cell r="B1598" t="str">
            <v>RETIRADA DE ISOLADOR TP PINO A.T. INCLUSIVE PINO</v>
          </cell>
          <cell r="C1598" t="str">
            <v>UN</v>
          </cell>
          <cell r="D1598">
            <v>1.99</v>
          </cell>
        </row>
        <row r="1599">
          <cell r="A1599" t="str">
            <v>096404</v>
          </cell>
          <cell r="B1599" t="str">
            <v>RETIRADA DR ISOLADOR TIPO PEDESTAL PARA A.T.</v>
          </cell>
          <cell r="C1599" t="str">
            <v>UN</v>
          </cell>
          <cell r="D1599">
            <v>1.58</v>
          </cell>
        </row>
        <row r="1600">
          <cell r="A1600" t="str">
            <v>096405</v>
          </cell>
          <cell r="B1600" t="str">
            <v>RETIRADA DE CRUZETA DE MADEIRA</v>
          </cell>
          <cell r="C1600" t="str">
            <v>UN</v>
          </cell>
          <cell r="D1600">
            <v>17.510000000000002</v>
          </cell>
        </row>
        <row r="1601">
          <cell r="A1601" t="str">
            <v>096406</v>
          </cell>
          <cell r="B1601" t="str">
            <v>RETIRADA DE BUCHA DE PASSAGEM INTERNA/EXTERNA PARA A.T.</v>
          </cell>
          <cell r="C1601" t="str">
            <v>UN</v>
          </cell>
          <cell r="D1601">
            <v>3.2</v>
          </cell>
        </row>
        <row r="1602">
          <cell r="A1602" t="str">
            <v>096407</v>
          </cell>
          <cell r="B1602" t="str">
            <v>RETIRADA DE CHAPA DE FERRO PARA BUCHA DE PASSAGEM</v>
          </cell>
          <cell r="C1602" t="str">
            <v>UN</v>
          </cell>
          <cell r="D1602">
            <v>3.2</v>
          </cell>
        </row>
        <row r="1603">
          <cell r="A1603" t="str">
            <v>096408</v>
          </cell>
          <cell r="B1603" t="str">
            <v>RETIRADA DE VERGALHAO DE COBRE 3/8"</v>
          </cell>
          <cell r="C1603" t="str">
            <v>M</v>
          </cell>
          <cell r="D1603">
            <v>1.58</v>
          </cell>
        </row>
        <row r="1604">
          <cell r="A1604" t="str">
            <v>096409</v>
          </cell>
          <cell r="B1604" t="str">
            <v>RETIRADA DE TERMINAL OU CONECTOR PARA VERGALHAO DE COBRE</v>
          </cell>
          <cell r="C1604" t="str">
            <v>UN</v>
          </cell>
          <cell r="D1604">
            <v>0.7</v>
          </cell>
        </row>
        <row r="1605">
          <cell r="A1605" t="str">
            <v>096410</v>
          </cell>
          <cell r="B1605" t="str">
            <v>RETIRADA DE CHAVE SECCIONADORA TRIPOLAR CLASSE 15 K.V.</v>
          </cell>
          <cell r="C1605" t="str">
            <v>UN</v>
          </cell>
          <cell r="D1605">
            <v>23.35</v>
          </cell>
        </row>
        <row r="1606">
          <cell r="A1606" t="str">
            <v>096411</v>
          </cell>
          <cell r="B1606" t="str">
            <v>RETIRADA DE TRANSFORMADOR DE POTENCIAL</v>
          </cell>
          <cell r="C1606" t="str">
            <v>UN</v>
          </cell>
          <cell r="D1606">
            <v>5.22</v>
          </cell>
        </row>
        <row r="1607">
          <cell r="A1607" t="str">
            <v>096412</v>
          </cell>
          <cell r="B1607" t="str">
            <v>RETIRADA DE DISJUNTOR A.T. DE VOL. NORMAL OU REDUZIDO DE OLEO</v>
          </cell>
          <cell r="C1607" t="str">
            <v>UN</v>
          </cell>
          <cell r="D1607">
            <v>39.22</v>
          </cell>
        </row>
        <row r="1608">
          <cell r="A1608" t="str">
            <v>096413</v>
          </cell>
          <cell r="B1608" t="str">
            <v>RETIRADA DE TRANSFORMADOR DE POTENCIA CLASSE 15 KV</v>
          </cell>
          <cell r="C1608" t="str">
            <v>UN</v>
          </cell>
          <cell r="D1608">
            <v>68.42</v>
          </cell>
        </row>
        <row r="1609">
          <cell r="A1609" t="str">
            <v>096414</v>
          </cell>
          <cell r="B1609" t="str">
            <v>RETIRADA DE CHAVE FUSIVEL TIPO MATHEUS</v>
          </cell>
          <cell r="C1609" t="str">
            <v>UN</v>
          </cell>
          <cell r="D1609">
            <v>12.09</v>
          </cell>
        </row>
        <row r="1610">
          <cell r="A1610" t="str">
            <v>096415</v>
          </cell>
          <cell r="B1610" t="str">
            <v>RETIRADA DE SUPORTE DE TRANSFORMADOR EM POSTE</v>
          </cell>
          <cell r="C1610" t="str">
            <v>UN</v>
          </cell>
          <cell r="D1610">
            <v>5.77</v>
          </cell>
        </row>
        <row r="1611">
          <cell r="A1611" t="str">
            <v>096416</v>
          </cell>
          <cell r="B1611" t="str">
            <v>RETIRADA DE CABO DE A.T. EM LINHA AEREA ATE 35MM2</v>
          </cell>
          <cell r="C1611" t="str">
            <v>M</v>
          </cell>
          <cell r="D1611">
            <v>1.19</v>
          </cell>
        </row>
        <row r="1612">
          <cell r="A1612" t="str">
            <v>096417</v>
          </cell>
          <cell r="B1612" t="str">
            <v>RETIRADA DE PARA-RAIO TIPO CRISTAL VALVE 15KV</v>
          </cell>
          <cell r="C1612" t="str">
            <v>UN</v>
          </cell>
          <cell r="D1612">
            <v>15.66</v>
          </cell>
        </row>
        <row r="1613">
          <cell r="A1613" t="str">
            <v>096418</v>
          </cell>
          <cell r="B1613" t="str">
            <v>RETIRADA DE CONTATORES E RELES EM GERAL</v>
          </cell>
          <cell r="C1613" t="str">
            <v>UN</v>
          </cell>
          <cell r="D1613">
            <v>28.05</v>
          </cell>
        </row>
        <row r="1614">
          <cell r="A1614" t="str">
            <v>096423</v>
          </cell>
          <cell r="B1614" t="str">
            <v>RETIRADA DE FUSIVEL EM ALTA TENSAO TIPO "HH"</v>
          </cell>
          <cell r="C1614" t="str">
            <v>UN</v>
          </cell>
          <cell r="D1614">
            <v>4.03</v>
          </cell>
        </row>
        <row r="1615">
          <cell r="A1615" t="str">
            <v>096424</v>
          </cell>
          <cell r="B1615" t="str">
            <v>RETIRADA DE ELO FUSIVEL EM CHAVE TIPO MATHEUS</v>
          </cell>
          <cell r="C1615" t="str">
            <v>UN</v>
          </cell>
          <cell r="D1615">
            <v>2.4</v>
          </cell>
        </row>
        <row r="1616">
          <cell r="A1616" t="str">
            <v>097000</v>
          </cell>
          <cell r="B1616" t="str">
            <v>RECOLOCACOES - ENTRADA E DISTRIBUICAO</v>
          </cell>
          <cell r="D1616" t="str">
            <v xml:space="preserve"> R$-   </v>
          </cell>
        </row>
        <row r="1617">
          <cell r="A1617" t="str">
            <v>097001</v>
          </cell>
          <cell r="B1617" t="str">
            <v>RECOLOCACAO DE POSTE DE ENTRADA DE ENERGIA EM BAIXA TENSAO - GALVAN.</v>
          </cell>
          <cell r="C1617" t="str">
            <v>UN</v>
          </cell>
          <cell r="D1617">
            <v>78.45</v>
          </cell>
        </row>
        <row r="1618">
          <cell r="A1618" t="str">
            <v>097002</v>
          </cell>
          <cell r="B1618" t="str">
            <v>RECOLOCACAO DE POSTE DE ENTRADA DE ENERGIA EM BAIXA TENSAO - CONCR.</v>
          </cell>
          <cell r="C1618" t="str">
            <v>UN</v>
          </cell>
          <cell r="D1618">
            <v>101.81</v>
          </cell>
        </row>
        <row r="1619">
          <cell r="A1619" t="str">
            <v>097003</v>
          </cell>
          <cell r="B1619" t="str">
            <v>RECOLOCACAO DE CAIXA DE ENTRADA DE ENERGIA EM BAIXA TENSAO</v>
          </cell>
          <cell r="C1619" t="str">
            <v>UN</v>
          </cell>
          <cell r="D1619">
            <v>40.28</v>
          </cell>
        </row>
        <row r="1620">
          <cell r="A1620" t="str">
            <v>097004</v>
          </cell>
          <cell r="B1620" t="str">
            <v>RECOLOCACAO DE ARMACAO TIPO BRAQUETE</v>
          </cell>
          <cell r="C1620" t="str">
            <v>UN</v>
          </cell>
          <cell r="D1620">
            <v>3.2</v>
          </cell>
        </row>
        <row r="1621">
          <cell r="A1621" t="str">
            <v>097005</v>
          </cell>
          <cell r="B1621" t="str">
            <v>RECOLOCACAO DE CABECOTE TIPO"TELESP"</v>
          </cell>
          <cell r="C1621" t="str">
            <v>UN</v>
          </cell>
          <cell r="D1621">
            <v>3.2</v>
          </cell>
        </row>
        <row r="1622">
          <cell r="A1622" t="str">
            <v>097008</v>
          </cell>
          <cell r="B1622" t="str">
            <v>RECOLOCACAO DE CONDULETE</v>
          </cell>
          <cell r="C1622" t="str">
            <v>UN</v>
          </cell>
          <cell r="D1622">
            <v>4.03</v>
          </cell>
        </row>
        <row r="1623">
          <cell r="A1623" t="str">
            <v>097009</v>
          </cell>
          <cell r="B1623" t="str">
            <v>RECOLOCACAO DE PERFILADOS</v>
          </cell>
          <cell r="C1623" t="str">
            <v>M</v>
          </cell>
          <cell r="D1623">
            <v>4.03</v>
          </cell>
        </row>
        <row r="1624">
          <cell r="A1624" t="str">
            <v>097012</v>
          </cell>
          <cell r="B1624" t="str">
            <v>RECOLOCACAO DE ELETRODUTOS APARENTES - ATE 2"</v>
          </cell>
          <cell r="C1624" t="str">
            <v>M</v>
          </cell>
          <cell r="D1624">
            <v>2.4</v>
          </cell>
        </row>
        <row r="1625">
          <cell r="A1625" t="str">
            <v>097013</v>
          </cell>
          <cell r="B1625" t="str">
            <v>RECOLOCACAO DE ELETRODUTOS APARENTES - ACIMA DE 2"</v>
          </cell>
          <cell r="C1625" t="str">
            <v>M</v>
          </cell>
          <cell r="D1625">
            <v>4.8</v>
          </cell>
        </row>
        <row r="1626">
          <cell r="A1626" t="str">
            <v>097014</v>
          </cell>
          <cell r="B1626" t="str">
            <v>RECOLOCACAO DE FIO EMBUTIDO - ATE 16MM2</v>
          </cell>
          <cell r="C1626" t="str">
            <v>M</v>
          </cell>
          <cell r="D1626">
            <v>0.36</v>
          </cell>
        </row>
        <row r="1627">
          <cell r="A1627" t="str">
            <v>097015</v>
          </cell>
          <cell r="B1627" t="str">
            <v>RECOLOCACAO DE CABO EMBUTIDO - ACIMA DE 16MM2</v>
          </cell>
          <cell r="C1627" t="str">
            <v>M</v>
          </cell>
          <cell r="D1627">
            <v>5.61</v>
          </cell>
        </row>
        <row r="1628">
          <cell r="A1628" t="str">
            <v>097016</v>
          </cell>
          <cell r="B1628" t="str">
            <v>RECOLOCACAO DE FIO APARENTE - ATE 16MM2</v>
          </cell>
          <cell r="C1628" t="str">
            <v>M</v>
          </cell>
          <cell r="D1628">
            <v>0.2</v>
          </cell>
        </row>
        <row r="1629">
          <cell r="A1629" t="str">
            <v>097017</v>
          </cell>
          <cell r="B1629" t="str">
            <v>RECOLOCACAO DE CABO APARENTE - ACIMA DE 16MM2</v>
          </cell>
          <cell r="C1629" t="str">
            <v>M</v>
          </cell>
          <cell r="D1629">
            <v>2.4</v>
          </cell>
        </row>
        <row r="1630">
          <cell r="A1630" t="str">
            <v>097018</v>
          </cell>
          <cell r="B1630" t="str">
            <v>RECOLOCACAO DE TERMINAIS OU CONECTORES DE PRESSAO PARA CABOS</v>
          </cell>
          <cell r="C1630" t="str">
            <v>UN</v>
          </cell>
          <cell r="D1630">
            <v>3.2</v>
          </cell>
        </row>
        <row r="1631">
          <cell r="A1631" t="str">
            <v>097020</v>
          </cell>
          <cell r="B1631" t="str">
            <v>RECOLOCACAO DE SUPORTE-ISOLADOR TIPO ROLDANA</v>
          </cell>
          <cell r="C1631" t="str">
            <v>UN</v>
          </cell>
          <cell r="D1631">
            <v>2.4</v>
          </cell>
        </row>
        <row r="1632">
          <cell r="A1632" t="str">
            <v>097100</v>
          </cell>
          <cell r="B1632" t="str">
            <v>RECOLOCACOES - CAIXAS E QUADROS</v>
          </cell>
          <cell r="D1632" t="str">
            <v xml:space="preserve"> R$-   </v>
          </cell>
        </row>
        <row r="1633">
          <cell r="A1633" t="str">
            <v>097110</v>
          </cell>
          <cell r="B1633" t="str">
            <v>RECOLOCACAO DE BARRAMENTOS EM QUADROS ELETRICOS</v>
          </cell>
          <cell r="C1633" t="str">
            <v>M</v>
          </cell>
          <cell r="D1633">
            <v>8.06</v>
          </cell>
        </row>
        <row r="1634">
          <cell r="A1634" t="str">
            <v>097111</v>
          </cell>
          <cell r="B1634" t="str">
            <v>RECOLOCACAO DE ISOLADORES EM QUADROS ELETRICOS</v>
          </cell>
          <cell r="C1634" t="str">
            <v>UN</v>
          </cell>
          <cell r="D1634">
            <v>1.99</v>
          </cell>
        </row>
        <row r="1635">
          <cell r="A1635" t="str">
            <v>097115</v>
          </cell>
          <cell r="B1635" t="str">
            <v>RECOLOCACAO DE DISJUNTOR AUTOMATICO UNIPOLAR ATE 50A</v>
          </cell>
          <cell r="C1635" t="str">
            <v>UN</v>
          </cell>
          <cell r="D1635">
            <v>4.03</v>
          </cell>
        </row>
        <row r="1636">
          <cell r="A1636" t="str">
            <v>097116</v>
          </cell>
          <cell r="B1636" t="str">
            <v>RECOLOCACAO DE DISJUNTOR AUTOMATICO BIPOLAR ATE 50A</v>
          </cell>
          <cell r="C1636" t="str">
            <v>UN</v>
          </cell>
          <cell r="D1636">
            <v>6.43</v>
          </cell>
        </row>
        <row r="1637">
          <cell r="A1637" t="str">
            <v>097117</v>
          </cell>
          <cell r="B1637" t="str">
            <v>RECOLOCACAO DE DISJUNTOR AUTOMATICO TRIPOLAR ATE 50A</v>
          </cell>
          <cell r="C1637" t="str">
            <v>UN</v>
          </cell>
          <cell r="D1637">
            <v>12.09</v>
          </cell>
        </row>
        <row r="1638">
          <cell r="A1638" t="str">
            <v>097125</v>
          </cell>
          <cell r="B1638" t="str">
            <v>RECOLOCACAO DE CAIXA PARA FUSIVEL OU TOMADA,INSTALADA EM PERFILADOS</v>
          </cell>
          <cell r="C1638" t="str">
            <v>UN</v>
          </cell>
          <cell r="D1638">
            <v>4.03</v>
          </cell>
        </row>
        <row r="1639">
          <cell r="A1639" t="str">
            <v>097126</v>
          </cell>
          <cell r="B1639" t="str">
            <v>RECOLOCACAO DE QUADRO DE DISTRIBUICAO OU CAIXA DE PASSAGEM</v>
          </cell>
          <cell r="C1639" t="str">
            <v>M2</v>
          </cell>
          <cell r="D1639">
            <v>50.01</v>
          </cell>
        </row>
        <row r="1640">
          <cell r="A1640" t="str">
            <v>097130</v>
          </cell>
          <cell r="B1640" t="str">
            <v>RECOL. DE FECHADURA DE QUADRO DE DISTRIB. OU CX DE PASSAGEM</v>
          </cell>
          <cell r="C1640" t="str">
            <v>UN</v>
          </cell>
          <cell r="D1640">
            <v>1.99</v>
          </cell>
        </row>
        <row r="1641">
          <cell r="A1641" t="str">
            <v>097132</v>
          </cell>
          <cell r="B1641" t="str">
            <v>RECOLOCACAO DE DISJUNTOR AUTOMATICO TIPO "QUICK-LAG"</v>
          </cell>
          <cell r="C1641" t="str">
            <v>UN</v>
          </cell>
          <cell r="D1641">
            <v>2.4</v>
          </cell>
        </row>
        <row r="1642">
          <cell r="A1642" t="str">
            <v>097134</v>
          </cell>
          <cell r="B1642" t="str">
            <v>RECOLOCACAO DE BASE EM CHAPA DE FERRO,PARA DISJUNTOR TIPO"QUICK-LAG"</v>
          </cell>
          <cell r="C1642" t="str">
            <v>UN</v>
          </cell>
          <cell r="D1642">
            <v>8.06</v>
          </cell>
        </row>
        <row r="1643">
          <cell r="A1643" t="str">
            <v>097135</v>
          </cell>
          <cell r="B1643" t="str">
            <v>RECOLOCACAO DE CAPACITOR PARA CORRECAO DE FATOR DE POTENCIA</v>
          </cell>
          <cell r="C1643" t="str">
            <v>UN</v>
          </cell>
          <cell r="D1643">
            <v>110.69</v>
          </cell>
        </row>
        <row r="1644">
          <cell r="A1644" t="str">
            <v>097137</v>
          </cell>
          <cell r="B1644" t="str">
            <v>RECOL. DE CHAVE SECCION. OU BASE P/ FUSIV. TIPO NH-UNIPOLAR</v>
          </cell>
          <cell r="C1644" t="str">
            <v>UN</v>
          </cell>
          <cell r="D1644">
            <v>5.61</v>
          </cell>
        </row>
        <row r="1645">
          <cell r="A1645" t="str">
            <v>097138</v>
          </cell>
          <cell r="B1645" t="str">
            <v>RECOL. CHAVE SECCION. OU BASE P/ FUSIV. TIPO NH-TRIPOLAR</v>
          </cell>
          <cell r="C1645" t="str">
            <v>UN</v>
          </cell>
          <cell r="D1645">
            <v>8.06</v>
          </cell>
        </row>
        <row r="1646">
          <cell r="A1646" t="str">
            <v>097139</v>
          </cell>
          <cell r="B1646" t="str">
            <v>RECOL. DE BASE DE FUSIVEIS TIPO " DIAZED"</v>
          </cell>
          <cell r="C1646" t="str">
            <v>UN</v>
          </cell>
          <cell r="D1646">
            <v>4.03</v>
          </cell>
        </row>
        <row r="1647">
          <cell r="A1647" t="str">
            <v>097140</v>
          </cell>
          <cell r="B1647" t="str">
            <v>RECOLOCACAO DE BARRAMENTO DE COBRE</v>
          </cell>
          <cell r="C1647" t="str">
            <v>UN</v>
          </cell>
          <cell r="D1647">
            <v>4.03</v>
          </cell>
        </row>
        <row r="1648">
          <cell r="A1648" t="str">
            <v>097200</v>
          </cell>
          <cell r="B1648" t="str">
            <v>RECOLOCACOES - PONTOS E APARELHOS</v>
          </cell>
          <cell r="D1648" t="str">
            <v xml:space="preserve"> R$-   </v>
          </cell>
        </row>
        <row r="1649">
          <cell r="A1649" t="str">
            <v>097201</v>
          </cell>
          <cell r="B1649" t="str">
            <v>RECOLOCACAO DE SOQUETES EM LUMINARIAS</v>
          </cell>
          <cell r="C1649" t="str">
            <v>UN</v>
          </cell>
          <cell r="D1649">
            <v>2.4</v>
          </cell>
        </row>
        <row r="1650">
          <cell r="A1650" t="str">
            <v>097202</v>
          </cell>
          <cell r="B1650" t="str">
            <v>RECOLOCACAO DE REATOR EM LUMINARIA FLUORESCENTE</v>
          </cell>
          <cell r="C1650" t="str">
            <v>UN</v>
          </cell>
          <cell r="D1650">
            <v>5.22</v>
          </cell>
        </row>
        <row r="1651">
          <cell r="A1651" t="str">
            <v>097203</v>
          </cell>
          <cell r="B1651" t="str">
            <v>RECOLOCACAO DE LAMPADA INCANDESCENTE OU FLUORESCENTE</v>
          </cell>
          <cell r="C1651" t="str">
            <v>UN</v>
          </cell>
          <cell r="D1651">
            <v>0.34</v>
          </cell>
        </row>
        <row r="1652">
          <cell r="A1652" t="str">
            <v>097204</v>
          </cell>
          <cell r="B1652" t="str">
            <v>RECOLOCACAO DE LAMPADA VAPOR DE MERCURIO,SODIO OU MISTA</v>
          </cell>
          <cell r="C1652" t="str">
            <v>UN</v>
          </cell>
          <cell r="D1652">
            <v>2.4</v>
          </cell>
        </row>
        <row r="1653">
          <cell r="A1653" t="str">
            <v>097205</v>
          </cell>
          <cell r="B1653" t="str">
            <v>RECOLOCACAO DE PLACA DIFUSORA PARA LAMPADA FLUORESCENTE</v>
          </cell>
          <cell r="C1653" t="str">
            <v>UN</v>
          </cell>
          <cell r="D1653">
            <v>0.34</v>
          </cell>
        </row>
        <row r="1654">
          <cell r="A1654" t="str">
            <v>097210</v>
          </cell>
          <cell r="B1654" t="str">
            <v>RECOLOCACAO DE LUMINARIA INTERNA PARA LAMPADA INCANDESCENTE</v>
          </cell>
          <cell r="C1654" t="str">
            <v>UN</v>
          </cell>
          <cell r="D1654">
            <v>6.43</v>
          </cell>
        </row>
        <row r="1655">
          <cell r="A1655" t="str">
            <v>097211</v>
          </cell>
          <cell r="B1655" t="str">
            <v>RECOLOCACAO DE LUMINARIA INTERNA PARA LAMPADA FLUORESCENTE</v>
          </cell>
          <cell r="C1655" t="str">
            <v>UN</v>
          </cell>
          <cell r="D1655">
            <v>12.09</v>
          </cell>
        </row>
        <row r="1656">
          <cell r="A1656" t="str">
            <v>097212</v>
          </cell>
          <cell r="B1656" t="str">
            <v>RECOLOCACAO DE LUMINARIA EXTERNA INSTALADA EM POSTE</v>
          </cell>
          <cell r="C1656" t="str">
            <v>UN</v>
          </cell>
          <cell r="D1656">
            <v>32.24</v>
          </cell>
        </row>
        <row r="1657">
          <cell r="A1657" t="str">
            <v>097213</v>
          </cell>
          <cell r="B1657" t="str">
            <v>RECOLOCACAO DE LUMINARIA EXTERNA INSTALADA EM BRACO DE FERRO</v>
          </cell>
          <cell r="C1657" t="str">
            <v>UN</v>
          </cell>
          <cell r="D1657">
            <v>16.12</v>
          </cell>
        </row>
        <row r="1658">
          <cell r="A1658" t="str">
            <v>097214</v>
          </cell>
          <cell r="B1658" t="str">
            <v>RECOLOCACAO DE LUMINARIA A PROVA DE TEMPO,GASES E VAPOR</v>
          </cell>
          <cell r="C1658" t="str">
            <v>UN</v>
          </cell>
          <cell r="D1658">
            <v>8.06</v>
          </cell>
        </row>
        <row r="1659">
          <cell r="A1659" t="str">
            <v>097218</v>
          </cell>
          <cell r="B1659" t="str">
            <v>RECOLOCACAO DE PROJETOR DE FACHADA</v>
          </cell>
          <cell r="C1659" t="str">
            <v>UN</v>
          </cell>
          <cell r="D1659">
            <v>8.06</v>
          </cell>
        </row>
        <row r="1660">
          <cell r="A1660" t="str">
            <v>097219</v>
          </cell>
          <cell r="B1660" t="str">
            <v>RECOLOCACAO DE PROJETOR DE JARDIM</v>
          </cell>
          <cell r="C1660" t="str">
            <v>UN</v>
          </cell>
          <cell r="D1660">
            <v>6.43</v>
          </cell>
        </row>
        <row r="1661">
          <cell r="A1661" t="str">
            <v>097225</v>
          </cell>
          <cell r="B1661" t="str">
            <v>RECOLOCACAO DE BRACO DE LUMINARIA</v>
          </cell>
          <cell r="C1661" t="str">
            <v>UN</v>
          </cell>
          <cell r="D1661">
            <v>8.06</v>
          </cell>
        </row>
        <row r="1662">
          <cell r="A1662" t="str">
            <v>097300</v>
          </cell>
          <cell r="B1662" t="str">
            <v>RECOLOCACOES - PARA-RAIOS E OUTROS</v>
          </cell>
          <cell r="D1662" t="str">
            <v xml:space="preserve"> R$-   </v>
          </cell>
        </row>
        <row r="1663">
          <cell r="A1663" t="str">
            <v>097314</v>
          </cell>
          <cell r="B1663" t="str">
            <v>RECOLOCACAO DE CORDOALHA DE COBRE NU</v>
          </cell>
          <cell r="C1663" t="str">
            <v>M</v>
          </cell>
          <cell r="D1663">
            <v>4.03</v>
          </cell>
        </row>
        <row r="1664">
          <cell r="A1664" t="str">
            <v>097315</v>
          </cell>
          <cell r="B1664" t="str">
            <v>RECOLOCACAO CORDOALHA DE COBRE NU PARA ATERRAMENTO</v>
          </cell>
          <cell r="C1664" t="str">
            <v>M</v>
          </cell>
          <cell r="D1664">
            <v>4.03</v>
          </cell>
        </row>
        <row r="1665">
          <cell r="A1665" t="str">
            <v>097316</v>
          </cell>
          <cell r="B1665" t="str">
            <v>RECOLOCACAO DE CONECTOR TIPO "SPLIT_BOLT"</v>
          </cell>
          <cell r="C1665" t="str">
            <v>UN</v>
          </cell>
          <cell r="D1665">
            <v>2.4</v>
          </cell>
        </row>
        <row r="1666">
          <cell r="A1666" t="str">
            <v>097360</v>
          </cell>
          <cell r="B1666" t="str">
            <v>RECOLOCACAO DE POSTE DE FERRO,INCLUSIVE BASE DE FIXACAO</v>
          </cell>
          <cell r="C1666" t="str">
            <v>UN</v>
          </cell>
          <cell r="D1666">
            <v>78.45</v>
          </cell>
        </row>
        <row r="1667">
          <cell r="A1667" t="str">
            <v>097361</v>
          </cell>
          <cell r="B1667" t="str">
            <v>RECOLOCACAO DE POSTE DE FERRO ENGASTADO NO SOLO</v>
          </cell>
          <cell r="C1667" t="str">
            <v>UN</v>
          </cell>
          <cell r="D1667">
            <v>101.81</v>
          </cell>
        </row>
        <row r="1668">
          <cell r="A1668" t="str">
            <v>097362</v>
          </cell>
          <cell r="B1668" t="str">
            <v>RECOLOCACAO DE POSTE DE CONCRETO EM REDE DE ENERGIA</v>
          </cell>
          <cell r="C1668" t="str">
            <v>UN</v>
          </cell>
          <cell r="D1668">
            <v>101.79</v>
          </cell>
        </row>
        <row r="1669">
          <cell r="A1669" t="str">
            <v>097400</v>
          </cell>
          <cell r="B1669" t="str">
            <v>RECOLOCACOES - CABINE PRIMARIA</v>
          </cell>
          <cell r="D1669" t="str">
            <v xml:space="preserve"> R$-   </v>
          </cell>
        </row>
        <row r="1670">
          <cell r="A1670" t="str">
            <v>097401</v>
          </cell>
          <cell r="B1670" t="str">
            <v>RECOLOCACAO DE ISOLADOR TP DISCO INCLUSIVE GANCHO DE SUSTENTACAO</v>
          </cell>
          <cell r="C1670" t="str">
            <v>UN</v>
          </cell>
          <cell r="D1670">
            <v>1.58</v>
          </cell>
        </row>
        <row r="1671">
          <cell r="A1671" t="str">
            <v>097402</v>
          </cell>
          <cell r="B1671" t="str">
            <v>RECOLOCACAO DE ISOLADOR TP CASTANHA INCLUSIVE GANCHO DE SUSTENTACAO</v>
          </cell>
          <cell r="C1671" t="str">
            <v>UN</v>
          </cell>
          <cell r="D1671">
            <v>1.58</v>
          </cell>
        </row>
        <row r="1672">
          <cell r="A1672" t="str">
            <v>097403</v>
          </cell>
          <cell r="B1672" t="str">
            <v>RECOLOCACAO DE ISOLADOR TP PINO PARA A.T. INCLUSIVE PINO</v>
          </cell>
          <cell r="C1672" t="str">
            <v>UN</v>
          </cell>
          <cell r="D1672">
            <v>5.22</v>
          </cell>
        </row>
        <row r="1673">
          <cell r="A1673" t="str">
            <v>097404</v>
          </cell>
          <cell r="B1673" t="str">
            <v>RECOLOCACAO DE ISOLADOR TIPO PEDESTAL PARA A.T.</v>
          </cell>
          <cell r="C1673" t="str">
            <v>UN</v>
          </cell>
          <cell r="D1673">
            <v>4.8</v>
          </cell>
        </row>
        <row r="1674">
          <cell r="A1674" t="str">
            <v>097405</v>
          </cell>
          <cell r="B1674" t="str">
            <v>RECOLOCACAO DE CRUZETA DE MADEIRA</v>
          </cell>
          <cell r="C1674" t="str">
            <v>UN</v>
          </cell>
          <cell r="D1674">
            <v>23.35</v>
          </cell>
        </row>
        <row r="1675">
          <cell r="A1675" t="str">
            <v>097406</v>
          </cell>
          <cell r="B1675" t="str">
            <v>RECOLOCACAO DE BUCHA DE PASSAGEM INTERNA/EXTERNA PARA A.T.</v>
          </cell>
          <cell r="C1675" t="str">
            <v>UN</v>
          </cell>
          <cell r="D1675">
            <v>4.03</v>
          </cell>
        </row>
        <row r="1676">
          <cell r="A1676" t="str">
            <v>097407</v>
          </cell>
          <cell r="B1676" t="str">
            <v>RECOLOCACAO DE CHAPA DE FERRO PARA BUCHA DE PASSAGEM</v>
          </cell>
          <cell r="C1676" t="str">
            <v>UN</v>
          </cell>
          <cell r="D1676">
            <v>4.03</v>
          </cell>
        </row>
        <row r="1677">
          <cell r="A1677" t="str">
            <v>097408</v>
          </cell>
          <cell r="B1677" t="str">
            <v>RECOLOCACAO DE VERGALHAO DE COBRE 3/8"</v>
          </cell>
          <cell r="C1677" t="str">
            <v>M</v>
          </cell>
          <cell r="D1677">
            <v>3.2</v>
          </cell>
        </row>
        <row r="1678">
          <cell r="A1678" t="str">
            <v>097409</v>
          </cell>
          <cell r="B1678" t="str">
            <v>RECOLOCACAO DE TERMINAL OU CONECTOR PARA VERGALHAO DE COBRE</v>
          </cell>
          <cell r="C1678" t="str">
            <v>UN</v>
          </cell>
          <cell r="D1678">
            <v>1.58</v>
          </cell>
        </row>
        <row r="1679">
          <cell r="A1679" t="str">
            <v>097410</v>
          </cell>
          <cell r="B1679" t="str">
            <v>RECOLOCACAO DE CHAVE SECCIONADORA TRIPOLAR CLASSE 15KV</v>
          </cell>
          <cell r="C1679" t="str">
            <v>UN</v>
          </cell>
          <cell r="D1679">
            <v>42.96</v>
          </cell>
        </row>
        <row r="1680">
          <cell r="A1680" t="str">
            <v>097411</v>
          </cell>
          <cell r="B1680" t="str">
            <v>RECOLOCACAO DE TRANSFORMADOR DE POTENCIAL</v>
          </cell>
          <cell r="C1680" t="str">
            <v>UN</v>
          </cell>
          <cell r="D1680">
            <v>16.41</v>
          </cell>
        </row>
        <row r="1681">
          <cell r="A1681" t="str">
            <v>097412</v>
          </cell>
          <cell r="B1681" t="str">
            <v>RECOLOCACAO DE DISJUNTOR A.T. DE VOLUME NORMAL OU REDUZIDO DE OLEO</v>
          </cell>
          <cell r="C1681" t="str">
            <v>UN</v>
          </cell>
          <cell r="D1681">
            <v>80.349999999999994</v>
          </cell>
        </row>
        <row r="1682">
          <cell r="A1682" t="str">
            <v>097413</v>
          </cell>
          <cell r="B1682" t="str">
            <v>RECOLOCACAO DE TRANSFORMADOR DE POTENCIA CLASSE 15KV</v>
          </cell>
          <cell r="C1682" t="str">
            <v>UN</v>
          </cell>
          <cell r="D1682">
            <v>156.91</v>
          </cell>
        </row>
        <row r="1683">
          <cell r="A1683" t="str">
            <v>097414</v>
          </cell>
          <cell r="B1683" t="str">
            <v>RECOLOCACAO DE CHAVE FUSIVEL TIPO MATHEUS</v>
          </cell>
          <cell r="C1683" t="str">
            <v>UN</v>
          </cell>
          <cell r="D1683">
            <v>14.06</v>
          </cell>
        </row>
        <row r="1684">
          <cell r="A1684" t="str">
            <v>097415</v>
          </cell>
          <cell r="B1684" t="str">
            <v>RECOLOCACAO DE SUPORTE DE TRANSFORMADOR EM POSTE</v>
          </cell>
          <cell r="C1684" t="str">
            <v>UN</v>
          </cell>
          <cell r="D1684">
            <v>23.35</v>
          </cell>
        </row>
        <row r="1685">
          <cell r="A1685" t="str">
            <v>097416</v>
          </cell>
          <cell r="B1685" t="str">
            <v>RECOLOCACAO DE CABO DE A.T. EM LINHA AEREA ATE 35MM2</v>
          </cell>
          <cell r="C1685" t="str">
            <v>M</v>
          </cell>
          <cell r="D1685">
            <v>2.4</v>
          </cell>
        </row>
        <row r="1686">
          <cell r="A1686" t="str">
            <v>097417</v>
          </cell>
          <cell r="B1686" t="str">
            <v>RECOLOCACAO DE PARA-RAIO TIPO CRISTAL VALVE 15KV</v>
          </cell>
          <cell r="C1686" t="str">
            <v>UN</v>
          </cell>
          <cell r="D1686">
            <v>72.790000000000006</v>
          </cell>
        </row>
        <row r="1687">
          <cell r="A1687" t="str">
            <v>097418</v>
          </cell>
          <cell r="B1687" t="str">
            <v>RECOLOCACAO DE CONTATORES E RELES EM GERAL</v>
          </cell>
          <cell r="C1687" t="str">
            <v>UN</v>
          </cell>
          <cell r="D1687">
            <v>56.15</v>
          </cell>
        </row>
        <row r="1688">
          <cell r="A1688" t="str">
            <v>097423</v>
          </cell>
          <cell r="B1688" t="str">
            <v>RECOLOCACAO DE FUSIVEL EM ALTA TENSAO TIPO "HH"</v>
          </cell>
          <cell r="C1688" t="str">
            <v>UN</v>
          </cell>
          <cell r="D1688">
            <v>4.03</v>
          </cell>
        </row>
        <row r="1689">
          <cell r="A1689" t="str">
            <v>097424</v>
          </cell>
          <cell r="B1689" t="str">
            <v>RECOLOCACAO DE ELO FUSIVEL EM CHAVE TIPO MATHEUS</v>
          </cell>
          <cell r="C1689" t="str">
            <v>UN</v>
          </cell>
          <cell r="D1689">
            <v>2.4</v>
          </cell>
        </row>
        <row r="1690">
          <cell r="A1690" t="str">
            <v>098000</v>
          </cell>
          <cell r="B1690" t="str">
            <v>SERVICOS PARCIAIS - ENTR.E DISTRIBUICAO</v>
          </cell>
          <cell r="D1690" t="str">
            <v xml:space="preserve"> R$-   </v>
          </cell>
        </row>
        <row r="1691">
          <cell r="A1691" t="str">
            <v>098001</v>
          </cell>
          <cell r="B1691" t="str">
            <v>POSTE DE ENTRADA DE ENERGIA DUPLO "T" - 6.00M/90DAN</v>
          </cell>
          <cell r="C1691" t="str">
            <v>UN</v>
          </cell>
          <cell r="D1691">
            <v>163.62</v>
          </cell>
        </row>
        <row r="1692">
          <cell r="A1692" t="str">
            <v>098002</v>
          </cell>
          <cell r="B1692" t="str">
            <v>POSTE DE ENTRADA DE ENERGIA,DUPLO"T"-7,50M/90DAN</v>
          </cell>
          <cell r="C1692" t="str">
            <v>UN</v>
          </cell>
          <cell r="D1692">
            <v>194.99</v>
          </cell>
        </row>
        <row r="1693">
          <cell r="A1693" t="str">
            <v>098003</v>
          </cell>
          <cell r="B1693" t="str">
            <v>POSTE DE ENTRADA DE ENERGIA,DUPLO "T" - 7,50M/200DAN</v>
          </cell>
          <cell r="C1693" t="str">
            <v>UN</v>
          </cell>
          <cell r="D1693">
            <v>191.14</v>
          </cell>
        </row>
        <row r="1694">
          <cell r="A1694" t="str">
            <v>098004</v>
          </cell>
          <cell r="B1694" t="str">
            <v>POSTE DE ENTRADA DE ENERGIA,DUPLO "T" - 7,50M/300DAN</v>
          </cell>
          <cell r="C1694" t="str">
            <v>UN</v>
          </cell>
          <cell r="D1694">
            <v>228.84</v>
          </cell>
        </row>
        <row r="1695">
          <cell r="A1695" t="str">
            <v>098005</v>
          </cell>
          <cell r="B1695" t="str">
            <v>CABECOTE TIPO"TELESP"</v>
          </cell>
          <cell r="C1695" t="str">
            <v>UN</v>
          </cell>
          <cell r="D1695">
            <v>6.7</v>
          </cell>
        </row>
        <row r="1696">
          <cell r="A1696" t="str">
            <v>098006</v>
          </cell>
          <cell r="B1696" t="str">
            <v>ARMACAO PRESSBOW COM 2 ISOLADORES</v>
          </cell>
          <cell r="C1696" t="str">
            <v>UN</v>
          </cell>
          <cell r="D1696">
            <v>8</v>
          </cell>
        </row>
        <row r="1697">
          <cell r="A1697" t="str">
            <v>098007</v>
          </cell>
          <cell r="B1697" t="str">
            <v>ARMACAO PRESSBOW COM 3 ISOLADORES</v>
          </cell>
          <cell r="C1697" t="str">
            <v>UN</v>
          </cell>
          <cell r="D1697">
            <v>11.3</v>
          </cell>
        </row>
        <row r="1698">
          <cell r="A1698" t="str">
            <v>098008</v>
          </cell>
          <cell r="B1698" t="str">
            <v>ARMACAO PRESSBOW COM 4 ISOLADORES</v>
          </cell>
          <cell r="C1698" t="str">
            <v>UN</v>
          </cell>
          <cell r="D1698">
            <v>15.03</v>
          </cell>
        </row>
        <row r="1699">
          <cell r="A1699" t="str">
            <v>098009</v>
          </cell>
          <cell r="B1699" t="str">
            <v>ARMACAO PRESSBOW COM 1 ISOLADOR</v>
          </cell>
          <cell r="C1699" t="str">
            <v>UN</v>
          </cell>
          <cell r="D1699">
            <v>4.12</v>
          </cell>
        </row>
        <row r="1700">
          <cell r="A1700" t="str">
            <v>098010</v>
          </cell>
          <cell r="B1700" t="str">
            <v>BRACADEIRA PARA FIXACAO DE ELETRODUTO</v>
          </cell>
          <cell r="C1700" t="str">
            <v>UN</v>
          </cell>
          <cell r="D1700">
            <v>1.3</v>
          </cell>
        </row>
        <row r="1701">
          <cell r="A1701" t="str">
            <v>098018</v>
          </cell>
          <cell r="B1701" t="str">
            <v>TERMINAL OU CONECTOR DE PRESSAO - PARA FIO ATE 6MM2</v>
          </cell>
          <cell r="C1701" t="str">
            <v>UN</v>
          </cell>
          <cell r="D1701">
            <v>2.5499999999999998</v>
          </cell>
        </row>
        <row r="1702">
          <cell r="A1702" t="str">
            <v>098019</v>
          </cell>
          <cell r="B1702" t="str">
            <v>TERMINAL OU CONECTOR DE PRESSAO - PARA CABO 10MM2</v>
          </cell>
          <cell r="C1702" t="str">
            <v>UN</v>
          </cell>
          <cell r="D1702">
            <v>2.96</v>
          </cell>
        </row>
        <row r="1703">
          <cell r="A1703" t="str">
            <v>098020</v>
          </cell>
          <cell r="B1703" t="str">
            <v>TERMINAL OU CONECTOR DE PRESSAO - PARA CABO 16MM2</v>
          </cell>
          <cell r="C1703" t="str">
            <v>UN</v>
          </cell>
          <cell r="D1703">
            <v>3.11</v>
          </cell>
        </row>
        <row r="1704">
          <cell r="A1704" t="str">
            <v>098021</v>
          </cell>
          <cell r="B1704" t="str">
            <v>TERMINAL OU CONECTOR DE PRESSAO - PARA CABO 25MM2</v>
          </cell>
          <cell r="C1704" t="str">
            <v>UN</v>
          </cell>
          <cell r="D1704">
            <v>3.11</v>
          </cell>
        </row>
        <row r="1705">
          <cell r="A1705" t="str">
            <v>098022</v>
          </cell>
          <cell r="B1705" t="str">
            <v>TERMINAL OU CONECTOR DE PRESSAO - PARA CABO 35MM2</v>
          </cell>
          <cell r="C1705" t="str">
            <v>UN</v>
          </cell>
          <cell r="D1705">
            <v>3.5</v>
          </cell>
        </row>
        <row r="1706">
          <cell r="A1706" t="str">
            <v>098023</v>
          </cell>
          <cell r="B1706" t="str">
            <v>TERMINAL OU CONECTOR DE PRESSAO - PARA CABO 50MM2</v>
          </cell>
          <cell r="C1706" t="str">
            <v>UN</v>
          </cell>
          <cell r="D1706">
            <v>4.3099999999999996</v>
          </cell>
        </row>
        <row r="1707">
          <cell r="A1707" t="str">
            <v>098024</v>
          </cell>
          <cell r="B1707" t="str">
            <v>TERMINAL OU CONECTOR DE PRESSAO - PARA CABO 70MM2</v>
          </cell>
          <cell r="C1707" t="str">
            <v>UN</v>
          </cell>
          <cell r="D1707">
            <v>4.5199999999999996</v>
          </cell>
        </row>
        <row r="1708">
          <cell r="A1708" t="str">
            <v>098025</v>
          </cell>
          <cell r="B1708" t="str">
            <v>TERMINAL OU CONECTOR DE PRESSAO - PARA CABO 95MM2</v>
          </cell>
          <cell r="C1708" t="str">
            <v>UN</v>
          </cell>
          <cell r="D1708">
            <v>4.88</v>
          </cell>
        </row>
        <row r="1709">
          <cell r="A1709" t="str">
            <v>098026</v>
          </cell>
          <cell r="B1709" t="str">
            <v>TERMINAL OU CONECTOR DE PRESSAO - PARA CABO 120MM2</v>
          </cell>
          <cell r="C1709" t="str">
            <v>UN</v>
          </cell>
          <cell r="D1709">
            <v>6.09</v>
          </cell>
        </row>
        <row r="1710">
          <cell r="A1710" t="str">
            <v>098027</v>
          </cell>
          <cell r="B1710" t="str">
            <v>TERMINAL OU CONECTOR DE PRESSAO - PARA CABO 150MM2</v>
          </cell>
          <cell r="C1710" t="str">
            <v>UN</v>
          </cell>
          <cell r="D1710">
            <v>6.09</v>
          </cell>
        </row>
        <row r="1711">
          <cell r="A1711" t="str">
            <v>098028</v>
          </cell>
          <cell r="B1711" t="str">
            <v>TERMINAL OU CONECTOR DE PRESSAO - PARA CABO 185MM2</v>
          </cell>
          <cell r="C1711" t="str">
            <v>UN</v>
          </cell>
          <cell r="D1711">
            <v>6.73</v>
          </cell>
        </row>
        <row r="1712">
          <cell r="A1712" t="str">
            <v>098029</v>
          </cell>
          <cell r="B1712" t="str">
            <v>TERMINAL OU CONECTOR DE PRESSAO - PARA CABO 240MM2</v>
          </cell>
          <cell r="C1712" t="str">
            <v>UN</v>
          </cell>
          <cell r="D1712">
            <v>7.18</v>
          </cell>
        </row>
        <row r="1713">
          <cell r="A1713" t="str">
            <v>098030</v>
          </cell>
          <cell r="B1713" t="str">
            <v>TERMINAL OU CONECTOR DE PRESSAO - PARA CABO 300.00MM2</v>
          </cell>
          <cell r="C1713" t="str">
            <v>UN</v>
          </cell>
          <cell r="D1713">
            <v>8.16</v>
          </cell>
        </row>
        <row r="1714">
          <cell r="A1714" t="str">
            <v>098040</v>
          </cell>
          <cell r="B1714" t="str">
            <v>POSTE DE CONCRETO CIRCULAR - H.LIV = 4,8M / 90DAN</v>
          </cell>
          <cell r="C1714" t="str">
            <v>UN</v>
          </cell>
          <cell r="D1714">
            <v>227.82</v>
          </cell>
        </row>
        <row r="1715">
          <cell r="A1715" t="str">
            <v>098041</v>
          </cell>
          <cell r="B1715" t="str">
            <v>POSTE DE CONCRETO CIRCULAR H.LIV=5,5M/90DAN</v>
          </cell>
          <cell r="C1715" t="str">
            <v>UN</v>
          </cell>
          <cell r="D1715">
            <v>237.42</v>
          </cell>
        </row>
        <row r="1716">
          <cell r="A1716" t="str">
            <v>098042</v>
          </cell>
          <cell r="B1716" t="str">
            <v>POSTE DE CONCRETO CIRCULAR - H.LIV = 6.0M / 90DAN</v>
          </cell>
          <cell r="C1716" t="str">
            <v>UN</v>
          </cell>
          <cell r="D1716">
            <v>242.34</v>
          </cell>
        </row>
        <row r="1717">
          <cell r="A1717" t="str">
            <v>098043</v>
          </cell>
          <cell r="B1717" t="str">
            <v>POSTE DE CONCRETO CIRCULAR - H.LIV = 6.0M / 200DAN</v>
          </cell>
          <cell r="C1717" t="str">
            <v>UN</v>
          </cell>
          <cell r="D1717">
            <v>258.61</v>
          </cell>
        </row>
        <row r="1718">
          <cell r="A1718" t="str">
            <v>098044</v>
          </cell>
          <cell r="B1718" t="str">
            <v>POSTE DE CONCRETO CIRCULAR - H.LIV = 6.0M / 300DAN</v>
          </cell>
          <cell r="C1718" t="str">
            <v>UN</v>
          </cell>
          <cell r="D1718">
            <v>277.92</v>
          </cell>
        </row>
        <row r="1719">
          <cell r="A1719" t="str">
            <v>098045</v>
          </cell>
          <cell r="B1719" t="str">
            <v>POSTE DE CONCRETO CIRCULAR - H.LIV = 6.5M / 300DAN</v>
          </cell>
          <cell r="C1719" t="str">
            <v>UN</v>
          </cell>
          <cell r="D1719">
            <v>295.33999999999997</v>
          </cell>
        </row>
        <row r="1720">
          <cell r="A1720" t="str">
            <v>098050</v>
          </cell>
          <cell r="B1720" t="str">
            <v>POSTE DE CONCRETO CENTRIFUGADO SIMPLES H.LIV=5.0M</v>
          </cell>
          <cell r="C1720" t="str">
            <v>UN</v>
          </cell>
          <cell r="D1720">
            <v>369.16</v>
          </cell>
        </row>
        <row r="1721">
          <cell r="A1721" t="str">
            <v>098051</v>
          </cell>
          <cell r="B1721" t="str">
            <v>POSTE DE CONCRETO CENTRIFUGADO CURVO DUPLO H.LIV=5.0M</v>
          </cell>
          <cell r="C1721" t="str">
            <v>UN</v>
          </cell>
          <cell r="D1721">
            <v>434.16</v>
          </cell>
        </row>
        <row r="1722">
          <cell r="A1722" t="str">
            <v>098052</v>
          </cell>
          <cell r="B1722" t="str">
            <v>POSTE DE CONCRETO CENTRIFUGADO CURVO SIMPLES H.LIV=7,0M</v>
          </cell>
          <cell r="C1722" t="str">
            <v>UN</v>
          </cell>
          <cell r="D1722">
            <v>473.3</v>
          </cell>
        </row>
        <row r="1723">
          <cell r="A1723" t="str">
            <v>098053</v>
          </cell>
          <cell r="B1723" t="str">
            <v>POSTE DE CONCRETO CENTRIFUGADO CURVO DUPLO H.LIV=7,0M</v>
          </cell>
          <cell r="C1723" t="str">
            <v>UN</v>
          </cell>
          <cell r="D1723">
            <v>545.29999999999995</v>
          </cell>
        </row>
        <row r="1724">
          <cell r="A1724" t="str">
            <v>098054</v>
          </cell>
          <cell r="B1724" t="str">
            <v>POSTE DE CONCRETO CENTRIFUGADO CURVO SIMPLES H.LIV=8.6M</v>
          </cell>
          <cell r="C1724" t="str">
            <v>UN</v>
          </cell>
          <cell r="D1724">
            <v>505.3</v>
          </cell>
        </row>
        <row r="1725">
          <cell r="A1725" t="str">
            <v>098055</v>
          </cell>
          <cell r="B1725" t="str">
            <v>POSTE DE CONCRETO CENTRIFUGADO CURVO DUPLO H.LIV=8.6M</v>
          </cell>
          <cell r="C1725" t="str">
            <v>UN</v>
          </cell>
          <cell r="D1725">
            <v>579.29999999999995</v>
          </cell>
        </row>
        <row r="1726">
          <cell r="A1726" t="str">
            <v>098060</v>
          </cell>
          <cell r="B1726" t="str">
            <v>POSTE DE CONCRETO CIRC CENTRIFUGADO RETO H.LIV=10.0M/200DAN</v>
          </cell>
          <cell r="C1726" t="str">
            <v>UN</v>
          </cell>
          <cell r="D1726">
            <v>421.3</v>
          </cell>
        </row>
        <row r="1727">
          <cell r="A1727" t="str">
            <v>098100</v>
          </cell>
          <cell r="B1727" t="str">
            <v>SERVICOS PARCIAIS - CAIXAS E QUADROS</v>
          </cell>
          <cell r="D1727" t="str">
            <v xml:space="preserve"> R$-   </v>
          </cell>
        </row>
        <row r="1728">
          <cell r="A1728" t="str">
            <v>098140</v>
          </cell>
          <cell r="B1728" t="str">
            <v>BASE EM CHAPA DE FERRO N.14,PARA DISJUNTOR TIPO"QUICK-LAG"</v>
          </cell>
          <cell r="C1728" t="str">
            <v>M2</v>
          </cell>
          <cell r="D1728">
            <v>35.78</v>
          </cell>
        </row>
        <row r="1729">
          <cell r="A1729" t="str">
            <v>098143</v>
          </cell>
          <cell r="B1729" t="str">
            <v>FECHADURA DE CILINDRO,P/QUADRO DE DISTRIBUICAO OU CAIXA DE PASSAGEM</v>
          </cell>
          <cell r="C1729" t="str">
            <v>UN</v>
          </cell>
          <cell r="D1729">
            <v>19.260000000000002</v>
          </cell>
        </row>
        <row r="1730">
          <cell r="A1730" t="str">
            <v>098200</v>
          </cell>
          <cell r="B1730" t="str">
            <v>SERVICOS PARCIAIS - PONTOS E APARELHOS</v>
          </cell>
          <cell r="D1730" t="str">
            <v xml:space="preserve"> R$-   </v>
          </cell>
        </row>
        <row r="1731">
          <cell r="A1731" t="str">
            <v>098201</v>
          </cell>
          <cell r="B1731" t="str">
            <v>INTERRUPTOR SIMPLES - 1 TECLA</v>
          </cell>
          <cell r="C1731" t="str">
            <v>UN</v>
          </cell>
          <cell r="D1731">
            <v>3.96</v>
          </cell>
        </row>
        <row r="1732">
          <cell r="A1732" t="str">
            <v>098202</v>
          </cell>
          <cell r="B1732" t="str">
            <v>INTERRUPTOR SIMPLES - 2 TECLAS</v>
          </cell>
          <cell r="C1732" t="str">
            <v>UN</v>
          </cell>
          <cell r="D1732">
            <v>5.5</v>
          </cell>
        </row>
        <row r="1733">
          <cell r="A1733" t="str">
            <v>098203</v>
          </cell>
          <cell r="B1733" t="str">
            <v>INTERRUPTOR SIMPLES - 3 TECLAS</v>
          </cell>
          <cell r="C1733" t="str">
            <v>UN</v>
          </cell>
          <cell r="D1733">
            <v>8.09</v>
          </cell>
        </row>
        <row r="1734">
          <cell r="A1734" t="str">
            <v>098204</v>
          </cell>
          <cell r="B1734" t="str">
            <v>INTERRUPTOR SIMPLES BIPOLAR - 1 TECLA</v>
          </cell>
          <cell r="C1734" t="str">
            <v>UN</v>
          </cell>
          <cell r="D1734">
            <v>11.59</v>
          </cell>
        </row>
        <row r="1735">
          <cell r="A1735" t="str">
            <v>098205</v>
          </cell>
          <cell r="B1735" t="str">
            <v>INTERRUPTOR PARALELO - 1 TECLA</v>
          </cell>
          <cell r="C1735" t="str">
            <v>UN</v>
          </cell>
          <cell r="D1735">
            <v>4.68</v>
          </cell>
        </row>
        <row r="1736">
          <cell r="A1736" t="str">
            <v>098206</v>
          </cell>
          <cell r="B1736" t="str">
            <v>ESPELHO PLASTICO - 3"X3"</v>
          </cell>
          <cell r="C1736" t="str">
            <v>UN</v>
          </cell>
          <cell r="D1736">
            <v>1</v>
          </cell>
        </row>
        <row r="1737">
          <cell r="A1737" t="str">
            <v>098207</v>
          </cell>
          <cell r="B1737" t="str">
            <v>ESPELHO PLASTICO - 4"X2"</v>
          </cell>
          <cell r="C1737" t="str">
            <v>UN</v>
          </cell>
          <cell r="D1737">
            <v>1</v>
          </cell>
        </row>
        <row r="1738">
          <cell r="A1738" t="str">
            <v>098208</v>
          </cell>
          <cell r="B1738" t="str">
            <v>ESPELHO PLASTICO - 4"X4"</v>
          </cell>
          <cell r="C1738" t="str">
            <v>UN</v>
          </cell>
          <cell r="D1738">
            <v>2</v>
          </cell>
        </row>
        <row r="1739">
          <cell r="A1739" t="str">
            <v>098209</v>
          </cell>
          <cell r="B1739" t="str">
            <v>TOMADA P/TELEFONE DE 4 POLOS PADRAO TELEBRAS</v>
          </cell>
          <cell r="C1739" t="str">
            <v>UN</v>
          </cell>
          <cell r="D1739">
            <v>6.47</v>
          </cell>
        </row>
        <row r="1740">
          <cell r="A1740" t="str">
            <v>098210</v>
          </cell>
          <cell r="B1740" t="str">
            <v>TOMADA SIMPLES DE EMBUTIR - 110/220V</v>
          </cell>
          <cell r="C1740" t="str">
            <v>UN</v>
          </cell>
          <cell r="D1740">
            <v>3.15</v>
          </cell>
        </row>
        <row r="1741">
          <cell r="A1741" t="str">
            <v>098211</v>
          </cell>
          <cell r="B1741" t="str">
            <v>TOMADA PARA APARELHOS FIXOS,TRIPOLAR - 220V</v>
          </cell>
          <cell r="C1741" t="str">
            <v>UN</v>
          </cell>
          <cell r="D1741">
            <v>5.88</v>
          </cell>
        </row>
        <row r="1742">
          <cell r="A1742" t="str">
            <v>098212</v>
          </cell>
          <cell r="B1742" t="str">
            <v>TOMADA SIMPLES DE EMBUTIR - PARA PISO</v>
          </cell>
          <cell r="C1742" t="str">
            <v>UN</v>
          </cell>
          <cell r="D1742">
            <v>20.329999999999998</v>
          </cell>
        </row>
        <row r="1743">
          <cell r="A1743" t="str">
            <v>098213</v>
          </cell>
          <cell r="B1743" t="str">
            <v>TOMADA 3P+T 30A - 440V</v>
          </cell>
          <cell r="C1743" t="str">
            <v>UN</v>
          </cell>
          <cell r="D1743">
            <v>7.69</v>
          </cell>
        </row>
        <row r="1744">
          <cell r="A1744" t="str">
            <v>098214</v>
          </cell>
          <cell r="B1744" t="str">
            <v>TOMADA 3P+T 32A - 750V TIPO INDUSTRIAL</v>
          </cell>
          <cell r="C1744" t="str">
            <v>UN</v>
          </cell>
          <cell r="D1744">
            <v>24.56</v>
          </cell>
        </row>
        <row r="1745">
          <cell r="A1745" t="str">
            <v>098215</v>
          </cell>
          <cell r="B1745" t="str">
            <v>TOMADA 3P+T 63A - 750V TIPO INDUSTRIAL</v>
          </cell>
          <cell r="C1745" t="str">
            <v>UN</v>
          </cell>
          <cell r="D1745">
            <v>64.709999999999994</v>
          </cell>
        </row>
        <row r="1746">
          <cell r="A1746" t="str">
            <v>098216</v>
          </cell>
          <cell r="B1746" t="str">
            <v>BOTAO PARA CAMPAINHA - USO AO TEMPO</v>
          </cell>
          <cell r="C1746" t="str">
            <v>UN</v>
          </cell>
          <cell r="D1746">
            <v>4.74</v>
          </cell>
        </row>
        <row r="1747">
          <cell r="A1747" t="str">
            <v>098217</v>
          </cell>
          <cell r="B1747" t="str">
            <v>CIGARRA DE SOBREPOR,TIPO COLEGIAL</v>
          </cell>
          <cell r="C1747" t="str">
            <v>UN</v>
          </cell>
          <cell r="D1747">
            <v>16.53</v>
          </cell>
        </row>
        <row r="1748">
          <cell r="A1748" t="str">
            <v>098218</v>
          </cell>
          <cell r="B1748" t="str">
            <v>SOQUETE DE PORCELANA COM ROSCA E-27</v>
          </cell>
          <cell r="C1748" t="str">
            <v>UN</v>
          </cell>
          <cell r="D1748">
            <v>2.99</v>
          </cell>
        </row>
        <row r="1749">
          <cell r="A1749" t="str">
            <v>098219</v>
          </cell>
          <cell r="B1749" t="str">
            <v>SOQUETE DE PORCELANA COM ROSCA E-40</v>
          </cell>
          <cell r="C1749" t="str">
            <v>UN</v>
          </cell>
          <cell r="D1749">
            <v>7.21</v>
          </cell>
        </row>
        <row r="1750">
          <cell r="A1750" t="str">
            <v>098220</v>
          </cell>
          <cell r="B1750" t="str">
            <v>GLOBO LEITOSO - 9"X4"</v>
          </cell>
          <cell r="C1750" t="str">
            <v>UN</v>
          </cell>
          <cell r="D1750">
            <v>4.6500000000000004</v>
          </cell>
        </row>
        <row r="1751">
          <cell r="A1751" t="str">
            <v>098221</v>
          </cell>
          <cell r="B1751" t="str">
            <v>GLOBO LEITOSO - 12"X6"</v>
          </cell>
          <cell r="C1751" t="str">
            <v>UN</v>
          </cell>
          <cell r="D1751">
            <v>15.35</v>
          </cell>
        </row>
        <row r="1752">
          <cell r="A1752" t="str">
            <v>098222</v>
          </cell>
          <cell r="B1752" t="str">
            <v>SOQUETE ANTIVIBRATORIO P/LAMPADA FLUORESCENTE S/PORTA-STARTER</v>
          </cell>
          <cell r="C1752" t="str">
            <v>UN</v>
          </cell>
          <cell r="D1752">
            <v>3.55</v>
          </cell>
        </row>
        <row r="1753">
          <cell r="A1753" t="str">
            <v>098223</v>
          </cell>
          <cell r="B1753" t="str">
            <v>SOQUETE ANTIVIBRATORIO P/LAMPADA FLUORESCENTE C/PORTA-STARTER</v>
          </cell>
          <cell r="C1753" t="str">
            <v>UN</v>
          </cell>
          <cell r="D1753">
            <v>4.33</v>
          </cell>
        </row>
        <row r="1754">
          <cell r="A1754" t="str">
            <v>098224</v>
          </cell>
          <cell r="B1754" t="str">
            <v>STARTER PARA LAMPADA FLUORESCENTE - 20/40W</v>
          </cell>
          <cell r="C1754" t="str">
            <v>UN</v>
          </cell>
          <cell r="D1754">
            <v>1.78</v>
          </cell>
        </row>
        <row r="1755">
          <cell r="A1755" t="str">
            <v>098225</v>
          </cell>
          <cell r="B1755" t="str">
            <v>IGNITOR P/PARTIDA LAMP VAPOR SODIO ALTA PRESSAO ATE 400W</v>
          </cell>
          <cell r="C1755" t="str">
            <v>UN</v>
          </cell>
          <cell r="D1755">
            <v>29.63</v>
          </cell>
        </row>
        <row r="1756">
          <cell r="A1756" t="str">
            <v>098226</v>
          </cell>
          <cell r="B1756" t="str">
            <v>REATOR SIMPLES P/LAMPADA FLUORESCENTE,BAIXO F.POTENCIA - 110V/20W</v>
          </cell>
          <cell r="C1756" t="str">
            <v>UN</v>
          </cell>
          <cell r="D1756">
            <v>16.64</v>
          </cell>
        </row>
        <row r="1757">
          <cell r="A1757" t="str">
            <v>098227</v>
          </cell>
          <cell r="B1757" t="str">
            <v>REATOR SIMPLES P/LAMPADA FLUORESCENTE,BAIXO F.POTENCIA - 220V/20W</v>
          </cell>
          <cell r="C1757" t="str">
            <v>UN</v>
          </cell>
          <cell r="D1757">
            <v>16.64</v>
          </cell>
        </row>
        <row r="1758">
          <cell r="A1758" t="str">
            <v>098228</v>
          </cell>
          <cell r="B1758" t="str">
            <v>REATOR SIMPLES P/LAMPADA FLUORESCENTE,ALTO F.POTENCIA - 220V/20W</v>
          </cell>
          <cell r="C1758" t="str">
            <v>UN</v>
          </cell>
          <cell r="D1758">
            <v>16.64</v>
          </cell>
        </row>
        <row r="1759">
          <cell r="A1759" t="str">
            <v>098229</v>
          </cell>
          <cell r="B1759" t="str">
            <v>REATOR SIMPLES P/LAMPADA FLUORESCENTE,BAIXO F.POTENCIA - 110V/40W</v>
          </cell>
          <cell r="C1759" t="str">
            <v>UN</v>
          </cell>
          <cell r="D1759">
            <v>16.8</v>
          </cell>
        </row>
        <row r="1760">
          <cell r="A1760" t="str">
            <v>098230</v>
          </cell>
          <cell r="B1760" t="str">
            <v>REATOR SIMPLES P/LAMPADA FLUORESCENTE,BAIXO F.POTENCIA - 220V/40W</v>
          </cell>
          <cell r="C1760" t="str">
            <v>UN</v>
          </cell>
          <cell r="D1760">
            <v>16.64</v>
          </cell>
        </row>
        <row r="1761">
          <cell r="A1761" t="str">
            <v>098231</v>
          </cell>
          <cell r="B1761" t="str">
            <v>REATOR SIMPLES P/LAMPADA FLUORESCENTE,ALTO F.POTENCIA - 220V/40W</v>
          </cell>
          <cell r="C1761" t="str">
            <v>UN</v>
          </cell>
          <cell r="D1761">
            <v>16.829999999999998</v>
          </cell>
        </row>
        <row r="1762">
          <cell r="A1762" t="str">
            <v>098232</v>
          </cell>
          <cell r="B1762" t="str">
            <v>REATOR SIMPLES P/LAMP.FLUOR.PART.RAP.,ALTO F.POTENCIA - 110-220V/20W</v>
          </cell>
          <cell r="C1762" t="str">
            <v>UN</v>
          </cell>
          <cell r="D1762">
            <v>16.72</v>
          </cell>
        </row>
        <row r="1763">
          <cell r="A1763" t="str">
            <v>098233</v>
          </cell>
          <cell r="B1763" t="str">
            <v>REATOR SIMPLES P/LAMP.FLUOR.PART.RAP.,ALTO F.POTENCIA - 110-220V/40W</v>
          </cell>
          <cell r="C1763" t="str">
            <v>UN</v>
          </cell>
          <cell r="D1763">
            <v>16.8</v>
          </cell>
        </row>
        <row r="1764">
          <cell r="A1764" t="str">
            <v>098234</v>
          </cell>
          <cell r="B1764" t="str">
            <v>REATOR DUPLO P/LAMP.FLUOR.PART.RAP.,ALTO F.POTENCIA - 110-220V/2X20W</v>
          </cell>
          <cell r="C1764" t="str">
            <v>UN</v>
          </cell>
          <cell r="D1764">
            <v>23.8</v>
          </cell>
        </row>
        <row r="1765">
          <cell r="A1765" t="str">
            <v>098235</v>
          </cell>
          <cell r="B1765" t="str">
            <v>REATOR DUPLO P/LAMP.FLUOR.PART.RAP.,ALTO F.POTENCIA 110-220V/2X40W</v>
          </cell>
          <cell r="C1765" t="str">
            <v>UN</v>
          </cell>
          <cell r="D1765">
            <v>23.45</v>
          </cell>
        </row>
        <row r="1766">
          <cell r="A1766" t="str">
            <v>098236</v>
          </cell>
          <cell r="B1766" t="str">
            <v>REATOR SIMPLES P/LAMP FLUOR.PART.RAP.BAIXO F.POT. 220V/65W</v>
          </cell>
          <cell r="C1766" t="str">
            <v>UN</v>
          </cell>
          <cell r="D1766">
            <v>25.47</v>
          </cell>
        </row>
        <row r="1767">
          <cell r="A1767" t="str">
            <v>098237</v>
          </cell>
          <cell r="B1767" t="str">
            <v>REATOR DUPLO P/LAMP FLUOR CONV. ALTO F.POT 220V/65W</v>
          </cell>
          <cell r="C1767" t="str">
            <v>UN</v>
          </cell>
          <cell r="D1767">
            <v>38.159999999999997</v>
          </cell>
        </row>
        <row r="1768">
          <cell r="A1768" t="str">
            <v>098238</v>
          </cell>
          <cell r="B1768" t="str">
            <v>REATOR SIMPLES P/LAMP FLUOR.PART.RAP.ALTO F.POTENCIA - 220V/1X110W</v>
          </cell>
          <cell r="C1768" t="str">
            <v>UN</v>
          </cell>
          <cell r="D1768">
            <v>42.14</v>
          </cell>
        </row>
        <row r="1769">
          <cell r="A1769" t="str">
            <v>098239</v>
          </cell>
          <cell r="B1769" t="str">
            <v>REATOR DUPLO P/LAMP FLUOR.PART.RAP.ALTO F.POTENCIA 220V/2X110W</v>
          </cell>
          <cell r="C1769" t="str">
            <v>UN</v>
          </cell>
          <cell r="D1769">
            <v>46.3</v>
          </cell>
        </row>
        <row r="1770">
          <cell r="A1770" t="str">
            <v>098240</v>
          </cell>
          <cell r="B1770" t="str">
            <v>REATOR PARA LAMPADA HG - 220V/125W</v>
          </cell>
          <cell r="C1770" t="str">
            <v>UN</v>
          </cell>
          <cell r="D1770">
            <v>28.53</v>
          </cell>
        </row>
        <row r="1771">
          <cell r="A1771" t="str">
            <v>098241</v>
          </cell>
          <cell r="B1771" t="str">
            <v>REATOR PARA LAMPADA HG - 220V/250W</v>
          </cell>
          <cell r="C1771" t="str">
            <v>UN</v>
          </cell>
          <cell r="D1771">
            <v>37.28</v>
          </cell>
        </row>
        <row r="1772">
          <cell r="A1772" t="str">
            <v>098242</v>
          </cell>
          <cell r="B1772" t="str">
            <v>REATOR PARA LAMPADA HG - 220V/400W</v>
          </cell>
          <cell r="C1772" t="str">
            <v>UN</v>
          </cell>
          <cell r="D1772">
            <v>40.03</v>
          </cell>
        </row>
        <row r="1773">
          <cell r="A1773" t="str">
            <v>098243</v>
          </cell>
          <cell r="B1773" t="str">
            <v>REATOR P/LAMP VP/MERCURIO USO EXTERNO 220V/400W</v>
          </cell>
          <cell r="C1773" t="str">
            <v>UN</v>
          </cell>
          <cell r="D1773">
            <v>50.03</v>
          </cell>
        </row>
        <row r="1774">
          <cell r="A1774" t="str">
            <v>098244</v>
          </cell>
          <cell r="B1774" t="str">
            <v>REATOR P/LAMP VP/SODIO ALTA PRESSAO - 220V/70W</v>
          </cell>
          <cell r="C1774" t="str">
            <v>UN</v>
          </cell>
          <cell r="D1774">
            <v>33.979999999999997</v>
          </cell>
        </row>
        <row r="1775">
          <cell r="A1775" t="str">
            <v>098245</v>
          </cell>
          <cell r="B1775" t="str">
            <v>REATOR P/LAMP VP/SODIO ALTA PRESSAO - 220V/150W</v>
          </cell>
          <cell r="C1775" t="str">
            <v>UN</v>
          </cell>
          <cell r="D1775">
            <v>39.71</v>
          </cell>
        </row>
        <row r="1776">
          <cell r="A1776" t="str">
            <v>098246</v>
          </cell>
          <cell r="B1776" t="str">
            <v>REATOR P/LAMP VP/SODIO ALTA PRESSAO - 220V/250W</v>
          </cell>
          <cell r="C1776" t="str">
            <v>UN</v>
          </cell>
          <cell r="D1776">
            <v>52.35</v>
          </cell>
        </row>
        <row r="1777">
          <cell r="A1777" t="str">
            <v>098247</v>
          </cell>
          <cell r="B1777" t="str">
            <v>REATOR P/LAMP VP/SODIO ALTA PRESSAO - 220V/400W</v>
          </cell>
          <cell r="C1777" t="str">
            <v>UN</v>
          </cell>
          <cell r="D1777">
            <v>65.67</v>
          </cell>
        </row>
        <row r="1778">
          <cell r="A1778" t="str">
            <v>098248</v>
          </cell>
          <cell r="B1778" t="str">
            <v>LAMPADA INCANDESCENTE - 25W</v>
          </cell>
          <cell r="C1778" t="str">
            <v>UN</v>
          </cell>
          <cell r="D1778">
            <v>1.1499999999999999</v>
          </cell>
        </row>
        <row r="1779">
          <cell r="A1779" t="str">
            <v>098249</v>
          </cell>
          <cell r="B1779" t="str">
            <v>LAMPADA INCANDESCENTE - 40W</v>
          </cell>
          <cell r="C1779" t="str">
            <v>UN</v>
          </cell>
          <cell r="D1779">
            <v>1.1499999999999999</v>
          </cell>
        </row>
        <row r="1780">
          <cell r="A1780" t="str">
            <v>098250</v>
          </cell>
          <cell r="B1780" t="str">
            <v>LAMPADA INCANDESCENTE - 60W</v>
          </cell>
          <cell r="C1780" t="str">
            <v>UN</v>
          </cell>
          <cell r="D1780">
            <v>1.1499999999999999</v>
          </cell>
        </row>
        <row r="1781">
          <cell r="A1781" t="str">
            <v>098251</v>
          </cell>
          <cell r="B1781" t="str">
            <v>LAMPADA INCANDESCENTE - 100W</v>
          </cell>
          <cell r="C1781" t="str">
            <v>UN</v>
          </cell>
          <cell r="D1781">
            <v>1.39</v>
          </cell>
        </row>
        <row r="1782">
          <cell r="A1782" t="str">
            <v>098252</v>
          </cell>
          <cell r="B1782" t="str">
            <v>LAMPADA INCANDESCENTE - 150W</v>
          </cell>
          <cell r="C1782" t="str">
            <v>UN</v>
          </cell>
          <cell r="D1782">
            <v>1.77</v>
          </cell>
        </row>
        <row r="1783">
          <cell r="A1783" t="str">
            <v>098253</v>
          </cell>
          <cell r="B1783" t="str">
            <v>LAMPADA INCANDESCENTE - 200W</v>
          </cell>
          <cell r="C1783" t="str">
            <v>UN</v>
          </cell>
          <cell r="D1783">
            <v>1.96</v>
          </cell>
        </row>
        <row r="1784">
          <cell r="A1784" t="str">
            <v>098254</v>
          </cell>
          <cell r="B1784" t="str">
            <v>LAMPADA FLUORESCENTE 65W</v>
          </cell>
          <cell r="C1784" t="str">
            <v>UN</v>
          </cell>
          <cell r="D1784">
            <v>7.25</v>
          </cell>
        </row>
        <row r="1785">
          <cell r="A1785" t="str">
            <v>098255</v>
          </cell>
          <cell r="B1785" t="str">
            <v>LAMPADA FLUORESCENTE - 20W</v>
          </cell>
          <cell r="C1785" t="str">
            <v>UN</v>
          </cell>
          <cell r="D1785">
            <v>3.28</v>
          </cell>
        </row>
        <row r="1786">
          <cell r="A1786" t="str">
            <v>098256</v>
          </cell>
          <cell r="B1786" t="str">
            <v>LAMPADA FLUORESCENTE - 40W</v>
          </cell>
          <cell r="C1786" t="str">
            <v>UN</v>
          </cell>
          <cell r="D1786">
            <v>3.28</v>
          </cell>
        </row>
        <row r="1787">
          <cell r="A1787" t="str">
            <v>098257</v>
          </cell>
          <cell r="B1787" t="str">
            <v>LAMPADA MISTA - 220V/160W</v>
          </cell>
          <cell r="C1787" t="str">
            <v>UN</v>
          </cell>
          <cell r="D1787">
            <v>10.84</v>
          </cell>
        </row>
        <row r="1788">
          <cell r="A1788" t="str">
            <v>098258</v>
          </cell>
          <cell r="B1788" t="str">
            <v>LAMPADA MISTA - 220V/250W</v>
          </cell>
          <cell r="C1788" t="str">
            <v>UN</v>
          </cell>
          <cell r="D1788">
            <v>13.53</v>
          </cell>
        </row>
        <row r="1789">
          <cell r="A1789" t="str">
            <v>098259</v>
          </cell>
          <cell r="B1789" t="str">
            <v>LAMPADA MISTA - 220V/500W</v>
          </cell>
          <cell r="C1789" t="str">
            <v>UN</v>
          </cell>
          <cell r="D1789">
            <v>26.44</v>
          </cell>
        </row>
        <row r="1790">
          <cell r="A1790" t="str">
            <v>098260</v>
          </cell>
          <cell r="B1790" t="str">
            <v>LAMPADA FLUORESCENTE - 110W TIPO HO</v>
          </cell>
          <cell r="C1790" t="str">
            <v>UN</v>
          </cell>
          <cell r="D1790">
            <v>8.52</v>
          </cell>
        </row>
        <row r="1791">
          <cell r="A1791" t="str">
            <v>098261</v>
          </cell>
          <cell r="B1791" t="str">
            <v>LAMPADA VAPOR DE MERCURIO - 220V/80W</v>
          </cell>
          <cell r="C1791" t="str">
            <v>UN</v>
          </cell>
          <cell r="D1791">
            <v>9.61</v>
          </cell>
        </row>
        <row r="1792">
          <cell r="A1792" t="str">
            <v>098262</v>
          </cell>
          <cell r="B1792" t="str">
            <v>LAMPADA VAPOR DE MERCURIO - 220V/125W</v>
          </cell>
          <cell r="C1792" t="str">
            <v>UN</v>
          </cell>
          <cell r="D1792">
            <v>10.31</v>
          </cell>
        </row>
        <row r="1793">
          <cell r="A1793" t="str">
            <v>098263</v>
          </cell>
          <cell r="B1793" t="str">
            <v>LAMPADA VAPOR DE MERCURIO - 220V/250W</v>
          </cell>
          <cell r="C1793" t="str">
            <v>UN</v>
          </cell>
          <cell r="D1793">
            <v>18.79</v>
          </cell>
        </row>
        <row r="1794">
          <cell r="A1794" t="str">
            <v>098264</v>
          </cell>
          <cell r="B1794" t="str">
            <v>LAMPADA VAPOR DE MERCURIO - 220V/400W</v>
          </cell>
          <cell r="C1794" t="str">
            <v>UN</v>
          </cell>
          <cell r="D1794">
            <v>26.55</v>
          </cell>
        </row>
        <row r="1795">
          <cell r="A1795" t="str">
            <v>098265</v>
          </cell>
          <cell r="B1795" t="str">
            <v>LAMPADA VAPOR DE SODIO ALTA PRESSAO 50W</v>
          </cell>
          <cell r="C1795" t="str">
            <v>UN</v>
          </cell>
          <cell r="D1795">
            <v>24.89</v>
          </cell>
        </row>
        <row r="1796">
          <cell r="A1796" t="str">
            <v>098266</v>
          </cell>
          <cell r="B1796" t="str">
            <v>LAMPADA VAPORDE SODIO ALTA PRESSAO - 70W</v>
          </cell>
          <cell r="C1796" t="str">
            <v>UN</v>
          </cell>
          <cell r="D1796">
            <v>24.89</v>
          </cell>
        </row>
        <row r="1797">
          <cell r="A1797" t="str">
            <v>098267</v>
          </cell>
          <cell r="B1797" t="str">
            <v>LAMPADA VAPOR DE SODIO ALTA PRESSAO - 150W</v>
          </cell>
          <cell r="C1797" t="str">
            <v>UN</v>
          </cell>
          <cell r="D1797">
            <v>35.549999999999997</v>
          </cell>
        </row>
        <row r="1798">
          <cell r="A1798" t="str">
            <v>098268</v>
          </cell>
          <cell r="B1798" t="str">
            <v>LAMPADA VAPOR DE SODIO ALTA PRESSAO - 250W</v>
          </cell>
          <cell r="C1798" t="str">
            <v>UN</v>
          </cell>
          <cell r="D1798">
            <v>35.69</v>
          </cell>
        </row>
        <row r="1799">
          <cell r="A1799" t="str">
            <v>098269</v>
          </cell>
          <cell r="B1799" t="str">
            <v>LAMPADA VAPOR DE SODIO ALTA PRESSAO 400W</v>
          </cell>
          <cell r="C1799" t="str">
            <v>UN</v>
          </cell>
          <cell r="D1799">
            <v>40.340000000000003</v>
          </cell>
        </row>
        <row r="1800">
          <cell r="A1800" t="str">
            <v>098271</v>
          </cell>
          <cell r="B1800" t="str">
            <v>LAMPADA INCANDESCENTE REFLETORA 110/220V-60W</v>
          </cell>
          <cell r="C1800" t="str">
            <v>UN</v>
          </cell>
          <cell r="D1800">
            <v>4</v>
          </cell>
        </row>
        <row r="1801">
          <cell r="A1801" t="str">
            <v>098272</v>
          </cell>
          <cell r="B1801" t="str">
            <v>LAMPADA INCANDESCENTE REFLETORA 110/220V-100W</v>
          </cell>
          <cell r="C1801" t="str">
            <v>UN</v>
          </cell>
          <cell r="D1801">
            <v>4.9400000000000004</v>
          </cell>
        </row>
        <row r="1802">
          <cell r="A1802" t="str">
            <v>098273</v>
          </cell>
          <cell r="B1802" t="str">
            <v>LAMPADA INCANDESCENTE REFLETORA 110/220V-150W</v>
          </cell>
          <cell r="C1802" t="str">
            <v>UN</v>
          </cell>
          <cell r="D1802">
            <v>8.93</v>
          </cell>
        </row>
        <row r="1803">
          <cell r="A1803" t="str">
            <v>098275</v>
          </cell>
          <cell r="B1803" t="str">
            <v>LAMPADA DE HALOGENIO 110V/220V/300W</v>
          </cell>
          <cell r="C1803" t="str">
            <v>UN</v>
          </cell>
          <cell r="D1803">
            <v>7.4</v>
          </cell>
        </row>
        <row r="1804">
          <cell r="A1804" t="str">
            <v>098277</v>
          </cell>
          <cell r="B1804" t="str">
            <v>LAMPADA DE HALOGENIO 110V/220V/500W</v>
          </cell>
          <cell r="C1804" t="str">
            <v>UN</v>
          </cell>
          <cell r="D1804">
            <v>7.4</v>
          </cell>
        </row>
        <row r="1805">
          <cell r="A1805" t="str">
            <v>098279</v>
          </cell>
          <cell r="B1805" t="str">
            <v>LAMPADA DE HALOGENIO 220V/1000W</v>
          </cell>
          <cell r="C1805" t="str">
            <v>UN</v>
          </cell>
          <cell r="D1805">
            <v>9.4</v>
          </cell>
        </row>
        <row r="1806">
          <cell r="A1806" t="str">
            <v>098281</v>
          </cell>
          <cell r="B1806" t="str">
            <v>LAMPADA INCANDESCENTE - 300W SOQUETE E-27</v>
          </cell>
          <cell r="C1806" t="str">
            <v>UN</v>
          </cell>
          <cell r="D1806">
            <v>9.32</v>
          </cell>
        </row>
        <row r="1807">
          <cell r="A1807" t="str">
            <v>098282</v>
          </cell>
          <cell r="B1807" t="str">
            <v>LAMPADA INCANDESCENTE - 500W SOQUETE E-27</v>
          </cell>
          <cell r="C1807" t="str">
            <v>UN</v>
          </cell>
          <cell r="D1807">
            <v>15.13</v>
          </cell>
        </row>
        <row r="1808">
          <cell r="A1808" t="str">
            <v>098283</v>
          </cell>
          <cell r="B1808" t="str">
            <v>LAMPADA INCANDESCENTE - 300W SOQUETE E-40</v>
          </cell>
          <cell r="C1808" t="str">
            <v>UN</v>
          </cell>
          <cell r="D1808">
            <v>9.32</v>
          </cell>
        </row>
        <row r="1809">
          <cell r="A1809" t="str">
            <v>098284</v>
          </cell>
          <cell r="B1809" t="str">
            <v>LAMPADA INCANDESCENTE - 500W SOQUETE E-40</v>
          </cell>
          <cell r="C1809" t="str">
            <v>UN</v>
          </cell>
          <cell r="D1809">
            <v>15.13</v>
          </cell>
        </row>
        <row r="1810">
          <cell r="A1810" t="str">
            <v>098290</v>
          </cell>
          <cell r="B1810" t="str">
            <v>PLUG P/TELEFONE DE 4 PINOS PADRAO TELEBRAS</v>
          </cell>
          <cell r="C1810" t="str">
            <v>UN</v>
          </cell>
          <cell r="D1810">
            <v>3.64</v>
          </cell>
        </row>
        <row r="1811">
          <cell r="A1811" t="str">
            <v>098291</v>
          </cell>
          <cell r="B1811" t="str">
            <v>PLUG 3P+T 30A - 440V</v>
          </cell>
          <cell r="C1811" t="str">
            <v>UN</v>
          </cell>
          <cell r="D1811">
            <v>6.52</v>
          </cell>
        </row>
        <row r="1812">
          <cell r="A1812" t="str">
            <v>098292</v>
          </cell>
          <cell r="B1812" t="str">
            <v>PLUG 3P+T 32A - 750V - TIPO INDUSTRIAL</v>
          </cell>
          <cell r="C1812" t="str">
            <v>UN</v>
          </cell>
          <cell r="D1812">
            <v>18.03</v>
          </cell>
        </row>
        <row r="1813">
          <cell r="A1813" t="str">
            <v>098293</v>
          </cell>
          <cell r="B1813" t="str">
            <v>PLUG 3P+T 63A - 750V TIPO INDUSTRIAL</v>
          </cell>
          <cell r="C1813" t="str">
            <v>UN</v>
          </cell>
          <cell r="D1813">
            <v>60.01</v>
          </cell>
        </row>
        <row r="1814">
          <cell r="A1814" t="str">
            <v>098297</v>
          </cell>
          <cell r="B1814" t="str">
            <v>INTERRUPTOR PARALELO BIPOLAR 1 TECLA</v>
          </cell>
          <cell r="C1814" t="str">
            <v>UN</v>
          </cell>
          <cell r="D1814">
            <v>12.72</v>
          </cell>
        </row>
        <row r="1815">
          <cell r="A1815" t="str">
            <v>098298</v>
          </cell>
          <cell r="B1815" t="str">
            <v>REATOR P/LAMP SODIO ALTA PRESSAO - 220V/50W</v>
          </cell>
          <cell r="C1815" t="str">
            <v>UN</v>
          </cell>
          <cell r="D1815">
            <v>33.979999999999997</v>
          </cell>
        </row>
        <row r="1816">
          <cell r="A1816" t="str">
            <v>098299</v>
          </cell>
          <cell r="B1816" t="str">
            <v>REATOR PARA LAMPADA HG - 220V/80W</v>
          </cell>
          <cell r="C1816" t="str">
            <v>UN</v>
          </cell>
          <cell r="D1816">
            <v>26.29</v>
          </cell>
        </row>
        <row r="1817">
          <cell r="A1817" t="str">
            <v>098300</v>
          </cell>
          <cell r="B1817" t="str">
            <v>SERVICOS PARCIAIS - PARA-RAIOS E OUTROS</v>
          </cell>
          <cell r="D1817" t="str">
            <v xml:space="preserve"> R$-   </v>
          </cell>
        </row>
        <row r="1818">
          <cell r="A1818" t="str">
            <v>098302</v>
          </cell>
          <cell r="B1818" t="str">
            <v>CONECTOR P/TUBO FLEXIVEL TP MACHO CMZ - 3/4"</v>
          </cell>
          <cell r="C1818" t="str">
            <v>UN</v>
          </cell>
          <cell r="D1818">
            <v>6.97</v>
          </cell>
        </row>
        <row r="1819">
          <cell r="A1819" t="str">
            <v>098303</v>
          </cell>
          <cell r="B1819" t="str">
            <v>CONECTOR P/TUBO FLEXIVEL TP MACHO CMZ - 1"</v>
          </cell>
          <cell r="C1819" t="str">
            <v>UN</v>
          </cell>
          <cell r="D1819">
            <v>9.11</v>
          </cell>
        </row>
        <row r="1820">
          <cell r="A1820" t="str">
            <v>098305</v>
          </cell>
          <cell r="B1820" t="str">
            <v>CONECTOR P/TUBO FLEXIVEL, TP. MACHO CMZ - 1 1/2"</v>
          </cell>
          <cell r="C1820" t="str">
            <v>UN</v>
          </cell>
          <cell r="D1820">
            <v>17.18</v>
          </cell>
        </row>
        <row r="1821">
          <cell r="A1821" t="str">
            <v>098312</v>
          </cell>
          <cell r="B1821" t="str">
            <v>CONECTOR P/TUBO FLEXIVEL TP FEMEA CFZ - 3/4"</v>
          </cell>
          <cell r="C1821" t="str">
            <v>UN</v>
          </cell>
          <cell r="D1821">
            <v>7.65</v>
          </cell>
        </row>
        <row r="1822">
          <cell r="A1822" t="str">
            <v>098313</v>
          </cell>
          <cell r="B1822" t="str">
            <v>CONECTOR P/TUBO FLEXIVEL TP FEMEA CFZ - 1"</v>
          </cell>
          <cell r="C1822" t="str">
            <v>UN</v>
          </cell>
          <cell r="D1822">
            <v>9.73</v>
          </cell>
        </row>
        <row r="1823">
          <cell r="A1823" t="str">
            <v>098315</v>
          </cell>
          <cell r="B1823" t="str">
            <v>CONECTOR P/TUBO FLEXIVEL TP FEMEA CFZ - 1 1/2"</v>
          </cell>
          <cell r="C1823" t="str">
            <v>UN</v>
          </cell>
          <cell r="D1823">
            <v>18.260000000000002</v>
          </cell>
        </row>
        <row r="1824">
          <cell r="A1824" t="str">
            <v>098320</v>
          </cell>
          <cell r="B1824" t="str">
            <v>COLOCACAO DE ARAME GUIA #14 DE ACO GALVANIZADO EM ELETRODUTO</v>
          </cell>
          <cell r="C1824" t="str">
            <v>M</v>
          </cell>
          <cell r="D1824">
            <v>0.41</v>
          </cell>
        </row>
        <row r="1825">
          <cell r="A1825" t="str">
            <v>098331</v>
          </cell>
          <cell r="B1825" t="str">
            <v>FINCAPINO CALIBRE 22 LONGO</v>
          </cell>
          <cell r="C1825" t="str">
            <v>UN</v>
          </cell>
          <cell r="D1825">
            <v>0.53</v>
          </cell>
        </row>
        <row r="1826">
          <cell r="A1826" t="str">
            <v>098332</v>
          </cell>
          <cell r="B1826" t="str">
            <v>FINCAPINO CALIBRE 38</v>
          </cell>
          <cell r="C1826" t="str">
            <v>UN</v>
          </cell>
          <cell r="D1826">
            <v>1.78</v>
          </cell>
        </row>
        <row r="1827">
          <cell r="A1827" t="str">
            <v>098335</v>
          </cell>
          <cell r="B1827" t="str">
            <v>PINO DE DIAMETRO 1/4" COM ROSCA</v>
          </cell>
          <cell r="C1827" t="str">
            <v>UN</v>
          </cell>
          <cell r="D1827">
            <v>0.44</v>
          </cell>
        </row>
        <row r="1828">
          <cell r="A1828" t="str">
            <v>098336</v>
          </cell>
          <cell r="B1828" t="str">
            <v>PINO DE DIAMETRO 3/8" COM ROSCA</v>
          </cell>
          <cell r="C1828" t="str">
            <v>UN</v>
          </cell>
          <cell r="D1828">
            <v>0.8</v>
          </cell>
        </row>
        <row r="1829">
          <cell r="A1829" t="str">
            <v>098342</v>
          </cell>
          <cell r="B1829" t="str">
            <v>FITA ISOLANTE TIPO AUTO-FUSAO 35KV/MM</v>
          </cell>
          <cell r="C1829" t="str">
            <v>M</v>
          </cell>
          <cell r="D1829">
            <v>3.05</v>
          </cell>
        </row>
        <row r="1830">
          <cell r="A1830" t="str">
            <v>098345</v>
          </cell>
          <cell r="B1830" t="str">
            <v>ISOLACAO TERMO-CONTRATIL DE 10 A 50MM2</v>
          </cell>
          <cell r="C1830" t="str">
            <v>M</v>
          </cell>
          <cell r="D1830">
            <v>98.82</v>
          </cell>
        </row>
        <row r="1831">
          <cell r="A1831" t="str">
            <v>098346</v>
          </cell>
          <cell r="B1831" t="str">
            <v>ISOLACAO TERMO-CONTRATIL DE 70 A 95MM2</v>
          </cell>
          <cell r="C1831" t="str">
            <v>M</v>
          </cell>
          <cell r="D1831">
            <v>132.84</v>
          </cell>
        </row>
        <row r="1832">
          <cell r="A1832" t="str">
            <v>098347</v>
          </cell>
          <cell r="B1832" t="str">
            <v>ISOLACAO TERMO-CONTRATIL DE 120 A 240MM2</v>
          </cell>
          <cell r="C1832" t="str">
            <v>M</v>
          </cell>
          <cell r="D1832">
            <v>157.63</v>
          </cell>
        </row>
        <row r="1833">
          <cell r="A1833" t="str">
            <v>098350</v>
          </cell>
          <cell r="B1833" t="str">
            <v>FOTOCELULA SOLAR-RELE FOTOELETRICO CAP. 500W</v>
          </cell>
          <cell r="C1833" t="str">
            <v>UN</v>
          </cell>
          <cell r="D1833">
            <v>18.829999999999998</v>
          </cell>
        </row>
        <row r="1834">
          <cell r="A1834" t="str">
            <v>098351</v>
          </cell>
          <cell r="B1834" t="str">
            <v>FOTOCELULA SOLAR-RELE FOTOELETRICO CAP. 1000W</v>
          </cell>
          <cell r="C1834" t="str">
            <v>UN</v>
          </cell>
          <cell r="D1834">
            <v>18.829999999999998</v>
          </cell>
        </row>
        <row r="1835">
          <cell r="A1835" t="str">
            <v>098353</v>
          </cell>
          <cell r="B1835" t="str">
            <v>BUQUE "FRANKLIN" C/ROSCA E NIPLE 3/4"</v>
          </cell>
          <cell r="C1835" t="str">
            <v>UN</v>
          </cell>
          <cell r="D1835">
            <v>18.73</v>
          </cell>
        </row>
        <row r="1836">
          <cell r="A1836" t="str">
            <v>098354</v>
          </cell>
          <cell r="B1836" t="str">
            <v>HASTE DE ACO GALVANIZADO - 2"X3M</v>
          </cell>
          <cell r="C1836" t="str">
            <v>UN</v>
          </cell>
          <cell r="D1836">
            <v>83.71</v>
          </cell>
        </row>
        <row r="1837">
          <cell r="A1837" t="str">
            <v>098355</v>
          </cell>
          <cell r="B1837" t="str">
            <v>BASE E ESTAIS P/HASTE DE PARA-RAIOS</v>
          </cell>
          <cell r="C1837" t="str">
            <v>UN</v>
          </cell>
          <cell r="D1837">
            <v>24.73</v>
          </cell>
        </row>
        <row r="1838">
          <cell r="A1838" t="str">
            <v>098356</v>
          </cell>
          <cell r="B1838" t="str">
            <v>PORTA BANDEIRA EM ACO GALVANIZADO 2"</v>
          </cell>
          <cell r="C1838" t="str">
            <v>UN</v>
          </cell>
          <cell r="D1838">
            <v>8.1</v>
          </cell>
        </row>
        <row r="1839">
          <cell r="A1839" t="str">
            <v>098357</v>
          </cell>
          <cell r="B1839" t="str">
            <v>TERMINAL AEREO EM ACO GALV. C/BASE DE FIXACAO H=30CM</v>
          </cell>
          <cell r="C1839" t="str">
            <v>UN</v>
          </cell>
          <cell r="D1839">
            <v>6.41</v>
          </cell>
        </row>
        <row r="1840">
          <cell r="A1840" t="str">
            <v>098358</v>
          </cell>
          <cell r="B1840" t="str">
            <v>SUPORTE P/FIXACAO DE CABO EM TELHA ONDULADA</v>
          </cell>
          <cell r="C1840" t="str">
            <v>UN</v>
          </cell>
          <cell r="D1840">
            <v>10.17</v>
          </cell>
        </row>
        <row r="1841">
          <cell r="A1841" t="str">
            <v>098362</v>
          </cell>
          <cell r="B1841" t="str">
            <v>CRUZETA DE FERRO GALVANIZADO P/3 PROJETORES</v>
          </cell>
          <cell r="C1841" t="str">
            <v>UN</v>
          </cell>
          <cell r="D1841">
            <v>56.18</v>
          </cell>
        </row>
        <row r="1842">
          <cell r="A1842" t="str">
            <v>098363</v>
          </cell>
          <cell r="B1842" t="str">
            <v>BRACO P/LUMINARIA EM TUBO FERRO GALVANIZADO 1"X1M</v>
          </cell>
          <cell r="C1842" t="str">
            <v>UN</v>
          </cell>
          <cell r="D1842">
            <v>22.72</v>
          </cell>
        </row>
        <row r="1843">
          <cell r="A1843" t="str">
            <v>098365</v>
          </cell>
          <cell r="B1843" t="str">
            <v>POSTE DE FERRO GALVANIZADO TIPO RETO FLANGEADO H=5M</v>
          </cell>
          <cell r="C1843" t="str">
            <v>UN</v>
          </cell>
          <cell r="D1843">
            <v>317.83</v>
          </cell>
        </row>
        <row r="1844">
          <cell r="A1844" t="str">
            <v>098366</v>
          </cell>
          <cell r="B1844" t="str">
            <v>POSTE DE FERRO GALVANIZADO TIPO RETO FLANGEADO H=7M</v>
          </cell>
          <cell r="C1844" t="str">
            <v>UN</v>
          </cell>
          <cell r="D1844">
            <v>400.33</v>
          </cell>
        </row>
        <row r="1845">
          <cell r="A1845" t="str">
            <v>098370</v>
          </cell>
          <cell r="B1845" t="str">
            <v>POSTE DE FERRO GALVANIZADO,TIPO CURVO SIMPLES - H=7M</v>
          </cell>
          <cell r="C1845" t="str">
            <v>UN</v>
          </cell>
          <cell r="D1845">
            <v>280.85000000000002</v>
          </cell>
        </row>
        <row r="1846">
          <cell r="A1846" t="str">
            <v>098371</v>
          </cell>
          <cell r="B1846" t="str">
            <v>POSTE DE FERRO GALVANIZADO,TIPO CURVO DUPLO - H=7M</v>
          </cell>
          <cell r="C1846" t="str">
            <v>UN</v>
          </cell>
          <cell r="D1846">
            <v>440.23</v>
          </cell>
        </row>
        <row r="1847">
          <cell r="A1847" t="str">
            <v>098372</v>
          </cell>
          <cell r="B1847" t="str">
            <v>POSTE DE FERRO GALVANIZADO,TIPO RETO - H=9M</v>
          </cell>
          <cell r="C1847" t="str">
            <v>UN</v>
          </cell>
          <cell r="D1847">
            <v>394.41</v>
          </cell>
        </row>
        <row r="1848">
          <cell r="A1848" t="str">
            <v>098373</v>
          </cell>
          <cell r="B1848" t="str">
            <v>POSTE DE CONCRETO TUBULAR OCO,COM INSPECAO - 7M DE COMPRIMENTO</v>
          </cell>
          <cell r="C1848" t="str">
            <v>UN</v>
          </cell>
          <cell r="D1848">
            <v>203.43</v>
          </cell>
        </row>
        <row r="1849">
          <cell r="A1849" t="str">
            <v>098374</v>
          </cell>
          <cell r="B1849" t="str">
            <v>POSTE DE FERRO GALVANIZADO TIPO RETO H=10M</v>
          </cell>
          <cell r="C1849" t="str">
            <v>UN</v>
          </cell>
          <cell r="D1849">
            <v>439.81</v>
          </cell>
        </row>
        <row r="1850">
          <cell r="A1850" t="str">
            <v>098376</v>
          </cell>
          <cell r="B1850" t="str">
            <v>CONECTOR TIPO PRENSA CABO EM ALUMINIO - 3/8"</v>
          </cell>
          <cell r="C1850" t="str">
            <v>UN</v>
          </cell>
          <cell r="D1850">
            <v>2.96</v>
          </cell>
        </row>
        <row r="1851">
          <cell r="A1851" t="str">
            <v>098377</v>
          </cell>
          <cell r="B1851" t="str">
            <v>CONECTOR TIPO PRENSA-CABO EM ALUMINIO - 1/2"</v>
          </cell>
          <cell r="C1851" t="str">
            <v>UN</v>
          </cell>
          <cell r="D1851">
            <v>3.14</v>
          </cell>
        </row>
        <row r="1852">
          <cell r="A1852" t="str">
            <v>098378</v>
          </cell>
          <cell r="B1852" t="str">
            <v>CONECTOR TIPO PRENSA-CABO EM ALUMINIO - 3/4"</v>
          </cell>
          <cell r="C1852" t="str">
            <v>UN</v>
          </cell>
          <cell r="D1852">
            <v>3.78</v>
          </cell>
        </row>
        <row r="1853">
          <cell r="A1853" t="str">
            <v>098379</v>
          </cell>
          <cell r="B1853" t="str">
            <v>CONECTOR TIPO PRENSA - CABO EM ALUMINIO - 1"</v>
          </cell>
          <cell r="C1853" t="str">
            <v>UN</v>
          </cell>
          <cell r="D1853">
            <v>3.78</v>
          </cell>
        </row>
        <row r="1854">
          <cell r="A1854" t="str">
            <v>098380</v>
          </cell>
          <cell r="B1854" t="str">
            <v>CONECTOR TIPO "SPLIT-BOLT" - PARA CABO DE 6,00MM2</v>
          </cell>
          <cell r="C1854" t="str">
            <v>UN</v>
          </cell>
          <cell r="D1854">
            <v>2.14</v>
          </cell>
        </row>
        <row r="1855">
          <cell r="A1855" t="str">
            <v>098381</v>
          </cell>
          <cell r="B1855" t="str">
            <v>CONECTOR TIPO "SPLIT-BOLT" - PARA CABO DE 10,00MM2</v>
          </cell>
          <cell r="C1855" t="str">
            <v>UN</v>
          </cell>
          <cell r="D1855">
            <v>2.14</v>
          </cell>
        </row>
        <row r="1856">
          <cell r="A1856" t="str">
            <v>098382</v>
          </cell>
          <cell r="B1856" t="str">
            <v>SUPORTE SIMPLES COM ROLDANA,PARA DESCIDA DE PARA-RAIOS</v>
          </cell>
          <cell r="C1856" t="str">
            <v>UN</v>
          </cell>
          <cell r="D1856">
            <v>9.26</v>
          </cell>
        </row>
        <row r="1857">
          <cell r="A1857" t="str">
            <v>098383</v>
          </cell>
          <cell r="B1857" t="str">
            <v>CONECTOR TIPO"SPLIT-BOLT" - PARA CABO DE 16MM2</v>
          </cell>
          <cell r="C1857" t="str">
            <v>UN</v>
          </cell>
          <cell r="D1857">
            <v>2.3199999999999998</v>
          </cell>
        </row>
        <row r="1858">
          <cell r="A1858" t="str">
            <v>098384</v>
          </cell>
          <cell r="B1858" t="str">
            <v>CONECTOR TIPO"SPLIT-BOLT" - PARA CABO DE 25MM2</v>
          </cell>
          <cell r="C1858" t="str">
            <v>UN</v>
          </cell>
          <cell r="D1858">
            <v>2.57</v>
          </cell>
        </row>
        <row r="1859">
          <cell r="A1859" t="str">
            <v>098385</v>
          </cell>
          <cell r="B1859" t="str">
            <v>CONECTOR TIPO"SPLIT-BOLT" - PARA CABO DE 35MM2</v>
          </cell>
          <cell r="C1859" t="str">
            <v>UN</v>
          </cell>
          <cell r="D1859">
            <v>2.59</v>
          </cell>
        </row>
        <row r="1860">
          <cell r="A1860" t="str">
            <v>098386</v>
          </cell>
          <cell r="B1860" t="str">
            <v>CONECTOR TIPO"SPLIT-BOLT" - PARA CABO DE 50MM2</v>
          </cell>
          <cell r="C1860" t="str">
            <v>UN</v>
          </cell>
          <cell r="D1860">
            <v>2.97</v>
          </cell>
        </row>
        <row r="1861">
          <cell r="A1861" t="str">
            <v>098387</v>
          </cell>
          <cell r="B1861" t="str">
            <v>CONECTOR TIPO"SPLIT-BOLT" - PARA CABO DE 70MM2</v>
          </cell>
          <cell r="C1861" t="str">
            <v>UN</v>
          </cell>
          <cell r="D1861">
            <v>3.47</v>
          </cell>
        </row>
        <row r="1862">
          <cell r="A1862" t="str">
            <v>098388</v>
          </cell>
          <cell r="B1862" t="str">
            <v>CONECTOR TIPO"SPLIT-BOLT" - PARA CABO DE 95MM2</v>
          </cell>
          <cell r="C1862" t="str">
            <v>UN</v>
          </cell>
          <cell r="D1862">
            <v>4.08</v>
          </cell>
        </row>
        <row r="1863">
          <cell r="A1863" t="str">
            <v>098389</v>
          </cell>
          <cell r="B1863" t="str">
            <v>CONECTOR TIPO "SPLIT-BOLT" - PARA CABO DE 120,00MM2</v>
          </cell>
          <cell r="C1863" t="str">
            <v>UN</v>
          </cell>
          <cell r="D1863">
            <v>5.17</v>
          </cell>
        </row>
        <row r="1864">
          <cell r="A1864" t="str">
            <v>098390</v>
          </cell>
          <cell r="B1864" t="str">
            <v>HASTE"COPPERWELD"- 5/8"X3,OOM</v>
          </cell>
          <cell r="C1864" t="str">
            <v>UN</v>
          </cell>
          <cell r="D1864">
            <v>26.09</v>
          </cell>
        </row>
        <row r="1865">
          <cell r="A1865" t="str">
            <v>098391</v>
          </cell>
          <cell r="B1865" t="str">
            <v>CONECTOR PARA HASTE "COPPERWELD"</v>
          </cell>
          <cell r="C1865" t="str">
            <v>UN</v>
          </cell>
          <cell r="D1865">
            <v>4.75</v>
          </cell>
        </row>
        <row r="1866">
          <cell r="A1866" t="str">
            <v>098392</v>
          </cell>
          <cell r="B1866" t="str">
            <v>CONECTOR TIPO "SPLIT-BOLT" - PARA CABO DE 150,00MM2</v>
          </cell>
          <cell r="C1866" t="str">
            <v>UN</v>
          </cell>
          <cell r="D1866">
            <v>5.87</v>
          </cell>
        </row>
        <row r="1867">
          <cell r="A1867" t="str">
            <v>098393</v>
          </cell>
          <cell r="B1867" t="str">
            <v>CONECTOR TIPO "SPLIT-BOLT" - PARA CABO DE 185,00MM2</v>
          </cell>
          <cell r="C1867" t="str">
            <v>UN</v>
          </cell>
          <cell r="D1867">
            <v>8</v>
          </cell>
        </row>
        <row r="1868">
          <cell r="A1868" t="str">
            <v>098394</v>
          </cell>
          <cell r="B1868" t="str">
            <v>CONECTOR TIPO "SPLIT-BOLT" - PARA CABO DE 240,00MM2</v>
          </cell>
          <cell r="C1868" t="str">
            <v>UN</v>
          </cell>
          <cell r="D1868">
            <v>10.9</v>
          </cell>
        </row>
        <row r="1869">
          <cell r="A1869" t="str">
            <v>098395</v>
          </cell>
          <cell r="B1869" t="str">
            <v>CONECTOR TIPO "SPLIT-BOLT"-PARA CABO DE 300.00MM2</v>
          </cell>
          <cell r="C1869" t="str">
            <v>UN</v>
          </cell>
          <cell r="D1869">
            <v>20</v>
          </cell>
        </row>
        <row r="1870">
          <cell r="A1870" t="str">
            <v>098397</v>
          </cell>
          <cell r="B1870" t="str">
            <v>HASTE " COPPERWELD " - 3/4"X3,00M</v>
          </cell>
          <cell r="C1870" t="str">
            <v>UN</v>
          </cell>
          <cell r="D1870">
            <v>31.74</v>
          </cell>
        </row>
        <row r="1871">
          <cell r="A1871" t="str">
            <v>098400</v>
          </cell>
          <cell r="B1871" t="str">
            <v>SERVICOS PARCIAIS - ELETROFERRAGENS E ACESSORIOS</v>
          </cell>
          <cell r="D1871" t="str">
            <v xml:space="preserve"> R$-   </v>
          </cell>
        </row>
        <row r="1872">
          <cell r="A1872" t="str">
            <v>098401</v>
          </cell>
          <cell r="B1872" t="str">
            <v>BUCHA E ARRUELA RIGIDA PESADA EM ZAMAK - 1/2"</v>
          </cell>
          <cell r="C1872" t="str">
            <v>UN</v>
          </cell>
          <cell r="D1872">
            <v>1.74</v>
          </cell>
        </row>
        <row r="1873">
          <cell r="A1873" t="str">
            <v>098402</v>
          </cell>
          <cell r="B1873" t="str">
            <v>BUCHA E ARRUELA RIGIDA PESADA EM ZAMAK - 3/4"</v>
          </cell>
          <cell r="C1873" t="str">
            <v>UN</v>
          </cell>
          <cell r="D1873">
            <v>1.78</v>
          </cell>
        </row>
        <row r="1874">
          <cell r="A1874" t="str">
            <v>098403</v>
          </cell>
          <cell r="B1874" t="str">
            <v>BUCHA E ARRUELA RIGIDA PESADA EM ZAMAK - 1"</v>
          </cell>
          <cell r="C1874" t="str">
            <v>UN</v>
          </cell>
          <cell r="D1874">
            <v>2.72</v>
          </cell>
        </row>
        <row r="1875">
          <cell r="A1875" t="str">
            <v>098405</v>
          </cell>
          <cell r="B1875" t="str">
            <v>BUCHA E ARRUELA RIGIDA PESADA EM ZAMAK - 1 1/2"</v>
          </cell>
          <cell r="C1875" t="str">
            <v>UN</v>
          </cell>
          <cell r="D1875">
            <v>2.96</v>
          </cell>
        </row>
        <row r="1876">
          <cell r="A1876" t="str">
            <v>098406</v>
          </cell>
          <cell r="B1876" t="str">
            <v>BUCHA E ARRUELA RIGIDA PESADA EM ZAMAK - 2"</v>
          </cell>
          <cell r="C1876" t="str">
            <v>UN</v>
          </cell>
          <cell r="D1876">
            <v>3.58</v>
          </cell>
        </row>
        <row r="1877">
          <cell r="A1877" t="str">
            <v>098407</v>
          </cell>
          <cell r="B1877" t="str">
            <v>BUCHA E ARRUELA RIGIDA PESADA EM ZAMAK - 2 1/2"</v>
          </cell>
          <cell r="C1877" t="str">
            <v>UN</v>
          </cell>
          <cell r="D1877">
            <v>4.03</v>
          </cell>
        </row>
        <row r="1878">
          <cell r="A1878" t="str">
            <v>098408</v>
          </cell>
          <cell r="B1878" t="str">
            <v>BUCHA E ARRUELA RIGIDA PESADA EM ZAMAK - 3"</v>
          </cell>
          <cell r="C1878" t="str">
            <v>UN</v>
          </cell>
          <cell r="D1878">
            <v>4.79</v>
          </cell>
        </row>
        <row r="1879">
          <cell r="A1879" t="str">
            <v>098409</v>
          </cell>
          <cell r="B1879" t="str">
            <v>BUCHA E ARRUELA RIGIDA PESADA EM ZAMAK - 3 1/2"</v>
          </cell>
          <cell r="C1879" t="str">
            <v>UN</v>
          </cell>
          <cell r="D1879">
            <v>5.44</v>
          </cell>
        </row>
        <row r="1880">
          <cell r="A1880" t="str">
            <v>098410</v>
          </cell>
          <cell r="B1880" t="str">
            <v>BUCHA E ARRUELA RIGIDA PESADA COM ZAMAK - 4"</v>
          </cell>
          <cell r="C1880" t="str">
            <v>UN</v>
          </cell>
          <cell r="D1880">
            <v>6.47</v>
          </cell>
        </row>
        <row r="1881">
          <cell r="A1881" t="str">
            <v>098411</v>
          </cell>
          <cell r="B1881" t="str">
            <v>BRACADEIRA DE ACO GALVANIZADO - 1/2"</v>
          </cell>
          <cell r="C1881" t="str">
            <v>UN</v>
          </cell>
          <cell r="D1881">
            <v>1.39</v>
          </cell>
        </row>
        <row r="1882">
          <cell r="A1882" t="str">
            <v>098412</v>
          </cell>
          <cell r="B1882" t="str">
            <v>BRACADEIRA DE ACO GALVANIZADO - 3/4"</v>
          </cell>
          <cell r="C1882" t="str">
            <v>UN</v>
          </cell>
          <cell r="D1882">
            <v>1.39</v>
          </cell>
        </row>
        <row r="1883">
          <cell r="A1883" t="str">
            <v>098413</v>
          </cell>
          <cell r="B1883" t="str">
            <v>BRACADEIRA DE ACO GALVANIZADO - 1"</v>
          </cell>
          <cell r="C1883" t="str">
            <v>UN</v>
          </cell>
          <cell r="D1883">
            <v>1.45</v>
          </cell>
        </row>
        <row r="1884">
          <cell r="A1884" t="str">
            <v>098415</v>
          </cell>
          <cell r="B1884" t="str">
            <v>BRACADEIRA DE ACO GALVANIZADO - 1 1/2"</v>
          </cell>
          <cell r="C1884" t="str">
            <v>UN</v>
          </cell>
          <cell r="D1884">
            <v>2.0299999999999998</v>
          </cell>
        </row>
        <row r="1885">
          <cell r="A1885" t="str">
            <v>098416</v>
          </cell>
          <cell r="B1885" t="str">
            <v>BRACADEIRA DE ACO GALVANIZADO - 2"</v>
          </cell>
          <cell r="C1885" t="str">
            <v>UN</v>
          </cell>
          <cell r="D1885">
            <v>2.4700000000000002</v>
          </cell>
        </row>
        <row r="1886">
          <cell r="A1886" t="str">
            <v>098417</v>
          </cell>
          <cell r="B1886" t="str">
            <v>BRACADEIRA DE ACO GALVANIZADO - 2 1/2"</v>
          </cell>
          <cell r="C1886" t="str">
            <v>UN</v>
          </cell>
          <cell r="D1886">
            <v>2.5099999999999998</v>
          </cell>
        </row>
        <row r="1887">
          <cell r="A1887" t="str">
            <v>098418</v>
          </cell>
          <cell r="B1887" t="str">
            <v>BRACADEIRA DE ACO GALVANIZADO - 3"</v>
          </cell>
          <cell r="C1887" t="str">
            <v>UN</v>
          </cell>
          <cell r="D1887">
            <v>2.94</v>
          </cell>
        </row>
        <row r="1888">
          <cell r="A1888" t="str">
            <v>098419</v>
          </cell>
          <cell r="B1888" t="str">
            <v>BRACADEIRA DE ACO GALVANIZADO - 3 1/2"</v>
          </cell>
          <cell r="C1888" t="str">
            <v>UN</v>
          </cell>
          <cell r="D1888">
            <v>3</v>
          </cell>
        </row>
        <row r="1889">
          <cell r="A1889" t="str">
            <v>098420</v>
          </cell>
          <cell r="B1889" t="str">
            <v>BRACADEIRA DE ACO GALVANIZADO - 4"</v>
          </cell>
          <cell r="C1889" t="str">
            <v>UN</v>
          </cell>
          <cell r="D1889">
            <v>3.41</v>
          </cell>
        </row>
        <row r="1890">
          <cell r="A1890" t="str">
            <v>098421</v>
          </cell>
          <cell r="B1890" t="str">
            <v>SUPORTE P/PERFILADO 100X38MM GE</v>
          </cell>
          <cell r="C1890" t="str">
            <v>UN</v>
          </cell>
          <cell r="D1890">
            <v>2.2200000000000002</v>
          </cell>
        </row>
        <row r="1891">
          <cell r="A1891" t="str">
            <v>098422</v>
          </cell>
          <cell r="B1891" t="str">
            <v>SUPORTE P/ PERFILADO 100X76 MM GE</v>
          </cell>
          <cell r="C1891" t="str">
            <v>UN</v>
          </cell>
          <cell r="D1891">
            <v>2.46</v>
          </cell>
        </row>
        <row r="1892">
          <cell r="A1892" t="str">
            <v>098423</v>
          </cell>
          <cell r="B1892" t="str">
            <v>SUPORTE CURTO P/LUMINARIA 100X38MM GE</v>
          </cell>
          <cell r="C1892" t="str">
            <v>UN</v>
          </cell>
          <cell r="D1892">
            <v>2.5099999999999998</v>
          </cell>
        </row>
        <row r="1893">
          <cell r="A1893" t="str">
            <v>098424</v>
          </cell>
          <cell r="B1893" t="str">
            <v>SUPORTE LONGO P/LUMINARIA 165X38MM GE</v>
          </cell>
          <cell r="C1893" t="str">
            <v>UN</v>
          </cell>
          <cell r="D1893">
            <v>2.67</v>
          </cell>
        </row>
        <row r="1894">
          <cell r="A1894" t="str">
            <v>098425</v>
          </cell>
          <cell r="B1894" t="str">
            <v>EMENDA INTERNA P/PERFILADO 38X38 "I" GE</v>
          </cell>
          <cell r="C1894" t="str">
            <v>UN</v>
          </cell>
          <cell r="D1894">
            <v>2.2000000000000002</v>
          </cell>
        </row>
        <row r="1895">
          <cell r="A1895" t="str">
            <v>098426</v>
          </cell>
          <cell r="B1895" t="str">
            <v>EMENDA INTERNA P/PERFILADO 38X38 "L" GE</v>
          </cell>
          <cell r="C1895" t="str">
            <v>UN</v>
          </cell>
          <cell r="D1895">
            <v>2.56</v>
          </cell>
        </row>
        <row r="1896">
          <cell r="A1896" t="str">
            <v>098427</v>
          </cell>
          <cell r="B1896" t="str">
            <v>EMENDA INTERNA P/PERFILADO 38X38 "T" GE</v>
          </cell>
          <cell r="C1896" t="str">
            <v>UN</v>
          </cell>
          <cell r="D1896">
            <v>3.31</v>
          </cell>
        </row>
        <row r="1897">
          <cell r="A1897" t="str">
            <v>098428</v>
          </cell>
          <cell r="B1897" t="str">
            <v>EMENDA INTERNA P/PERFILADO 38X38 "X" GE</v>
          </cell>
          <cell r="C1897" t="str">
            <v>UN</v>
          </cell>
          <cell r="D1897">
            <v>3.79</v>
          </cell>
        </row>
        <row r="1898">
          <cell r="A1898" t="str">
            <v>098430</v>
          </cell>
          <cell r="B1898" t="str">
            <v>EMENDA INTERNA P/ PERFILADO 38X76 "I" GE</v>
          </cell>
          <cell r="C1898" t="str">
            <v>UN</v>
          </cell>
          <cell r="D1898">
            <v>2.54</v>
          </cell>
        </row>
        <row r="1899">
          <cell r="A1899" t="str">
            <v>098431</v>
          </cell>
          <cell r="B1899" t="str">
            <v>EMENDA INTERNA P/ PERFILADO 38X76 "L" GE</v>
          </cell>
          <cell r="C1899" t="str">
            <v>UN</v>
          </cell>
          <cell r="D1899">
            <v>9.2200000000000006</v>
          </cell>
        </row>
        <row r="1900">
          <cell r="A1900" t="str">
            <v>098432</v>
          </cell>
          <cell r="B1900" t="str">
            <v>EMENDA INTERNA P/PERFILADO 38X76 "T" GE</v>
          </cell>
          <cell r="C1900" t="str">
            <v>UN</v>
          </cell>
          <cell r="D1900">
            <v>10.41</v>
          </cell>
        </row>
        <row r="1901">
          <cell r="A1901" t="str">
            <v>098433</v>
          </cell>
          <cell r="B1901" t="str">
            <v>EMENDA INTERNA P/ PERFILADO 38X76 "X" GE</v>
          </cell>
          <cell r="C1901" t="str">
            <v>UN</v>
          </cell>
          <cell r="D1901">
            <v>11.56</v>
          </cell>
        </row>
        <row r="1902">
          <cell r="A1902" t="str">
            <v>098435</v>
          </cell>
          <cell r="B1902" t="str">
            <v>CAIXA DE DERIVACAO P/PERFILADO 38X38 TP "E" GE</v>
          </cell>
          <cell r="C1902" t="str">
            <v>UN</v>
          </cell>
          <cell r="D1902">
            <v>4.4400000000000004</v>
          </cell>
        </row>
        <row r="1903">
          <cell r="A1903" t="str">
            <v>098436</v>
          </cell>
          <cell r="B1903" t="str">
            <v>CAIXA DE DERIVACAO P/PERFILADO 38X38 TP "C" GE</v>
          </cell>
          <cell r="C1903" t="str">
            <v>UN</v>
          </cell>
          <cell r="D1903">
            <v>5.37</v>
          </cell>
        </row>
        <row r="1904">
          <cell r="A1904" t="str">
            <v>098437</v>
          </cell>
          <cell r="B1904" t="str">
            <v>CAIXA DE DERIVACAO P/PERFILADO 38X38 TP "L" GE</v>
          </cell>
          <cell r="C1904" t="str">
            <v>UN</v>
          </cell>
          <cell r="D1904">
            <v>5.37</v>
          </cell>
        </row>
        <row r="1905">
          <cell r="A1905" t="str">
            <v>098438</v>
          </cell>
          <cell r="B1905" t="str">
            <v>CAIXA DE DERIVACAO P/PERFILADO 38X38 TP "T" GE</v>
          </cell>
          <cell r="C1905" t="str">
            <v>UN</v>
          </cell>
          <cell r="D1905">
            <v>6.68</v>
          </cell>
        </row>
        <row r="1906">
          <cell r="A1906" t="str">
            <v>098439</v>
          </cell>
          <cell r="B1906" t="str">
            <v>CAIXA DE DERIVACAO P/PERFILADO 38X38 TP "X" GE</v>
          </cell>
          <cell r="C1906" t="str">
            <v>UN</v>
          </cell>
          <cell r="D1906">
            <v>7.58</v>
          </cell>
        </row>
        <row r="1907">
          <cell r="A1907" t="str">
            <v>098440</v>
          </cell>
          <cell r="B1907" t="str">
            <v>CAIXA DE DERIVACAO P/ PERFILADO 38X76 TP "E" GE</v>
          </cell>
          <cell r="C1907" t="str">
            <v>UN</v>
          </cell>
          <cell r="D1907">
            <v>8.02</v>
          </cell>
        </row>
        <row r="1908">
          <cell r="A1908" t="str">
            <v>098441</v>
          </cell>
          <cell r="B1908" t="str">
            <v>CAIXA DE DERIVACAO P/ PERFILADO 38X76 TP "C" GE</v>
          </cell>
          <cell r="C1908" t="str">
            <v>UN</v>
          </cell>
          <cell r="D1908">
            <v>9.25</v>
          </cell>
        </row>
        <row r="1909">
          <cell r="A1909" t="str">
            <v>098442</v>
          </cell>
          <cell r="B1909" t="str">
            <v>CAIXA DE DERIVACAO P/PERFILADO 38X76 TP "L" GE</v>
          </cell>
          <cell r="C1909" t="str">
            <v>UN</v>
          </cell>
          <cell r="D1909">
            <v>9.25</v>
          </cell>
        </row>
        <row r="1910">
          <cell r="A1910" t="str">
            <v>098443</v>
          </cell>
          <cell r="B1910" t="str">
            <v>CAIXA DE DERIVACAO P/ PERFILADO 38X76 TP "T" GE</v>
          </cell>
          <cell r="C1910" t="str">
            <v>UN</v>
          </cell>
          <cell r="D1910">
            <v>10.82</v>
          </cell>
        </row>
        <row r="1911">
          <cell r="A1911" t="str">
            <v>098444</v>
          </cell>
          <cell r="B1911" t="str">
            <v>CAIXA DE DERIVACAO P/ PERFILADO 38X76 TP "X" GE</v>
          </cell>
          <cell r="C1911" t="str">
            <v>UN</v>
          </cell>
          <cell r="D1911">
            <v>11.97</v>
          </cell>
        </row>
        <row r="1912">
          <cell r="A1912" t="str">
            <v>098445</v>
          </cell>
          <cell r="B1912" t="str">
            <v>CAIXA EM ALUMINIO P/TOMADA FIXACAO EM PERFILADO</v>
          </cell>
          <cell r="C1912" t="str">
            <v>UN</v>
          </cell>
          <cell r="D1912">
            <v>7.49</v>
          </cell>
        </row>
        <row r="1913">
          <cell r="A1913" t="str">
            <v>098450</v>
          </cell>
          <cell r="B1913" t="str">
            <v>PORCA LOSANGULAR C/PINO 1/4" GE</v>
          </cell>
          <cell r="C1913" t="str">
            <v>UN</v>
          </cell>
          <cell r="D1913">
            <v>0.93</v>
          </cell>
        </row>
        <row r="1914">
          <cell r="A1914" t="str">
            <v>098451</v>
          </cell>
          <cell r="B1914" t="str">
            <v>PORCA LOSANGULAR C/PINO 5/16" GE</v>
          </cell>
          <cell r="C1914" t="str">
            <v>UN</v>
          </cell>
          <cell r="D1914">
            <v>1.31</v>
          </cell>
        </row>
        <row r="1915">
          <cell r="A1915" t="str">
            <v>098452</v>
          </cell>
          <cell r="B1915" t="str">
            <v>PORCA LOSANGULAR C/PINO 3/8" GE</v>
          </cell>
          <cell r="C1915" t="str">
            <v>UN</v>
          </cell>
          <cell r="D1915">
            <v>1.0900000000000001</v>
          </cell>
        </row>
        <row r="1916">
          <cell r="A1916" t="str">
            <v>098455</v>
          </cell>
          <cell r="B1916" t="str">
            <v>SUSPENSAO PARA TIRANTE DE ACO 1/4" GE</v>
          </cell>
          <cell r="C1916" t="str">
            <v>UN</v>
          </cell>
          <cell r="D1916">
            <v>2.13</v>
          </cell>
        </row>
        <row r="1917">
          <cell r="A1917" t="str">
            <v>098456</v>
          </cell>
          <cell r="B1917" t="str">
            <v>SUSPENSAO PARA TIRANTE DE ACO 3/8" GE</v>
          </cell>
          <cell r="C1917" t="str">
            <v>UN</v>
          </cell>
          <cell r="D1917">
            <v>2.54</v>
          </cell>
        </row>
        <row r="1918">
          <cell r="A1918" t="str">
            <v>098457</v>
          </cell>
          <cell r="B1918" t="str">
            <v>SAIDA P/ELETRODUTO EM PERFILADO 3/4" GE</v>
          </cell>
          <cell r="C1918" t="str">
            <v>UN</v>
          </cell>
          <cell r="D1918">
            <v>1.39</v>
          </cell>
        </row>
        <row r="1919">
          <cell r="A1919" t="str">
            <v>098458</v>
          </cell>
          <cell r="B1919" t="str">
            <v>CHUMBADOR METALICO P/CONCRETO C/ROSCA INTERNA 1/4"</v>
          </cell>
          <cell r="C1919" t="str">
            <v>UN</v>
          </cell>
          <cell r="D1919">
            <v>3.08</v>
          </cell>
        </row>
        <row r="1920">
          <cell r="A1920" t="str">
            <v>098459</v>
          </cell>
          <cell r="B1920" t="str">
            <v>CHUMBADOR METALICO P/CONCRETO C/ROSCA INTERNA 3/8"</v>
          </cell>
          <cell r="C1920" t="str">
            <v>UN</v>
          </cell>
          <cell r="D1920">
            <v>3.29</v>
          </cell>
        </row>
        <row r="1921">
          <cell r="A1921" t="str">
            <v>098460</v>
          </cell>
          <cell r="B1921" t="str">
            <v>CABO DE ACO TRANCADO 1/4"</v>
          </cell>
          <cell r="C1921" t="str">
            <v>M</v>
          </cell>
          <cell r="D1921">
            <v>2.0699999999999998</v>
          </cell>
        </row>
        <row r="1922">
          <cell r="A1922" t="str">
            <v>098461</v>
          </cell>
          <cell r="B1922" t="str">
            <v>VERGALHAO DE ACO C/ROSCA TOTAL 1/4" GE</v>
          </cell>
          <cell r="C1922" t="str">
            <v>M</v>
          </cell>
          <cell r="D1922">
            <v>7.61</v>
          </cell>
        </row>
        <row r="1923">
          <cell r="A1923" t="str">
            <v>098462</v>
          </cell>
          <cell r="B1923" t="str">
            <v>VERGALHAO DE ACO C/ROSCA TOTAL 5/16" GE</v>
          </cell>
          <cell r="C1923" t="str">
            <v>M</v>
          </cell>
          <cell r="D1923">
            <v>8.42</v>
          </cell>
        </row>
        <row r="1924">
          <cell r="A1924" t="str">
            <v>098463</v>
          </cell>
          <cell r="B1924" t="str">
            <v>VERGALHAO DE ACO C/ROSCA TOTAL 3/8" GE</v>
          </cell>
          <cell r="C1924" t="str">
            <v>M</v>
          </cell>
          <cell r="D1924">
            <v>7.82</v>
          </cell>
        </row>
        <row r="1925">
          <cell r="A1925" t="str">
            <v>098465</v>
          </cell>
          <cell r="B1925" t="str">
            <v>TAMPA METALICA P/PERFILADO LARG. 38MM GE</v>
          </cell>
          <cell r="C1925" t="str">
            <v>M</v>
          </cell>
          <cell r="D1925">
            <v>2.0299999999999998</v>
          </cell>
        </row>
        <row r="1926">
          <cell r="A1926" t="str">
            <v>098466</v>
          </cell>
          <cell r="B1926" t="str">
            <v>TAMPA METALICA P/ PERFILADO LARG. 76MM GE</v>
          </cell>
          <cell r="C1926" t="str">
            <v>M</v>
          </cell>
          <cell r="D1926">
            <v>2.4500000000000002</v>
          </cell>
        </row>
        <row r="1927">
          <cell r="A1927" t="str">
            <v>100000</v>
          </cell>
          <cell r="B1927" t="str">
            <v>INST.HIDRO-SANITARIAS</v>
          </cell>
          <cell r="D1927" t="str">
            <v xml:space="preserve"> R$-   </v>
          </cell>
        </row>
        <row r="1928">
          <cell r="A1928" t="str">
            <v>100100</v>
          </cell>
          <cell r="B1928" t="str">
            <v>ALIMENTACAO PREDIAL DE AGUA E GAS</v>
          </cell>
          <cell r="D1928" t="str">
            <v xml:space="preserve"> R$-   </v>
          </cell>
        </row>
        <row r="1929">
          <cell r="A1929" t="str">
            <v>100101</v>
          </cell>
          <cell r="B1929" t="str">
            <v>CAVALETE DE ENTRADA - 3/4"</v>
          </cell>
          <cell r="C1929" t="str">
            <v>UN</v>
          </cell>
          <cell r="D1929">
            <v>47.93</v>
          </cell>
        </row>
        <row r="1930">
          <cell r="A1930" t="str">
            <v>100102</v>
          </cell>
          <cell r="B1930" t="str">
            <v>CAVALETE DE ENTRADA - 1"</v>
          </cell>
          <cell r="C1930" t="str">
            <v>UN</v>
          </cell>
          <cell r="D1930">
            <v>54.15</v>
          </cell>
        </row>
        <row r="1931">
          <cell r="A1931" t="str">
            <v>100104</v>
          </cell>
          <cell r="B1931" t="str">
            <v>CAVALETE DE ENTRADA - 1 1/2"</v>
          </cell>
          <cell r="C1931" t="str">
            <v>UN</v>
          </cell>
          <cell r="D1931">
            <v>70.819999999999993</v>
          </cell>
        </row>
        <row r="1932">
          <cell r="A1932" t="str">
            <v>100115</v>
          </cell>
          <cell r="B1932" t="str">
            <v>HV.01-ABRIGO P/CAVALETE DE ENT.,D=19MM OU 25MM EM BL.DE CONCRETO AP.</v>
          </cell>
          <cell r="C1932" t="str">
            <v>UN</v>
          </cell>
          <cell r="D1932">
            <v>75.099999999999994</v>
          </cell>
        </row>
        <row r="1933">
          <cell r="A1933" t="str">
            <v>100116</v>
          </cell>
          <cell r="B1933" t="str">
            <v>HV.02-ABRIGO P/CAVALETE DE ENTR.,D=32MM OU 50MM EM BL. DE CONCR. AP.</v>
          </cell>
          <cell r="C1933" t="str">
            <v>UN</v>
          </cell>
          <cell r="D1933">
            <v>170.55</v>
          </cell>
        </row>
        <row r="1934">
          <cell r="A1934" t="str">
            <v>100117</v>
          </cell>
          <cell r="B1934" t="str">
            <v>HV.05-ABRIGO P/CAVALETE DE ENTRADA,D=3/4" OU 1" EM TIJOLO APARENTE</v>
          </cell>
          <cell r="C1934" t="str">
            <v>UN</v>
          </cell>
          <cell r="D1934">
            <v>92.28</v>
          </cell>
        </row>
        <row r="1935">
          <cell r="A1935" t="str">
            <v>100118</v>
          </cell>
          <cell r="B1935" t="str">
            <v>HV.06-ABRIGO P/CAVALETE ENTR.,D=1 1/4",D=1 1/2"OU 2" EM TIJOLO AP.</v>
          </cell>
          <cell r="C1935" t="str">
            <v>UN</v>
          </cell>
          <cell r="D1935">
            <v>224.66</v>
          </cell>
        </row>
        <row r="1936">
          <cell r="A1936" t="str">
            <v>100119</v>
          </cell>
          <cell r="B1936" t="str">
            <v>HV.09-ABRIGO P/CAVALETE ENTR.,D=3/4" OU 1" EM ALVENARIA REVESTIDA</v>
          </cell>
          <cell r="C1936" t="str">
            <v>UN</v>
          </cell>
          <cell r="D1936">
            <v>85.9</v>
          </cell>
        </row>
        <row r="1937">
          <cell r="A1937" t="str">
            <v>100120</v>
          </cell>
          <cell r="B1937" t="str">
            <v>HV.10-ABRIGO P/CAVALETE ENTR.,D=1 1/4", D=1 1/2"OU 2" EM ALV.REVEST.</v>
          </cell>
          <cell r="C1937" t="str">
            <v>UN</v>
          </cell>
          <cell r="D1937">
            <v>207.23</v>
          </cell>
        </row>
        <row r="1938">
          <cell r="A1938" t="str">
            <v>100121</v>
          </cell>
          <cell r="B1938" t="str">
            <v>TUBO DE ACO GALVANIZADO,CLASSE LEVE I (LINHA AGUA) - 3/4"</v>
          </cell>
          <cell r="C1938" t="str">
            <v>M</v>
          </cell>
          <cell r="D1938">
            <v>13.63</v>
          </cell>
        </row>
        <row r="1939">
          <cell r="A1939" t="str">
            <v>100122</v>
          </cell>
          <cell r="B1939" t="str">
            <v>TUBO DE ACO GALVANIZADO,CLASSE LEVE I (LINHA AGUA) - 1"</v>
          </cell>
          <cell r="C1939" t="str">
            <v>M</v>
          </cell>
          <cell r="D1939">
            <v>17.29</v>
          </cell>
        </row>
        <row r="1940">
          <cell r="A1940" t="str">
            <v>100124</v>
          </cell>
          <cell r="B1940" t="str">
            <v>TUBO DE ACO GALVANIZADO,CLASSE LEVE I (LINHA AGUA) - 1 1/2"</v>
          </cell>
          <cell r="C1940" t="str">
            <v>M</v>
          </cell>
          <cell r="D1940">
            <v>23.56</v>
          </cell>
        </row>
        <row r="1941">
          <cell r="A1941" t="str">
            <v>100152</v>
          </cell>
          <cell r="B1941" t="str">
            <v>HV.03-ABRIGO PARA MEDIDOR DE GAS EM BL.DE CONCR. APARENTE</v>
          </cell>
          <cell r="C1941" t="str">
            <v>UN</v>
          </cell>
          <cell r="D1941">
            <v>56.62</v>
          </cell>
        </row>
        <row r="1942">
          <cell r="A1942" t="str">
            <v>100153</v>
          </cell>
          <cell r="B1942" t="str">
            <v>HV.07-ABRIGO PARA MEDIDOR DE GAS EM TIJOLOS APARENTES</v>
          </cell>
          <cell r="C1942" t="str">
            <v>UN</v>
          </cell>
          <cell r="D1942">
            <v>72.319999999999993</v>
          </cell>
        </row>
        <row r="1943">
          <cell r="A1943" t="str">
            <v>100154</v>
          </cell>
          <cell r="B1943" t="str">
            <v>HV.11-ABRIGO PARA MEDIDOR DE GAS EM ALVENARIA REVESTIDA</v>
          </cell>
          <cell r="C1943" t="str">
            <v>UN</v>
          </cell>
          <cell r="D1943">
            <v>67.989999999999995</v>
          </cell>
        </row>
        <row r="1944">
          <cell r="A1944" t="str">
            <v>100176</v>
          </cell>
          <cell r="B1944" t="str">
            <v>TUBO PRETO DE ACO-CARBONO,CLASSE SCH-40 - 3/4"</v>
          </cell>
          <cell r="C1944" t="str">
            <v>M</v>
          </cell>
          <cell r="D1944">
            <v>15.98</v>
          </cell>
        </row>
        <row r="1945">
          <cell r="A1945" t="str">
            <v>100177</v>
          </cell>
          <cell r="B1945" t="str">
            <v>TUBO PRETO DE ACO-CARBONO,CLASSE SCH-40 - 1"</v>
          </cell>
          <cell r="C1945" t="str">
            <v>M</v>
          </cell>
          <cell r="D1945">
            <v>18.309999999999999</v>
          </cell>
        </row>
        <row r="1946">
          <cell r="A1946" t="str">
            <v>100178</v>
          </cell>
          <cell r="B1946" t="str">
            <v>TUBO PRETO DE ACO-CARBONO,CLASSE SCH-40 - 1 1/4"</v>
          </cell>
          <cell r="C1946" t="str">
            <v>M</v>
          </cell>
          <cell r="D1946">
            <v>21.76</v>
          </cell>
        </row>
        <row r="1947">
          <cell r="A1947" t="str">
            <v>100190</v>
          </cell>
          <cell r="B1947" t="str">
            <v>CAIXA COM COLETOR DE AGUA (SIFAO) PARA REDE DE GAS</v>
          </cell>
          <cell r="C1947" t="str">
            <v>UN</v>
          </cell>
          <cell r="D1947">
            <v>30.39</v>
          </cell>
        </row>
        <row r="1948">
          <cell r="A1948" t="str">
            <v>100195</v>
          </cell>
          <cell r="B1948" t="str">
            <v>PROTECAO ANTICORROSIVA PARA TUBULACAO ENTERRADA</v>
          </cell>
          <cell r="C1948" t="str">
            <v>M</v>
          </cell>
          <cell r="D1948">
            <v>0.42</v>
          </cell>
        </row>
        <row r="1949">
          <cell r="A1949" t="str">
            <v>100198</v>
          </cell>
          <cell r="B1949" t="str">
            <v>ENVELOPAMENTO DE TUBULACAO ENTERRADA,COM CONCRETO</v>
          </cell>
          <cell r="C1949" t="str">
            <v>M</v>
          </cell>
          <cell r="D1949">
            <v>6.73</v>
          </cell>
        </row>
        <row r="1950">
          <cell r="A1950" t="str">
            <v>100200</v>
          </cell>
          <cell r="B1950" t="str">
            <v>RESERVACAO DE AGUA</v>
          </cell>
          <cell r="D1950" t="str">
            <v xml:space="preserve"> R$-   </v>
          </cell>
        </row>
        <row r="1951">
          <cell r="A1951" t="str">
            <v>100207</v>
          </cell>
          <cell r="B1951" t="str">
            <v>RESERVATORIO DE CIMENTO-AMIANTO - CAPACIDADE DE 500 LITROS</v>
          </cell>
          <cell r="C1951" t="str">
            <v>UN</v>
          </cell>
          <cell r="D1951">
            <v>226.92</v>
          </cell>
        </row>
        <row r="1952">
          <cell r="A1952" t="str">
            <v>100208</v>
          </cell>
          <cell r="B1952" t="str">
            <v>RESERVATORIO DE CIMENTO-AMIANTO - CAPACIDADE DE 750 LITROS</v>
          </cell>
          <cell r="C1952" t="str">
            <v>UN</v>
          </cell>
          <cell r="D1952">
            <v>302.83999999999997</v>
          </cell>
        </row>
        <row r="1953">
          <cell r="A1953" t="str">
            <v>100209</v>
          </cell>
          <cell r="B1953" t="str">
            <v>RESERVATORIO DE CIMENTO-AMIANTO - CAPACIDADE DE 1000 LITROS</v>
          </cell>
          <cell r="C1953" t="str">
            <v>UN</v>
          </cell>
          <cell r="D1953">
            <v>302.95999999999998</v>
          </cell>
        </row>
        <row r="1954">
          <cell r="A1954" t="str">
            <v>100220</v>
          </cell>
          <cell r="B1954" t="str">
            <v>CX D'AGUA EM ANEIS C.A.C/ESC/AL. E GUARDA CORPO,H=8,00M C=30M3</v>
          </cell>
          <cell r="C1954" t="str">
            <v>UN</v>
          </cell>
          <cell r="D1954">
            <v>16922.84</v>
          </cell>
        </row>
        <row r="1955">
          <cell r="A1955" t="str">
            <v>100221</v>
          </cell>
          <cell r="B1955" t="str">
            <v>CX D'AGUA EM ANEIS C.A.C/ESC/AL.E GUARDA CORPO H=16M CI=15M3 CS=19M3</v>
          </cell>
          <cell r="C1955" t="str">
            <v>UN</v>
          </cell>
          <cell r="D1955">
            <v>29428.75</v>
          </cell>
        </row>
        <row r="1956">
          <cell r="A1956" t="str">
            <v>100222</v>
          </cell>
          <cell r="B1956" t="str">
            <v>CX D'AGUA EM ANEIS C.A.C/ESC/AL. GUARDA CORPO H=17M CI=16M3 CS 16M3</v>
          </cell>
          <cell r="C1956" t="str">
            <v>UN</v>
          </cell>
          <cell r="D1956">
            <v>31428.75</v>
          </cell>
        </row>
        <row r="1957">
          <cell r="A1957" t="str">
            <v>100223</v>
          </cell>
          <cell r="B1957" t="str">
            <v>CX D'AGUA EM ANEIS C.A.C/ESC/AL. GUARDA CORPO H=18M CI=24M3 CS=24M3</v>
          </cell>
          <cell r="C1957" t="str">
            <v>UN</v>
          </cell>
          <cell r="D1957">
            <v>37024.959999999999</v>
          </cell>
        </row>
        <row r="1958">
          <cell r="A1958" t="str">
            <v>100224</v>
          </cell>
          <cell r="B1958" t="str">
            <v>CX D'AGUA EM ANEIS C.A.C/ESC.AL.GUARDA CORPO H=16M CI=20M3 CS=20M3</v>
          </cell>
          <cell r="C1958" t="str">
            <v>UN</v>
          </cell>
          <cell r="D1958">
            <v>36024.959999999999</v>
          </cell>
        </row>
        <row r="1959">
          <cell r="A1959" t="str">
            <v>100225</v>
          </cell>
          <cell r="B1959" t="str">
            <v>CX D'AGUA EM ANEIS C.A.C/ESC.AL.E G.CORPO H=19,50M CI=32M3 CS=22M3</v>
          </cell>
          <cell r="C1959" t="str">
            <v>UN</v>
          </cell>
          <cell r="D1959">
            <v>40024.959999999999</v>
          </cell>
        </row>
        <row r="1960">
          <cell r="A1960" t="str">
            <v>100226</v>
          </cell>
          <cell r="B1960" t="str">
            <v>CX D'AGUA EM ANEIS C.A.C/ESC AL.E GUARDA CORPO H=16M CI=14M3 CS=14M3</v>
          </cell>
          <cell r="C1960" t="str">
            <v>UN</v>
          </cell>
          <cell r="D1960">
            <v>35767.800000000003</v>
          </cell>
        </row>
        <row r="1961">
          <cell r="A1961" t="str">
            <v>100227</v>
          </cell>
          <cell r="B1961" t="str">
            <v>CX. D'AGUA EM ANEIS C.A.C/ESC.ALUM.E G.C H=16 M CI=16M3 CS=22M3</v>
          </cell>
          <cell r="C1961" t="str">
            <v>UN</v>
          </cell>
          <cell r="D1961">
            <v>36024.959999999999</v>
          </cell>
        </row>
        <row r="1962">
          <cell r="A1962" t="str">
            <v>100251</v>
          </cell>
          <cell r="B1962" t="str">
            <v>TUBO DE ACO GALVANIZADO,CLASSE LEVE I (LINHA AGUA) - 3/4"</v>
          </cell>
          <cell r="C1962" t="str">
            <v>M</v>
          </cell>
          <cell r="D1962">
            <v>14.26</v>
          </cell>
        </row>
        <row r="1963">
          <cell r="A1963" t="str">
            <v>100252</v>
          </cell>
          <cell r="B1963" t="str">
            <v>TUBO DE ACO GALVANIZADO,CLASSE LEVE I (LINHA AGUA) - 1"</v>
          </cell>
          <cell r="C1963" t="str">
            <v>M</v>
          </cell>
          <cell r="D1963">
            <v>17.75</v>
          </cell>
        </row>
        <row r="1964">
          <cell r="A1964" t="str">
            <v>100254</v>
          </cell>
          <cell r="B1964" t="str">
            <v>TUBO DE ACO GALVANIZADO,CLASSE LEVE I (LINHA AGUA) - 1 1/2"</v>
          </cell>
          <cell r="C1964" t="str">
            <v>M</v>
          </cell>
          <cell r="D1964">
            <v>23.56</v>
          </cell>
        </row>
        <row r="1965">
          <cell r="A1965" t="str">
            <v>100255</v>
          </cell>
          <cell r="B1965" t="str">
            <v>TUBO DE ACO GALVANIZADO,CLASSE LEVE I (LINHA AGUA) - 2"</v>
          </cell>
          <cell r="C1965" t="str">
            <v>M</v>
          </cell>
          <cell r="D1965">
            <v>28.07</v>
          </cell>
        </row>
        <row r="1966">
          <cell r="A1966" t="str">
            <v>100261</v>
          </cell>
          <cell r="B1966" t="str">
            <v>TUBO DE PVC RIGIDO,SOLDAVEL (LINHA AGUA) - 25MM (3/4")</v>
          </cell>
          <cell r="C1966" t="str">
            <v>M</v>
          </cell>
          <cell r="D1966">
            <v>8.17</v>
          </cell>
        </row>
        <row r="1967">
          <cell r="A1967" t="str">
            <v>100262</v>
          </cell>
          <cell r="B1967" t="str">
            <v>TUBO DE PVC RIGIDO,SOLDAVEL (LINHA AGUA) - 32MM (1")</v>
          </cell>
          <cell r="C1967" t="str">
            <v>M</v>
          </cell>
          <cell r="D1967">
            <v>10.65</v>
          </cell>
        </row>
        <row r="1968">
          <cell r="A1968" t="str">
            <v>100264</v>
          </cell>
          <cell r="B1968" t="str">
            <v>TUBO DE PVC RIGIDO,SOLDAVEL (LINHA AGUA) - 50MM (1 1/2")</v>
          </cell>
          <cell r="C1968" t="str">
            <v>M</v>
          </cell>
          <cell r="D1968">
            <v>14.3</v>
          </cell>
        </row>
        <row r="1969">
          <cell r="A1969" t="str">
            <v>100265</v>
          </cell>
          <cell r="B1969" t="str">
            <v>TUBO DE PVC RIGIDO,SOLDAVEL (LINHA AGUA) - 60MM (2")</v>
          </cell>
          <cell r="C1969" t="str">
            <v>M</v>
          </cell>
          <cell r="D1969">
            <v>18.41</v>
          </cell>
        </row>
        <row r="1970">
          <cell r="A1970" t="str">
            <v>100281</v>
          </cell>
          <cell r="B1970" t="str">
            <v>REGISTRO DE GAVETA,METAL AMARELO - 3/4"</v>
          </cell>
          <cell r="C1970" t="str">
            <v>UN</v>
          </cell>
          <cell r="D1970">
            <v>12.21</v>
          </cell>
        </row>
        <row r="1971">
          <cell r="A1971" t="str">
            <v>100282</v>
          </cell>
          <cell r="B1971" t="str">
            <v>REGISTRO DE GAVETA,METAL AMARELO - 1"</v>
          </cell>
          <cell r="C1971" t="str">
            <v>UN</v>
          </cell>
          <cell r="D1971">
            <v>16.45</v>
          </cell>
        </row>
        <row r="1972">
          <cell r="A1972" t="str">
            <v>100284</v>
          </cell>
          <cell r="B1972" t="str">
            <v>REGISTRO DE GAVETA,METAL AMARELO - 1 1/2"</v>
          </cell>
          <cell r="C1972" t="str">
            <v>UN</v>
          </cell>
          <cell r="D1972">
            <v>24.85</v>
          </cell>
        </row>
        <row r="1973">
          <cell r="A1973" t="str">
            <v>100285</v>
          </cell>
          <cell r="B1973" t="str">
            <v>REGISTRO DE GAVETA,METAL AMARELO - 2"</v>
          </cell>
          <cell r="C1973" t="str">
            <v>UN</v>
          </cell>
          <cell r="D1973">
            <v>35.54</v>
          </cell>
        </row>
        <row r="1974">
          <cell r="A1974" t="str">
            <v>100291</v>
          </cell>
          <cell r="B1974" t="str">
            <v>TORNEIRA DE BOIA,DE COBRE - 3/4"</v>
          </cell>
          <cell r="C1974" t="str">
            <v>UN</v>
          </cell>
          <cell r="D1974">
            <v>18.48</v>
          </cell>
        </row>
        <row r="1975">
          <cell r="A1975" t="str">
            <v>100292</v>
          </cell>
          <cell r="B1975" t="str">
            <v>TORNEIRA DE BOIA,DE COBRE - 1"</v>
          </cell>
          <cell r="C1975" t="str">
            <v>UN</v>
          </cell>
          <cell r="D1975">
            <v>25.08</v>
          </cell>
        </row>
        <row r="1976">
          <cell r="A1976" t="str">
            <v>100294</v>
          </cell>
          <cell r="B1976" t="str">
            <v>TORNEIRA DE BOIA,DE COBRE - 1 1/2"</v>
          </cell>
          <cell r="C1976" t="str">
            <v>UN</v>
          </cell>
          <cell r="D1976">
            <v>42.64</v>
          </cell>
        </row>
        <row r="1977">
          <cell r="A1977" t="str">
            <v>100295</v>
          </cell>
          <cell r="B1977" t="str">
            <v>TORNEIRA DE BOIA,DE COBRE - 2"</v>
          </cell>
          <cell r="C1977" t="str">
            <v>UN</v>
          </cell>
          <cell r="D1977">
            <v>48.91</v>
          </cell>
        </row>
        <row r="1978">
          <cell r="A1978" t="str">
            <v>100300</v>
          </cell>
          <cell r="B1978" t="str">
            <v>INSTALACAO ELEVATORIA</v>
          </cell>
          <cell r="D1978" t="str">
            <v xml:space="preserve"> R$-   </v>
          </cell>
        </row>
        <row r="1979">
          <cell r="A1979" t="str">
            <v>100301</v>
          </cell>
          <cell r="B1979" t="str">
            <v>CONJUNTO MOTOR-BOMBA - ATE 1/4 HP</v>
          </cell>
          <cell r="C1979" t="str">
            <v>UN</v>
          </cell>
          <cell r="D1979">
            <v>314.83999999999997</v>
          </cell>
        </row>
        <row r="1980">
          <cell r="A1980" t="str">
            <v>100303</v>
          </cell>
          <cell r="B1980" t="str">
            <v>CONJUNTO MOTOR-BOMBA - ATE 1/2 HP</v>
          </cell>
          <cell r="C1980" t="str">
            <v>UN</v>
          </cell>
          <cell r="D1980">
            <v>314.83999999999997</v>
          </cell>
        </row>
        <row r="1981">
          <cell r="A1981" t="str">
            <v>100304</v>
          </cell>
          <cell r="B1981" t="str">
            <v>CONJUNTO MOTOR-BOMBA - ATE 3/4 HP</v>
          </cell>
          <cell r="C1981" t="str">
            <v>UN</v>
          </cell>
          <cell r="D1981">
            <v>320.83999999999997</v>
          </cell>
        </row>
        <row r="1982">
          <cell r="A1982" t="str">
            <v>100305</v>
          </cell>
          <cell r="B1982" t="str">
            <v>CONJUNTO MOTOR-BOMBA - ATE 1 HP</v>
          </cell>
          <cell r="C1982" t="str">
            <v>UN</v>
          </cell>
          <cell r="D1982">
            <v>320.83999999999997</v>
          </cell>
        </row>
        <row r="1983">
          <cell r="A1983" t="str">
            <v>100306</v>
          </cell>
          <cell r="B1983" t="str">
            <v>CONJUNTO MOTOR-BOMBA - ATE 2 HP</v>
          </cell>
          <cell r="C1983" t="str">
            <v>UN</v>
          </cell>
          <cell r="D1983">
            <v>401.84</v>
          </cell>
        </row>
        <row r="1984">
          <cell r="A1984" t="str">
            <v>100307</v>
          </cell>
          <cell r="B1984" t="str">
            <v>CONJUNTO MOTOR-BOMBA - ATE 3 HP</v>
          </cell>
          <cell r="C1984" t="str">
            <v>UN</v>
          </cell>
          <cell r="D1984">
            <v>401.84</v>
          </cell>
        </row>
        <row r="1985">
          <cell r="A1985" t="str">
            <v>100308</v>
          </cell>
          <cell r="B1985" t="str">
            <v>CONJUNTO MOTOR-BOMBA - ATE 4 HP</v>
          </cell>
          <cell r="C1985" t="str">
            <v>UN</v>
          </cell>
          <cell r="D1985">
            <v>401.84</v>
          </cell>
        </row>
        <row r="1986">
          <cell r="A1986" t="str">
            <v>100309</v>
          </cell>
          <cell r="B1986" t="str">
            <v>CONJUNTO MOTOR-BOMBA - ATE 5 HP</v>
          </cell>
          <cell r="C1986" t="str">
            <v>UN</v>
          </cell>
          <cell r="D1986">
            <v>449.84</v>
          </cell>
        </row>
        <row r="1987">
          <cell r="A1987" t="str">
            <v>100342</v>
          </cell>
          <cell r="B1987" t="str">
            <v>TUBO DE ACO-CARBONO GALVANIZADO,CL.MEDIA (DIN2440) - 1" (RECALQUE)</v>
          </cell>
          <cell r="C1987" t="str">
            <v>M</v>
          </cell>
          <cell r="D1987">
            <v>17.53</v>
          </cell>
        </row>
        <row r="1988">
          <cell r="A1988" t="str">
            <v>100344</v>
          </cell>
          <cell r="B1988" t="str">
            <v>TUBO DE ACO-CARBONO GALVANIZADO,CL.MEDIA (DIN2440) - 1 1/2" (SUCCAO)</v>
          </cell>
          <cell r="C1988" t="str">
            <v>M</v>
          </cell>
          <cell r="D1988">
            <v>23.53</v>
          </cell>
        </row>
        <row r="1989">
          <cell r="A1989" t="str">
            <v>100352</v>
          </cell>
          <cell r="B1989" t="str">
            <v>REGISTRO DE GAVETA,METAL AMARELO - 1"</v>
          </cell>
          <cell r="C1989" t="str">
            <v>UN</v>
          </cell>
          <cell r="D1989">
            <v>16.45</v>
          </cell>
        </row>
        <row r="1990">
          <cell r="A1990" t="str">
            <v>100354</v>
          </cell>
          <cell r="B1990" t="str">
            <v>REGISTRO DE GAVETA,METAL AMARELO - 1 1/2"</v>
          </cell>
          <cell r="C1990" t="str">
            <v>UN</v>
          </cell>
          <cell r="D1990">
            <v>24.85</v>
          </cell>
        </row>
        <row r="1991">
          <cell r="A1991" t="str">
            <v>100362</v>
          </cell>
          <cell r="B1991" t="str">
            <v>VALVULA DE RETENCAO HORIZONTAL - 1"</v>
          </cell>
          <cell r="C1991" t="str">
            <v>UN</v>
          </cell>
          <cell r="D1991">
            <v>29.06</v>
          </cell>
        </row>
        <row r="1992">
          <cell r="A1992" t="str">
            <v>100364</v>
          </cell>
          <cell r="B1992" t="str">
            <v>VALVULA DE RETENCAO HORIZONTAL - 1 1/2"</v>
          </cell>
          <cell r="C1992" t="str">
            <v>UN</v>
          </cell>
          <cell r="D1992">
            <v>53.12</v>
          </cell>
        </row>
        <row r="1993">
          <cell r="A1993" t="str">
            <v>100365</v>
          </cell>
          <cell r="B1993" t="str">
            <v>VALVULA DE RETENCAO HORIZONTAL - 2"</v>
          </cell>
          <cell r="C1993" t="str">
            <v>UN</v>
          </cell>
          <cell r="D1993">
            <v>67.88</v>
          </cell>
        </row>
        <row r="1994">
          <cell r="A1994" t="str">
            <v>100366</v>
          </cell>
          <cell r="B1994" t="str">
            <v>VALVULA DE RETENCAO HORIZONTAL - 2 1/2"</v>
          </cell>
          <cell r="C1994" t="str">
            <v>UN</v>
          </cell>
          <cell r="D1994">
            <v>122.22</v>
          </cell>
        </row>
        <row r="1995">
          <cell r="A1995" t="str">
            <v>100367</v>
          </cell>
          <cell r="B1995" t="str">
            <v>VALVULA DE RETENCAO HORIZONTAL - 3"</v>
          </cell>
          <cell r="C1995" t="str">
            <v>UN</v>
          </cell>
          <cell r="D1995">
            <v>178.01</v>
          </cell>
        </row>
        <row r="1996">
          <cell r="A1996" t="str">
            <v>100368</v>
          </cell>
          <cell r="B1996" t="str">
            <v>VALVULA DE RETENCAO HORIZONTAL - 4"</v>
          </cell>
          <cell r="C1996" t="str">
            <v>UN</v>
          </cell>
          <cell r="D1996">
            <v>241.91</v>
          </cell>
        </row>
        <row r="1997">
          <cell r="A1997" t="str">
            <v>100371</v>
          </cell>
          <cell r="B1997" t="str">
            <v>VALVULA DE RETENCAO VERTICAL - 3/4"</v>
          </cell>
          <cell r="C1997" t="str">
            <v>UN</v>
          </cell>
          <cell r="D1997">
            <v>16.829999999999998</v>
          </cell>
        </row>
        <row r="1998">
          <cell r="A1998" t="str">
            <v>100372</v>
          </cell>
          <cell r="B1998" t="str">
            <v>VALVULA DE RETENCAO VERTICAL - 1"</v>
          </cell>
          <cell r="C1998" t="str">
            <v>UN</v>
          </cell>
          <cell r="D1998">
            <v>18.29</v>
          </cell>
        </row>
        <row r="1999">
          <cell r="A1999" t="str">
            <v>100373</v>
          </cell>
          <cell r="B1999" t="str">
            <v>VALVULA DE RETENCAO VERTICAL - 1 1/4"</v>
          </cell>
          <cell r="C1999" t="str">
            <v>UN</v>
          </cell>
          <cell r="D1999">
            <v>26.14</v>
          </cell>
        </row>
        <row r="2000">
          <cell r="A2000" t="str">
            <v>100374</v>
          </cell>
          <cell r="B2000" t="str">
            <v>VALVULA DE RETENCAO VERTICAL - 1 1/2"</v>
          </cell>
          <cell r="C2000" t="str">
            <v>UN</v>
          </cell>
          <cell r="D2000">
            <v>30.13</v>
          </cell>
        </row>
        <row r="2001">
          <cell r="A2001" t="str">
            <v>100375</v>
          </cell>
          <cell r="B2001" t="str">
            <v>VALVULA DE RETENCAO VERTICAL - 2"</v>
          </cell>
          <cell r="C2001" t="str">
            <v>UN</v>
          </cell>
          <cell r="D2001">
            <v>40.130000000000003</v>
          </cell>
        </row>
        <row r="2002">
          <cell r="A2002" t="str">
            <v>100376</v>
          </cell>
          <cell r="B2002" t="str">
            <v>VALVULA DE RETENCAO VERTICAL - 2 1/2"</v>
          </cell>
          <cell r="C2002" t="str">
            <v>UN</v>
          </cell>
          <cell r="D2002">
            <v>79.540000000000006</v>
          </cell>
        </row>
        <row r="2003">
          <cell r="A2003" t="str">
            <v>100377</v>
          </cell>
          <cell r="B2003" t="str">
            <v>VALVULA DE RETENCAO VERTICAL - 3"</v>
          </cell>
          <cell r="C2003" t="str">
            <v>UN</v>
          </cell>
          <cell r="D2003">
            <v>103.8</v>
          </cell>
        </row>
        <row r="2004">
          <cell r="A2004" t="str">
            <v>100378</v>
          </cell>
          <cell r="B2004" t="str">
            <v>VALVULA DE RETENCAO VERTICAL - 4"</v>
          </cell>
          <cell r="C2004" t="str">
            <v>UN</v>
          </cell>
          <cell r="D2004">
            <v>175.46</v>
          </cell>
        </row>
        <row r="2005">
          <cell r="A2005" t="str">
            <v>100384</v>
          </cell>
          <cell r="B2005" t="str">
            <v>VALVULA DE RETENCAO,DE PE COM CRIVO DE BRONZE - 1 1/2"</v>
          </cell>
          <cell r="C2005" t="str">
            <v>UN</v>
          </cell>
          <cell r="D2005">
            <v>27.61</v>
          </cell>
        </row>
        <row r="2006">
          <cell r="A2006" t="str">
            <v>100385</v>
          </cell>
          <cell r="B2006" t="str">
            <v>VALVULA DE RETENCAO,DE PE COM CRIVO DE BRONZE - 2"</v>
          </cell>
          <cell r="C2006" t="str">
            <v>UN</v>
          </cell>
          <cell r="D2006">
            <v>38.01</v>
          </cell>
        </row>
        <row r="2007">
          <cell r="A2007" t="str">
            <v>100386</v>
          </cell>
          <cell r="B2007" t="str">
            <v>VALVULA DE RETENCAO DE PE COM CRIVO DE BRONZE - 2 1/2"</v>
          </cell>
          <cell r="C2007" t="str">
            <v>UN</v>
          </cell>
          <cell r="D2007">
            <v>73.72</v>
          </cell>
        </row>
        <row r="2008">
          <cell r="A2008" t="str">
            <v>100387</v>
          </cell>
          <cell r="B2008" t="str">
            <v>VALVULA DE RETENCAO DE PE COM CRIVO DE BRONZE - 3"</v>
          </cell>
          <cell r="C2008" t="str">
            <v>UN</v>
          </cell>
          <cell r="D2008">
            <v>82.84</v>
          </cell>
        </row>
        <row r="2009">
          <cell r="A2009" t="str">
            <v>100390</v>
          </cell>
          <cell r="B2009" t="str">
            <v>CHAVE DE BOIA</v>
          </cell>
          <cell r="C2009" t="str">
            <v>UN</v>
          </cell>
          <cell r="D2009">
            <v>35.81</v>
          </cell>
        </row>
        <row r="2010">
          <cell r="A2010" t="str">
            <v>100400</v>
          </cell>
          <cell r="B2010" t="str">
            <v>REDE DE AGUA FRIA - TUBULACAO</v>
          </cell>
          <cell r="D2010" t="str">
            <v xml:space="preserve"> R$-   </v>
          </cell>
        </row>
        <row r="2011">
          <cell r="A2011" t="str">
            <v>100401</v>
          </cell>
          <cell r="B2011" t="str">
            <v>TUBO DE ACO GALVANIZADO,CLASSE LEVE I (LINHA AGUA) - 1/2"</v>
          </cell>
          <cell r="C2011" t="str">
            <v>M</v>
          </cell>
          <cell r="D2011">
            <v>12.35</v>
          </cell>
        </row>
        <row r="2012">
          <cell r="A2012" t="str">
            <v>100402</v>
          </cell>
          <cell r="B2012" t="str">
            <v>TUBO DE ACO GALVANIZADO,CLASSE LEVE I (LINHA AGUA) - 3/4"</v>
          </cell>
          <cell r="C2012" t="str">
            <v>M</v>
          </cell>
          <cell r="D2012">
            <v>14.26</v>
          </cell>
        </row>
        <row r="2013">
          <cell r="A2013" t="str">
            <v>100403</v>
          </cell>
          <cell r="B2013" t="str">
            <v>TUBO DE ACO GALVANIZADO,CLASSE LEVE I (LINHA AGUA) - 1"</v>
          </cell>
          <cell r="C2013" t="str">
            <v>M</v>
          </cell>
          <cell r="D2013">
            <v>17.75</v>
          </cell>
        </row>
        <row r="2014">
          <cell r="A2014" t="str">
            <v>100404</v>
          </cell>
          <cell r="B2014" t="str">
            <v>TUBO DE ACO GALVANIZADO,CLASSE LEVE I (LINHA AGUA) - 1 1/4"</v>
          </cell>
          <cell r="C2014" t="str">
            <v>M</v>
          </cell>
          <cell r="D2014">
            <v>20.55</v>
          </cell>
        </row>
        <row r="2015">
          <cell r="A2015" t="str">
            <v>100405</v>
          </cell>
          <cell r="B2015" t="str">
            <v>TUBO DE ACO GALVANIZADO,CLASSE LEVE I (LINHA AGUA) - 1 1/2"</v>
          </cell>
          <cell r="C2015" t="str">
            <v>M</v>
          </cell>
          <cell r="D2015">
            <v>23.56</v>
          </cell>
        </row>
        <row r="2016">
          <cell r="A2016" t="str">
            <v>100406</v>
          </cell>
          <cell r="B2016" t="str">
            <v>TUBO DE ACO GALVANIZADO,CLASSE LEVE I (LINHA AGUA) - 2"</v>
          </cell>
          <cell r="C2016" t="str">
            <v>M</v>
          </cell>
          <cell r="D2016">
            <v>28.07</v>
          </cell>
        </row>
        <row r="2017">
          <cell r="A2017" t="str">
            <v>100407</v>
          </cell>
          <cell r="B2017" t="str">
            <v>TUBO DE ACO GALVANIZADO,CLASSE LEVE I (LINHA AGUA) - 2 1/2"</v>
          </cell>
          <cell r="C2017" t="str">
            <v>M</v>
          </cell>
          <cell r="D2017">
            <v>34.909999999999997</v>
          </cell>
        </row>
        <row r="2018">
          <cell r="A2018" t="str">
            <v>100408</v>
          </cell>
          <cell r="B2018" t="str">
            <v>TUBO DE ACO GALVANIZADO,CLASSE LEVE I (LINHA AGUA) - 3"</v>
          </cell>
          <cell r="C2018" t="str">
            <v>M</v>
          </cell>
          <cell r="D2018">
            <v>39.54</v>
          </cell>
        </row>
        <row r="2019">
          <cell r="A2019" t="str">
            <v>100409</v>
          </cell>
          <cell r="B2019" t="str">
            <v>TUBO DE ACO GALVANIZADO,CLASSE LEVE I (LINHA AGUA) - 4"</v>
          </cell>
          <cell r="C2019" t="str">
            <v>M</v>
          </cell>
          <cell r="D2019">
            <v>50.88</v>
          </cell>
        </row>
        <row r="2020">
          <cell r="A2020" t="str">
            <v>100461</v>
          </cell>
          <cell r="B2020" t="str">
            <v>TUBO DE PVC RIGIDO,SOLDAVEL (LINHA AGUA) - 20MM (1/2")</v>
          </cell>
          <cell r="C2020" t="str">
            <v>M</v>
          </cell>
          <cell r="D2020">
            <v>6.9</v>
          </cell>
        </row>
        <row r="2021">
          <cell r="A2021" t="str">
            <v>100462</v>
          </cell>
          <cell r="B2021" t="str">
            <v>TUBO DE PVC RIGIDO,SOLDAVEL (LINHA AGUA) - 25MM (3/4")</v>
          </cell>
          <cell r="C2021" t="str">
            <v>M</v>
          </cell>
          <cell r="D2021">
            <v>8.17</v>
          </cell>
        </row>
        <row r="2022">
          <cell r="A2022" t="str">
            <v>100463</v>
          </cell>
          <cell r="B2022" t="str">
            <v>TUBO DE PVC RIGIDO,SOLDAVEL (LINHA AGUA) - 32MM (1")</v>
          </cell>
          <cell r="C2022" t="str">
            <v>M</v>
          </cell>
          <cell r="D2022">
            <v>10.65</v>
          </cell>
        </row>
        <row r="2023">
          <cell r="A2023" t="str">
            <v>100464</v>
          </cell>
          <cell r="B2023" t="str">
            <v>TUBO DE PVC RIGIDO,SOLDAVEL (LINHA AGUA) - 40MM (1 1/4")</v>
          </cell>
          <cell r="C2023" t="str">
            <v>M</v>
          </cell>
          <cell r="D2023">
            <v>12.66</v>
          </cell>
        </row>
        <row r="2024">
          <cell r="A2024" t="str">
            <v>100465</v>
          </cell>
          <cell r="B2024" t="str">
            <v>TUBO DE PVC RIGIDO,SOLDAVEL (LINHA AGUA) - 50MM (1 1/2")</v>
          </cell>
          <cell r="C2024" t="str">
            <v>M</v>
          </cell>
          <cell r="D2024">
            <v>14.3</v>
          </cell>
        </row>
        <row r="2025">
          <cell r="A2025" t="str">
            <v>100466</v>
          </cell>
          <cell r="B2025" t="str">
            <v>TUBO DE PVC RIGIDO,SOLDAVEL (LINHA AGUA) - 60MM (2")</v>
          </cell>
          <cell r="C2025" t="str">
            <v>M</v>
          </cell>
          <cell r="D2025">
            <v>18.41</v>
          </cell>
        </row>
        <row r="2026">
          <cell r="A2026" t="str">
            <v>100467</v>
          </cell>
          <cell r="B2026" t="str">
            <v>TUBO DE PVC RIGIDO,SOLDAVEL (LINHA AGUA) - 75MM (2 1/2")</v>
          </cell>
          <cell r="C2026" t="str">
            <v>M</v>
          </cell>
          <cell r="D2026">
            <v>23.81</v>
          </cell>
        </row>
        <row r="2027">
          <cell r="A2027" t="str">
            <v>100468</v>
          </cell>
          <cell r="B2027" t="str">
            <v>TUBO DE PVC RIGIDO,SOLDAVEL (LINHA AGUA) - 85MM (3")</v>
          </cell>
          <cell r="C2027" t="str">
            <v>M</v>
          </cell>
          <cell r="D2027">
            <v>27.76</v>
          </cell>
        </row>
        <row r="2028">
          <cell r="A2028" t="str">
            <v>100469</v>
          </cell>
          <cell r="B2028" t="str">
            <v>TUBO DE PVC RIGIDO,SOLDAVEL (LINHA AGUA) - 110MM (4")</v>
          </cell>
          <cell r="C2028" t="str">
            <v>M</v>
          </cell>
          <cell r="D2028">
            <v>38.64</v>
          </cell>
        </row>
        <row r="2029">
          <cell r="A2029" t="str">
            <v>100498</v>
          </cell>
          <cell r="B2029" t="str">
            <v>ENVELOPAMENTO DE TUBULACAO ENTERRADA,COM CONCRETO</v>
          </cell>
          <cell r="C2029" t="str">
            <v>M</v>
          </cell>
          <cell r="D2029">
            <v>6.73</v>
          </cell>
        </row>
        <row r="2030">
          <cell r="A2030" t="str">
            <v>100500</v>
          </cell>
          <cell r="B2030" t="str">
            <v>REDE DE AGUA FRIA - ACESSORIOS</v>
          </cell>
          <cell r="D2030" t="str">
            <v xml:space="preserve"> R$-   </v>
          </cell>
        </row>
        <row r="2031">
          <cell r="A2031" t="str">
            <v>100501</v>
          </cell>
          <cell r="B2031" t="str">
            <v>REGISTRO DE GAVETA,METAL AMARELO - 1/2"</v>
          </cell>
          <cell r="C2031" t="str">
            <v>UN</v>
          </cell>
          <cell r="D2031">
            <v>9.7100000000000009</v>
          </cell>
        </row>
        <row r="2032">
          <cell r="A2032" t="str">
            <v>100502</v>
          </cell>
          <cell r="B2032" t="str">
            <v>REGISTRO DE GAVETA,METAL AMARELO - 3/4"</v>
          </cell>
          <cell r="C2032" t="str">
            <v>UN</v>
          </cell>
          <cell r="D2032">
            <v>12.21</v>
          </cell>
        </row>
        <row r="2033">
          <cell r="A2033" t="str">
            <v>100503</v>
          </cell>
          <cell r="B2033" t="str">
            <v>REGISTRO DE GAVETA,METAL AMARELO - 1"</v>
          </cell>
          <cell r="C2033" t="str">
            <v>UN</v>
          </cell>
          <cell r="D2033">
            <v>16.45</v>
          </cell>
        </row>
        <row r="2034">
          <cell r="A2034" t="str">
            <v>100504</v>
          </cell>
          <cell r="B2034" t="str">
            <v>REGISTRO DE GAVETA,METAL AMARELO - 1 1/4"</v>
          </cell>
          <cell r="C2034" t="str">
            <v>UN</v>
          </cell>
          <cell r="D2034">
            <v>20.96</v>
          </cell>
        </row>
        <row r="2035">
          <cell r="A2035" t="str">
            <v>100505</v>
          </cell>
          <cell r="B2035" t="str">
            <v>REGISTRO DE GAVETA,METAL AMARELO - 1 1/2"</v>
          </cell>
          <cell r="C2035" t="str">
            <v>UN</v>
          </cell>
          <cell r="D2035">
            <v>24.85</v>
          </cell>
        </row>
        <row r="2036">
          <cell r="A2036" t="str">
            <v>100506</v>
          </cell>
          <cell r="B2036" t="str">
            <v>REGISTRO DE GAVETA,METAL AMARELO - 2"</v>
          </cell>
          <cell r="C2036" t="str">
            <v>UN</v>
          </cell>
          <cell r="D2036">
            <v>35.54</v>
          </cell>
        </row>
        <row r="2037">
          <cell r="A2037" t="str">
            <v>100507</v>
          </cell>
          <cell r="B2037" t="str">
            <v>REGISTRO DE GAVETA,METAL AMARELO - 2 1/2"</v>
          </cell>
          <cell r="C2037" t="str">
            <v>UN</v>
          </cell>
          <cell r="D2037">
            <v>72.87</v>
          </cell>
        </row>
        <row r="2038">
          <cell r="A2038" t="str">
            <v>100508</v>
          </cell>
          <cell r="B2038" t="str">
            <v>REGISTRO DE GAVETA,METAL AMARELO - 3"</v>
          </cell>
          <cell r="C2038" t="str">
            <v>UN</v>
          </cell>
          <cell r="D2038">
            <v>99.27</v>
          </cell>
        </row>
        <row r="2039">
          <cell r="A2039" t="str">
            <v>100509</v>
          </cell>
          <cell r="B2039" t="str">
            <v>REGISTRO DE GAVETA,METAL AMARELO - 4"</v>
          </cell>
          <cell r="C2039" t="str">
            <v>UN</v>
          </cell>
          <cell r="D2039">
            <v>163.65</v>
          </cell>
        </row>
        <row r="2040">
          <cell r="A2040" t="str">
            <v>100530</v>
          </cell>
          <cell r="B2040" t="str">
            <v>REGISTRO DE GAVETA,METAL CROMADO - 1/2"</v>
          </cell>
          <cell r="C2040" t="str">
            <v>UN</v>
          </cell>
          <cell r="D2040">
            <v>21.11</v>
          </cell>
        </row>
        <row r="2041">
          <cell r="A2041" t="str">
            <v>100531</v>
          </cell>
          <cell r="B2041" t="str">
            <v>REGISTRO DE GAVETA,METAL CROMADO - 3/4"</v>
          </cell>
          <cell r="C2041" t="str">
            <v>UN</v>
          </cell>
          <cell r="D2041">
            <v>21.62</v>
          </cell>
        </row>
        <row r="2042">
          <cell r="A2042" t="str">
            <v>100532</v>
          </cell>
          <cell r="B2042" t="str">
            <v>REGISTRO DE GAVETA,METAL CROMADO - 1"</v>
          </cell>
          <cell r="C2042" t="str">
            <v>UN</v>
          </cell>
          <cell r="D2042">
            <v>27.66</v>
          </cell>
        </row>
        <row r="2043">
          <cell r="A2043" t="str">
            <v>100533</v>
          </cell>
          <cell r="B2043" t="str">
            <v>REGISTRO DE GAVETA,METAL CROMADO - 1 1/4"</v>
          </cell>
          <cell r="C2043" t="str">
            <v>UN</v>
          </cell>
          <cell r="D2043">
            <v>34.61</v>
          </cell>
        </row>
        <row r="2044">
          <cell r="A2044" t="str">
            <v>100534</v>
          </cell>
          <cell r="B2044" t="str">
            <v>REGISTRO DE GAVETA,METAL CROMADO - 1 1/2"</v>
          </cell>
          <cell r="C2044" t="str">
            <v>UN</v>
          </cell>
          <cell r="D2044">
            <v>36.630000000000003</v>
          </cell>
        </row>
        <row r="2045">
          <cell r="A2045" t="str">
            <v>100540</v>
          </cell>
          <cell r="B2045" t="str">
            <v>REGISTRO DE PRESSAO,METAL AMARELO - 1/2"</v>
          </cell>
          <cell r="C2045" t="str">
            <v>UN</v>
          </cell>
          <cell r="D2045">
            <v>12.34</v>
          </cell>
        </row>
        <row r="2046">
          <cell r="A2046" t="str">
            <v>100541</v>
          </cell>
          <cell r="B2046" t="str">
            <v>REGISTRO DE PRESSAO,METAL AMARELO - 3/4"</v>
          </cell>
          <cell r="C2046" t="str">
            <v>UN</v>
          </cell>
          <cell r="D2046">
            <v>14.4</v>
          </cell>
        </row>
        <row r="2047">
          <cell r="A2047" t="str">
            <v>100550</v>
          </cell>
          <cell r="B2047" t="str">
            <v>REGISTRO DE PRESSAO,METAL CROMADO - 1/2"</v>
          </cell>
          <cell r="C2047" t="str">
            <v>UN</v>
          </cell>
          <cell r="D2047">
            <v>20.350000000000001</v>
          </cell>
        </row>
        <row r="2048">
          <cell r="A2048" t="str">
            <v>100551</v>
          </cell>
          <cell r="B2048" t="str">
            <v>REGISTRO DE PRESSAO,METAL CROMADO - 3/4"</v>
          </cell>
          <cell r="C2048" t="str">
            <v>UN</v>
          </cell>
          <cell r="D2048">
            <v>22.07</v>
          </cell>
        </row>
        <row r="2049">
          <cell r="A2049" t="str">
            <v>100560</v>
          </cell>
          <cell r="B2049" t="str">
            <v>REGISTRO GLOBO C/ADPTADOR E TAMPA - 2 1/2"</v>
          </cell>
          <cell r="C2049" t="str">
            <v>UN</v>
          </cell>
          <cell r="D2049">
            <v>50.48</v>
          </cell>
        </row>
        <row r="2050">
          <cell r="A2050" t="str">
            <v>100600</v>
          </cell>
          <cell r="B2050" t="str">
            <v>REDE DE AGUA QUENTE</v>
          </cell>
          <cell r="D2050" t="str">
            <v xml:space="preserve"> R$-   </v>
          </cell>
        </row>
        <row r="2051">
          <cell r="A2051" t="str">
            <v>100620</v>
          </cell>
          <cell r="B2051" t="str">
            <v>TUBO DE COBRE SEM COSTURA,CLASSE EL - 1/2"</v>
          </cell>
          <cell r="C2051" t="str">
            <v>M</v>
          </cell>
          <cell r="D2051">
            <v>13.46</v>
          </cell>
        </row>
        <row r="2052">
          <cell r="A2052" t="str">
            <v>100621</v>
          </cell>
          <cell r="B2052" t="str">
            <v>TUBO DE COBRE SEM COSTURA,CLASSE EL - 3/4"</v>
          </cell>
          <cell r="C2052" t="str">
            <v>M</v>
          </cell>
          <cell r="D2052">
            <v>17.02</v>
          </cell>
        </row>
        <row r="2053">
          <cell r="A2053" t="str">
            <v>100622</v>
          </cell>
          <cell r="B2053" t="str">
            <v>TUBO DE COBRE SEM COSTURA,CLASSE EL - 1"</v>
          </cell>
          <cell r="C2053" t="str">
            <v>M</v>
          </cell>
          <cell r="D2053">
            <v>19.89</v>
          </cell>
        </row>
        <row r="2054">
          <cell r="A2054" t="str">
            <v>100623</v>
          </cell>
          <cell r="B2054" t="str">
            <v>TUBO DE COBRE SEM COSTURA,CLASSE EL - 1 1/4"</v>
          </cell>
          <cell r="C2054" t="str">
            <v>M</v>
          </cell>
          <cell r="D2054">
            <v>24.58</v>
          </cell>
        </row>
        <row r="2055">
          <cell r="A2055" t="str">
            <v>100624</v>
          </cell>
          <cell r="B2055" t="str">
            <v>TUBO DE COBRE SEM COSTURA,CLASSE EL - 1 1/2"</v>
          </cell>
          <cell r="C2055" t="str">
            <v>M</v>
          </cell>
          <cell r="D2055">
            <v>29.05</v>
          </cell>
        </row>
        <row r="2056">
          <cell r="A2056" t="str">
            <v>100625</v>
          </cell>
          <cell r="B2056" t="str">
            <v>TUBO DE COBRE SEM COSTURA,CLASSE EL - 2"</v>
          </cell>
          <cell r="C2056" t="str">
            <v>M</v>
          </cell>
          <cell r="D2056">
            <v>36.6</v>
          </cell>
        </row>
        <row r="2057">
          <cell r="A2057" t="str">
            <v>100650</v>
          </cell>
          <cell r="B2057" t="str">
            <v>REGISTRO DE GAVETA,METAL AMARELO - 1/2"</v>
          </cell>
          <cell r="C2057" t="str">
            <v>UN</v>
          </cell>
          <cell r="D2057">
            <v>9.7100000000000009</v>
          </cell>
        </row>
        <row r="2058">
          <cell r="A2058" t="str">
            <v>100651</v>
          </cell>
          <cell r="B2058" t="str">
            <v>REGISTRO DE GAVETA,METAL AMARELO - 3/4"</v>
          </cell>
          <cell r="C2058" t="str">
            <v>UN</v>
          </cell>
          <cell r="D2058">
            <v>12.21</v>
          </cell>
        </row>
        <row r="2059">
          <cell r="A2059" t="str">
            <v>100652</v>
          </cell>
          <cell r="B2059" t="str">
            <v>REGISTRO DE GAVETA,METAL AMARELO - 1"</v>
          </cell>
          <cell r="C2059" t="str">
            <v>UN</v>
          </cell>
          <cell r="D2059">
            <v>16.45</v>
          </cell>
        </row>
        <row r="2060">
          <cell r="A2060" t="str">
            <v>100653</v>
          </cell>
          <cell r="B2060" t="str">
            <v>REGISTRO DE GAVETA,METAL AMARELO - 1 1/4"</v>
          </cell>
          <cell r="C2060" t="str">
            <v>UN</v>
          </cell>
          <cell r="D2060">
            <v>20.96</v>
          </cell>
        </row>
        <row r="2061">
          <cell r="A2061" t="str">
            <v>100654</v>
          </cell>
          <cell r="B2061" t="str">
            <v>REGISTRO DE GAVETA,METAL AMARELO - 1 1/2"</v>
          </cell>
          <cell r="C2061" t="str">
            <v>UN</v>
          </cell>
          <cell r="D2061">
            <v>24.85</v>
          </cell>
        </row>
        <row r="2062">
          <cell r="A2062" t="str">
            <v>100655</v>
          </cell>
          <cell r="B2062" t="str">
            <v>REGISTRO DE GAVETA,METAL AMARELO - 2"</v>
          </cell>
          <cell r="C2062" t="str">
            <v>UN</v>
          </cell>
          <cell r="D2062">
            <v>35.54</v>
          </cell>
        </row>
        <row r="2063">
          <cell r="A2063" t="str">
            <v>100660</v>
          </cell>
          <cell r="B2063" t="str">
            <v>REGISTRO DE GAVETA,METAL CROMADO - 1/2"</v>
          </cell>
          <cell r="C2063" t="str">
            <v>UN</v>
          </cell>
          <cell r="D2063">
            <v>21.11</v>
          </cell>
        </row>
        <row r="2064">
          <cell r="A2064" t="str">
            <v>100661</v>
          </cell>
          <cell r="B2064" t="str">
            <v>REGISTRO DE GAVETA,METAL CROMADO - 3/4"</v>
          </cell>
          <cell r="C2064" t="str">
            <v>UN</v>
          </cell>
          <cell r="D2064">
            <v>21.62</v>
          </cell>
        </row>
        <row r="2065">
          <cell r="A2065" t="str">
            <v>100662</v>
          </cell>
          <cell r="B2065" t="str">
            <v>REGISTRO DE GAVETA,METAL CROMADO - 1"</v>
          </cell>
          <cell r="C2065" t="str">
            <v>UN</v>
          </cell>
          <cell r="D2065">
            <v>27.66</v>
          </cell>
        </row>
        <row r="2066">
          <cell r="A2066" t="str">
            <v>100665</v>
          </cell>
          <cell r="B2066" t="str">
            <v>REGISTRO DE PRESSAO,METAL CROMADO - 1/2"</v>
          </cell>
          <cell r="C2066" t="str">
            <v>UN</v>
          </cell>
          <cell r="D2066">
            <v>20.350000000000001</v>
          </cell>
        </row>
        <row r="2067">
          <cell r="A2067" t="str">
            <v>100666</v>
          </cell>
          <cell r="B2067" t="str">
            <v>REGISTRO DE PRESSAO,METAL CROMADO - 3/4"</v>
          </cell>
          <cell r="C2067" t="str">
            <v>UN</v>
          </cell>
          <cell r="D2067">
            <v>22.07</v>
          </cell>
        </row>
        <row r="2068">
          <cell r="A2068" t="str">
            <v>100671</v>
          </cell>
          <cell r="B2068" t="str">
            <v>VALVULA DE RETENCAO HORIZONTAL - 3/4"</v>
          </cell>
          <cell r="C2068" t="str">
            <v>UN</v>
          </cell>
          <cell r="D2068">
            <v>23.72</v>
          </cell>
        </row>
        <row r="2069">
          <cell r="A2069" t="str">
            <v>100672</v>
          </cell>
          <cell r="B2069" t="str">
            <v>VALVULA DE RETENCAO HORIZONTAL - 1"</v>
          </cell>
          <cell r="C2069" t="str">
            <v>UN</v>
          </cell>
          <cell r="D2069">
            <v>29.06</v>
          </cell>
        </row>
        <row r="2070">
          <cell r="A2070" t="str">
            <v>100673</v>
          </cell>
          <cell r="B2070" t="str">
            <v>VALVULA DE RETENCAO HORIZONTAL - 1 1/4"</v>
          </cell>
          <cell r="C2070" t="str">
            <v>UN</v>
          </cell>
          <cell r="D2070">
            <v>43.41</v>
          </cell>
        </row>
        <row r="2071">
          <cell r="A2071" t="str">
            <v>100674</v>
          </cell>
          <cell r="B2071" t="str">
            <v>VALVULA DE RETENCAO HORIZONTAL - 1 1/2"</v>
          </cell>
          <cell r="C2071" t="str">
            <v>UN</v>
          </cell>
          <cell r="D2071">
            <v>53.12</v>
          </cell>
        </row>
        <row r="2072">
          <cell r="A2072" t="str">
            <v>100680</v>
          </cell>
          <cell r="B2072" t="str">
            <v>ISOLAMENTO TERMICO COM ARGAMASSA DE CAL E AMIANTO EM PO - ESPES=3CM</v>
          </cell>
          <cell r="C2072" t="str">
            <v>M2</v>
          </cell>
          <cell r="D2072">
            <v>37.049999999999997</v>
          </cell>
        </row>
        <row r="2073">
          <cell r="A2073" t="str">
            <v>100685</v>
          </cell>
          <cell r="B2073" t="str">
            <v>ISOLAMENTO TERMICO COM CALHA DE LA DE VIDRO - 3/4"</v>
          </cell>
          <cell r="C2073" t="str">
            <v>M</v>
          </cell>
          <cell r="D2073">
            <v>8.85</v>
          </cell>
        </row>
        <row r="2074">
          <cell r="A2074" t="str">
            <v>100686</v>
          </cell>
          <cell r="B2074" t="str">
            <v>ISOLAMENTO TERMICO COM CALHA DE LA DE VIDRO - 1"</v>
          </cell>
          <cell r="C2074" t="str">
            <v>M</v>
          </cell>
          <cell r="D2074">
            <v>9.14</v>
          </cell>
        </row>
        <row r="2075">
          <cell r="A2075" t="str">
            <v>100687</v>
          </cell>
          <cell r="B2075" t="str">
            <v>ISOLAMENTO TERMICO COM CALHA DE LA DE VIDRO - 1 1/4"</v>
          </cell>
          <cell r="C2075" t="str">
            <v>M</v>
          </cell>
          <cell r="D2075">
            <v>9.66</v>
          </cell>
        </row>
        <row r="2076">
          <cell r="A2076" t="str">
            <v>100688</v>
          </cell>
          <cell r="B2076" t="str">
            <v>ISOLAMENTO TERMICO COM CALHA DE LA DE VIDRO - 1 1/2"</v>
          </cell>
          <cell r="C2076" t="str">
            <v>M</v>
          </cell>
          <cell r="D2076">
            <v>10.73</v>
          </cell>
        </row>
        <row r="2077">
          <cell r="A2077" t="str">
            <v>100689</v>
          </cell>
          <cell r="B2077" t="str">
            <v>ISOLAMENTO TERMICO COM CALHA DE LA DE VIDRO - 2"</v>
          </cell>
          <cell r="C2077" t="str">
            <v>M</v>
          </cell>
          <cell r="D2077">
            <v>12.18</v>
          </cell>
        </row>
        <row r="2078">
          <cell r="A2078" t="str">
            <v>100700</v>
          </cell>
          <cell r="B2078" t="str">
            <v>REDE DE GAS</v>
          </cell>
          <cell r="D2078" t="str">
            <v xml:space="preserve"> R$-   </v>
          </cell>
        </row>
        <row r="2079">
          <cell r="A2079" t="str">
            <v>100711</v>
          </cell>
          <cell r="B2079" t="str">
            <v>TUBO PRETO DE ACO-CARBONO,CLASSE SCH-40 - 3/4"</v>
          </cell>
          <cell r="C2079" t="str">
            <v>M</v>
          </cell>
          <cell r="D2079">
            <v>15.98</v>
          </cell>
        </row>
        <row r="2080">
          <cell r="A2080" t="str">
            <v>100712</v>
          </cell>
          <cell r="B2080" t="str">
            <v>TUBO PRETO DE ACO-CARBONO,CLASSE SCH-40 - 1"</v>
          </cell>
          <cell r="C2080" t="str">
            <v>M</v>
          </cell>
          <cell r="D2080">
            <v>18.309999999999999</v>
          </cell>
        </row>
        <row r="2081">
          <cell r="A2081" t="str">
            <v>100713</v>
          </cell>
          <cell r="B2081" t="str">
            <v>TUBO PRETO DE ACO-CARBONO,CLASSE SCH-40 - 1 1/4"</v>
          </cell>
          <cell r="C2081" t="str">
            <v>M</v>
          </cell>
          <cell r="D2081">
            <v>21.76</v>
          </cell>
        </row>
        <row r="2082">
          <cell r="A2082" t="str">
            <v>100714</v>
          </cell>
          <cell r="B2082" t="str">
            <v>TUBO PRETO DE ACO-CARBONO,CLASSE SCH-40 - 1 1/2"</v>
          </cell>
          <cell r="C2082" t="str">
            <v>M</v>
          </cell>
          <cell r="D2082">
            <v>25.45</v>
          </cell>
        </row>
        <row r="2083">
          <cell r="A2083" t="str">
            <v>100720</v>
          </cell>
          <cell r="B2083" t="str">
            <v>REGISTRO ESFERICO D=3/4" P/GAS</v>
          </cell>
          <cell r="C2083" t="str">
            <v>UN</v>
          </cell>
          <cell r="D2083">
            <v>30.66</v>
          </cell>
        </row>
        <row r="2084">
          <cell r="A2084" t="str">
            <v>100760</v>
          </cell>
          <cell r="B2084" t="str">
            <v>HV.04-ABRIGO P/GAS EM BLOCO DE CONCRETO APARENTE P/2 BUJOES</v>
          </cell>
          <cell r="C2084" t="str">
            <v>UN</v>
          </cell>
          <cell r="D2084">
            <v>112.84</v>
          </cell>
        </row>
        <row r="2085">
          <cell r="A2085" t="str">
            <v>100761</v>
          </cell>
          <cell r="B2085" t="str">
            <v>HV.08-ABRIGO PARA GAS EM TIJOLO APARENTE P/2 BUJOES</v>
          </cell>
          <cell r="C2085" t="str">
            <v>UN</v>
          </cell>
          <cell r="D2085">
            <v>147.38</v>
          </cell>
        </row>
        <row r="2086">
          <cell r="A2086" t="str">
            <v>100762</v>
          </cell>
          <cell r="B2086" t="str">
            <v>HV.12-ABRIGO P/GAS EM ALVENARIA REVESTIDA P/ 2 BUJOES</v>
          </cell>
          <cell r="C2086" t="str">
            <v>UN</v>
          </cell>
          <cell r="D2086">
            <v>136.47</v>
          </cell>
        </row>
        <row r="2087">
          <cell r="A2087" t="str">
            <v>100763</v>
          </cell>
          <cell r="B2087" t="str">
            <v>HV.13-ABRIGO P/GAS EM BLOCOS DE CONCRETO APARENTE P/2 CILINDROS</v>
          </cell>
          <cell r="C2087" t="str">
            <v>UN</v>
          </cell>
          <cell r="D2087">
            <v>275.12</v>
          </cell>
        </row>
        <row r="2088">
          <cell r="A2088" t="str">
            <v>100764</v>
          </cell>
          <cell r="B2088" t="str">
            <v>HV.14-ABRIGO P/GAS EM BLOCO DE CONCRETO APARENTE P/4 CILINDROS</v>
          </cell>
          <cell r="C2088" t="str">
            <v>UN</v>
          </cell>
          <cell r="D2088">
            <v>357.72</v>
          </cell>
        </row>
        <row r="2089">
          <cell r="A2089" t="str">
            <v>100765</v>
          </cell>
          <cell r="B2089" t="str">
            <v>HV.15-ABRIGO P/GAS EM BLOCO DE CONCRETO APARENTE P/6 CILINDROS</v>
          </cell>
          <cell r="C2089" t="str">
            <v>UN</v>
          </cell>
          <cell r="D2089">
            <v>457.13</v>
          </cell>
        </row>
        <row r="2090">
          <cell r="A2090" t="str">
            <v>100766</v>
          </cell>
          <cell r="B2090" t="str">
            <v>HV.16-ABRIGO P/GAS EM TIJOLO APARENTE P/2 CILINDROS</v>
          </cell>
          <cell r="C2090" t="str">
            <v>UN</v>
          </cell>
          <cell r="D2090">
            <v>394.54</v>
          </cell>
        </row>
        <row r="2091">
          <cell r="A2091" t="str">
            <v>100767</v>
          </cell>
          <cell r="B2091" t="str">
            <v>HV.17-ABRIGO P/GAS EM TIJOLO APARENTE P/4 CILINDROS</v>
          </cell>
          <cell r="C2091" t="str">
            <v>UN</v>
          </cell>
          <cell r="D2091">
            <v>505.88</v>
          </cell>
        </row>
        <row r="2092">
          <cell r="A2092" t="str">
            <v>100768</v>
          </cell>
          <cell r="B2092" t="str">
            <v>HV.18-ABRIGO P/GAS EM TIJOLO APARENTE P/6 CILINDROS</v>
          </cell>
          <cell r="C2092" t="str">
            <v>UN</v>
          </cell>
          <cell r="D2092">
            <v>633.36</v>
          </cell>
        </row>
        <row r="2093">
          <cell r="A2093" t="str">
            <v>100769</v>
          </cell>
          <cell r="B2093" t="str">
            <v>HV.19-ABRIGO P/GAS EM ALVENARIA REVESTIDA P/2 CILINDROS</v>
          </cell>
          <cell r="C2093" t="str">
            <v>UN</v>
          </cell>
          <cell r="D2093">
            <v>336.87</v>
          </cell>
        </row>
        <row r="2094">
          <cell r="A2094" t="str">
            <v>100770</v>
          </cell>
          <cell r="B2094" t="str">
            <v>HV.20-ABRIGO P/GAS EM ALVENARIA REVESTIDA P/4 CILINDROS</v>
          </cell>
          <cell r="C2094" t="str">
            <v>UN</v>
          </cell>
          <cell r="D2094">
            <v>431.77</v>
          </cell>
        </row>
        <row r="2095">
          <cell r="A2095" t="str">
            <v>100771</v>
          </cell>
          <cell r="B2095" t="str">
            <v>HV.21-ABRIGO P/GAS EM ALVENARIA REVESTIDA P/6 CILINDROS</v>
          </cell>
          <cell r="C2095" t="str">
            <v>UN</v>
          </cell>
          <cell r="D2095">
            <v>543.41999999999996</v>
          </cell>
        </row>
        <row r="2096">
          <cell r="A2096" t="str">
            <v>100780</v>
          </cell>
          <cell r="B2096" t="str">
            <v>HD.10 INSTALACAO P/ 2 BUJOES GLP 13KG EXCLUSIVE ABRIGO</v>
          </cell>
          <cell r="C2096" t="str">
            <v>UN</v>
          </cell>
          <cell r="D2096">
            <v>21.4</v>
          </cell>
        </row>
        <row r="2097">
          <cell r="A2097" t="str">
            <v>100781</v>
          </cell>
          <cell r="B2097" t="str">
            <v>HD.11 INSTALACAO P/ 2 CILINDROS GLP 45 KG EXCLUSIVE ABRIGO</v>
          </cell>
          <cell r="C2097" t="str">
            <v>UN</v>
          </cell>
          <cell r="D2097">
            <v>179.35</v>
          </cell>
        </row>
        <row r="2098">
          <cell r="A2098" t="str">
            <v>100782</v>
          </cell>
          <cell r="B2098" t="str">
            <v>HD.12 INSTALACAO P/ 4 CILINDRO GLP 45 KGS EXCLUSIVE ABRIGO</v>
          </cell>
          <cell r="C2098" t="str">
            <v>CJ</v>
          </cell>
          <cell r="D2098">
            <v>209.45</v>
          </cell>
        </row>
        <row r="2099">
          <cell r="A2099" t="str">
            <v>100783</v>
          </cell>
          <cell r="B2099" t="str">
            <v>HD.13 INSTALACAO P/ 6 CILINDROS GLP, 45KG EXCLUSIVE ABRIGO</v>
          </cell>
          <cell r="C2099" t="str">
            <v>UN</v>
          </cell>
          <cell r="D2099">
            <v>235.68</v>
          </cell>
        </row>
        <row r="2100">
          <cell r="A2100" t="str">
            <v>100785</v>
          </cell>
          <cell r="B2100" t="str">
            <v>BUJAO DE GAS DE 13KG COM CARGA</v>
          </cell>
          <cell r="C2100" t="str">
            <v>UN</v>
          </cell>
          <cell r="D2100">
            <v>44.04</v>
          </cell>
        </row>
        <row r="2101">
          <cell r="A2101" t="str">
            <v>100786</v>
          </cell>
          <cell r="B2101" t="str">
            <v>CILINDRO DE G.L.P. DE 45 KG COM CARGA</v>
          </cell>
          <cell r="C2101" t="str">
            <v>UN</v>
          </cell>
          <cell r="D2101">
            <v>216.54</v>
          </cell>
        </row>
        <row r="2102">
          <cell r="A2102" t="str">
            <v>100790</v>
          </cell>
          <cell r="B2102" t="str">
            <v>CAIXA COM COLETOR DE AGUA (SIFAO) PARA REDE DE GAS</v>
          </cell>
          <cell r="C2102" t="str">
            <v>UN</v>
          </cell>
          <cell r="D2102">
            <v>30.39</v>
          </cell>
        </row>
        <row r="2103">
          <cell r="A2103" t="str">
            <v>100795</v>
          </cell>
          <cell r="B2103" t="str">
            <v>PROTECAO ANTICORROSIVA PARA TUBULACAO ENTERRADA</v>
          </cell>
          <cell r="C2103" t="str">
            <v>M</v>
          </cell>
          <cell r="D2103">
            <v>0.42</v>
          </cell>
        </row>
        <row r="2104">
          <cell r="A2104" t="str">
            <v>100798</v>
          </cell>
          <cell r="B2104" t="str">
            <v>ENVELOPAMENTO DE TUBULACAO ENTERRADA,COM CONCRETO</v>
          </cell>
          <cell r="C2104" t="str">
            <v>M</v>
          </cell>
          <cell r="D2104">
            <v>6.73</v>
          </cell>
        </row>
        <row r="2105">
          <cell r="A2105" t="str">
            <v>100800</v>
          </cell>
          <cell r="B2105" t="str">
            <v>REDE DE PREVENCAO E COMBATE A INCENDIOS</v>
          </cell>
          <cell r="D2105" t="str">
            <v xml:space="preserve"> R$-   </v>
          </cell>
        </row>
        <row r="2106">
          <cell r="A2106" t="str">
            <v>100802</v>
          </cell>
          <cell r="B2106" t="str">
            <v>TUBO DE ACO-CARBONO GALVANIZADO,CLASSE MEDIA (DIN2440) - 2 1/2"</v>
          </cell>
          <cell r="C2106" t="str">
            <v>M</v>
          </cell>
          <cell r="D2106">
            <v>35.090000000000003</v>
          </cell>
        </row>
        <row r="2107">
          <cell r="A2107" t="str">
            <v>100803</v>
          </cell>
          <cell r="B2107" t="str">
            <v>TUBO DE ACO-CARBONO GALVANIZADO,CLASSE MEDIA (DIN2440) - 3"</v>
          </cell>
          <cell r="C2107" t="str">
            <v>M</v>
          </cell>
          <cell r="D2107">
            <v>38.15</v>
          </cell>
        </row>
        <row r="2108">
          <cell r="A2108" t="str">
            <v>100805</v>
          </cell>
          <cell r="B2108" t="str">
            <v>TUBO DE ACO-CARBONO GALVANIZADO,CLASSE MEDIA (DIN2440) - 4"</v>
          </cell>
          <cell r="C2108" t="str">
            <v>M</v>
          </cell>
          <cell r="D2108">
            <v>50.52</v>
          </cell>
        </row>
        <row r="2109">
          <cell r="A2109" t="str">
            <v>100806</v>
          </cell>
          <cell r="B2109" t="str">
            <v>TUBO DE ACO-CARBONO GALVANIZADO,CLASSE MEDIA (DIN2440) - 6"</v>
          </cell>
          <cell r="C2109" t="str">
            <v>M</v>
          </cell>
          <cell r="D2109">
            <v>75.739999999999995</v>
          </cell>
        </row>
        <row r="2110">
          <cell r="A2110" t="str">
            <v>100822</v>
          </cell>
          <cell r="B2110" t="str">
            <v>TUBO DE FERRO FUNDIDO PARA PRESSAO,LINHA K - 75MM</v>
          </cell>
          <cell r="C2110" t="str">
            <v>M</v>
          </cell>
          <cell r="D2110">
            <v>65.930000000000007</v>
          </cell>
        </row>
        <row r="2111">
          <cell r="A2111" t="str">
            <v>100831</v>
          </cell>
          <cell r="B2111" t="str">
            <v>REGISTRO DE GAVETA,METAL AMARELO - 2 1/2"</v>
          </cell>
          <cell r="C2111" t="str">
            <v>UN</v>
          </cell>
          <cell r="D2111">
            <v>72.87</v>
          </cell>
        </row>
        <row r="2112">
          <cell r="A2112" t="str">
            <v>100832</v>
          </cell>
          <cell r="B2112" t="str">
            <v>REGISTRO DE GAVETA,METAL AMARELO - 3"</v>
          </cell>
          <cell r="C2112" t="str">
            <v>UN</v>
          </cell>
          <cell r="D2112">
            <v>99.27</v>
          </cell>
        </row>
        <row r="2113">
          <cell r="A2113" t="str">
            <v>100834</v>
          </cell>
          <cell r="B2113" t="str">
            <v>REGISTRO DE GAVETA,METAL AMARELO - 4"</v>
          </cell>
          <cell r="C2113" t="str">
            <v>UN</v>
          </cell>
          <cell r="D2113">
            <v>163.65</v>
          </cell>
        </row>
        <row r="2114">
          <cell r="A2114" t="str">
            <v>100841</v>
          </cell>
          <cell r="B2114" t="str">
            <v>VALVULA DE RETENCAO VERTICAL,TIPO PESADO - 2 1/2"</v>
          </cell>
          <cell r="C2114" t="str">
            <v>UN</v>
          </cell>
          <cell r="D2114">
            <v>393.13</v>
          </cell>
        </row>
        <row r="2115">
          <cell r="A2115" t="str">
            <v>100849</v>
          </cell>
          <cell r="B2115" t="str">
            <v>ENVELOPAMENTO DE TUBULACAO ENTERRADA,COM CONCRETO</v>
          </cell>
          <cell r="C2115" t="str">
            <v>M</v>
          </cell>
          <cell r="D2115">
            <v>6.73</v>
          </cell>
        </row>
        <row r="2116">
          <cell r="A2116" t="str">
            <v>100850</v>
          </cell>
          <cell r="B2116" t="str">
            <v>RECALQUE DE PASSEIO C/UNIAO ENG.RAPIDO - REGISTRO TIPO GLOBO 2 1/2"</v>
          </cell>
          <cell r="C2116" t="str">
            <v>UN</v>
          </cell>
          <cell r="D2116">
            <v>100.36</v>
          </cell>
        </row>
        <row r="2117">
          <cell r="A2117" t="str">
            <v>100855</v>
          </cell>
          <cell r="B2117" t="str">
            <v>HIDRANTE COM UNIAO DE ENGATE RAPIDO - REGISTRO TIPO GLOBO 2 1/2"</v>
          </cell>
          <cell r="C2117" t="str">
            <v>UN</v>
          </cell>
          <cell r="D2117">
            <v>247.55</v>
          </cell>
        </row>
        <row r="2118">
          <cell r="A2118" t="str">
            <v>100860</v>
          </cell>
          <cell r="B2118" t="str">
            <v>ABRIGO DE EMBUTIR,PARA HIDRANTE E MANGUEIRA - CHAPA DE ACO N.20</v>
          </cell>
          <cell r="C2118" t="str">
            <v>UN</v>
          </cell>
          <cell r="D2118">
            <v>71.989999999999995</v>
          </cell>
        </row>
        <row r="2119">
          <cell r="A2119" t="str">
            <v>100865</v>
          </cell>
          <cell r="B2119" t="str">
            <v>MANGUEIRA DE INCENDIO COM UNIAO DE ENGATE RAPIDO,15M - 1 1/2"</v>
          </cell>
          <cell r="C2119" t="str">
            <v>UN</v>
          </cell>
          <cell r="D2119">
            <v>57.35</v>
          </cell>
        </row>
        <row r="2120">
          <cell r="A2120" t="str">
            <v>100868</v>
          </cell>
          <cell r="B2120" t="str">
            <v>MANGUEIRA DE INCENDIO COM UNIAO DE ENGATE RAPIDO,30M - 1 1/2"</v>
          </cell>
          <cell r="C2120" t="str">
            <v>UN</v>
          </cell>
          <cell r="D2120">
            <v>103.24</v>
          </cell>
        </row>
        <row r="2121">
          <cell r="A2121" t="str">
            <v>100872</v>
          </cell>
          <cell r="B2121" t="str">
            <v>MANGUEIRA DE INCENDIO COM UNIAO DE ENGATE RAPIDO,30M - 2 1/2"</v>
          </cell>
          <cell r="C2121" t="str">
            <v>UN</v>
          </cell>
          <cell r="D2121">
            <v>300.14</v>
          </cell>
        </row>
        <row r="2122">
          <cell r="A2122" t="str">
            <v>100873</v>
          </cell>
          <cell r="B2122" t="str">
            <v>ESGUICHO DE INCENDIO COM ENGATE RAPIDO - 1 1/2"X1/2"</v>
          </cell>
          <cell r="C2122" t="str">
            <v>UN</v>
          </cell>
          <cell r="D2122">
            <v>7.59</v>
          </cell>
        </row>
        <row r="2123">
          <cell r="A2123" t="str">
            <v>100877</v>
          </cell>
          <cell r="B2123" t="str">
            <v>ESGUICHO DE INCENDIO COM ENGATE RAPIDO - 2 1/2"X5/8"</v>
          </cell>
          <cell r="C2123" t="str">
            <v>UN</v>
          </cell>
          <cell r="D2123">
            <v>18.09</v>
          </cell>
        </row>
        <row r="2124">
          <cell r="A2124" t="str">
            <v>100880</v>
          </cell>
          <cell r="B2124" t="str">
            <v>EXTINTOR DE INCENDIO COM CARGA DE GAS CARBONICO (CO2) - 4KG</v>
          </cell>
          <cell r="C2124" t="str">
            <v>UN</v>
          </cell>
          <cell r="D2124">
            <v>96.66</v>
          </cell>
        </row>
        <row r="2125">
          <cell r="A2125" t="str">
            <v>100881</v>
          </cell>
          <cell r="B2125" t="str">
            <v>EXTINTOR DE INCENDIO COM CARGA DE GAS CARBONICO (CO2) - 6KG</v>
          </cell>
          <cell r="C2125" t="str">
            <v>UN</v>
          </cell>
          <cell r="D2125">
            <v>107.95</v>
          </cell>
        </row>
        <row r="2126">
          <cell r="A2126" t="str">
            <v>100882</v>
          </cell>
          <cell r="B2126" t="str">
            <v>EXTINTOR DE INCENDIO COM CARGA DE GAS CARBONICO (CO2) - 10KG</v>
          </cell>
          <cell r="C2126" t="str">
            <v>UN</v>
          </cell>
          <cell r="D2126">
            <v>184.15</v>
          </cell>
        </row>
        <row r="2127">
          <cell r="A2127" t="str">
            <v>100885</v>
          </cell>
          <cell r="B2127" t="str">
            <v>EXTINTOR DE INCENDIO COM CARGA DE AGUA PRESSURIZADA - 10L</v>
          </cell>
          <cell r="C2127" t="str">
            <v>UN</v>
          </cell>
          <cell r="D2127">
            <v>27.41</v>
          </cell>
        </row>
        <row r="2128">
          <cell r="A2128" t="str">
            <v>100888</v>
          </cell>
          <cell r="B2128" t="str">
            <v>EXTINTOR DE INCENDIO COM CARGA DE ESPUMA QUIMICA - 10L</v>
          </cell>
          <cell r="C2128" t="str">
            <v>UN</v>
          </cell>
          <cell r="D2128">
            <v>27.41</v>
          </cell>
        </row>
        <row r="2129">
          <cell r="A2129" t="str">
            <v>100890</v>
          </cell>
          <cell r="B2129" t="str">
            <v>EXTINTOR DE INCENDIO COM CARGA DE PO QUIMICO SECO - 4KG</v>
          </cell>
          <cell r="C2129" t="str">
            <v>UN</v>
          </cell>
          <cell r="D2129">
            <v>27.41</v>
          </cell>
        </row>
        <row r="2130">
          <cell r="A2130" t="str">
            <v>100892</v>
          </cell>
          <cell r="B2130" t="str">
            <v>EXTINTOR DE INCENDIO COM CARGA DE PO QUIMICO SECO - 8KG</v>
          </cell>
          <cell r="C2130" t="str">
            <v>UN</v>
          </cell>
          <cell r="D2130">
            <v>32.54</v>
          </cell>
        </row>
        <row r="2131">
          <cell r="A2131" t="str">
            <v>100893</v>
          </cell>
          <cell r="B2131" t="str">
            <v>EXTINTOR DE INCENDIO COM CARGA DE PO QUIMICO SECO - 12KG</v>
          </cell>
          <cell r="C2131" t="str">
            <v>UN</v>
          </cell>
          <cell r="D2131">
            <v>40.74</v>
          </cell>
        </row>
        <row r="2132">
          <cell r="A2132" t="str">
            <v>100895</v>
          </cell>
          <cell r="B2132" t="str">
            <v>SETA P/HIDRANTE/EXTINTOR DE INCENDIO</v>
          </cell>
          <cell r="C2132" t="str">
            <v>UN</v>
          </cell>
          <cell r="D2132">
            <v>2.59</v>
          </cell>
        </row>
        <row r="2133">
          <cell r="A2133" t="str">
            <v>100900</v>
          </cell>
          <cell r="B2133" t="str">
            <v>REDE DE ESGOTO SANITARIO - TUBULACAO</v>
          </cell>
          <cell r="D2133" t="str">
            <v xml:space="preserve"> R$-   </v>
          </cell>
        </row>
        <row r="2134">
          <cell r="A2134" t="str">
            <v>100903</v>
          </cell>
          <cell r="B2134" t="str">
            <v>TUBO DE ACO GALVANIZADO,CLASSE LEVE I (LINHA AGUA) - 1 1/2"</v>
          </cell>
          <cell r="C2134" t="str">
            <v>M</v>
          </cell>
          <cell r="D2134">
            <v>23.46</v>
          </cell>
        </row>
        <row r="2135">
          <cell r="A2135" t="str">
            <v>100904</v>
          </cell>
          <cell r="B2135" t="str">
            <v>TUBO DE ACO GALVANIZADO,CLASSE LEVE I (LINHA AGUA) - 2"</v>
          </cell>
          <cell r="C2135" t="str">
            <v>M</v>
          </cell>
          <cell r="D2135">
            <v>28.53</v>
          </cell>
        </row>
        <row r="2136">
          <cell r="A2136" t="str">
            <v>100910</v>
          </cell>
          <cell r="B2136" t="str">
            <v>TUBO DE FERRO FUNDIDO PARA ESGOTO,LINHA HL - 50MM</v>
          </cell>
          <cell r="C2136" t="str">
            <v>M</v>
          </cell>
          <cell r="D2136">
            <v>40.36</v>
          </cell>
        </row>
        <row r="2137">
          <cell r="A2137" t="str">
            <v>100911</v>
          </cell>
          <cell r="B2137" t="str">
            <v>TUBO DE FERRO FUNDIDO PARA ESGOTO,LINHA HL - 75MM</v>
          </cell>
          <cell r="C2137" t="str">
            <v>M</v>
          </cell>
          <cell r="D2137">
            <v>55.38</v>
          </cell>
        </row>
        <row r="2138">
          <cell r="A2138" t="str">
            <v>100912</v>
          </cell>
          <cell r="B2138" t="str">
            <v>TUBO DE FERRO FUNDIDO PARA ESGOTO,LINHA HL - 100MM</v>
          </cell>
          <cell r="C2138" t="str">
            <v>M</v>
          </cell>
          <cell r="D2138">
            <v>71.900000000000006</v>
          </cell>
        </row>
        <row r="2139">
          <cell r="A2139" t="str">
            <v>100913</v>
          </cell>
          <cell r="B2139" t="str">
            <v>TUBO DE FERRO FUNDIDO PARA ESGOTO,LINHA HL - 150MM</v>
          </cell>
          <cell r="C2139" t="str">
            <v>M</v>
          </cell>
          <cell r="D2139">
            <v>111.77</v>
          </cell>
        </row>
        <row r="2140">
          <cell r="A2140" t="str">
            <v>100930</v>
          </cell>
          <cell r="B2140" t="str">
            <v>TUBO DE PVC RIGIDO,PONTA E BOLSA (LINHA ESGOTO) - 40MM (1 1/2")</v>
          </cell>
          <cell r="C2140" t="str">
            <v>M</v>
          </cell>
          <cell r="D2140">
            <v>8.25</v>
          </cell>
        </row>
        <row r="2141">
          <cell r="A2141" t="str">
            <v>100931</v>
          </cell>
          <cell r="B2141" t="str">
            <v>TUBO DE PVC RIGIDO,PONTA E BOLSA (LINHA ESGOTO) - 50MM (2")</v>
          </cell>
          <cell r="C2141" t="str">
            <v>M</v>
          </cell>
          <cell r="D2141">
            <v>9.39</v>
          </cell>
        </row>
        <row r="2142">
          <cell r="A2142" t="str">
            <v>100932</v>
          </cell>
          <cell r="B2142" t="str">
            <v>TUBO DE PVC RIGIDO,PONTA E BOLSA (LINHA ESGOTO) - 75MM (3")</v>
          </cell>
          <cell r="C2142" t="str">
            <v>M</v>
          </cell>
          <cell r="D2142">
            <v>10.92</v>
          </cell>
        </row>
        <row r="2143">
          <cell r="A2143" t="str">
            <v>100933</v>
          </cell>
          <cell r="B2143" t="str">
            <v>TUBO DE PVC RIGIDO,PONTA E BOLSA (LINHA ESGOTO) - 100MM (4")</v>
          </cell>
          <cell r="C2143" t="str">
            <v>M</v>
          </cell>
          <cell r="D2143">
            <v>14.19</v>
          </cell>
        </row>
        <row r="2144">
          <cell r="A2144" t="str">
            <v>100934</v>
          </cell>
          <cell r="B2144" t="str">
            <v>TUBO DE PVC RIGIDO, PONTA E BOLSA(LINHA ESGOTO)-150MM(6")</v>
          </cell>
          <cell r="C2144" t="str">
            <v>M</v>
          </cell>
          <cell r="D2144">
            <v>22.94</v>
          </cell>
        </row>
        <row r="2145">
          <cell r="A2145" t="str">
            <v>100935</v>
          </cell>
          <cell r="B2145" t="str">
            <v>TUBO DE PVC RIGIDO, PONTA E BOLSA (LINHA ESGOTO) 200MM 8"</v>
          </cell>
          <cell r="C2145" t="str">
            <v>M</v>
          </cell>
          <cell r="D2145">
            <v>24.08</v>
          </cell>
        </row>
        <row r="2146">
          <cell r="A2146" t="str">
            <v>100954</v>
          </cell>
          <cell r="B2146" t="str">
            <v>TUBO DE CIMENTO-AMIANTO,PONTA E BOLSA (CLASSE A) - 100MM</v>
          </cell>
          <cell r="C2146" t="str">
            <v>M</v>
          </cell>
          <cell r="D2146">
            <v>27.56</v>
          </cell>
        </row>
        <row r="2147">
          <cell r="A2147" t="str">
            <v>100962</v>
          </cell>
          <cell r="B2147" t="str">
            <v>TUBO DE CERAMICA VIDRADA,PONTA E BOLSA (CLASSE A) - 4"</v>
          </cell>
          <cell r="C2147" t="str">
            <v>M</v>
          </cell>
          <cell r="D2147">
            <v>13.68</v>
          </cell>
        </row>
        <row r="2148">
          <cell r="A2148" t="str">
            <v>100963</v>
          </cell>
          <cell r="B2148" t="str">
            <v>TUBO DE CERAMICA VIDRADA,PONTA E BOLSA (CLASSE A) - 6"</v>
          </cell>
          <cell r="C2148" t="str">
            <v>M</v>
          </cell>
          <cell r="D2148">
            <v>16.72</v>
          </cell>
        </row>
        <row r="2149">
          <cell r="A2149" t="str">
            <v>100964</v>
          </cell>
          <cell r="B2149" t="str">
            <v>TUBO DE CERAMICA VIDRADA,PONTA E BOLSA (CLASSE A) - 8"</v>
          </cell>
          <cell r="C2149" t="str">
            <v>M</v>
          </cell>
          <cell r="D2149">
            <v>21.25</v>
          </cell>
        </row>
        <row r="2150">
          <cell r="A2150" t="str">
            <v>100965</v>
          </cell>
          <cell r="B2150" t="str">
            <v>TUBO DE CERAMICA VIDRADA,PONTA E BOLSA (CLASSE A) - 10"</v>
          </cell>
          <cell r="C2150" t="str">
            <v>M</v>
          </cell>
          <cell r="D2150">
            <v>30.79</v>
          </cell>
        </row>
        <row r="2151">
          <cell r="A2151" t="str">
            <v>100998</v>
          </cell>
          <cell r="B2151" t="str">
            <v>ENVELOPAMENTO DE TUBULACAO ENTERRADA,COM CONCRETO</v>
          </cell>
          <cell r="C2151" t="str">
            <v>M</v>
          </cell>
          <cell r="D2151">
            <v>6.73</v>
          </cell>
        </row>
        <row r="2152">
          <cell r="A2152" t="str">
            <v>101000</v>
          </cell>
          <cell r="B2152" t="str">
            <v>REDE DE ESGOTO SANITARIO - ACESSORIOS</v>
          </cell>
          <cell r="D2152" t="str">
            <v xml:space="preserve"> R$-   </v>
          </cell>
        </row>
        <row r="2153">
          <cell r="A2153" t="str">
            <v>101010</v>
          </cell>
          <cell r="B2153" t="str">
            <v>CAIXA SIFONADA DE PVC RIGIDO - 100X150MM</v>
          </cell>
          <cell r="C2153" t="str">
            <v>UN</v>
          </cell>
          <cell r="D2153">
            <v>29.61</v>
          </cell>
        </row>
        <row r="2154">
          <cell r="A2154" t="str">
            <v>101012</v>
          </cell>
          <cell r="B2154" t="str">
            <v>CAIXA SIFONADA DE PVC RIGIDO - 150X150MM</v>
          </cell>
          <cell r="C2154" t="str">
            <v>UN</v>
          </cell>
          <cell r="D2154">
            <v>41.38</v>
          </cell>
        </row>
        <row r="2155">
          <cell r="A2155" t="str">
            <v>101015</v>
          </cell>
          <cell r="B2155" t="str">
            <v>CAIXA SIFONADA PVC RIGIDO 250X230X75MM</v>
          </cell>
          <cell r="C2155" t="str">
            <v>UN</v>
          </cell>
          <cell r="D2155">
            <v>27.13</v>
          </cell>
        </row>
        <row r="2156">
          <cell r="A2156" t="str">
            <v>101035</v>
          </cell>
          <cell r="B2156" t="str">
            <v>RALO SECO DE FERRO FUNDIDO,COM SAIDA VERTICAL (HL) - DIAMETRO 100MM</v>
          </cell>
          <cell r="C2156" t="str">
            <v>UN</v>
          </cell>
          <cell r="D2156">
            <v>22.08</v>
          </cell>
        </row>
        <row r="2157">
          <cell r="A2157" t="str">
            <v>101038</v>
          </cell>
          <cell r="B2157" t="str">
            <v>CAIXA SIFONADA DE FERRO FUNDIDO (HL) - DIAMETRO 150MM</v>
          </cell>
          <cell r="C2157" t="str">
            <v>UN</v>
          </cell>
          <cell r="D2157">
            <v>60.7</v>
          </cell>
        </row>
        <row r="2158">
          <cell r="A2158" t="str">
            <v>101059</v>
          </cell>
          <cell r="B2158" t="str">
            <v>CAIXA DE GORDURA,ALVENARIA DE TIJOLOS MACICOS COMUNS - 60X60CM</v>
          </cell>
          <cell r="C2158" t="str">
            <v>UN</v>
          </cell>
          <cell r="D2158">
            <v>57.11</v>
          </cell>
        </row>
        <row r="2159">
          <cell r="A2159" t="str">
            <v>101060</v>
          </cell>
          <cell r="B2159" t="str">
            <v>FOSSA SEPTICA EM ANEIS DE CONCRETO, PARA 10 PESSOAS - 1,40 X 1,20M</v>
          </cell>
          <cell r="C2159" t="str">
            <v>UN</v>
          </cell>
          <cell r="D2159">
            <v>723.28</v>
          </cell>
        </row>
        <row r="2160">
          <cell r="A2160" t="str">
            <v>101061</v>
          </cell>
          <cell r="B2160" t="str">
            <v>FOSSA SEPTICA EM ANEIS DE CONCRETO, PARA 20 PESSOAS - 1,40 X 1,70M</v>
          </cell>
          <cell r="C2160" t="str">
            <v>UN</v>
          </cell>
          <cell r="D2160">
            <v>902.68</v>
          </cell>
        </row>
        <row r="2161">
          <cell r="A2161" t="str">
            <v>101062</v>
          </cell>
          <cell r="B2161" t="str">
            <v>FOSSA SEPTICA EM ANEIS DE CONCRETO, PARA 30 PESSOAS - 1,40 X 2,20M</v>
          </cell>
          <cell r="C2161" t="str">
            <v>UN</v>
          </cell>
          <cell r="D2161">
            <v>1082.04</v>
          </cell>
        </row>
        <row r="2162">
          <cell r="A2162" t="str">
            <v>101063</v>
          </cell>
          <cell r="B2162" t="str">
            <v>FOSSA SEPTICA EM ANEIS DE CONCRETO, PARA 80 PESSOAS - 2,40 X 2,00M</v>
          </cell>
          <cell r="C2162" t="str">
            <v>UN</v>
          </cell>
          <cell r="D2162">
            <v>2017.58</v>
          </cell>
        </row>
        <row r="2163">
          <cell r="A2163" t="str">
            <v>101064</v>
          </cell>
          <cell r="B2163" t="str">
            <v>FOSSA SEPTICA EM ANEIS DE CONCRETO, PARA 100 PESSOAS - 2,40 X 2,50M</v>
          </cell>
          <cell r="C2163" t="str">
            <v>UN</v>
          </cell>
          <cell r="D2163">
            <v>2324.77</v>
          </cell>
        </row>
        <row r="2164">
          <cell r="A2164" t="str">
            <v>101065</v>
          </cell>
          <cell r="B2164" t="str">
            <v>FOSSA SEPTICA EM ANEIS DE CONCRETO, PARA 120 PESSOAS - 2,40 X 3,00M</v>
          </cell>
          <cell r="C2164" t="str">
            <v>UN</v>
          </cell>
          <cell r="D2164">
            <v>2627.49</v>
          </cell>
        </row>
        <row r="2165">
          <cell r="A2165" t="str">
            <v>101066</v>
          </cell>
          <cell r="B2165" t="str">
            <v>FOSSA SEPTICA EM ANEIS DE CONCRETO, PARA 140 PESSOAS - 2,40 X 3,50M</v>
          </cell>
          <cell r="C2165" t="str">
            <v>UN</v>
          </cell>
          <cell r="D2165">
            <v>2984.84</v>
          </cell>
        </row>
        <row r="2166">
          <cell r="A2166" t="str">
            <v>101070</v>
          </cell>
          <cell r="B2166" t="str">
            <v>SUMIDOURO, DIAMETRO INTERNO 2,00M - POCO ABSORVENTE</v>
          </cell>
          <cell r="C2166" t="str">
            <v>M</v>
          </cell>
          <cell r="D2166">
            <v>167.33</v>
          </cell>
        </row>
        <row r="2167">
          <cell r="A2167" t="str">
            <v>101071</v>
          </cell>
          <cell r="B2167" t="str">
            <v>SUMIDOURO, DIAMETRO INTERNO 2,00M - TAMPAO DE CONCRETO</v>
          </cell>
          <cell r="C2167" t="str">
            <v>UN</v>
          </cell>
          <cell r="D2167">
            <v>170.6</v>
          </cell>
        </row>
        <row r="2168">
          <cell r="A2168" t="str">
            <v>101080</v>
          </cell>
          <cell r="B2168" t="str">
            <v>FILTRO ANAEROBICO D=2,00 H=2,00</v>
          </cell>
          <cell r="C2168" t="str">
            <v>UN</v>
          </cell>
          <cell r="D2168">
            <v>2129.48</v>
          </cell>
        </row>
        <row r="2169">
          <cell r="A2169" t="str">
            <v>101081</v>
          </cell>
          <cell r="B2169" t="str">
            <v>FILTRO ANAEROBICO D=3,00M H=2,00M</v>
          </cell>
          <cell r="C2169" t="str">
            <v>UN</v>
          </cell>
          <cell r="D2169">
            <v>3816.46</v>
          </cell>
        </row>
        <row r="2170">
          <cell r="A2170" t="str">
            <v>101084</v>
          </cell>
          <cell r="B2170" t="str">
            <v>ANEL DE CONCRETO D=2,00 H=0,50M</v>
          </cell>
          <cell r="C2170" t="str">
            <v>UN</v>
          </cell>
          <cell r="D2170">
            <v>288.37</v>
          </cell>
        </row>
        <row r="2171">
          <cell r="A2171" t="str">
            <v>101085</v>
          </cell>
          <cell r="B2171" t="str">
            <v>ANEL DE CONCRETO D=3,00 H=0,50M</v>
          </cell>
          <cell r="C2171" t="str">
            <v>UN</v>
          </cell>
          <cell r="D2171">
            <v>520.73</v>
          </cell>
        </row>
        <row r="2172">
          <cell r="A2172" t="str">
            <v>101094</v>
          </cell>
          <cell r="B2172" t="str">
            <v>CAIXA DE LIGACAO OU INSPECAO - ESCAVACAO E APILOAMENTO</v>
          </cell>
          <cell r="C2172" t="str">
            <v>M3</v>
          </cell>
          <cell r="D2172">
            <v>9.75</v>
          </cell>
        </row>
        <row r="2173">
          <cell r="A2173" t="str">
            <v>101095</v>
          </cell>
          <cell r="B2173" t="str">
            <v>CAIXA DE LIGACAO OU INSPECAO - LASTRO DE CONCRETO(FUNDO)</v>
          </cell>
          <cell r="C2173" t="str">
            <v>M3</v>
          </cell>
          <cell r="D2173">
            <v>179.92</v>
          </cell>
        </row>
        <row r="2174">
          <cell r="A2174" t="str">
            <v>101096</v>
          </cell>
          <cell r="B2174" t="str">
            <v>CAIXA DE LIGACAO OU INSPECAO - ALVENARIA DE 1/2 TIJOLO,REVESTIDA</v>
          </cell>
          <cell r="C2174" t="str">
            <v>M2</v>
          </cell>
          <cell r="D2174">
            <v>44.88</v>
          </cell>
        </row>
        <row r="2175">
          <cell r="A2175" t="str">
            <v>101097</v>
          </cell>
          <cell r="B2175" t="str">
            <v>CAIXA DE LIGACAO OU INSPECAO - ALVENARIA DE 1 TIJOLO,REVESTIDA</v>
          </cell>
          <cell r="C2175" t="str">
            <v>M2</v>
          </cell>
          <cell r="D2175">
            <v>65.12</v>
          </cell>
        </row>
        <row r="2176">
          <cell r="A2176" t="str">
            <v>101098</v>
          </cell>
          <cell r="B2176" t="str">
            <v>CAIXA DE LIGACAO OU INSPECAO - TAMPA DE CONCRETO</v>
          </cell>
          <cell r="C2176" t="str">
            <v>M2</v>
          </cell>
          <cell r="D2176">
            <v>41.59</v>
          </cell>
        </row>
        <row r="2177">
          <cell r="A2177" t="str">
            <v>101100</v>
          </cell>
          <cell r="B2177" t="str">
            <v>REDE DE AGUAS PLUVIAIS - CAPTACAO</v>
          </cell>
          <cell r="D2177" t="str">
            <v xml:space="preserve"> R$-   </v>
          </cell>
        </row>
        <row r="2178">
          <cell r="A2178" t="str">
            <v>101101</v>
          </cell>
          <cell r="B2178" t="str">
            <v>CALHA EM CHAPA DE ACO GALVANIZADO N.24 - DESENVOLVIMENTO 33CM</v>
          </cell>
          <cell r="C2178" t="str">
            <v>M</v>
          </cell>
          <cell r="D2178">
            <v>7.63</v>
          </cell>
        </row>
        <row r="2179">
          <cell r="A2179" t="str">
            <v>101102</v>
          </cell>
          <cell r="B2179" t="str">
            <v>CALHA EM CHAPA DE ACO GALVANIZADO N.24 - DESENVOLVIMENTO 50CM</v>
          </cell>
          <cell r="C2179" t="str">
            <v>M</v>
          </cell>
          <cell r="D2179">
            <v>11.67</v>
          </cell>
        </row>
        <row r="2180">
          <cell r="A2180" t="str">
            <v>101103</v>
          </cell>
          <cell r="B2180" t="str">
            <v>CALHA EM CHAPA DE ACO GALVANIZADO N.24 - DESENVOLVIMENTO 100CM</v>
          </cell>
          <cell r="C2180" t="str">
            <v>M</v>
          </cell>
          <cell r="D2180">
            <v>21.34</v>
          </cell>
        </row>
        <row r="2181">
          <cell r="A2181" t="str">
            <v>101110</v>
          </cell>
          <cell r="B2181" t="str">
            <v>CALHA EM CHAPA DE COBRE N.26 - DESENVOLVIMENTO 33CM</v>
          </cell>
          <cell r="C2181" t="str">
            <v>M</v>
          </cell>
          <cell r="D2181">
            <v>22.12</v>
          </cell>
        </row>
        <row r="2182">
          <cell r="A2182" t="str">
            <v>101111</v>
          </cell>
          <cell r="B2182" t="str">
            <v>CALHA EM CHAPA DE COBRE N.26 - DESENVOLVIMENTO 50CM</v>
          </cell>
          <cell r="C2182" t="str">
            <v>M</v>
          </cell>
          <cell r="D2182">
            <v>33.89</v>
          </cell>
        </row>
        <row r="2183">
          <cell r="A2183" t="str">
            <v>101115</v>
          </cell>
          <cell r="B2183" t="str">
            <v>CALHA DE POLIESTER - DESENVOLVIMENTO 33CM</v>
          </cell>
          <cell r="C2183" t="str">
            <v>M</v>
          </cell>
          <cell r="D2183">
            <v>16.010000000000002</v>
          </cell>
        </row>
        <row r="2184">
          <cell r="A2184" t="str">
            <v>101116</v>
          </cell>
          <cell r="B2184" t="str">
            <v>CALHA DE POLIESTER - DESENVOLVIMENTO 50CM</v>
          </cell>
          <cell r="C2184" t="str">
            <v>M</v>
          </cell>
          <cell r="D2184">
            <v>24.42</v>
          </cell>
        </row>
        <row r="2185">
          <cell r="A2185" t="str">
            <v>101117</v>
          </cell>
          <cell r="B2185" t="str">
            <v>CALHA DE POLIESTER - DESENVOLVIMENTO 100CM</v>
          </cell>
          <cell r="C2185" t="str">
            <v>M</v>
          </cell>
          <cell r="D2185">
            <v>46.81</v>
          </cell>
        </row>
        <row r="2186">
          <cell r="A2186" t="str">
            <v>101130</v>
          </cell>
          <cell r="B2186" t="str">
            <v>RUFO EM CHAPA DE ACO GALVANIZADO N.24 - DESENVOLVIMENTO 16CM</v>
          </cell>
          <cell r="C2186" t="str">
            <v>M</v>
          </cell>
          <cell r="D2186">
            <v>3.7</v>
          </cell>
        </row>
        <row r="2187">
          <cell r="A2187" t="str">
            <v>101131</v>
          </cell>
          <cell r="B2187" t="str">
            <v>RUFO EM CHAPA DE ACO GALVANIZADO N.24 - DESENVOLVIMENTO 25CM</v>
          </cell>
          <cell r="C2187" t="str">
            <v>M</v>
          </cell>
          <cell r="D2187">
            <v>5.0599999999999996</v>
          </cell>
        </row>
        <row r="2188">
          <cell r="A2188" t="str">
            <v>101132</v>
          </cell>
          <cell r="B2188" t="str">
            <v>RUFO EM CHAPA DE ACO GALVANIZADO N.24 - DESENVOLVIMENTO 33CM</v>
          </cell>
          <cell r="C2188" t="str">
            <v>M</v>
          </cell>
          <cell r="D2188">
            <v>6.9</v>
          </cell>
        </row>
        <row r="2189">
          <cell r="A2189" t="str">
            <v>101133</v>
          </cell>
          <cell r="B2189" t="str">
            <v>RUFO EM CHAPA DE ACO GALVANIZADO N.24 - DESENVOLVIMENTO 50CM</v>
          </cell>
          <cell r="C2189" t="str">
            <v>M</v>
          </cell>
          <cell r="D2189">
            <v>10.44</v>
          </cell>
        </row>
        <row r="2190">
          <cell r="A2190" t="str">
            <v>101134</v>
          </cell>
          <cell r="B2190" t="str">
            <v>RUFO EM CHAPA DE ACO GALVANIZADO N.24 - DESENVOLVIMENTO 100CM</v>
          </cell>
          <cell r="C2190" t="str">
            <v>M</v>
          </cell>
          <cell r="D2190">
            <v>18.87</v>
          </cell>
        </row>
        <row r="2191">
          <cell r="A2191" t="str">
            <v>101140</v>
          </cell>
          <cell r="B2191" t="str">
            <v>RUFO EM CHAPA DE COBRE N.26 - DESENVOLVIMENTO 16CM</v>
          </cell>
          <cell r="C2191" t="str">
            <v>M</v>
          </cell>
          <cell r="D2191">
            <v>10.6</v>
          </cell>
        </row>
        <row r="2192">
          <cell r="A2192" t="str">
            <v>101141</v>
          </cell>
          <cell r="B2192" t="str">
            <v>RUFO EM CHAPA DE COBRE N.26 - DESENVOLVIMENTO 25CM</v>
          </cell>
          <cell r="C2192" t="str">
            <v>M</v>
          </cell>
          <cell r="D2192">
            <v>15.97</v>
          </cell>
        </row>
        <row r="2193">
          <cell r="A2193" t="str">
            <v>101142</v>
          </cell>
          <cell r="B2193" t="str">
            <v>RUFO EM CHAPA DE COBRE N.26 - DESENVOLVIMENTO 33CM</v>
          </cell>
          <cell r="C2193" t="str">
            <v>M</v>
          </cell>
          <cell r="D2193">
            <v>21.23</v>
          </cell>
        </row>
        <row r="2194">
          <cell r="A2194" t="str">
            <v>101143</v>
          </cell>
          <cell r="B2194" t="str">
            <v>RUFO EM CHAPA DE COBRE N.26 - DESENVOLVIMENTO 50CM</v>
          </cell>
          <cell r="C2194" t="str">
            <v>M</v>
          </cell>
          <cell r="D2194">
            <v>32.380000000000003</v>
          </cell>
        </row>
        <row r="2195">
          <cell r="A2195" t="str">
            <v>101144</v>
          </cell>
          <cell r="B2195" t="str">
            <v>RUFO EM CHAPA DE COBRE N.26 - DESENVOLVIMENTO 100CM</v>
          </cell>
          <cell r="C2195" t="str">
            <v>M</v>
          </cell>
          <cell r="D2195">
            <v>62.22</v>
          </cell>
        </row>
        <row r="2196">
          <cell r="A2196" t="str">
            <v>101160</v>
          </cell>
          <cell r="B2196" t="str">
            <v>RINCAO EM CHAPA DE ACO GALVANIZADO N.24 - DESENVOLVIMENTO 50CM</v>
          </cell>
          <cell r="C2196" t="str">
            <v>M</v>
          </cell>
          <cell r="D2196">
            <v>11.67</v>
          </cell>
        </row>
        <row r="2197">
          <cell r="A2197" t="str">
            <v>101161</v>
          </cell>
          <cell r="B2197" t="str">
            <v>RINCAO EM CHAPA DE ACO GALVANIZADO N.24 - DESENVOLVIMENTO 66CM</v>
          </cell>
          <cell r="C2197" t="str">
            <v>M</v>
          </cell>
          <cell r="D2197">
            <v>14.63</v>
          </cell>
        </row>
        <row r="2198">
          <cell r="A2198" t="str">
            <v>101166</v>
          </cell>
          <cell r="B2198" t="str">
            <v>RINCAO EM CHAPA DE COBRE N.26 - DESENVOLVIMENTO 50CM</v>
          </cell>
          <cell r="C2198" t="str">
            <v>M</v>
          </cell>
          <cell r="D2198">
            <v>33.89</v>
          </cell>
        </row>
        <row r="2199">
          <cell r="A2199" t="str">
            <v>101167</v>
          </cell>
          <cell r="B2199" t="str">
            <v>RINCAO EM CHAPA DE COBRE N.26 - DESENVOLVIMENTO 66CM</v>
          </cell>
          <cell r="C2199" t="str">
            <v>M</v>
          </cell>
          <cell r="D2199">
            <v>42.31</v>
          </cell>
        </row>
        <row r="2200">
          <cell r="A2200" t="str">
            <v>101170</v>
          </cell>
          <cell r="B2200" t="str">
            <v>CANALETA DE CONCRETO,TIPO GUIA E SARJETA - SECCAO 15X40CM</v>
          </cell>
          <cell r="C2200" t="str">
            <v>M</v>
          </cell>
          <cell r="D2200">
            <v>19.579999999999998</v>
          </cell>
        </row>
        <row r="2201">
          <cell r="A2201" t="str">
            <v>101171</v>
          </cell>
          <cell r="B2201" t="str">
            <v>CANALETA DE CONCRETO,TIPO GUIA E SARJETA - SECCAO 15X50CM</v>
          </cell>
          <cell r="C2201" t="str">
            <v>M</v>
          </cell>
          <cell r="D2201">
            <v>21.11</v>
          </cell>
        </row>
        <row r="2202">
          <cell r="A2202" t="str">
            <v>101172</v>
          </cell>
          <cell r="B2202" t="str">
            <v>HC.01-CANALETA DE CONC.DE A.P.P/TAMPA/GRELHA DE CONC.OU FERRO L=30CM</v>
          </cell>
          <cell r="C2202" t="str">
            <v>M</v>
          </cell>
          <cell r="D2202">
            <v>20.14</v>
          </cell>
        </row>
        <row r="2203">
          <cell r="A2203" t="str">
            <v>101173</v>
          </cell>
          <cell r="B2203" t="str">
            <v>HC.02-CANALETA DE CONC.DE A.P.P/TAMPA/GRELHA DE CONC.OU FERRO L=40CM</v>
          </cell>
          <cell r="C2203" t="str">
            <v>M</v>
          </cell>
          <cell r="D2203">
            <v>21.93</v>
          </cell>
        </row>
        <row r="2204">
          <cell r="A2204" t="str">
            <v>101176</v>
          </cell>
          <cell r="B2204" t="str">
            <v>CANALETA MEIA CANA EM CONCRETO D=30CM</v>
          </cell>
          <cell r="C2204" t="str">
            <v>M</v>
          </cell>
          <cell r="D2204">
            <v>12.03</v>
          </cell>
        </row>
        <row r="2205">
          <cell r="A2205" t="str">
            <v>101185</v>
          </cell>
          <cell r="B2205" t="str">
            <v>HV.24-CANALETA DE ALVENARIA P/GRELHA DE FERRO  L=20CM</v>
          </cell>
          <cell r="C2205" t="str">
            <v>M</v>
          </cell>
          <cell r="D2205">
            <v>13.32</v>
          </cell>
        </row>
        <row r="2206">
          <cell r="A2206" t="str">
            <v>101186</v>
          </cell>
          <cell r="B2206" t="str">
            <v>HV.22-CANALETA DE ALV.P/GRELHA OU TAMPA DE CONCRETO  L=30CM</v>
          </cell>
          <cell r="C2206" t="str">
            <v>M</v>
          </cell>
          <cell r="D2206">
            <v>26.31</v>
          </cell>
        </row>
        <row r="2207">
          <cell r="A2207" t="str">
            <v>101187</v>
          </cell>
          <cell r="B2207" t="str">
            <v>HV.23-CANALETA DE ALV.P/GRELHA OU TAMPA DE CONCRETO  L=40CM</v>
          </cell>
          <cell r="C2207" t="str">
            <v>M</v>
          </cell>
          <cell r="D2207">
            <v>29.06</v>
          </cell>
        </row>
        <row r="2208">
          <cell r="A2208" t="str">
            <v>101189</v>
          </cell>
          <cell r="B2208" t="str">
            <v>CANTONEIRA DE FERRO 1"X1"X1/8" P/APOIO E CHUMB.DAS GRELHAS DE FERRO</v>
          </cell>
          <cell r="C2208" t="str">
            <v>M</v>
          </cell>
          <cell r="D2208">
            <v>10.51</v>
          </cell>
        </row>
        <row r="2209">
          <cell r="A2209" t="str">
            <v>101190</v>
          </cell>
          <cell r="B2209" t="str">
            <v>HC-05 GRELHA DE CONCRETO PARA CANALETA - L=30CM</v>
          </cell>
          <cell r="C2209" t="str">
            <v>M</v>
          </cell>
          <cell r="D2209">
            <v>10.11</v>
          </cell>
        </row>
        <row r="2210">
          <cell r="A2210" t="str">
            <v>101191</v>
          </cell>
          <cell r="B2210" t="str">
            <v>HP-01 GRELHA DE FERRO FUNDIDO PARA CANALETA - L=20CM</v>
          </cell>
          <cell r="C2210" t="str">
            <v>M</v>
          </cell>
          <cell r="D2210">
            <v>10.96</v>
          </cell>
        </row>
        <row r="2211">
          <cell r="A2211" t="str">
            <v>101192</v>
          </cell>
          <cell r="B2211" t="str">
            <v>HP-02 GRELHA DE FERRO PERFILADO PARA CANALETA - L=30CM</v>
          </cell>
          <cell r="C2211" t="str">
            <v>M</v>
          </cell>
          <cell r="D2211">
            <v>89.58</v>
          </cell>
        </row>
        <row r="2212">
          <cell r="A2212" t="str">
            <v>101193</v>
          </cell>
          <cell r="B2212" t="str">
            <v>GRELHA DE FERRO PERFILADO PARA CANALETAS A CEU ABERTO - 40CM</v>
          </cell>
          <cell r="C2212" t="str">
            <v>M</v>
          </cell>
          <cell r="D2212">
            <v>136.69999999999999</v>
          </cell>
        </row>
        <row r="2213">
          <cell r="A2213" t="str">
            <v>101194</v>
          </cell>
          <cell r="B2213" t="str">
            <v>GRELHA DE FERRO PERFILADO PARA CANALETAS A CEU ABERTO - 50CM</v>
          </cell>
          <cell r="C2213" t="str">
            <v>M</v>
          </cell>
          <cell r="D2213">
            <v>170.5</v>
          </cell>
        </row>
        <row r="2214">
          <cell r="A2214" t="str">
            <v>101195</v>
          </cell>
          <cell r="B2214" t="str">
            <v>GRELHA DE ALUMINIO POLIDO L=10CM</v>
          </cell>
          <cell r="C2214" t="str">
            <v>M</v>
          </cell>
          <cell r="D2214">
            <v>22.15</v>
          </cell>
        </row>
        <row r="2215">
          <cell r="A2215" t="str">
            <v>101196</v>
          </cell>
          <cell r="B2215" t="str">
            <v>HC.03-TAMPA DE CONCRETO P/CANALETA DE A.P.L=0,30M</v>
          </cell>
          <cell r="C2215" t="str">
            <v>M</v>
          </cell>
          <cell r="D2215">
            <v>10.82</v>
          </cell>
        </row>
        <row r="2216">
          <cell r="A2216" t="str">
            <v>101197</v>
          </cell>
          <cell r="B2216" t="str">
            <v>HC.04 TAMPA DE CONCRETO P/CANALETA A.P.L=0,40M</v>
          </cell>
          <cell r="C2216" t="str">
            <v>M</v>
          </cell>
          <cell r="D2216">
            <v>14.09</v>
          </cell>
        </row>
        <row r="2217">
          <cell r="A2217" t="str">
            <v>101198</v>
          </cell>
          <cell r="B2217" t="str">
            <v>GRELHA DE FERRO FUNDIDO PARA GARGULA DE PASSEIO - 15X15CM</v>
          </cell>
          <cell r="C2217" t="str">
            <v>UN</v>
          </cell>
          <cell r="D2217">
            <v>6.67</v>
          </cell>
        </row>
        <row r="2218">
          <cell r="A2218" t="str">
            <v>101200</v>
          </cell>
          <cell r="B2218" t="str">
            <v>REDE DE AGUAS PLUVIAIS - TUBULACAO</v>
          </cell>
          <cell r="D2218" t="str">
            <v xml:space="preserve"> R$-   </v>
          </cell>
        </row>
        <row r="2219">
          <cell r="A2219" t="str">
            <v>101201</v>
          </cell>
          <cell r="B2219" t="str">
            <v>CONDUTOR EM CHAPA DE ACO GALVANIZADO N.24 - DESENVOLVIMENTO 25CM</v>
          </cell>
          <cell r="C2219" t="str">
            <v>M</v>
          </cell>
          <cell r="D2219">
            <v>12.04</v>
          </cell>
        </row>
        <row r="2220">
          <cell r="A2220" t="str">
            <v>101202</v>
          </cell>
          <cell r="B2220" t="str">
            <v>CONDUTOR EM CHAPA DE ACO GALVANIZADO N.24 - DESENVOLVIMENTO 33CM</v>
          </cell>
          <cell r="C2220" t="str">
            <v>M</v>
          </cell>
          <cell r="D2220">
            <v>15.55</v>
          </cell>
        </row>
        <row r="2221">
          <cell r="A2221" t="str">
            <v>101210</v>
          </cell>
          <cell r="B2221" t="str">
            <v>CONDUTOR EM TUBO DE FERRO FUNDIDO PARA ESGOTO,LINHA HL - 50MM</v>
          </cell>
          <cell r="C2221" t="str">
            <v>M</v>
          </cell>
          <cell r="D2221">
            <v>21.41</v>
          </cell>
        </row>
        <row r="2222">
          <cell r="A2222" t="str">
            <v>101211</v>
          </cell>
          <cell r="B2222" t="str">
            <v>CONDUTOR EM TUBO DE FERRO FUNDIDO PARA ESGOTO,LINHA HL - 75MM</v>
          </cell>
          <cell r="C2222" t="str">
            <v>M</v>
          </cell>
          <cell r="D2222">
            <v>31.75</v>
          </cell>
        </row>
        <row r="2223">
          <cell r="A2223" t="str">
            <v>101212</v>
          </cell>
          <cell r="B2223" t="str">
            <v>CONDUTOR EM TUBO DE FERRO FUNDIDO PARA ESGOTO,LINHA HL - 100MM</v>
          </cell>
          <cell r="C2223" t="str">
            <v>M</v>
          </cell>
          <cell r="D2223">
            <v>44.67</v>
          </cell>
        </row>
        <row r="2224">
          <cell r="A2224" t="str">
            <v>101213</v>
          </cell>
          <cell r="B2224" t="str">
            <v>CONDUTOR EM TUBO DE FERRO FUNDIDO PARA ESGOTO,LINHA HL - 150MM</v>
          </cell>
          <cell r="C2224" t="str">
            <v>M</v>
          </cell>
          <cell r="D2224">
            <v>76.98</v>
          </cell>
        </row>
        <row r="2225">
          <cell r="A2225" t="str">
            <v>101214</v>
          </cell>
          <cell r="B2225" t="str">
            <v>CONDUTOR EM TUBO DE PVC RIGIDO,PONTA E BOLSA - 50MM (2")</v>
          </cell>
          <cell r="C2225" t="str">
            <v>M</v>
          </cell>
          <cell r="D2225">
            <v>4.93</v>
          </cell>
        </row>
        <row r="2226">
          <cell r="A2226" t="str">
            <v>101215</v>
          </cell>
          <cell r="B2226" t="str">
            <v>CONDUTOR EM TUBO DE PVC RIGIDO,PONTA E BOLSA - 75MM (3")</v>
          </cell>
          <cell r="C2226" t="str">
            <v>M</v>
          </cell>
          <cell r="D2226">
            <v>6.39</v>
          </cell>
        </row>
        <row r="2227">
          <cell r="A2227" t="str">
            <v>101216</v>
          </cell>
          <cell r="B2227" t="str">
            <v>CONDUTOR EM TUBO DE PVC RIGIDO,PONTA E BOLSA - 100MM (4")</v>
          </cell>
          <cell r="C2227" t="str">
            <v>M</v>
          </cell>
          <cell r="D2227">
            <v>7.91</v>
          </cell>
        </row>
        <row r="2228">
          <cell r="A2228" t="str">
            <v>101217</v>
          </cell>
          <cell r="B2228" t="str">
            <v>CONDUTOR EM TUBO DE PVC RIGIDO,PONTA E BOLSA-150MM(6")</v>
          </cell>
          <cell r="C2228" t="str">
            <v>M</v>
          </cell>
          <cell r="D2228">
            <v>15.52</v>
          </cell>
        </row>
        <row r="2229">
          <cell r="A2229" t="str">
            <v>101218</v>
          </cell>
          <cell r="B2229" t="str">
            <v>CONDUTOR EM TUBO DE PVC RIGIDO, PONTA E BOLSA - 200MM 8"</v>
          </cell>
          <cell r="C2229" t="str">
            <v>M</v>
          </cell>
          <cell r="D2229">
            <v>16.68</v>
          </cell>
        </row>
        <row r="2230">
          <cell r="A2230" t="str">
            <v>101226</v>
          </cell>
          <cell r="B2230" t="str">
            <v>GRELHA HEMISFERICA DE FERRO FUNDIDO - 75MM</v>
          </cell>
          <cell r="C2230" t="str">
            <v>UN</v>
          </cell>
          <cell r="D2230">
            <v>1.96</v>
          </cell>
        </row>
        <row r="2231">
          <cell r="A2231" t="str">
            <v>101227</v>
          </cell>
          <cell r="B2231" t="str">
            <v>GRELHA HEMISFERICA DE FERRO FUNDIDO - 100MM</v>
          </cell>
          <cell r="C2231" t="str">
            <v>UN</v>
          </cell>
          <cell r="D2231">
            <v>2.56</v>
          </cell>
        </row>
        <row r="2232">
          <cell r="A2232" t="str">
            <v>101228</v>
          </cell>
          <cell r="B2232" t="str">
            <v>GRELHA HEMISFERICA DE FERRO FUNDIDO - 150MM</v>
          </cell>
          <cell r="C2232" t="str">
            <v>UN</v>
          </cell>
          <cell r="D2232">
            <v>3.73</v>
          </cell>
        </row>
        <row r="2233">
          <cell r="A2233" t="str">
            <v>101229</v>
          </cell>
          <cell r="B2233" t="str">
            <v>CURVA DE FERRO FUNDIDO,LINHA HL (LIGACAO REDE-CONDUTOR) - 50MM</v>
          </cell>
          <cell r="C2233" t="str">
            <v>UN</v>
          </cell>
          <cell r="D2233">
            <v>11.05</v>
          </cell>
        </row>
        <row r="2234">
          <cell r="A2234" t="str">
            <v>101230</v>
          </cell>
          <cell r="B2234" t="str">
            <v>CURVA DE FERRO FUNDIDO,LINHA HL (LIGACAO REDE-CONDUTOR) - 75MM</v>
          </cell>
          <cell r="C2234" t="str">
            <v>UN</v>
          </cell>
          <cell r="D2234">
            <v>14.88</v>
          </cell>
        </row>
        <row r="2235">
          <cell r="A2235" t="str">
            <v>101231</v>
          </cell>
          <cell r="B2235" t="str">
            <v>CURVA DE FERRO FUNDIDO,LINHA HL (LIGACAO REDE-CONDUTOR) - 100MM</v>
          </cell>
          <cell r="C2235" t="str">
            <v>UN</v>
          </cell>
          <cell r="D2235">
            <v>21.19</v>
          </cell>
        </row>
        <row r="2236">
          <cell r="A2236" t="str">
            <v>101232</v>
          </cell>
          <cell r="B2236" t="str">
            <v>CURVA DE FERRO FUNDIDO,LINHA HL (LIGACAO REDE-CONDUTOR) - 150MM</v>
          </cell>
          <cell r="C2236" t="str">
            <v>UN</v>
          </cell>
          <cell r="D2236">
            <v>34.58</v>
          </cell>
        </row>
        <row r="2237">
          <cell r="A2237" t="str">
            <v>101234</v>
          </cell>
          <cell r="B2237" t="str">
            <v>LIGACAO P/DESPEJO LIVRE EM SARJETAS,C/TUBO DE FERRO FUNDIDO - 100MM</v>
          </cell>
          <cell r="C2237" t="str">
            <v>M</v>
          </cell>
          <cell r="D2237">
            <v>37.520000000000003</v>
          </cell>
        </row>
        <row r="2238">
          <cell r="A2238" t="str">
            <v>101272</v>
          </cell>
          <cell r="B2238" t="str">
            <v>TUBO DE CERAMICA VIDRADA,PONTA E BOLSA (CLASSE A) - 4"</v>
          </cell>
          <cell r="C2238" t="str">
            <v>M</v>
          </cell>
          <cell r="D2238">
            <v>13.68</v>
          </cell>
        </row>
        <row r="2239">
          <cell r="A2239" t="str">
            <v>101273</v>
          </cell>
          <cell r="B2239" t="str">
            <v>TUBO DE CERAMICA VIDRADA,PONTA E BOLSA (CLASSE A) - 6"</v>
          </cell>
          <cell r="C2239" t="str">
            <v>M</v>
          </cell>
          <cell r="D2239">
            <v>16.72</v>
          </cell>
        </row>
        <row r="2240">
          <cell r="A2240" t="str">
            <v>101274</v>
          </cell>
          <cell r="B2240" t="str">
            <v>TUBO DE CERAMICA VIDRADA,PONTA E BOLSA (CLASSE A) - 8"</v>
          </cell>
          <cell r="C2240" t="str">
            <v>M</v>
          </cell>
          <cell r="D2240">
            <v>21.25</v>
          </cell>
        </row>
        <row r="2241">
          <cell r="A2241" t="str">
            <v>101275</v>
          </cell>
          <cell r="B2241" t="str">
            <v>TUBO DE CERAMICA VIDRADA,PONTA E BOLSA (CLASSE A) - 10"</v>
          </cell>
          <cell r="C2241" t="str">
            <v>M</v>
          </cell>
          <cell r="D2241">
            <v>30.79</v>
          </cell>
        </row>
        <row r="2242">
          <cell r="A2242" t="str">
            <v>101280</v>
          </cell>
          <cell r="B2242" t="str">
            <v>TUBO DE CONCRETO - DIAMETRO DE 30CM</v>
          </cell>
          <cell r="C2242" t="str">
            <v>M</v>
          </cell>
          <cell r="D2242">
            <v>24.42</v>
          </cell>
        </row>
        <row r="2243">
          <cell r="A2243" t="str">
            <v>101281</v>
          </cell>
          <cell r="B2243" t="str">
            <v>TUBO DE CONCRETO - DIAMETRO DE 40CM</v>
          </cell>
          <cell r="C2243" t="str">
            <v>M</v>
          </cell>
          <cell r="D2243">
            <v>31.37</v>
          </cell>
        </row>
        <row r="2244">
          <cell r="A2244" t="str">
            <v>101282</v>
          </cell>
          <cell r="B2244" t="str">
            <v>TUBO DE CONCRETO - DIAMETRO DE 50CM</v>
          </cell>
          <cell r="C2244" t="str">
            <v>M</v>
          </cell>
          <cell r="D2244">
            <v>41.94</v>
          </cell>
        </row>
        <row r="2245">
          <cell r="A2245" t="str">
            <v>101283</v>
          </cell>
          <cell r="B2245" t="str">
            <v>TUBO DE CONCRETO - DIAMETRO DE 60CM</v>
          </cell>
          <cell r="C2245" t="str">
            <v>M</v>
          </cell>
          <cell r="D2245">
            <v>51.79</v>
          </cell>
        </row>
        <row r="2246">
          <cell r="A2246" t="str">
            <v>101290</v>
          </cell>
          <cell r="B2246" t="str">
            <v>CAIXA DE LIGACAO OU INSPECAO - ESCAVACAO E APILOAMENTO</v>
          </cell>
          <cell r="C2246" t="str">
            <v>M3</v>
          </cell>
          <cell r="D2246">
            <v>9.75</v>
          </cell>
        </row>
        <row r="2247">
          <cell r="A2247" t="str">
            <v>101291</v>
          </cell>
          <cell r="B2247" t="str">
            <v>CAIXA DE LIGACAO OU INSPECAO - LASTRO DE CONCRETO(FUNDO)</v>
          </cell>
          <cell r="C2247" t="str">
            <v>M3</v>
          </cell>
          <cell r="D2247">
            <v>179.92</v>
          </cell>
        </row>
        <row r="2248">
          <cell r="A2248" t="str">
            <v>101292</v>
          </cell>
          <cell r="B2248" t="str">
            <v>CAIXA DE LIGACAO OU INSPECAO - ALVENARIA DE 1/2 TIJOLO,REVESTIDA</v>
          </cell>
          <cell r="C2248" t="str">
            <v>M2</v>
          </cell>
          <cell r="D2248">
            <v>41.88</v>
          </cell>
        </row>
        <row r="2249">
          <cell r="A2249" t="str">
            <v>101293</v>
          </cell>
          <cell r="B2249" t="str">
            <v>CAIXA DE LIGACAO OU INSPECAO - ALVENARIA DE 1 TIJOLO,REVESTIDA</v>
          </cell>
          <cell r="C2249" t="str">
            <v>M2</v>
          </cell>
          <cell r="D2249">
            <v>62.09</v>
          </cell>
        </row>
        <row r="2250">
          <cell r="A2250" t="str">
            <v>101294</v>
          </cell>
          <cell r="B2250" t="str">
            <v>CAIXA DE LIGACAO OU INSPECAO - TAMPA DE CONCRETO</v>
          </cell>
          <cell r="C2250" t="str">
            <v>M2</v>
          </cell>
          <cell r="D2250">
            <v>41.59</v>
          </cell>
        </row>
        <row r="2251">
          <cell r="A2251" t="str">
            <v>101298</v>
          </cell>
          <cell r="B2251" t="str">
            <v>ENVELOPAMENTO DE TUBULACAO ENTERRADA,COM CONCRETO</v>
          </cell>
          <cell r="C2251" t="str">
            <v>M</v>
          </cell>
          <cell r="D2251">
            <v>6.73</v>
          </cell>
        </row>
        <row r="2252">
          <cell r="A2252" t="str">
            <v>101300</v>
          </cell>
          <cell r="B2252" t="str">
            <v>APARELHOS SANITARIOS E EQUIPAMENTOS</v>
          </cell>
          <cell r="D2252" t="str">
            <v xml:space="preserve"> R$-   </v>
          </cell>
        </row>
        <row r="2253">
          <cell r="A2253" t="str">
            <v>101301</v>
          </cell>
          <cell r="B2253" t="str">
            <v>BACIA SANITARIA SIFONADA,DE LOUCA BRANCA</v>
          </cell>
          <cell r="C2253" t="str">
            <v>UN</v>
          </cell>
          <cell r="D2253">
            <v>107.15</v>
          </cell>
        </row>
        <row r="2254">
          <cell r="A2254" t="str">
            <v>101302</v>
          </cell>
          <cell r="B2254" t="str">
            <v>BACIA SANITARIA SIFONADA,DE LOUCA COLORIDA</v>
          </cell>
          <cell r="C2254" t="str">
            <v>UN</v>
          </cell>
          <cell r="D2254">
            <v>107.15</v>
          </cell>
        </row>
        <row r="2255">
          <cell r="A2255" t="str">
            <v>101303</v>
          </cell>
          <cell r="B2255" t="str">
            <v>BACIA SANITARIA C/CAIXA ACOPLADA DE LOUCA BRANCA</v>
          </cell>
          <cell r="C2255" t="str">
            <v>UN</v>
          </cell>
          <cell r="D2255">
            <v>162.44999999999999</v>
          </cell>
        </row>
        <row r="2256">
          <cell r="A2256" t="str">
            <v>101304</v>
          </cell>
          <cell r="B2256" t="str">
            <v>BACIA SANITARIA INFANTIL SIFONADA, DE LOUCA BRANCA</v>
          </cell>
          <cell r="C2256" t="str">
            <v>UN</v>
          </cell>
          <cell r="D2256">
            <v>128.91</v>
          </cell>
        </row>
        <row r="2257">
          <cell r="A2257" t="str">
            <v>101310</v>
          </cell>
          <cell r="B2257" t="str">
            <v>LAVATORIO DE LOUCA BRANCA,SEM COLUNA - CAPACIDADE MINIMA 5L</v>
          </cell>
          <cell r="C2257" t="str">
            <v>UN</v>
          </cell>
          <cell r="D2257">
            <v>124.79</v>
          </cell>
        </row>
        <row r="2258">
          <cell r="A2258" t="str">
            <v>101311</v>
          </cell>
          <cell r="B2258" t="str">
            <v>LAVATORIO DE LOUCA COLORIDA,SEM COLUNA - CAPACIDADE MINIMA 5L</v>
          </cell>
          <cell r="C2258" t="str">
            <v>UN</v>
          </cell>
          <cell r="D2258">
            <v>124.79</v>
          </cell>
        </row>
        <row r="2259">
          <cell r="A2259" t="str">
            <v>101312</v>
          </cell>
          <cell r="B2259" t="str">
            <v>LAVATORIO DE LOUCA BRANCA,COM COLUNA - CAPACIDADE MINIMA 7L</v>
          </cell>
          <cell r="C2259" t="str">
            <v>UN</v>
          </cell>
          <cell r="D2259">
            <v>274.2</v>
          </cell>
        </row>
        <row r="2260">
          <cell r="A2260" t="str">
            <v>101313</v>
          </cell>
          <cell r="B2260" t="str">
            <v>LAVATORIO DE LOUCA COLORIDA,COM COLUNA - CAPACIDADE MINIMA 7L</v>
          </cell>
          <cell r="C2260" t="str">
            <v>UN</v>
          </cell>
          <cell r="D2260">
            <v>274.2</v>
          </cell>
        </row>
        <row r="2261">
          <cell r="A2261" t="str">
            <v>101315</v>
          </cell>
          <cell r="B2261" t="str">
            <v>LAVATORIO OVAL DE EMBUTIR - LOUCA BRANCA</v>
          </cell>
          <cell r="C2261" t="str">
            <v>UN</v>
          </cell>
          <cell r="D2261">
            <v>110.38</v>
          </cell>
        </row>
        <row r="2262">
          <cell r="A2262" t="str">
            <v>101316</v>
          </cell>
          <cell r="B2262" t="str">
            <v>LAVATORIO OVAL DE SOBREPOR - LOUCA BRANCA</v>
          </cell>
          <cell r="C2262" t="str">
            <v>UN</v>
          </cell>
          <cell r="D2262">
            <v>147.78</v>
          </cell>
        </row>
        <row r="2263">
          <cell r="A2263" t="str">
            <v>101319</v>
          </cell>
          <cell r="B2263" t="str">
            <v>HX-01-LAVATORIO E BEBEDOURO DE CH ACO INOX CH.18</v>
          </cell>
          <cell r="C2263" t="str">
            <v>M</v>
          </cell>
          <cell r="D2263">
            <v>578.82000000000005</v>
          </cell>
        </row>
        <row r="2264">
          <cell r="A2264" t="str">
            <v>101325</v>
          </cell>
          <cell r="B2264" t="str">
            <v>MICTORIO INDIVIDUAL DE LOUCA BRANCA,TIPO BACIA - DE CENTRO</v>
          </cell>
          <cell r="C2264" t="str">
            <v>UN</v>
          </cell>
          <cell r="D2264">
            <v>114.53</v>
          </cell>
        </row>
        <row r="2265">
          <cell r="A2265" t="str">
            <v>101331</v>
          </cell>
          <cell r="B2265" t="str">
            <v>MICTORIO INDIVIDUAL DE LOUCA BRANCA,TIPO AUTO-ASPIRANTE</v>
          </cell>
          <cell r="C2265" t="str">
            <v>UN</v>
          </cell>
          <cell r="D2265">
            <v>110.24</v>
          </cell>
        </row>
        <row r="2266">
          <cell r="A2266" t="str">
            <v>101338</v>
          </cell>
          <cell r="B2266" t="str">
            <v>MICTORIO COLETIVO DE ACO INOXIDAVEL - COMPRIMENTO 0/2000MM</v>
          </cell>
          <cell r="C2266" t="str">
            <v>M</v>
          </cell>
          <cell r="D2266">
            <v>295.54000000000002</v>
          </cell>
        </row>
        <row r="2267">
          <cell r="A2267" t="str">
            <v>101342</v>
          </cell>
          <cell r="B2267" t="str">
            <v>TANQUE DE CONCRETO PRE-MOLDADO - 800MM</v>
          </cell>
          <cell r="C2267" t="str">
            <v>UN</v>
          </cell>
          <cell r="D2267">
            <v>78.45</v>
          </cell>
        </row>
        <row r="2268">
          <cell r="A2268" t="str">
            <v>101345</v>
          </cell>
          <cell r="B2268" t="str">
            <v>TANQUE DE LOUCA BRANCA,SEM COLUNA - CAPACIDADE MINIMA 35L</v>
          </cell>
          <cell r="C2268" t="str">
            <v>UN</v>
          </cell>
          <cell r="D2268">
            <v>224.03</v>
          </cell>
        </row>
        <row r="2269">
          <cell r="A2269" t="str">
            <v>101347</v>
          </cell>
          <cell r="B2269" t="str">
            <v>TANQUE DE LOUCA BRANCA COM COLUNA-CAP.MIN.30L</v>
          </cell>
          <cell r="C2269" t="str">
            <v>UN</v>
          </cell>
          <cell r="D2269">
            <v>249.02</v>
          </cell>
        </row>
        <row r="2270">
          <cell r="A2270" t="str">
            <v>101348</v>
          </cell>
          <cell r="B2270" t="str">
            <v>TANQUE DE LOUCA BRANCA C/COLUNA - CAP MIN. 35 LITROS</v>
          </cell>
          <cell r="C2270" t="str">
            <v>UN</v>
          </cell>
          <cell r="D2270">
            <v>456.5</v>
          </cell>
        </row>
        <row r="2271">
          <cell r="A2271" t="str">
            <v>101350</v>
          </cell>
          <cell r="B2271" t="str">
            <v>CUBA SIMPLES DE ACO INOXIDAVEL CH.20 - 500X400X200MM</v>
          </cell>
          <cell r="C2271" t="str">
            <v>UN</v>
          </cell>
          <cell r="D2271">
            <v>280.70999999999998</v>
          </cell>
        </row>
        <row r="2272">
          <cell r="A2272" t="str">
            <v>101351</v>
          </cell>
          <cell r="B2272" t="str">
            <v>CUBA SIMPLES DE ACO INOXIDAVEL CH.20 - 560X335X150MM</v>
          </cell>
          <cell r="C2272" t="str">
            <v>UN</v>
          </cell>
          <cell r="D2272">
            <v>193.81</v>
          </cell>
        </row>
        <row r="2273">
          <cell r="A2273" t="str">
            <v>101352</v>
          </cell>
          <cell r="B2273" t="str">
            <v>CUBA SIMPLES DE ACO INOXIDAVEL CH.20 500X400X250MM</v>
          </cell>
          <cell r="C2273" t="str">
            <v>UN</v>
          </cell>
          <cell r="D2273">
            <v>336.93</v>
          </cell>
        </row>
        <row r="2274">
          <cell r="A2274" t="str">
            <v>101353</v>
          </cell>
          <cell r="B2274" t="str">
            <v>CUBA SIMPLES DE ACO INOXIDAVEL CH.20 500X400X150MM</v>
          </cell>
          <cell r="C2274" t="str">
            <v>UN</v>
          </cell>
          <cell r="D2274">
            <v>323.39999999999998</v>
          </cell>
        </row>
        <row r="2275">
          <cell r="A2275" t="str">
            <v>101355</v>
          </cell>
          <cell r="B2275" t="str">
            <v>CUBA DUPLA DE ACO INOXIDAVEL CH.20 - 700X400X150MM</v>
          </cell>
          <cell r="C2275" t="str">
            <v>UN</v>
          </cell>
          <cell r="D2275">
            <v>352.39</v>
          </cell>
        </row>
        <row r="2276">
          <cell r="A2276" t="str">
            <v>101357</v>
          </cell>
          <cell r="B2276" t="str">
            <v>CUBA DUPLA DE ACO INOXIDAVEL CH.20 1020X400X200MM</v>
          </cell>
          <cell r="C2276" t="str">
            <v>UN</v>
          </cell>
          <cell r="D2276">
            <v>593.33000000000004</v>
          </cell>
        </row>
        <row r="2277">
          <cell r="A2277" t="str">
            <v>101358</v>
          </cell>
          <cell r="B2277" t="str">
            <v>TANQUE DE PANELA EM ACO INOXIDAVEL CH.18 600X500X400MM</v>
          </cell>
          <cell r="C2277" t="str">
            <v>UN</v>
          </cell>
          <cell r="D2277">
            <v>568.85</v>
          </cell>
        </row>
        <row r="2278">
          <cell r="A2278" t="str">
            <v>101359</v>
          </cell>
          <cell r="B2278" t="str">
            <v>HX04- TANQUE DE PANELA EM ACO INOXIDAVEL CH.18 600X800X300MM</v>
          </cell>
          <cell r="C2278" t="str">
            <v>UN</v>
          </cell>
          <cell r="D2278">
            <v>529.33000000000004</v>
          </cell>
        </row>
        <row r="2279">
          <cell r="A2279" t="str">
            <v>101361</v>
          </cell>
          <cell r="B2279" t="str">
            <v>CUBA DE FIBRA DE VIDRO 600X500X200MM</v>
          </cell>
          <cell r="C2279" t="str">
            <v>UN</v>
          </cell>
          <cell r="D2279">
            <v>144.01</v>
          </cell>
        </row>
        <row r="2280">
          <cell r="A2280" t="str">
            <v>101365</v>
          </cell>
          <cell r="B2280" t="str">
            <v>TAMPA DE FIBRA DE VIDRO - 750X550MM TQ1A/FABES</v>
          </cell>
          <cell r="C2280" t="str">
            <v>UN</v>
          </cell>
          <cell r="D2280">
            <v>40.93</v>
          </cell>
        </row>
        <row r="2281">
          <cell r="A2281" t="str">
            <v>101370</v>
          </cell>
          <cell r="B2281" t="str">
            <v>BEBEDOURO ELETRICO COM SISTEMA DE REFRIGERACAO E DUAS SAIDAS - 40L</v>
          </cell>
          <cell r="C2281" t="str">
            <v>UN</v>
          </cell>
          <cell r="D2281">
            <v>366.39</v>
          </cell>
        </row>
        <row r="2282">
          <cell r="A2282" t="str">
            <v>101371</v>
          </cell>
          <cell r="B2282" t="str">
            <v>BEBEDOURO ELETRICO COM SISTEMA DE REFRIGERACAO E DUAS SAIDAS - 80L</v>
          </cell>
          <cell r="C2282" t="str">
            <v>UN</v>
          </cell>
          <cell r="D2282">
            <v>456.39</v>
          </cell>
        </row>
        <row r="2283">
          <cell r="A2283" t="str">
            <v>101374</v>
          </cell>
          <cell r="B2283" t="str">
            <v>FILTRO DE PRESSAO COM UMA VELA - CAPACIDADE MINIMA 20L/H</v>
          </cell>
          <cell r="C2283" t="str">
            <v>UN</v>
          </cell>
          <cell r="D2283">
            <v>41.33</v>
          </cell>
        </row>
        <row r="2284">
          <cell r="A2284" t="str">
            <v>101375</v>
          </cell>
          <cell r="B2284" t="str">
            <v>FILTRO DE PRESSAO COM UMA VELA - CAPACIDADE MINIMA 40L/H</v>
          </cell>
          <cell r="C2284" t="str">
            <v>UN</v>
          </cell>
          <cell r="D2284">
            <v>41.33</v>
          </cell>
        </row>
        <row r="2285">
          <cell r="A2285" t="str">
            <v>101378</v>
          </cell>
          <cell r="B2285" t="str">
            <v>FILTRO TP.CUNO OU SIMILAR C/ELEM FILTRANTE CEL./CARVAO/CEL. 180 L/H</v>
          </cell>
          <cell r="C2285" t="str">
            <v>UN</v>
          </cell>
          <cell r="D2285">
            <v>61.42</v>
          </cell>
        </row>
        <row r="2286">
          <cell r="A2286" t="str">
            <v>101379</v>
          </cell>
          <cell r="B2286" t="str">
            <v>FILTRO TP.CUNO OU SIMILAR C/ELEM FILTRANTE CEL./CARVAO/CEL. 360 L/H</v>
          </cell>
          <cell r="C2286" t="str">
            <v>UN</v>
          </cell>
          <cell r="D2286">
            <v>86.42</v>
          </cell>
        </row>
        <row r="2287">
          <cell r="A2287" t="str">
            <v>101390</v>
          </cell>
          <cell r="B2287" t="str">
            <v>AQUECEDOR ELETRO AUTOM. C/REG. P/5 TEMP TIPO ALTA PRESSAO</v>
          </cell>
          <cell r="C2287" t="str">
            <v>UN</v>
          </cell>
          <cell r="D2287">
            <v>262.2</v>
          </cell>
        </row>
        <row r="2288">
          <cell r="A2288" t="str">
            <v>101391</v>
          </cell>
          <cell r="B2288" t="str">
            <v>AQUECEDOR ELETRICO DE ACUMULACAO,COM CILINDRO DE COBRE - 100L</v>
          </cell>
          <cell r="C2288" t="str">
            <v>UN</v>
          </cell>
          <cell r="D2288">
            <v>1498.66</v>
          </cell>
        </row>
        <row r="2289">
          <cell r="A2289" t="str">
            <v>101393</v>
          </cell>
          <cell r="B2289" t="str">
            <v>AQUECEDOR ELETRICO DE ACUMULACAO,COM CILINDRO DE COBRE - 200L</v>
          </cell>
          <cell r="C2289" t="str">
            <v>UN</v>
          </cell>
          <cell r="D2289">
            <v>1152.71</v>
          </cell>
        </row>
        <row r="2290">
          <cell r="A2290" t="str">
            <v>101396</v>
          </cell>
          <cell r="B2290" t="str">
            <v>AQUECEDOR A GAS DE ACUMULACAO,COM CILINDRO DE COBRE - 150L</v>
          </cell>
          <cell r="C2290" t="str">
            <v>UN</v>
          </cell>
          <cell r="D2290">
            <v>1148.81</v>
          </cell>
        </row>
        <row r="2291">
          <cell r="A2291" t="str">
            <v>101400</v>
          </cell>
          <cell r="B2291" t="str">
            <v>METAIS SANITARIOS E ACESSORIOS</v>
          </cell>
          <cell r="D2291" t="str">
            <v xml:space="preserve"> R$-   </v>
          </cell>
        </row>
        <row r="2292">
          <cell r="A2292" t="str">
            <v>101401</v>
          </cell>
          <cell r="B2292" t="str">
            <v>TORNEIRA DE PRESSAO PARA USO GERAL,METAL AMARELO - 1/2"</v>
          </cell>
          <cell r="C2292" t="str">
            <v>UN</v>
          </cell>
          <cell r="D2292">
            <v>18.62</v>
          </cell>
        </row>
        <row r="2293">
          <cell r="A2293" t="str">
            <v>101402</v>
          </cell>
          <cell r="B2293" t="str">
            <v>TORNEIRA DE PRESSAO PARA USO GERAL,METAL AMARELO - 3/4"</v>
          </cell>
          <cell r="C2293" t="str">
            <v>UN</v>
          </cell>
          <cell r="D2293">
            <v>18.62</v>
          </cell>
        </row>
        <row r="2294">
          <cell r="A2294" t="str">
            <v>101403</v>
          </cell>
          <cell r="B2294" t="str">
            <v>TORNEIRA DE PRESSAO PARA USO GERAL,METAL CROMADO - 1/2"</v>
          </cell>
          <cell r="C2294" t="str">
            <v>UN</v>
          </cell>
          <cell r="D2294">
            <v>31.86</v>
          </cell>
        </row>
        <row r="2295">
          <cell r="A2295" t="str">
            <v>101404</v>
          </cell>
          <cell r="B2295" t="str">
            <v>TORNEIRA DE PRESSAO PARA USO GERAL,METAL CROMADO - 3/4"</v>
          </cell>
          <cell r="C2295" t="str">
            <v>UN</v>
          </cell>
          <cell r="D2295">
            <v>31.86</v>
          </cell>
        </row>
        <row r="2296">
          <cell r="A2296" t="str">
            <v>101408</v>
          </cell>
          <cell r="B2296" t="str">
            <v>TORNEIRA DE PRESSAO PARA PIA,COM CORPO LONGO E AERADOR - 3/4"</v>
          </cell>
          <cell r="C2296" t="str">
            <v>UN</v>
          </cell>
          <cell r="D2296">
            <v>81.14</v>
          </cell>
        </row>
        <row r="2297">
          <cell r="A2297" t="str">
            <v>101413</v>
          </cell>
          <cell r="B2297" t="str">
            <v>MISTURADOR DE PAREDE P/PIA,C/BICA MOVEL TIPO LONGA E AERADOR - 3/4"</v>
          </cell>
          <cell r="C2297" t="str">
            <v>UN</v>
          </cell>
          <cell r="D2297">
            <v>167.72</v>
          </cell>
        </row>
        <row r="2298">
          <cell r="A2298" t="str">
            <v>101418</v>
          </cell>
          <cell r="B2298" t="str">
            <v>TORNEIRA ELETRICA AUTOMATICA,COM CORPO DE METAL CROMADO - 220V</v>
          </cell>
          <cell r="C2298" t="str">
            <v>UN</v>
          </cell>
          <cell r="D2298">
            <v>51.17</v>
          </cell>
        </row>
        <row r="2299">
          <cell r="A2299" t="str">
            <v>101420</v>
          </cell>
          <cell r="B2299" t="str">
            <v>VALVULA FLUXIVEL SEM REGISTRO INCORPORADO - 1 1/4"</v>
          </cell>
          <cell r="C2299" t="str">
            <v>UN</v>
          </cell>
          <cell r="D2299">
            <v>55.64</v>
          </cell>
        </row>
        <row r="2300">
          <cell r="A2300" t="str">
            <v>101421</v>
          </cell>
          <cell r="B2300" t="str">
            <v>VALVULA FLUXIVEL SEM REGISTRO INCORPORADO - 1 1/2"</v>
          </cell>
          <cell r="C2300" t="str">
            <v>UN</v>
          </cell>
          <cell r="D2300">
            <v>56.1</v>
          </cell>
        </row>
        <row r="2301">
          <cell r="A2301" t="str">
            <v>101422</v>
          </cell>
          <cell r="B2301" t="str">
            <v>VALVULA FLUXIVEL COM REGISTRO INCORPORADO - 1 1/4"</v>
          </cell>
          <cell r="C2301" t="str">
            <v>UN</v>
          </cell>
          <cell r="D2301">
            <v>62.13</v>
          </cell>
        </row>
        <row r="2302">
          <cell r="A2302" t="str">
            <v>101423</v>
          </cell>
          <cell r="B2302" t="str">
            <v>VALVULA FLUXIVEL COM REGISTRO INCORPORADO - 1 1/2"</v>
          </cell>
          <cell r="C2302" t="str">
            <v>UN</v>
          </cell>
          <cell r="D2302">
            <v>62.59</v>
          </cell>
        </row>
        <row r="2303">
          <cell r="A2303" t="str">
            <v>101425</v>
          </cell>
          <cell r="B2303" t="str">
            <v>VALVULA DE DESCARGA EXTERNA COM ALAVANCA - 1 1/4"</v>
          </cell>
          <cell r="C2303" t="str">
            <v>UN</v>
          </cell>
          <cell r="D2303">
            <v>166.67</v>
          </cell>
        </row>
        <row r="2304">
          <cell r="A2304" t="str">
            <v>101437</v>
          </cell>
          <cell r="B2304" t="str">
            <v>CHUVEIRO FIXO DE METAL CROMADO - CRIVO COM DIAMETRO DE 15CM</v>
          </cell>
          <cell r="C2304" t="str">
            <v>UN</v>
          </cell>
          <cell r="D2304">
            <v>35.369999999999997</v>
          </cell>
        </row>
        <row r="2305">
          <cell r="A2305" t="str">
            <v>101438</v>
          </cell>
          <cell r="B2305" t="str">
            <v>CHUVEIRO COM BRACO ARTICULADO E DISPOSITIVO P/LIMPEZA RAPIDA - 15CM</v>
          </cell>
          <cell r="C2305" t="str">
            <v>UN</v>
          </cell>
          <cell r="D2305">
            <v>41.79</v>
          </cell>
        </row>
        <row r="2306">
          <cell r="A2306" t="str">
            <v>101439</v>
          </cell>
          <cell r="B2306" t="str">
            <v>CHUVEIRO ELETRICO AUTOMATICO,CORPO PLASTICO - 220V-2800/4400W</v>
          </cell>
          <cell r="C2306" t="str">
            <v>UN</v>
          </cell>
          <cell r="D2306">
            <v>19.579999999999998</v>
          </cell>
        </row>
        <row r="2307">
          <cell r="A2307" t="str">
            <v>101440</v>
          </cell>
          <cell r="B2307" t="str">
            <v>CHUVEIRO ELETRICO AUTOMATICO,CORPO METAL CROMADO - 220V-2800/4400W</v>
          </cell>
          <cell r="C2307" t="str">
            <v>UN</v>
          </cell>
          <cell r="D2307">
            <v>86.07</v>
          </cell>
        </row>
        <row r="2308">
          <cell r="A2308" t="str">
            <v>101442</v>
          </cell>
          <cell r="B2308" t="str">
            <v>CHUVEIRO DUCHA MODELO JET-SET METALICA OU SIMILAR</v>
          </cell>
          <cell r="C2308" t="str">
            <v>UN</v>
          </cell>
          <cell r="D2308">
            <v>50.09</v>
          </cell>
        </row>
        <row r="2309">
          <cell r="A2309" t="str">
            <v>101444</v>
          </cell>
          <cell r="B2309" t="str">
            <v>DUCHA HIGIENICA FLEXIVEL SEM REG. DE PAREDE</v>
          </cell>
          <cell r="C2309" t="str">
            <v>UN</v>
          </cell>
          <cell r="D2309">
            <v>80.400000000000006</v>
          </cell>
        </row>
        <row r="2310">
          <cell r="A2310" t="str">
            <v>101445</v>
          </cell>
          <cell r="B2310" t="str">
            <v>CAIXA DE DESCARGA COMPLETA,DE SOBREPOR,CORPO PLASTICO - 18L</v>
          </cell>
          <cell r="C2310" t="str">
            <v>UN</v>
          </cell>
          <cell r="D2310">
            <v>39.119999999999997</v>
          </cell>
        </row>
        <row r="2311">
          <cell r="A2311" t="str">
            <v>101450</v>
          </cell>
          <cell r="B2311" t="str">
            <v>SABONETEIRA DE LOUCA BRANCA - 7,5X15CM</v>
          </cell>
          <cell r="C2311" t="str">
            <v>UN</v>
          </cell>
          <cell r="D2311">
            <v>12.29</v>
          </cell>
        </row>
        <row r="2312">
          <cell r="A2312" t="str">
            <v>101451</v>
          </cell>
          <cell r="B2312" t="str">
            <v>SABONETEIRA DE LOUCA BRANCA - 15X15CM</v>
          </cell>
          <cell r="C2312" t="str">
            <v>UN</v>
          </cell>
          <cell r="D2312">
            <v>13.35</v>
          </cell>
        </row>
        <row r="2313">
          <cell r="A2313" t="str">
            <v>101452</v>
          </cell>
          <cell r="B2313" t="str">
            <v>SABONETEIRA DE LOUCA BRANCA,COM ALCA - 15X15CM</v>
          </cell>
          <cell r="C2313" t="str">
            <v>UN</v>
          </cell>
          <cell r="D2313">
            <v>13.78</v>
          </cell>
        </row>
        <row r="2314">
          <cell r="A2314" t="str">
            <v>101455</v>
          </cell>
          <cell r="B2314" t="str">
            <v>SABONETEIRA DE LOUCA COLORIDA - 7,5X15CM</v>
          </cell>
          <cell r="C2314" t="str">
            <v>UN</v>
          </cell>
          <cell r="D2314">
            <v>12.29</v>
          </cell>
        </row>
        <row r="2315">
          <cell r="A2315" t="str">
            <v>101456</v>
          </cell>
          <cell r="B2315" t="str">
            <v>SABONETEIRA DE LOUCA COLORIDA - 15X15CM</v>
          </cell>
          <cell r="C2315" t="str">
            <v>UN</v>
          </cell>
          <cell r="D2315">
            <v>13.35</v>
          </cell>
        </row>
        <row r="2316">
          <cell r="A2316" t="str">
            <v>101457</v>
          </cell>
          <cell r="B2316" t="str">
            <v>SABONETEIRA DE LOUCA COLORIDA,COM ALCA - 15X15CM</v>
          </cell>
          <cell r="C2316" t="str">
            <v>UN</v>
          </cell>
          <cell r="D2316">
            <v>13.78</v>
          </cell>
        </row>
        <row r="2317">
          <cell r="A2317" t="str">
            <v>101465</v>
          </cell>
          <cell r="B2317" t="str">
            <v>PAPELEIRA DE LOUCA BRANCA - 15X15CM</v>
          </cell>
          <cell r="C2317" t="str">
            <v>UN</v>
          </cell>
          <cell r="D2317">
            <v>13.66</v>
          </cell>
        </row>
        <row r="2318">
          <cell r="A2318" t="str">
            <v>101466</v>
          </cell>
          <cell r="B2318" t="str">
            <v>PAPELEIRA DE LOUCA COLORIDA - 15X15CM</v>
          </cell>
          <cell r="C2318" t="str">
            <v>UN</v>
          </cell>
          <cell r="D2318">
            <v>13.66</v>
          </cell>
        </row>
        <row r="2319">
          <cell r="A2319" t="str">
            <v>101470</v>
          </cell>
          <cell r="B2319" t="str">
            <v>CABIDE DE LOUCA BRANCA,COM UM OU DOIS GANCHOS</v>
          </cell>
          <cell r="C2319" t="str">
            <v>UN</v>
          </cell>
          <cell r="D2319">
            <v>10.78</v>
          </cell>
        </row>
        <row r="2320">
          <cell r="A2320" t="str">
            <v>101471</v>
          </cell>
          <cell r="B2320" t="str">
            <v>CABIDE DE LOUCA COLORIDA,COM UM OU DOIS GANCHOS</v>
          </cell>
          <cell r="C2320" t="str">
            <v>UN</v>
          </cell>
          <cell r="D2320">
            <v>10.78</v>
          </cell>
        </row>
        <row r="2321">
          <cell r="A2321" t="str">
            <v>101473</v>
          </cell>
          <cell r="B2321" t="str">
            <v>FRONTAO OU TESTEIRA DE MARMORE BRANCO ESP.SANTO - H. ATE 10CM</v>
          </cell>
          <cell r="C2321" t="str">
            <v>M</v>
          </cell>
          <cell r="D2321">
            <v>16.93</v>
          </cell>
        </row>
        <row r="2322">
          <cell r="A2322" t="str">
            <v>101474</v>
          </cell>
          <cell r="B2322" t="str">
            <v>FRONTAO OU TESTEIRA DE GRANITO CINZA MAUA - H ATE 10CM</v>
          </cell>
          <cell r="C2322" t="str">
            <v>M</v>
          </cell>
          <cell r="D2322">
            <v>21.93</v>
          </cell>
        </row>
        <row r="2323">
          <cell r="A2323" t="str">
            <v>101476</v>
          </cell>
          <cell r="B2323" t="str">
            <v>TAMPO P/ BANC. UMIDA - GRANITO CINZA MAUA POLIDO - 30MM</v>
          </cell>
          <cell r="C2323" t="str">
            <v>M2</v>
          </cell>
          <cell r="D2323">
            <v>207.83</v>
          </cell>
        </row>
        <row r="2324">
          <cell r="A2324" t="str">
            <v>101477</v>
          </cell>
          <cell r="B2324" t="str">
            <v>TAMPO P/ BANC UMIDA GRANITO VERDE UBATUBA POLIDO 30MM</v>
          </cell>
          <cell r="C2324" t="str">
            <v>M2</v>
          </cell>
          <cell r="D2324">
            <v>276.83</v>
          </cell>
        </row>
        <row r="2325">
          <cell r="A2325" t="str">
            <v>101478</v>
          </cell>
          <cell r="B2325" t="str">
            <v>TAMPO P/BANC.UM GRANITO PRETO TIJUCO POLIDO 30MM</v>
          </cell>
          <cell r="C2325" t="str">
            <v>M2</v>
          </cell>
          <cell r="D2325">
            <v>245.83</v>
          </cell>
        </row>
        <row r="2326">
          <cell r="A2326" t="str">
            <v>101479</v>
          </cell>
          <cell r="B2326" t="str">
            <v>TAMPO P/ BANC UM GRANITO OURO VELHO POLIDO 30MM</v>
          </cell>
          <cell r="C2326" t="str">
            <v>M2</v>
          </cell>
          <cell r="D2326">
            <v>252.83</v>
          </cell>
        </row>
        <row r="2327">
          <cell r="A2327" t="str">
            <v>101481</v>
          </cell>
          <cell r="B2327" t="str">
            <v>TAMPO PARA BANCADA UMIDA - GRANILITE</v>
          </cell>
          <cell r="C2327" t="str">
            <v>M2</v>
          </cell>
          <cell r="D2327">
            <v>78.73</v>
          </cell>
        </row>
        <row r="2328">
          <cell r="A2328" t="str">
            <v>101482</v>
          </cell>
          <cell r="B2328" t="str">
            <v>TAMPO PARA BANCADA UMIDA - MARMORE BRANCO ESPIRITO SANTO A</v>
          </cell>
          <cell r="C2328" t="str">
            <v>M2</v>
          </cell>
          <cell r="D2328">
            <v>100.33</v>
          </cell>
        </row>
        <row r="2329">
          <cell r="A2329" t="str">
            <v>101486</v>
          </cell>
          <cell r="B2329" t="str">
            <v>TAMPO PARA BANCADA UMIDA - ACO INOX N.18 (18:8)</v>
          </cell>
          <cell r="C2329" t="str">
            <v>M2</v>
          </cell>
          <cell r="D2329">
            <v>264.83</v>
          </cell>
        </row>
        <row r="2330">
          <cell r="A2330" t="str">
            <v>101488</v>
          </cell>
          <cell r="B2330" t="str">
            <v>TAMPO P/BANC.UM.CONCR.POL.E=40MM C/BORDAS ARRED.E ENVERN.</v>
          </cell>
          <cell r="C2330" t="str">
            <v>M2</v>
          </cell>
          <cell r="D2330">
            <v>50.63</v>
          </cell>
        </row>
        <row r="2331">
          <cell r="A2331" t="str">
            <v>101489</v>
          </cell>
          <cell r="B2331" t="str">
            <v>TAMPO P/BANC.UM.CONCR.POL.E=50MM C/BORDAS ARRED.E ENVERN.</v>
          </cell>
          <cell r="C2331" t="str">
            <v>M2</v>
          </cell>
          <cell r="D2331">
            <v>51.81</v>
          </cell>
        </row>
        <row r="2332">
          <cell r="A2332" t="str">
            <v>101491</v>
          </cell>
          <cell r="B2332" t="str">
            <v>SABONETEIRA PARA SABAO LIQUIDO</v>
          </cell>
          <cell r="C2332" t="str">
            <v>UN</v>
          </cell>
          <cell r="D2332">
            <v>27.75</v>
          </cell>
        </row>
        <row r="2333">
          <cell r="A2333" t="str">
            <v>101497</v>
          </cell>
          <cell r="B2333" t="str">
            <v>PORTA TOALHA DE PAPEL BOBINA</v>
          </cell>
          <cell r="C2333" t="str">
            <v>UN</v>
          </cell>
          <cell r="D2333">
            <v>107.53</v>
          </cell>
        </row>
        <row r="2334">
          <cell r="A2334" t="str">
            <v>105000</v>
          </cell>
          <cell r="B2334" t="str">
            <v>DEMOLICOES</v>
          </cell>
          <cell r="D2334" t="str">
            <v xml:space="preserve"> R$-   </v>
          </cell>
        </row>
        <row r="2335">
          <cell r="A2335" t="str">
            <v>105001</v>
          </cell>
          <cell r="B2335" t="str">
            <v>DEMOLICAO DE TUBULACAO DE ACO PRETO OU GALVANIZADO - ATE 2"</v>
          </cell>
          <cell r="C2335" t="str">
            <v>M</v>
          </cell>
          <cell r="D2335">
            <v>1.07</v>
          </cell>
        </row>
        <row r="2336">
          <cell r="A2336" t="str">
            <v>105002</v>
          </cell>
          <cell r="B2336" t="str">
            <v>DEMOLICAO DE TUBULACAO DE ACO PRETO OU GALVANIZADO - ACIMA DE 2"</v>
          </cell>
          <cell r="C2336" t="str">
            <v>M</v>
          </cell>
          <cell r="D2336">
            <v>1.8</v>
          </cell>
        </row>
        <row r="2337">
          <cell r="A2337" t="str">
            <v>105003</v>
          </cell>
          <cell r="B2337" t="str">
            <v>DEMOLICAO DE TUBULACAO DE PVC RIGIDO - ATE 4"</v>
          </cell>
          <cell r="C2337" t="str">
            <v>M</v>
          </cell>
          <cell r="D2337">
            <v>0.89</v>
          </cell>
        </row>
        <row r="2338">
          <cell r="A2338" t="str">
            <v>105004</v>
          </cell>
          <cell r="B2338" t="str">
            <v>DEMOLICAO DE TUBULACAO DE PVC RIGIDO - ACIMA DE 4"</v>
          </cell>
          <cell r="C2338" t="str">
            <v>M</v>
          </cell>
          <cell r="D2338">
            <v>1.62</v>
          </cell>
        </row>
        <row r="2339">
          <cell r="A2339" t="str">
            <v>105005</v>
          </cell>
          <cell r="B2339" t="str">
            <v>DEMOLICAO DE TUBULACAO DE COBRE - ATE 1 1/4"</v>
          </cell>
          <cell r="C2339" t="str">
            <v>M</v>
          </cell>
          <cell r="D2339">
            <v>1.07</v>
          </cell>
        </row>
        <row r="2340">
          <cell r="A2340" t="str">
            <v>105006</v>
          </cell>
          <cell r="B2340" t="str">
            <v>DEMOLICAO DE TUBULACAO DE COBRE - ACIMA DE 1 1/4"</v>
          </cell>
          <cell r="C2340" t="str">
            <v>M</v>
          </cell>
          <cell r="D2340">
            <v>1.8</v>
          </cell>
        </row>
        <row r="2341">
          <cell r="A2341" t="str">
            <v>105007</v>
          </cell>
          <cell r="B2341" t="str">
            <v>DEMOLICAO DE TUBULACAO DE FERRO FUNDIDO - ATE 4"</v>
          </cell>
          <cell r="C2341" t="str">
            <v>M</v>
          </cell>
          <cell r="D2341">
            <v>1.07</v>
          </cell>
        </row>
        <row r="2342">
          <cell r="A2342" t="str">
            <v>105008</v>
          </cell>
          <cell r="B2342" t="str">
            <v>DEMOLICAO DE TUBULACAO DE FERRO FUNDIDO - ACIMA DE 4"</v>
          </cell>
          <cell r="C2342" t="str">
            <v>M</v>
          </cell>
          <cell r="D2342">
            <v>1.8</v>
          </cell>
        </row>
        <row r="2343">
          <cell r="A2343" t="str">
            <v>105009</v>
          </cell>
          <cell r="B2343" t="str">
            <v>DEMOLICAO DE TUBULACAO DE CIMENTO-AMIANTO - ATE 3"</v>
          </cell>
          <cell r="C2343" t="str">
            <v>M</v>
          </cell>
          <cell r="D2343">
            <v>0.89</v>
          </cell>
        </row>
        <row r="2344">
          <cell r="A2344" t="str">
            <v>105010</v>
          </cell>
          <cell r="B2344" t="str">
            <v>DEMOLICAO DE TUBULACAO DE CIMENTO-AMIANTO - ACIMA DE 3"</v>
          </cell>
          <cell r="C2344" t="str">
            <v>M</v>
          </cell>
          <cell r="D2344">
            <v>1.62</v>
          </cell>
        </row>
        <row r="2345">
          <cell r="A2345" t="str">
            <v>105011</v>
          </cell>
          <cell r="B2345" t="str">
            <v>DEMOLICAO DE TUBULACAO DE CERAMICA VIDRADA - ATE 6"</v>
          </cell>
          <cell r="C2345" t="str">
            <v>M</v>
          </cell>
          <cell r="D2345">
            <v>1.07</v>
          </cell>
        </row>
        <row r="2346">
          <cell r="A2346" t="str">
            <v>105012</v>
          </cell>
          <cell r="B2346" t="str">
            <v>DEMOLICAO DE TUBULACAO DE CERAMICA VIDRADA - ACIMA DE 6"</v>
          </cell>
          <cell r="C2346" t="str">
            <v>M</v>
          </cell>
          <cell r="D2346">
            <v>1.8</v>
          </cell>
        </row>
        <row r="2347">
          <cell r="A2347" t="str">
            <v>105018</v>
          </cell>
          <cell r="B2347" t="str">
            <v>DEMOLICAO DE REGISTROS</v>
          </cell>
          <cell r="C2347" t="str">
            <v>UN</v>
          </cell>
          <cell r="D2347">
            <v>0.89</v>
          </cell>
        </row>
        <row r="2348">
          <cell r="A2348" t="str">
            <v>105032</v>
          </cell>
          <cell r="B2348" t="str">
            <v>DEMOLICAO DE CALHAS,RUFOS OU RINCOES EM CHAPA METALICA</v>
          </cell>
          <cell r="C2348" t="str">
            <v>M</v>
          </cell>
          <cell r="D2348">
            <v>0.82</v>
          </cell>
        </row>
        <row r="2349">
          <cell r="A2349" t="str">
            <v>105033</v>
          </cell>
          <cell r="B2349" t="str">
            <v>DEMOLICAO DE CONDUTORES APARENTES</v>
          </cell>
          <cell r="C2349" t="str">
            <v>M</v>
          </cell>
          <cell r="D2349">
            <v>0.52</v>
          </cell>
        </row>
        <row r="2350">
          <cell r="A2350" t="str">
            <v>106000</v>
          </cell>
          <cell r="B2350" t="str">
            <v>RETIRADAS</v>
          </cell>
          <cell r="D2350" t="str">
            <v xml:space="preserve"> R$-   </v>
          </cell>
        </row>
        <row r="2351">
          <cell r="A2351" t="str">
            <v>106001</v>
          </cell>
          <cell r="B2351" t="str">
            <v>RETIRADA DE TUBULACAO DE ACO PRETO OU GALVANIZADO - ATE 2"</v>
          </cell>
          <cell r="C2351" t="str">
            <v>M</v>
          </cell>
          <cell r="D2351">
            <v>2.35</v>
          </cell>
        </row>
        <row r="2352">
          <cell r="A2352" t="str">
            <v>106002</v>
          </cell>
          <cell r="B2352" t="str">
            <v>RETIRADA DE TUBULACAO DE ACO PRETO OU GALVANIZADO - ACIMA DE 2"</v>
          </cell>
          <cell r="C2352" t="str">
            <v>M</v>
          </cell>
          <cell r="D2352">
            <v>2.83</v>
          </cell>
        </row>
        <row r="2353">
          <cell r="A2353" t="str">
            <v>106003</v>
          </cell>
          <cell r="B2353" t="str">
            <v>RETIRADA DE TUBULACAO DE PVC RIGIDO - ATE 4"</v>
          </cell>
          <cell r="C2353" t="str">
            <v>M</v>
          </cell>
          <cell r="D2353">
            <v>2.12</v>
          </cell>
        </row>
        <row r="2354">
          <cell r="A2354" t="str">
            <v>106004</v>
          </cell>
          <cell r="B2354" t="str">
            <v>RETIRADA DE TUBULACAO DE PVC RIGIDO - ACIMA DE 4"</v>
          </cell>
          <cell r="C2354" t="str">
            <v>M</v>
          </cell>
          <cell r="D2354">
            <v>2.58</v>
          </cell>
        </row>
        <row r="2355">
          <cell r="A2355" t="str">
            <v>106005</v>
          </cell>
          <cell r="B2355" t="str">
            <v>RETIRADA DE TUBULACAO DE COBRE - ATE 1 1/4"</v>
          </cell>
          <cell r="C2355" t="str">
            <v>M</v>
          </cell>
          <cell r="D2355">
            <v>2.35</v>
          </cell>
        </row>
        <row r="2356">
          <cell r="A2356" t="str">
            <v>106006</v>
          </cell>
          <cell r="B2356" t="str">
            <v>RETIRADA DE TUBULACAO DE COBRE - ACIMA DE 1 1/4"</v>
          </cell>
          <cell r="C2356" t="str">
            <v>M</v>
          </cell>
          <cell r="D2356">
            <v>2.83</v>
          </cell>
        </row>
        <row r="2357">
          <cell r="A2357" t="str">
            <v>106007</v>
          </cell>
          <cell r="B2357" t="str">
            <v>RETIRADA DE TUBULACAO DE FERRO FUNDIDO - ATE 4"</v>
          </cell>
          <cell r="C2357" t="str">
            <v>M</v>
          </cell>
          <cell r="D2357">
            <v>2.35</v>
          </cell>
        </row>
        <row r="2358">
          <cell r="A2358" t="str">
            <v>106008</v>
          </cell>
          <cell r="B2358" t="str">
            <v>RETIRADA DE TUBULACAO DE FERRO FUNDIDO - ACIMA DE 4"</v>
          </cell>
          <cell r="C2358" t="str">
            <v>M</v>
          </cell>
          <cell r="D2358">
            <v>2.83</v>
          </cell>
        </row>
        <row r="2359">
          <cell r="A2359" t="str">
            <v>106009</v>
          </cell>
          <cell r="B2359" t="str">
            <v>RETIRADA DE TUBULACAO DE CIMENTO-AMIANTO - ATE 3"</v>
          </cell>
          <cell r="C2359" t="str">
            <v>M</v>
          </cell>
          <cell r="D2359">
            <v>2.12</v>
          </cell>
        </row>
        <row r="2360">
          <cell r="A2360" t="str">
            <v>106010</v>
          </cell>
          <cell r="B2360" t="str">
            <v>RETIRADA DE TUBULACAO DE CIMENTO-AMIANTO - ACIMA DE 3"</v>
          </cell>
          <cell r="C2360" t="str">
            <v>M</v>
          </cell>
          <cell r="D2360">
            <v>2.58</v>
          </cell>
        </row>
        <row r="2361">
          <cell r="A2361" t="str">
            <v>106011</v>
          </cell>
          <cell r="B2361" t="str">
            <v>RETIRADA DE TUBULACAO DE CERAMICA VIDRADA - ATE 6"</v>
          </cell>
          <cell r="C2361" t="str">
            <v>M</v>
          </cell>
          <cell r="D2361">
            <v>3.29</v>
          </cell>
        </row>
        <row r="2362">
          <cell r="A2362" t="str">
            <v>106012</v>
          </cell>
          <cell r="B2362" t="str">
            <v>RETIRADA DE TUBULACAO DE CERAMICA VIDRADA - ACIMA DE 6"</v>
          </cell>
          <cell r="C2362" t="str">
            <v>M</v>
          </cell>
          <cell r="D2362">
            <v>3.77</v>
          </cell>
        </row>
        <row r="2363">
          <cell r="A2363" t="str">
            <v>106015</v>
          </cell>
          <cell r="B2363" t="str">
            <v>RETIRADA DE RESERVATORIOS DE CIMENTO-AMIANTO - ATE 1000 LITROS</v>
          </cell>
          <cell r="C2363" t="str">
            <v>UN</v>
          </cell>
          <cell r="D2363">
            <v>25.05</v>
          </cell>
        </row>
        <row r="2364">
          <cell r="A2364" t="str">
            <v>106018</v>
          </cell>
          <cell r="B2364" t="str">
            <v>RETIRADA DE REGISTROS OU VALVULAS FLUXIVEIS</v>
          </cell>
          <cell r="C2364" t="str">
            <v>UN</v>
          </cell>
          <cell r="D2364">
            <v>18.8</v>
          </cell>
        </row>
        <row r="2365">
          <cell r="A2365" t="str">
            <v>106022</v>
          </cell>
          <cell r="B2365" t="str">
            <v>RETIRADA DE VALVULAS DE RETENCAO</v>
          </cell>
          <cell r="C2365" t="str">
            <v>UN</v>
          </cell>
          <cell r="D2365">
            <v>5.19</v>
          </cell>
        </row>
        <row r="2366">
          <cell r="A2366" t="str">
            <v>106024</v>
          </cell>
          <cell r="B2366" t="str">
            <v>RETIRADA DE CONJUNTOS MOTOR-BOMBA</v>
          </cell>
          <cell r="C2366" t="str">
            <v>UN</v>
          </cell>
          <cell r="D2366">
            <v>37.89</v>
          </cell>
        </row>
        <row r="2367">
          <cell r="A2367" t="str">
            <v>106026</v>
          </cell>
          <cell r="B2367" t="str">
            <v>RETIRADA DE CAIXAS SIFONADAS OU RALOS</v>
          </cell>
          <cell r="C2367" t="str">
            <v>UN</v>
          </cell>
          <cell r="D2367">
            <v>2.58</v>
          </cell>
        </row>
        <row r="2368">
          <cell r="A2368" t="str">
            <v>106029</v>
          </cell>
          <cell r="B2368" t="str">
            <v>RETIRADA DE HIDRANTES DE PAREDE</v>
          </cell>
          <cell r="C2368" t="str">
            <v>UN</v>
          </cell>
          <cell r="D2368">
            <v>14.19</v>
          </cell>
        </row>
        <row r="2369">
          <cell r="A2369" t="str">
            <v>106032</v>
          </cell>
          <cell r="B2369" t="str">
            <v>RETIRADA DE CALHAS,RUFOS OU RINCOES EM CHAPA METALICA</v>
          </cell>
          <cell r="C2369" t="str">
            <v>M</v>
          </cell>
          <cell r="D2369">
            <v>1.1599999999999999</v>
          </cell>
        </row>
        <row r="2370">
          <cell r="A2370" t="str">
            <v>106033</v>
          </cell>
          <cell r="B2370" t="str">
            <v>RETIRADA DE CONDUTORES APARENTES</v>
          </cell>
          <cell r="C2370" t="str">
            <v>M</v>
          </cell>
          <cell r="D2370">
            <v>0.75</v>
          </cell>
        </row>
        <row r="2371">
          <cell r="A2371" t="str">
            <v>106035</v>
          </cell>
          <cell r="B2371" t="str">
            <v>RETIRADA DE APARELHOS SANITARIOS,INCLUSIVE ACESSORIOS</v>
          </cell>
          <cell r="C2371" t="str">
            <v>UN</v>
          </cell>
          <cell r="D2371">
            <v>7.09</v>
          </cell>
        </row>
        <row r="2372">
          <cell r="A2372" t="str">
            <v>106040</v>
          </cell>
          <cell r="B2372" t="str">
            <v>RETIRADA DE SIFOES</v>
          </cell>
          <cell r="C2372" t="str">
            <v>UN</v>
          </cell>
          <cell r="D2372">
            <v>1.87</v>
          </cell>
        </row>
        <row r="2373">
          <cell r="A2373" t="str">
            <v>106042</v>
          </cell>
          <cell r="B2373" t="str">
            <v>RETIRADA DE TORNEIRAS</v>
          </cell>
          <cell r="C2373" t="str">
            <v>UN</v>
          </cell>
          <cell r="D2373">
            <v>1.21</v>
          </cell>
        </row>
        <row r="2374">
          <cell r="A2374" t="str">
            <v>106045</v>
          </cell>
          <cell r="B2374" t="str">
            <v>RETIRADA DE CAIXAS DE DESCARGA DE SOBREPOR</v>
          </cell>
          <cell r="C2374" t="str">
            <v>UN</v>
          </cell>
          <cell r="D2374">
            <v>3.59</v>
          </cell>
        </row>
        <row r="2375">
          <cell r="A2375" t="str">
            <v>107000</v>
          </cell>
          <cell r="B2375" t="str">
            <v>RECOLOCACOES</v>
          </cell>
          <cell r="D2375" t="str">
            <v xml:space="preserve"> R$-   </v>
          </cell>
        </row>
        <row r="2376">
          <cell r="A2376" t="str">
            <v>107015</v>
          </cell>
          <cell r="B2376" t="str">
            <v>RECOLOCACAO DE RESERVATORIOS DE CIMENTO-AMIANTO - ATE 1000 LITROS</v>
          </cell>
          <cell r="C2376" t="str">
            <v>UN</v>
          </cell>
          <cell r="D2376">
            <v>33.409999999999997</v>
          </cell>
        </row>
        <row r="2377">
          <cell r="A2377" t="str">
            <v>107018</v>
          </cell>
          <cell r="B2377" t="str">
            <v>RECOLOCACAO DE REGISTROS OU VALVULAS FLUXIVEIS</v>
          </cell>
          <cell r="C2377" t="str">
            <v>UN</v>
          </cell>
          <cell r="D2377">
            <v>16.98</v>
          </cell>
        </row>
        <row r="2378">
          <cell r="A2378" t="str">
            <v>107022</v>
          </cell>
          <cell r="B2378" t="str">
            <v>RECOLOCACAO DE VALVULAS DE RETENCAO</v>
          </cell>
          <cell r="C2378" t="str">
            <v>UN</v>
          </cell>
          <cell r="D2378">
            <v>8.73</v>
          </cell>
        </row>
        <row r="2379">
          <cell r="A2379" t="str">
            <v>107024</v>
          </cell>
          <cell r="B2379" t="str">
            <v>RECOLOCACAO DE CONJUNTOS MOTOR-BOMBA</v>
          </cell>
          <cell r="C2379" t="str">
            <v>UN</v>
          </cell>
          <cell r="D2379">
            <v>33.409999999999997</v>
          </cell>
        </row>
        <row r="2380">
          <cell r="A2380" t="str">
            <v>107026</v>
          </cell>
          <cell r="B2380" t="str">
            <v>RECOLOCACAO DE CAIXAS SIFONADAS OU RALOS</v>
          </cell>
          <cell r="C2380" t="str">
            <v>UN</v>
          </cell>
          <cell r="D2380">
            <v>13.51</v>
          </cell>
        </row>
        <row r="2381">
          <cell r="A2381" t="str">
            <v>107029</v>
          </cell>
          <cell r="B2381" t="str">
            <v>RECOLOCACAO DE HIDRANTES DE PAREDE</v>
          </cell>
          <cell r="C2381" t="str">
            <v>UN</v>
          </cell>
          <cell r="D2381">
            <v>43.44</v>
          </cell>
        </row>
        <row r="2382">
          <cell r="A2382" t="str">
            <v>107032</v>
          </cell>
          <cell r="B2382" t="str">
            <v>RECOLOCACAO DE CALHAS,RUFOS OU RINCOES EM CHAPA METALICA</v>
          </cell>
          <cell r="C2382" t="str">
            <v>M</v>
          </cell>
          <cell r="D2382">
            <v>8.57</v>
          </cell>
        </row>
        <row r="2383">
          <cell r="A2383" t="str">
            <v>107033</v>
          </cell>
          <cell r="B2383" t="str">
            <v>RECOLOCACAO DE CONDUTORES APARENTES</v>
          </cell>
          <cell r="C2383" t="str">
            <v>M</v>
          </cell>
          <cell r="D2383">
            <v>6.94</v>
          </cell>
        </row>
        <row r="2384">
          <cell r="A2384" t="str">
            <v>107035</v>
          </cell>
          <cell r="B2384" t="str">
            <v>RECOLOCACAO DE APARELHOS SANITARIOS,INCLUSIVE ACESSORIOS</v>
          </cell>
          <cell r="C2384" t="str">
            <v>UN</v>
          </cell>
          <cell r="D2384">
            <v>25.05</v>
          </cell>
        </row>
        <row r="2385">
          <cell r="A2385" t="str">
            <v>107040</v>
          </cell>
          <cell r="B2385" t="str">
            <v>RECOLOCACAO DE SIFOES</v>
          </cell>
          <cell r="C2385" t="str">
            <v>UN</v>
          </cell>
          <cell r="D2385">
            <v>4.16</v>
          </cell>
        </row>
        <row r="2386">
          <cell r="A2386" t="str">
            <v>107042</v>
          </cell>
          <cell r="B2386" t="str">
            <v>RECOLOCACAO DE TORNEIRAS</v>
          </cell>
          <cell r="C2386" t="str">
            <v>UN</v>
          </cell>
          <cell r="D2386">
            <v>4.16</v>
          </cell>
        </row>
        <row r="2387">
          <cell r="A2387" t="str">
            <v>107045</v>
          </cell>
          <cell r="B2387" t="str">
            <v>RECOLOCACAO DE CAIXAS DE DESCARGA DE SOBREPOR</v>
          </cell>
          <cell r="C2387" t="str">
            <v>UN</v>
          </cell>
          <cell r="D2387">
            <v>20.88</v>
          </cell>
        </row>
        <row r="2388">
          <cell r="A2388" t="str">
            <v>108000</v>
          </cell>
          <cell r="B2388" t="str">
            <v>SERVICOS PARCIAIS</v>
          </cell>
          <cell r="D2388" t="str">
            <v xml:space="preserve"> R$-   </v>
          </cell>
        </row>
        <row r="2389">
          <cell r="A2389" t="str">
            <v>108001</v>
          </cell>
          <cell r="B2389" t="str">
            <v>VOLANTE PARA REGISTRO,METAL AMARELO - 1/2"</v>
          </cell>
          <cell r="C2389" t="str">
            <v>UN</v>
          </cell>
          <cell r="D2389">
            <v>4.75</v>
          </cell>
        </row>
        <row r="2390">
          <cell r="A2390" t="str">
            <v>108002</v>
          </cell>
          <cell r="B2390" t="str">
            <v>VOLANTE PARA REGISTRO,METAL AMARELO - 3/4"</v>
          </cell>
          <cell r="C2390" t="str">
            <v>UN</v>
          </cell>
          <cell r="D2390">
            <v>5.07</v>
          </cell>
        </row>
        <row r="2391">
          <cell r="A2391" t="str">
            <v>108003</v>
          </cell>
          <cell r="B2391" t="str">
            <v>VOLANTE PARA REGISTRO,METAL AMARELO - 1"</v>
          </cell>
          <cell r="C2391" t="str">
            <v>UN</v>
          </cell>
          <cell r="D2391">
            <v>5.3</v>
          </cell>
        </row>
        <row r="2392">
          <cell r="A2392" t="str">
            <v>108004</v>
          </cell>
          <cell r="B2392" t="str">
            <v>VOLANTE PARA REGISTRO,METAL AMARELO - 1 1/4"</v>
          </cell>
          <cell r="C2392" t="str">
            <v>UN</v>
          </cell>
          <cell r="D2392">
            <v>5.82</v>
          </cell>
        </row>
        <row r="2393">
          <cell r="A2393" t="str">
            <v>108005</v>
          </cell>
          <cell r="B2393" t="str">
            <v>VOLANTE PARA REGISTRO,METAL AMARELO - 1 1/2"</v>
          </cell>
          <cell r="C2393" t="str">
            <v>UN</v>
          </cell>
          <cell r="D2393">
            <v>6.46</v>
          </cell>
        </row>
        <row r="2394">
          <cell r="A2394" t="str">
            <v>108006</v>
          </cell>
          <cell r="B2394" t="str">
            <v>VOLANTE PARA REGISTRO,METAL AMARELO - 2"</v>
          </cell>
          <cell r="C2394" t="str">
            <v>UN</v>
          </cell>
          <cell r="D2394">
            <v>7.33</v>
          </cell>
        </row>
        <row r="2395">
          <cell r="A2395" t="str">
            <v>108007</v>
          </cell>
          <cell r="B2395" t="str">
            <v>VOLANTE PARA REGISTRO,METAL AMARELO - 2 1/2"</v>
          </cell>
          <cell r="C2395" t="str">
            <v>UN</v>
          </cell>
          <cell r="D2395">
            <v>11.91</v>
          </cell>
        </row>
        <row r="2396">
          <cell r="A2396" t="str">
            <v>108008</v>
          </cell>
          <cell r="B2396" t="str">
            <v>VOLANTE PARA REGISTRO,METAL AMARELO - 3"</v>
          </cell>
          <cell r="C2396" t="str">
            <v>UN</v>
          </cell>
          <cell r="D2396">
            <v>13.52</v>
          </cell>
        </row>
        <row r="2397">
          <cell r="A2397" t="str">
            <v>108009</v>
          </cell>
          <cell r="B2397" t="str">
            <v>VOLANTE PARA REGISTRO,METAL AMARELO - 4"</v>
          </cell>
          <cell r="C2397" t="str">
            <v>UN</v>
          </cell>
          <cell r="D2397">
            <v>26.54</v>
          </cell>
        </row>
        <row r="2398">
          <cell r="A2398" t="str">
            <v>108010</v>
          </cell>
          <cell r="B2398" t="str">
            <v>VOLANTE PARA REGISTRO,METAL CROMADO - DE 1/2" ATE 1 1/2"</v>
          </cell>
          <cell r="C2398" t="str">
            <v>UN</v>
          </cell>
          <cell r="D2398">
            <v>17.13</v>
          </cell>
        </row>
        <row r="2399">
          <cell r="A2399" t="str">
            <v>108015</v>
          </cell>
          <cell r="B2399" t="str">
            <v>CANOPLA PARA REGISTRO,METAL CROMADO - DE 1/2" ATE 1 1/2"</v>
          </cell>
          <cell r="C2399" t="str">
            <v>UN</v>
          </cell>
          <cell r="D2399">
            <v>9.15</v>
          </cell>
        </row>
        <row r="2400">
          <cell r="A2400" t="str">
            <v>108020</v>
          </cell>
          <cell r="B2400" t="str">
            <v>CANOPLA PARA VALVULA FLUXIVEL,METAL CROMADO</v>
          </cell>
          <cell r="C2400" t="str">
            <v>UN</v>
          </cell>
          <cell r="D2400">
            <v>18.940000000000001</v>
          </cell>
        </row>
        <row r="2401">
          <cell r="A2401" t="str">
            <v>108024</v>
          </cell>
          <cell r="B2401" t="str">
            <v>RECARGA PARA EXTINTOR DE INCENDIO,GAS CARBONICO(CO2) - 4KG</v>
          </cell>
          <cell r="C2401" t="str">
            <v>UN</v>
          </cell>
          <cell r="D2401">
            <v>12.27</v>
          </cell>
        </row>
        <row r="2402">
          <cell r="A2402" t="str">
            <v>108025</v>
          </cell>
          <cell r="B2402" t="str">
            <v>RECARGA PARA EXTINTOR DE INCENDIO,GAS CARBONICO(CO2) - 6KG</v>
          </cell>
          <cell r="C2402" t="str">
            <v>UN</v>
          </cell>
          <cell r="D2402">
            <v>23.95</v>
          </cell>
        </row>
        <row r="2403">
          <cell r="A2403" t="str">
            <v>108026</v>
          </cell>
          <cell r="B2403" t="str">
            <v>RECARGA PARA EXTINTOR DE INCENDIO,GAS CARBONICO(CO2) - 10KG</v>
          </cell>
          <cell r="C2403" t="str">
            <v>UN</v>
          </cell>
          <cell r="D2403">
            <v>35.630000000000003</v>
          </cell>
        </row>
        <row r="2404">
          <cell r="A2404" t="str">
            <v>108028</v>
          </cell>
          <cell r="B2404" t="str">
            <v>RECARGA PARA EXTINTOR DE INCENDIO,AGUA PRESSURIZADA - 10L</v>
          </cell>
          <cell r="C2404" t="str">
            <v>UN</v>
          </cell>
          <cell r="D2404">
            <v>7.82</v>
          </cell>
        </row>
        <row r="2405">
          <cell r="A2405" t="str">
            <v>108029</v>
          </cell>
          <cell r="B2405" t="str">
            <v>RECARGA PARA EXTINTOR DE INCENDIO,ESPUMA QUIMICA - 10L</v>
          </cell>
          <cell r="C2405" t="str">
            <v>UN</v>
          </cell>
          <cell r="D2405">
            <v>7.82</v>
          </cell>
        </row>
        <row r="2406">
          <cell r="A2406" t="str">
            <v>108031</v>
          </cell>
          <cell r="B2406" t="str">
            <v>RECARGA PARA EXTINTOR DE INCENDIO,PO QUIMICO SECO - 4KG</v>
          </cell>
          <cell r="C2406" t="str">
            <v>UN</v>
          </cell>
          <cell r="D2406">
            <v>10.99</v>
          </cell>
        </row>
        <row r="2407">
          <cell r="A2407" t="str">
            <v>108032</v>
          </cell>
          <cell r="B2407" t="str">
            <v>RECARGA PARA EXTINTOR DE INCENDIO,PO QUIMICO SECO - 8KG</v>
          </cell>
          <cell r="C2407" t="str">
            <v>UN</v>
          </cell>
          <cell r="D2407">
            <v>21.39</v>
          </cell>
        </row>
        <row r="2408">
          <cell r="A2408" t="str">
            <v>108033</v>
          </cell>
          <cell r="B2408" t="str">
            <v>RECARGA PARA EXTINTOR DE INCENDIO,PO QUIMICO SECO - 12KG</v>
          </cell>
          <cell r="C2408" t="str">
            <v>UN</v>
          </cell>
          <cell r="D2408">
            <v>31.79</v>
          </cell>
        </row>
        <row r="2409">
          <cell r="A2409" t="str">
            <v>108035</v>
          </cell>
          <cell r="B2409" t="str">
            <v>GRELHA PARA CAIXA SIFONADA OU RALO,PVC RIGIDO CROMADO - 100MM</v>
          </cell>
          <cell r="C2409" t="str">
            <v>UN</v>
          </cell>
          <cell r="D2409">
            <v>0.73</v>
          </cell>
        </row>
        <row r="2410">
          <cell r="A2410" t="str">
            <v>108036</v>
          </cell>
          <cell r="B2410" t="str">
            <v>GRELHA PARA CAIXA SIFONADA OU RALO,PVC RIGIDO CROMADO - 150MM</v>
          </cell>
          <cell r="C2410" t="str">
            <v>UN</v>
          </cell>
          <cell r="D2410">
            <v>0.96</v>
          </cell>
        </row>
        <row r="2411">
          <cell r="A2411" t="str">
            <v>108038</v>
          </cell>
          <cell r="B2411" t="str">
            <v>GRELHA PARA CAIXA SIFONADA OU RALO,METAL CROMADO - 100MM</v>
          </cell>
          <cell r="C2411" t="str">
            <v>UN</v>
          </cell>
          <cell r="D2411">
            <v>1.83</v>
          </cell>
        </row>
        <row r="2412">
          <cell r="A2412" t="str">
            <v>108039</v>
          </cell>
          <cell r="B2412" t="str">
            <v>GRELHA PARA CAIXA SIFONADA OU RALO,METAL CROMADO -150MM</v>
          </cell>
          <cell r="C2412" t="str">
            <v>UN</v>
          </cell>
          <cell r="D2412">
            <v>4.47</v>
          </cell>
        </row>
        <row r="2413">
          <cell r="A2413" t="str">
            <v>108040</v>
          </cell>
          <cell r="B2413" t="str">
            <v>SOLDA E REBITAGEM EM CALHAS,RUFOS OU RINCOES - CHAPA DE COBRE</v>
          </cell>
          <cell r="C2413" t="str">
            <v>M</v>
          </cell>
          <cell r="D2413">
            <v>7.3</v>
          </cell>
        </row>
        <row r="2414">
          <cell r="A2414" t="str">
            <v>108041</v>
          </cell>
          <cell r="B2414" t="str">
            <v>SOLDA E REBITAGEM EM CALHAS,RUFOS OU RINCOES - CHAPA GALVANIZADA</v>
          </cell>
          <cell r="C2414" t="str">
            <v>M</v>
          </cell>
          <cell r="D2414">
            <v>6.9</v>
          </cell>
        </row>
        <row r="2415">
          <cell r="A2415" t="str">
            <v>108042</v>
          </cell>
          <cell r="B2415" t="str">
            <v>SOLDA EM CALHAS,RUFOS OU RINCOES - CHAPA DE COBRE</v>
          </cell>
          <cell r="C2415" t="str">
            <v>M</v>
          </cell>
          <cell r="D2415">
            <v>5.69</v>
          </cell>
        </row>
        <row r="2416">
          <cell r="A2416" t="str">
            <v>108043</v>
          </cell>
          <cell r="B2416" t="str">
            <v>SOLDA EM CALHAS,RUFOS OU RINCOES - CHAPA GALVANIZADA</v>
          </cell>
          <cell r="C2416" t="str">
            <v>M</v>
          </cell>
          <cell r="D2416">
            <v>5.29</v>
          </cell>
        </row>
        <row r="2417">
          <cell r="A2417" t="str">
            <v>108044</v>
          </cell>
          <cell r="B2417" t="str">
            <v>LIMPEZA E PINTURA BETUMINOSA EM CALHAS OU RINCOES,DUAS DEMAOS</v>
          </cell>
          <cell r="C2417" t="str">
            <v>M</v>
          </cell>
          <cell r="D2417">
            <v>2.12</v>
          </cell>
        </row>
        <row r="2418">
          <cell r="A2418" t="str">
            <v>108047</v>
          </cell>
          <cell r="B2418" t="str">
            <v>BOLSA DE BORRACHA PARA BACIA SANITARIA</v>
          </cell>
          <cell r="C2418" t="str">
            <v>UN</v>
          </cell>
          <cell r="D2418">
            <v>2.37</v>
          </cell>
        </row>
        <row r="2419">
          <cell r="A2419" t="str">
            <v>108049</v>
          </cell>
          <cell r="B2419" t="str">
            <v>TUBO DE LIGACAO C/CANOPLA,P/BACIA SANITARIA,PVC RIGIDO-1 1/2"X30CM</v>
          </cell>
          <cell r="C2419" t="str">
            <v>UN</v>
          </cell>
          <cell r="D2419">
            <v>5.95</v>
          </cell>
        </row>
        <row r="2420">
          <cell r="A2420" t="str">
            <v>108050</v>
          </cell>
          <cell r="B2420" t="str">
            <v>TUBO DE LIGACAO C/CANOPLA,P/BACIA SANITARIA,ABS CROMADO-1 1/2"X30CM</v>
          </cell>
          <cell r="C2420" t="str">
            <v>UN</v>
          </cell>
          <cell r="D2420">
            <v>13.88</v>
          </cell>
        </row>
        <row r="2421">
          <cell r="A2421" t="str">
            <v>108052</v>
          </cell>
          <cell r="B2421" t="str">
            <v>TAMPO E ASSENTO DE PLASTICO PARA BACIA SANITARIA</v>
          </cell>
          <cell r="C2421" t="str">
            <v>UN</v>
          </cell>
          <cell r="D2421">
            <v>9.9700000000000006</v>
          </cell>
        </row>
        <row r="2422">
          <cell r="A2422" t="str">
            <v>108054</v>
          </cell>
          <cell r="B2422" t="str">
            <v>TAMPO E ASSENTO DE PLASTICO PARA BACIA SANITARIA INFANTIL</v>
          </cell>
          <cell r="C2422" t="str">
            <v>UN</v>
          </cell>
          <cell r="D2422">
            <v>9.9700000000000006</v>
          </cell>
        </row>
        <row r="2423">
          <cell r="A2423" t="str">
            <v>108056</v>
          </cell>
          <cell r="B2423" t="str">
            <v>REPARO PARA VALVULA FLUXIVEL</v>
          </cell>
          <cell r="C2423" t="str">
            <v>UN</v>
          </cell>
          <cell r="D2423">
            <v>14.35</v>
          </cell>
        </row>
        <row r="2424">
          <cell r="A2424" t="str">
            <v>108057</v>
          </cell>
          <cell r="B2424" t="str">
            <v>BOTAO PARA VALVULA FLUXIVEL</v>
          </cell>
          <cell r="C2424" t="str">
            <v>UN</v>
          </cell>
          <cell r="D2424">
            <v>8.2100000000000009</v>
          </cell>
        </row>
        <row r="2425">
          <cell r="A2425" t="str">
            <v>108058</v>
          </cell>
          <cell r="B2425" t="str">
            <v>SUPORTE DE FERRO FUNDIDO PARA LAVATORIO SEM COLUNA</v>
          </cell>
          <cell r="C2425" t="str">
            <v>UN</v>
          </cell>
          <cell r="D2425">
            <v>10.96</v>
          </cell>
        </row>
        <row r="2426">
          <cell r="A2426" t="str">
            <v>108060</v>
          </cell>
          <cell r="B2426" t="str">
            <v>VALVULA DE PVC - DE 1" ATE 2"</v>
          </cell>
          <cell r="C2426" t="str">
            <v>UN</v>
          </cell>
          <cell r="D2426">
            <v>4.9800000000000004</v>
          </cell>
        </row>
        <row r="2427">
          <cell r="A2427" t="str">
            <v>108063</v>
          </cell>
          <cell r="B2427" t="str">
            <v>VALVULA DE METAL AMARELO COM GRELHA - 2"</v>
          </cell>
          <cell r="C2427" t="str">
            <v>UN</v>
          </cell>
          <cell r="D2427">
            <v>8.5399999999999991</v>
          </cell>
        </row>
        <row r="2428">
          <cell r="A2428" t="str">
            <v>108065</v>
          </cell>
          <cell r="B2428" t="str">
            <v>VALVULA DE METAL CROMADO - 1"</v>
          </cell>
          <cell r="C2428" t="str">
            <v>UN</v>
          </cell>
          <cell r="D2428">
            <v>8.5399999999999991</v>
          </cell>
        </row>
        <row r="2429">
          <cell r="A2429" t="str">
            <v>108066</v>
          </cell>
          <cell r="B2429" t="str">
            <v>VALVULA DE METAL CROMADO - 1 1/2"</v>
          </cell>
          <cell r="C2429" t="str">
            <v>UN</v>
          </cell>
          <cell r="D2429">
            <v>17.100000000000001</v>
          </cell>
        </row>
        <row r="2430">
          <cell r="A2430" t="str">
            <v>108068</v>
          </cell>
          <cell r="B2430" t="str">
            <v>SIFAO COM COPO,TIPO REFORCADO,PVC RIGIDO - 1"X1 1/2"</v>
          </cell>
          <cell r="C2430" t="str">
            <v>UN</v>
          </cell>
          <cell r="D2430">
            <v>5.82</v>
          </cell>
        </row>
        <row r="2431">
          <cell r="A2431" t="str">
            <v>108070</v>
          </cell>
          <cell r="B2431" t="str">
            <v>SIFAO COM COPO,TIPO REFORCADO,PVC RIGIDO - 1 1/2"X2"</v>
          </cell>
          <cell r="C2431" t="str">
            <v>UN</v>
          </cell>
          <cell r="D2431">
            <v>6.6</v>
          </cell>
        </row>
        <row r="2432">
          <cell r="A2432" t="str">
            <v>108071</v>
          </cell>
          <cell r="B2432" t="str">
            <v>SIFAO COM COPO,TIPO REFORCADO,PVC RIGIDO - 2"X2"</v>
          </cell>
          <cell r="C2432" t="str">
            <v>UN</v>
          </cell>
          <cell r="D2432">
            <v>6.6</v>
          </cell>
        </row>
        <row r="2433">
          <cell r="A2433" t="str">
            <v>108072</v>
          </cell>
          <cell r="B2433" t="str">
            <v>SIFAO TIPO PESADO,METAL CROMADO - 1"X1 1/2"</v>
          </cell>
          <cell r="C2433" t="str">
            <v>UN</v>
          </cell>
          <cell r="D2433">
            <v>27.93</v>
          </cell>
        </row>
        <row r="2434">
          <cell r="A2434" t="str">
            <v>108073</v>
          </cell>
          <cell r="B2434" t="str">
            <v>SIFAO TIPO PESADO,METAL CROMADO - 1"X2"</v>
          </cell>
          <cell r="C2434" t="str">
            <v>UN</v>
          </cell>
          <cell r="D2434">
            <v>28.64</v>
          </cell>
        </row>
        <row r="2435">
          <cell r="A2435" t="str">
            <v>108074</v>
          </cell>
          <cell r="B2435" t="str">
            <v>SIFAO TIPO PESADO,METAL CROMADO - 1 1/2"X2"</v>
          </cell>
          <cell r="C2435" t="str">
            <v>UN</v>
          </cell>
          <cell r="D2435">
            <v>33.869999999999997</v>
          </cell>
        </row>
        <row r="2436">
          <cell r="A2436" t="str">
            <v>108076</v>
          </cell>
          <cell r="B2436" t="str">
            <v>TUBO DE LIGACAO FLEXIVEL,PVC - 1/2"X30/40CM</v>
          </cell>
          <cell r="C2436" t="str">
            <v>UN</v>
          </cell>
          <cell r="D2436">
            <v>5.15</v>
          </cell>
        </row>
        <row r="2437">
          <cell r="A2437" t="str">
            <v>108081</v>
          </cell>
          <cell r="B2437" t="str">
            <v>TUBO DE LIGACAO FLEXIVEL,METAL CROMADO - 1/2"X30/40CM</v>
          </cell>
          <cell r="C2437" t="str">
            <v>UN</v>
          </cell>
          <cell r="D2437">
            <v>8.31</v>
          </cell>
        </row>
        <row r="2438">
          <cell r="A2438" t="str">
            <v>108086</v>
          </cell>
          <cell r="B2438" t="str">
            <v>TORNEIRA DE PRESSAO PARA LAVATORIO,METAL CROMADO - 1/2"</v>
          </cell>
          <cell r="C2438" t="str">
            <v>UN</v>
          </cell>
          <cell r="D2438">
            <v>41.77</v>
          </cell>
        </row>
        <row r="2439">
          <cell r="A2439" t="str">
            <v>108088</v>
          </cell>
          <cell r="B2439" t="str">
            <v>ESPARGIDOR PARA MICTORIO COLETIVO,COBRE - 1/2"</v>
          </cell>
          <cell r="C2439" t="str">
            <v>M</v>
          </cell>
          <cell r="D2439">
            <v>12.39</v>
          </cell>
        </row>
        <row r="2440">
          <cell r="A2440" t="str">
            <v>108089</v>
          </cell>
          <cell r="B2440" t="str">
            <v>ESPARGIDOR PARA MICTORIO COLETIVO,ACO GALVANIZADO - 1/2"</v>
          </cell>
          <cell r="C2440" t="str">
            <v>M</v>
          </cell>
          <cell r="D2440">
            <v>11.76</v>
          </cell>
        </row>
        <row r="2441">
          <cell r="A2441" t="str">
            <v>108090</v>
          </cell>
          <cell r="B2441" t="str">
            <v>ESPARGIDOR PARA MICTORIO COLETIVO,ACO GALVANIZADO - 3/4"</v>
          </cell>
          <cell r="C2441" t="str">
            <v>M</v>
          </cell>
          <cell r="D2441">
            <v>12.44</v>
          </cell>
        </row>
        <row r="2442">
          <cell r="A2442" t="str">
            <v>108091</v>
          </cell>
          <cell r="B2442" t="str">
            <v>ESPARGIDOR PARA MICTORIO COLETIVO,METAL CROMADO - 1/2"</v>
          </cell>
          <cell r="C2442" t="str">
            <v>M</v>
          </cell>
          <cell r="D2442">
            <v>11.66</v>
          </cell>
        </row>
        <row r="2443">
          <cell r="A2443" t="str">
            <v>108093</v>
          </cell>
          <cell r="B2443" t="str">
            <v>VALVULA AMERICANA DE METAL CROMADO - 1 1/2"X3 3/4"</v>
          </cell>
          <cell r="C2443" t="str">
            <v>UN</v>
          </cell>
          <cell r="D2443">
            <v>14.9</v>
          </cell>
        </row>
        <row r="2444">
          <cell r="A2444" t="str">
            <v>108095</v>
          </cell>
          <cell r="B2444" t="str">
            <v>VELA PARA FILTRO,INCLUSIVE GUARNICOES DE BORRACHA - 20L/H</v>
          </cell>
          <cell r="C2444" t="str">
            <v>UN</v>
          </cell>
          <cell r="D2444">
            <v>7.16</v>
          </cell>
        </row>
        <row r="2445">
          <cell r="A2445" t="str">
            <v>108096</v>
          </cell>
          <cell r="B2445" t="str">
            <v>VELA PARA FILTRO,INCLUSIVE GUARNICOES DE BORRACHA - 40L/H</v>
          </cell>
          <cell r="C2445" t="str">
            <v>UN</v>
          </cell>
          <cell r="D2445">
            <v>7.16</v>
          </cell>
        </row>
        <row r="2446">
          <cell r="A2446" t="str">
            <v>108097</v>
          </cell>
          <cell r="B2446" t="str">
            <v>TUBO DE LIGACAO COM CANOPLA,PARA CHUVEIRO,METAL CROMADO - 3/4"</v>
          </cell>
          <cell r="C2446" t="str">
            <v>UN</v>
          </cell>
          <cell r="D2446">
            <v>8.31</v>
          </cell>
        </row>
        <row r="2447">
          <cell r="A2447" t="str">
            <v>108098</v>
          </cell>
          <cell r="B2447" t="str">
            <v>BOIA E CORRENTE PARA CAIXA DE DESCARGA DE SOBREPOR</v>
          </cell>
          <cell r="C2447" t="str">
            <v>UN</v>
          </cell>
          <cell r="D2447">
            <v>7.16</v>
          </cell>
        </row>
        <row r="2448">
          <cell r="A2448" t="str">
            <v>109000</v>
          </cell>
          <cell r="B2448" t="str">
            <v>OUTROS SERVICOS</v>
          </cell>
          <cell r="D2448" t="str">
            <v xml:space="preserve"> R$-   </v>
          </cell>
        </row>
        <row r="2449">
          <cell r="A2449" t="str">
            <v>109001</v>
          </cell>
          <cell r="B2449" t="str">
            <v>DESENTUPIMENTO DE RAMAIS DE ESGOTO OU AGUAS PLUVIAIS</v>
          </cell>
          <cell r="C2449" t="str">
            <v>M</v>
          </cell>
          <cell r="D2449">
            <v>1.99</v>
          </cell>
        </row>
        <row r="2450">
          <cell r="A2450" t="str">
            <v>110000</v>
          </cell>
          <cell r="B2450" t="str">
            <v>REVESTIMENTOS</v>
          </cell>
          <cell r="D2450" t="str">
            <v xml:space="preserve"> R$-   </v>
          </cell>
        </row>
        <row r="2451">
          <cell r="A2451" t="str">
            <v>110100</v>
          </cell>
          <cell r="B2451" t="str">
            <v>REVESTIMENTO DE FORROS</v>
          </cell>
          <cell r="D2451" t="str">
            <v xml:space="preserve"> R$-   </v>
          </cell>
        </row>
        <row r="2452">
          <cell r="A2452" t="str">
            <v>110101</v>
          </cell>
          <cell r="B2452" t="str">
            <v>CHAPISCO COMUM - ARGAMASSA DE CIMENTO E AREIA 1:3</v>
          </cell>
          <cell r="C2452" t="str">
            <v>M2</v>
          </cell>
          <cell r="D2452">
            <v>2.1</v>
          </cell>
        </row>
        <row r="2453">
          <cell r="A2453" t="str">
            <v>110108</v>
          </cell>
          <cell r="B2453" t="str">
            <v>EMBOCO - ARGAMASSA MISTA DE CIMENTO,CAL E AREIA 1:4/12</v>
          </cell>
          <cell r="C2453" t="str">
            <v>M2</v>
          </cell>
          <cell r="D2453">
            <v>6.43</v>
          </cell>
        </row>
        <row r="2454">
          <cell r="A2454" t="str">
            <v>110109</v>
          </cell>
          <cell r="B2454" t="str">
            <v>EMBOCO DESEMPENADO P/PINTURA - ARG.MISTA CIMENTO,CAL E AREIA 1:3/12</v>
          </cell>
          <cell r="C2454" t="str">
            <v>M2</v>
          </cell>
          <cell r="D2454">
            <v>8.19</v>
          </cell>
        </row>
        <row r="2455">
          <cell r="A2455" t="str">
            <v>110113</v>
          </cell>
          <cell r="B2455" t="str">
            <v>REBOCO INTERNO - ARGAMASSA DE CAL E AREIA 1:2</v>
          </cell>
          <cell r="C2455" t="str">
            <v>M2</v>
          </cell>
          <cell r="D2455">
            <v>4.57</v>
          </cell>
        </row>
        <row r="2456">
          <cell r="A2456" t="str">
            <v>110200</v>
          </cell>
          <cell r="B2456" t="str">
            <v>REVESTIMENTO DE PAREDES INTERNAS</v>
          </cell>
          <cell r="D2456" t="str">
            <v xml:space="preserve"> R$-   </v>
          </cell>
        </row>
        <row r="2457">
          <cell r="A2457" t="str">
            <v>110201</v>
          </cell>
          <cell r="B2457" t="str">
            <v>CHAPISCO COMUM - ARGAMASSA DE CIMENTO E AREIA 1:3</v>
          </cell>
          <cell r="C2457" t="str">
            <v>M2</v>
          </cell>
          <cell r="D2457">
            <v>2.1</v>
          </cell>
        </row>
        <row r="2458">
          <cell r="A2458" t="str">
            <v>110208</v>
          </cell>
          <cell r="B2458" t="str">
            <v>EMBOCO INTERNO - ARGAMASSA MISTA DE CIMENTO,CAL E AREIA 1:4/12</v>
          </cell>
          <cell r="C2458" t="str">
            <v>M2</v>
          </cell>
          <cell r="D2458">
            <v>5.63</v>
          </cell>
        </row>
        <row r="2459">
          <cell r="A2459" t="str">
            <v>110209</v>
          </cell>
          <cell r="B2459" t="str">
            <v>EMBOCO INTERNO DESEMP.P/PINTURA - ARG.MISTA CIM.CAL E AREIA 1:3/12</v>
          </cell>
          <cell r="C2459" t="str">
            <v>M2</v>
          </cell>
          <cell r="D2459">
            <v>7.37</v>
          </cell>
        </row>
        <row r="2460">
          <cell r="A2460" t="str">
            <v>110210</v>
          </cell>
          <cell r="B2460" t="str">
            <v>EMBOCO INTERNO - ARGAMASSA DE CIMENTO E AREIA 1:3</v>
          </cell>
          <cell r="C2460" t="str">
            <v>M2</v>
          </cell>
          <cell r="D2460">
            <v>9.56</v>
          </cell>
        </row>
        <row r="2461">
          <cell r="A2461" t="str">
            <v>110213</v>
          </cell>
          <cell r="B2461" t="str">
            <v>REBOCO INTERNO - ARGAMASSA DE CAL E AREIA 1:2</v>
          </cell>
          <cell r="C2461" t="str">
            <v>M2</v>
          </cell>
          <cell r="D2461">
            <v>3.76</v>
          </cell>
        </row>
        <row r="2462">
          <cell r="A2462" t="str">
            <v>110224</v>
          </cell>
          <cell r="B2462" t="str">
            <v>BARRA LISA COM ACABAMENTO EM NATA DE CIMENTO</v>
          </cell>
          <cell r="C2462" t="str">
            <v>M2</v>
          </cell>
          <cell r="D2462">
            <v>10.74</v>
          </cell>
        </row>
        <row r="2463">
          <cell r="A2463" t="str">
            <v>110225</v>
          </cell>
          <cell r="B2463" t="str">
            <v>AZULEJOS BRANCOS,JUNTAS AMARRACAO OU A PRUMO - ASSENTES C/ARG.COMUM</v>
          </cell>
          <cell r="C2463" t="str">
            <v>M2</v>
          </cell>
          <cell r="D2463">
            <v>26.26</v>
          </cell>
        </row>
        <row r="2464">
          <cell r="A2464" t="str">
            <v>110228</v>
          </cell>
          <cell r="B2464" t="str">
            <v>AZULEJOS COLORIDOS,JUNTAS AMARRACAO OU A PRUMO - ASSENT.C/ARG.COMUM</v>
          </cell>
          <cell r="C2464" t="str">
            <v>M2</v>
          </cell>
          <cell r="D2464">
            <v>26.26</v>
          </cell>
        </row>
        <row r="2465">
          <cell r="A2465" t="str">
            <v>110229</v>
          </cell>
          <cell r="B2465" t="str">
            <v>AZULEJOS, JUNTA AMARRACAO OU A PRUMO - ASSENTES C/ARG.COLANTE</v>
          </cell>
          <cell r="C2465" t="str">
            <v>M2</v>
          </cell>
          <cell r="D2465">
            <v>10.9</v>
          </cell>
        </row>
        <row r="2466">
          <cell r="A2466" t="str">
            <v>110240</v>
          </cell>
          <cell r="B2466" t="str">
            <v>PASTILHAS DE PORCELANA FOSCA,3/4" - PAINEIS CONTINUOS</v>
          </cell>
          <cell r="C2466" t="str">
            <v>M2</v>
          </cell>
          <cell r="D2466">
            <v>42.05</v>
          </cell>
        </row>
        <row r="2467">
          <cell r="A2467" t="str">
            <v>110241</v>
          </cell>
          <cell r="B2467" t="str">
            <v>PASTILHAS DE PORCELANA FOSCA,3/4" - FAIXAS DE ATE 20CM</v>
          </cell>
          <cell r="C2467" t="str">
            <v>M</v>
          </cell>
          <cell r="D2467">
            <v>13.27</v>
          </cell>
        </row>
        <row r="2468">
          <cell r="A2468" t="str">
            <v>110242</v>
          </cell>
          <cell r="B2468" t="str">
            <v>PASTILHAS DE PORCELANA FOSCA,3/4" - FAIXAS DE 21 A 40CM</v>
          </cell>
          <cell r="C2468" t="str">
            <v>M</v>
          </cell>
          <cell r="D2468">
            <v>19.670000000000002</v>
          </cell>
        </row>
        <row r="2469">
          <cell r="A2469" t="str">
            <v>110264</v>
          </cell>
          <cell r="B2469" t="str">
            <v>PASTILHAS DE VIDRO,2X2CM - PAINEIS CONTINUOS</v>
          </cell>
          <cell r="C2469" t="str">
            <v>M2</v>
          </cell>
          <cell r="D2469">
            <v>89.69</v>
          </cell>
        </row>
        <row r="2470">
          <cell r="A2470" t="str">
            <v>110265</v>
          </cell>
          <cell r="B2470" t="str">
            <v>PASTILHAS DE VIDRO,2X2CM - FAIXAS DE ATE 20CM</v>
          </cell>
          <cell r="C2470" t="str">
            <v>M</v>
          </cell>
          <cell r="D2470">
            <v>22.8</v>
          </cell>
        </row>
        <row r="2471">
          <cell r="A2471" t="str">
            <v>110266</v>
          </cell>
          <cell r="B2471" t="str">
            <v>PASTILHAS DE VIDRO,2X2CM - FAIXAS DE 21 A 40CM</v>
          </cell>
          <cell r="C2471" t="str">
            <v>M</v>
          </cell>
          <cell r="D2471">
            <v>38.729999999999997</v>
          </cell>
        </row>
        <row r="2472">
          <cell r="A2472" t="str">
            <v>110275</v>
          </cell>
          <cell r="B2472" t="str">
            <v>LAMINADO MELAMINICO COLADO,1,3MM DE ESPESSURA - JUNTAS SECAS</v>
          </cell>
          <cell r="C2472" t="str">
            <v>M2</v>
          </cell>
          <cell r="D2472">
            <v>38.58</v>
          </cell>
        </row>
        <row r="2473">
          <cell r="A2473" t="str">
            <v>110276</v>
          </cell>
          <cell r="B2473" t="str">
            <v>LAMINADO MELAMINICO COLADO,1,3MM DE ESPESSURA - JUNTAS DE ALUMINIO</v>
          </cell>
          <cell r="C2473" t="str">
            <v>M2</v>
          </cell>
          <cell r="D2473">
            <v>41.09</v>
          </cell>
        </row>
        <row r="2474">
          <cell r="A2474" t="str">
            <v>110280</v>
          </cell>
          <cell r="B2474" t="str">
            <v>LAMBRI DE CHAPAS DE MADEIRA COMPENSADA - CEDRO OU IMBUIA</v>
          </cell>
          <cell r="C2474" t="str">
            <v>M2</v>
          </cell>
          <cell r="D2474">
            <v>30.12</v>
          </cell>
        </row>
        <row r="2475">
          <cell r="A2475" t="str">
            <v>110282</v>
          </cell>
          <cell r="B2475" t="str">
            <v>LAMBRI DE TABUAS DE MADEIRA MACICA,10X2CM - CEDRO OU IMBUIA</v>
          </cell>
          <cell r="C2475" t="str">
            <v>M2</v>
          </cell>
          <cell r="D2475">
            <v>25.17</v>
          </cell>
        </row>
        <row r="2476">
          <cell r="A2476" t="str">
            <v>110285</v>
          </cell>
          <cell r="B2476" t="str">
            <v>LAMBRI DE CHAPAS DE FIBRA DE MADEIRA - JUNTAS E ARREM.DE PLASTICO</v>
          </cell>
          <cell r="C2476" t="str">
            <v>M2</v>
          </cell>
          <cell r="D2476">
            <v>19.260000000000002</v>
          </cell>
        </row>
        <row r="2477">
          <cell r="A2477" t="str">
            <v>110286</v>
          </cell>
          <cell r="B2477" t="str">
            <v>LAMBRI DE CHAPAS DE FIBRA DE MADEIRA - JUNTAS E ARREM.DE ALUMINIO</v>
          </cell>
          <cell r="C2477" t="str">
            <v>M2</v>
          </cell>
          <cell r="D2477">
            <v>20.100000000000001</v>
          </cell>
        </row>
        <row r="2478">
          <cell r="A2478" t="str">
            <v>110294</v>
          </cell>
          <cell r="B2478" t="str">
            <v>GRANITO POLIDO,FORRAS DE 20MM - PRETO TIJUCA</v>
          </cell>
          <cell r="C2478" t="str">
            <v>M2</v>
          </cell>
          <cell r="D2478">
            <v>127.51</v>
          </cell>
        </row>
        <row r="2479">
          <cell r="A2479" t="str">
            <v>110295</v>
          </cell>
          <cell r="B2479" t="str">
            <v>GRANITO POLIDO,FORRAS DE 20MM - VERDE UBATUBA OU OURO VELHO</v>
          </cell>
          <cell r="C2479" t="str">
            <v>M2</v>
          </cell>
          <cell r="D2479">
            <v>110.01</v>
          </cell>
        </row>
        <row r="2480">
          <cell r="A2480" t="str">
            <v>110296</v>
          </cell>
          <cell r="B2480" t="str">
            <v>MARMORE POLIDO,FORRAS DE 20MM - BRANCO ESPIRITO SANTO,TIPO A</v>
          </cell>
          <cell r="C2480" t="str">
            <v>M2</v>
          </cell>
          <cell r="D2480">
            <v>87.51</v>
          </cell>
        </row>
        <row r="2481">
          <cell r="A2481" t="str">
            <v>110297</v>
          </cell>
          <cell r="B2481" t="str">
            <v>MARMORE POLIDO,FORRAS DE 20MM - BRANCO NURIA PARANA</v>
          </cell>
          <cell r="C2481" t="str">
            <v>M2</v>
          </cell>
          <cell r="D2481">
            <v>285.01</v>
          </cell>
        </row>
        <row r="2482">
          <cell r="A2482" t="str">
            <v>110298</v>
          </cell>
          <cell r="B2482" t="str">
            <v>MARMORE POLIDO,FORRAS DE 20MM - TRAVERTINO NACIONAL</v>
          </cell>
          <cell r="C2482" t="str">
            <v>M2</v>
          </cell>
          <cell r="D2482">
            <v>130.01</v>
          </cell>
        </row>
        <row r="2483">
          <cell r="A2483" t="str">
            <v>110300</v>
          </cell>
          <cell r="B2483" t="str">
            <v>REVESTIMENTO DE PAREDES EXTERNAS</v>
          </cell>
          <cell r="D2483" t="str">
            <v xml:space="preserve"> R$-   </v>
          </cell>
        </row>
        <row r="2484">
          <cell r="A2484" t="str">
            <v>110301</v>
          </cell>
          <cell r="B2484" t="str">
            <v>CHAPISCO COMUM - ARGAMASSA DE CIMENTO E AREIA 1:3</v>
          </cell>
          <cell r="C2484" t="str">
            <v>M2</v>
          </cell>
          <cell r="D2484">
            <v>2.1</v>
          </cell>
        </row>
        <row r="2485">
          <cell r="A2485" t="str">
            <v>110303</v>
          </cell>
          <cell r="B2485" t="str">
            <v>CHAPISCO RUSTICO FINO,APLICADO C/PENEIRA - ARGAMASSA CIM.E AREIA 1:3</v>
          </cell>
          <cell r="C2485" t="str">
            <v>M2</v>
          </cell>
          <cell r="D2485">
            <v>3</v>
          </cell>
        </row>
        <row r="2486">
          <cell r="A2486" t="str">
            <v>110304</v>
          </cell>
          <cell r="B2486" t="str">
            <v>CHAPISCO RUSTICO GROSSO,COM ADICAO DE BRITA N.1</v>
          </cell>
          <cell r="C2486" t="str">
            <v>M2</v>
          </cell>
          <cell r="D2486">
            <v>3.74</v>
          </cell>
        </row>
        <row r="2487">
          <cell r="A2487" t="str">
            <v>110308</v>
          </cell>
          <cell r="B2487" t="str">
            <v>EMBOCO EXTERNO - ARGAMASSA MISTA DE CIMENTO,CAL E AREIA 1:4/12</v>
          </cell>
          <cell r="C2487" t="str">
            <v>M2</v>
          </cell>
          <cell r="D2487">
            <v>7.24</v>
          </cell>
        </row>
        <row r="2488">
          <cell r="A2488" t="str">
            <v>110309</v>
          </cell>
          <cell r="B2488" t="str">
            <v>EMBOCO EXTERNO DESEMP.P/PINTURA - ARG.MISTA CIM.CAL E AREIA 1:3/12</v>
          </cell>
          <cell r="C2488" t="str">
            <v>M2</v>
          </cell>
          <cell r="D2488">
            <v>8.9700000000000006</v>
          </cell>
        </row>
        <row r="2489">
          <cell r="A2489" t="str">
            <v>110310</v>
          </cell>
          <cell r="B2489" t="str">
            <v>EMBOCO EXTERNO - ARGAMASSA DE CIMENTO E AREIA 1:3</v>
          </cell>
          <cell r="C2489" t="str">
            <v>M2</v>
          </cell>
          <cell r="D2489">
            <v>9.56</v>
          </cell>
        </row>
        <row r="2490">
          <cell r="A2490" t="str">
            <v>110312</v>
          </cell>
          <cell r="B2490" t="str">
            <v>EMBOCO EXTERNO C/2 DEM.TINTA BETUM. - ARG.CIM.AREIA 1:6 C/HIDROFUGO</v>
          </cell>
          <cell r="C2490" t="str">
            <v>M2</v>
          </cell>
          <cell r="D2490">
            <v>13.28</v>
          </cell>
        </row>
        <row r="2491">
          <cell r="A2491" t="str">
            <v>110313</v>
          </cell>
          <cell r="B2491" t="str">
            <v>REBOCO EXTERNO - ARGAMASSA DE CAL E AREIA 1:2</v>
          </cell>
          <cell r="C2491" t="str">
            <v>M2</v>
          </cell>
          <cell r="D2491">
            <v>5.37</v>
          </cell>
        </row>
        <row r="2492">
          <cell r="A2492" t="str">
            <v>110325</v>
          </cell>
          <cell r="B2492" t="str">
            <v>LADRILHOS DE GRES CERAMICO ESMALTADO - 24X5,2X1,3CM</v>
          </cell>
          <cell r="C2492" t="str">
            <v>M2</v>
          </cell>
          <cell r="D2492">
            <v>46.94</v>
          </cell>
        </row>
        <row r="2493">
          <cell r="A2493" t="str">
            <v>110326</v>
          </cell>
          <cell r="B2493" t="str">
            <v>LADRILHOS DE GRES CERAMICO ESMALTADO - 24X11,5X1,3CM</v>
          </cell>
          <cell r="C2493" t="str">
            <v>M2</v>
          </cell>
          <cell r="D2493">
            <v>45.68</v>
          </cell>
        </row>
        <row r="2494">
          <cell r="A2494" t="str">
            <v>110340</v>
          </cell>
          <cell r="B2494" t="str">
            <v>PASTILHAS DE PORCELANA FOSCA,3/4" - PAINEIS CONTINUOS</v>
          </cell>
          <cell r="C2494" t="str">
            <v>M2</v>
          </cell>
          <cell r="D2494">
            <v>42.05</v>
          </cell>
        </row>
        <row r="2495">
          <cell r="A2495" t="str">
            <v>110341</v>
          </cell>
          <cell r="B2495" t="str">
            <v>PASTILHAS DE PORCELANA FOSCA,3/4" - FAIXAS DE ATE 20CM</v>
          </cell>
          <cell r="C2495" t="str">
            <v>M</v>
          </cell>
          <cell r="D2495">
            <v>13.27</v>
          </cell>
        </row>
        <row r="2496">
          <cell r="A2496" t="str">
            <v>110342</v>
          </cell>
          <cell r="B2496" t="str">
            <v>PASTILHAS DE PORCELANA FOSCA,3/4" - FAIXAS DE 21 A 40CM</v>
          </cell>
          <cell r="C2496" t="str">
            <v>M</v>
          </cell>
          <cell r="D2496">
            <v>19.670000000000002</v>
          </cell>
        </row>
        <row r="2497">
          <cell r="A2497" t="str">
            <v>110364</v>
          </cell>
          <cell r="B2497" t="str">
            <v>PASTILHAS DE VIDRO,2X2CM - PAINEIS CONTINUOS</v>
          </cell>
          <cell r="C2497" t="str">
            <v>M2</v>
          </cell>
          <cell r="D2497">
            <v>89.69</v>
          </cell>
        </row>
        <row r="2498">
          <cell r="A2498" t="str">
            <v>110365</v>
          </cell>
          <cell r="B2498" t="str">
            <v>PASTILHAS DE VIDRO,2X2CM - FAIXAS DE ATE 20CM</v>
          </cell>
          <cell r="C2498" t="str">
            <v>M</v>
          </cell>
          <cell r="D2498">
            <v>22.8</v>
          </cell>
        </row>
        <row r="2499">
          <cell r="A2499" t="str">
            <v>110366</v>
          </cell>
          <cell r="B2499" t="str">
            <v>PASTILHAS DE VIDRO,2X2CM - FAIXAS DE 21 A 40CM</v>
          </cell>
          <cell r="C2499" t="str">
            <v>M</v>
          </cell>
          <cell r="D2499">
            <v>38.729999999999997</v>
          </cell>
        </row>
        <row r="2500">
          <cell r="A2500" t="str">
            <v>110380</v>
          </cell>
          <cell r="B2500" t="str">
            <v>ARENITO COM ACABAMENTO RUSTICO - IRREGULAR</v>
          </cell>
          <cell r="C2500" t="str">
            <v>M2</v>
          </cell>
          <cell r="D2500">
            <v>50.75</v>
          </cell>
        </row>
        <row r="2501">
          <cell r="A2501" t="str">
            <v>110381</v>
          </cell>
          <cell r="B2501" t="str">
            <v>ARENITO COM ACABAMENTO RUSTICO - REGULAR</v>
          </cell>
          <cell r="C2501" t="str">
            <v>M2</v>
          </cell>
          <cell r="D2501">
            <v>50.75</v>
          </cell>
        </row>
        <row r="2502">
          <cell r="A2502" t="str">
            <v>110385</v>
          </cell>
          <cell r="B2502" t="str">
            <v>GRANITO COM ACABAMENTO RUSTICO - IRREGULAR</v>
          </cell>
          <cell r="C2502" t="str">
            <v>M2</v>
          </cell>
          <cell r="D2502">
            <v>58.75</v>
          </cell>
        </row>
        <row r="2503">
          <cell r="A2503" t="str">
            <v>110386</v>
          </cell>
          <cell r="B2503" t="str">
            <v>GRANITO COM ACABAMENTO RUSTICO - REGULAR</v>
          </cell>
          <cell r="C2503" t="str">
            <v>M2</v>
          </cell>
          <cell r="D2503">
            <v>58.75</v>
          </cell>
        </row>
        <row r="2504">
          <cell r="A2504" t="str">
            <v>110390</v>
          </cell>
          <cell r="B2504" t="str">
            <v>PEDRA MINEIRA COM ACABAMENTO RUSTICO - IRREGULAR</v>
          </cell>
          <cell r="C2504" t="str">
            <v>M2</v>
          </cell>
          <cell r="D2504">
            <v>33.75</v>
          </cell>
        </row>
        <row r="2505">
          <cell r="A2505" t="str">
            <v>110391</v>
          </cell>
          <cell r="B2505" t="str">
            <v>PEDRA MINEIRA COM ACABAMENTO RUSTICO - REGULAR</v>
          </cell>
          <cell r="C2505" t="str">
            <v>M2</v>
          </cell>
          <cell r="D2505">
            <v>33.75</v>
          </cell>
        </row>
        <row r="2506">
          <cell r="A2506" t="str">
            <v>110394</v>
          </cell>
          <cell r="B2506" t="str">
            <v>GRANITO POLIDO,FORRAS DE 20MM - PRETO TIJUCA</v>
          </cell>
          <cell r="C2506" t="str">
            <v>M2</v>
          </cell>
          <cell r="D2506">
            <v>127.51</v>
          </cell>
        </row>
        <row r="2507">
          <cell r="A2507" t="str">
            <v>110395</v>
          </cell>
          <cell r="B2507" t="str">
            <v>GRANITO POLIDO,FORRAS DE 20MM - VERDE UBATUBA OU OURO VELHO</v>
          </cell>
          <cell r="C2507" t="str">
            <v>M2</v>
          </cell>
          <cell r="D2507">
            <v>110.01</v>
          </cell>
        </row>
        <row r="2508">
          <cell r="A2508" t="str">
            <v>110396</v>
          </cell>
          <cell r="B2508" t="str">
            <v>MARMORE POLIDO,FORRAS DE 20MM - BRANCO ESPIRITO SANTO,TIPO A</v>
          </cell>
          <cell r="C2508" t="str">
            <v>M2</v>
          </cell>
          <cell r="D2508">
            <v>87.51</v>
          </cell>
        </row>
        <row r="2509">
          <cell r="A2509" t="str">
            <v>110397</v>
          </cell>
          <cell r="B2509" t="str">
            <v>MARMORE POLIDO,FORRAS DE 20MM - BRANCO NURIA PARANA</v>
          </cell>
          <cell r="C2509" t="str">
            <v>M2</v>
          </cell>
          <cell r="D2509">
            <v>285.01</v>
          </cell>
        </row>
        <row r="2510">
          <cell r="A2510" t="str">
            <v>110398</v>
          </cell>
          <cell r="B2510" t="str">
            <v>MARMORE POLIDO,FORRAS DE 20MM - TRAVERTINO NACIONAL</v>
          </cell>
          <cell r="C2510" t="str">
            <v>M2</v>
          </cell>
          <cell r="D2510">
            <v>130.01</v>
          </cell>
        </row>
        <row r="2511">
          <cell r="A2511" t="str">
            <v>110400</v>
          </cell>
          <cell r="B2511" t="str">
            <v>ARREMATES DE REVESTIMENTO</v>
          </cell>
          <cell r="D2511" t="str">
            <v xml:space="preserve"> R$-   </v>
          </cell>
        </row>
        <row r="2512">
          <cell r="A2512" t="str">
            <v>110403</v>
          </cell>
          <cell r="B2512" t="str">
            <v>CANTO EXTERNO DE LADRILHOS DE GRES CERAMICO</v>
          </cell>
          <cell r="C2512" t="str">
            <v>M</v>
          </cell>
          <cell r="D2512">
            <v>17.61</v>
          </cell>
        </row>
        <row r="2513">
          <cell r="A2513" t="str">
            <v>110404</v>
          </cell>
          <cell r="B2513" t="str">
            <v>CANTONEIRA DE PROTECAO-PERFIL"L"DE FERRO,1 1/4"X1X1 1/4"X1/8"</v>
          </cell>
          <cell r="C2513" t="str">
            <v>M</v>
          </cell>
          <cell r="D2513">
            <v>7.48</v>
          </cell>
        </row>
        <row r="2514">
          <cell r="A2514" t="str">
            <v>110405</v>
          </cell>
          <cell r="B2514" t="str">
            <v>CANTONEIRA DE PROTECAO - PERFIL"L"DE FERRO,1"X1"X1/8"</v>
          </cell>
          <cell r="C2514" t="str">
            <v>M</v>
          </cell>
          <cell r="D2514">
            <v>7.23</v>
          </cell>
        </row>
        <row r="2515">
          <cell r="A2515" t="str">
            <v>110406</v>
          </cell>
          <cell r="B2515" t="str">
            <v>CANTONEIRA DE PROTECAO - PERFIL"L"DE ALUMINIO,1"X1"X1/8"</v>
          </cell>
          <cell r="C2515" t="str">
            <v>M</v>
          </cell>
          <cell r="D2515">
            <v>8.74</v>
          </cell>
        </row>
        <row r="2516">
          <cell r="A2516" t="str">
            <v>110413</v>
          </cell>
          <cell r="B2516" t="str">
            <v>CANTONEIRA DE PROTECAO PARA REBOCO - PERFIL"Y"DE ALUMINIO</v>
          </cell>
          <cell r="C2516" t="str">
            <v>M</v>
          </cell>
          <cell r="D2516">
            <v>7</v>
          </cell>
        </row>
        <row r="2517">
          <cell r="A2517" t="str">
            <v>110417</v>
          </cell>
          <cell r="B2517" t="str">
            <v>CANTONEIRA DE PROTECAO PARA AZULEJOS - PERFIL"TRIFACE"DE ALUMINIO</v>
          </cell>
          <cell r="C2517" t="str">
            <v>M</v>
          </cell>
          <cell r="D2517">
            <v>4.12</v>
          </cell>
        </row>
        <row r="2518">
          <cell r="A2518" t="str">
            <v>110418</v>
          </cell>
          <cell r="B2518" t="str">
            <v>PINGADEIRA DE ALUMINIO 1/2"X1/2"X1/8"</v>
          </cell>
          <cell r="C2518" t="str">
            <v>M</v>
          </cell>
          <cell r="D2518">
            <v>13.52</v>
          </cell>
        </row>
        <row r="2519">
          <cell r="A2519" t="str">
            <v>110420</v>
          </cell>
          <cell r="B2519" t="str">
            <v>GUARNICAO P/ARREMATE DE PINTURA E JUNTA DE DILAT. - CEDRO APAR.5X1CM</v>
          </cell>
          <cell r="C2519" t="str">
            <v>M</v>
          </cell>
          <cell r="D2519">
            <v>5.69</v>
          </cell>
        </row>
        <row r="2520">
          <cell r="A2520" t="str">
            <v>110425</v>
          </cell>
          <cell r="B2520" t="str">
            <v>GUARNICAO P/ARREMATE DE PINTURA E JUNTA DE DILAT. - ALUMINIO 2"X1/8"</v>
          </cell>
          <cell r="C2520" t="str">
            <v>M</v>
          </cell>
          <cell r="D2520">
            <v>5.49</v>
          </cell>
        </row>
        <row r="2521">
          <cell r="A2521" t="str">
            <v>110450</v>
          </cell>
          <cell r="B2521" t="str">
            <v>PEITORIL DE ARGAMASSA DE CIMENTO QUEIMADO,ESPESSURA DE 2CM</v>
          </cell>
          <cell r="C2521" t="str">
            <v>M</v>
          </cell>
          <cell r="D2521">
            <v>2.95</v>
          </cell>
        </row>
        <row r="2522">
          <cell r="A2522" t="str">
            <v>110452</v>
          </cell>
          <cell r="B2522" t="str">
            <v>PE.1- PEITORIL DE CONCRETO APARENTE(CONF.DET.FABES)</v>
          </cell>
          <cell r="C2522" t="str">
            <v>M</v>
          </cell>
          <cell r="D2522">
            <v>8.2200000000000006</v>
          </cell>
        </row>
        <row r="2523">
          <cell r="A2523" t="str">
            <v>110453</v>
          </cell>
          <cell r="B2523" t="str">
            <v>PE.2-PEITORIAL DE CONCRETO APARENTE(CONF.DET FABES)</v>
          </cell>
          <cell r="C2523" t="str">
            <v>M</v>
          </cell>
          <cell r="D2523">
            <v>9.82</v>
          </cell>
        </row>
        <row r="2524">
          <cell r="A2524" t="str">
            <v>110454</v>
          </cell>
          <cell r="B2524" t="str">
            <v>PE.3-PEITORIL DE CONCRETO APARENTE(CONF.DET.FABES)</v>
          </cell>
          <cell r="C2524" t="str">
            <v>M</v>
          </cell>
          <cell r="D2524">
            <v>6.31</v>
          </cell>
        </row>
        <row r="2525">
          <cell r="A2525" t="str">
            <v>110456</v>
          </cell>
          <cell r="B2525" t="str">
            <v>PEITORIL DE GRANILITE,ESPESSURA DE 2CM</v>
          </cell>
          <cell r="C2525" t="str">
            <v>M</v>
          </cell>
          <cell r="D2525">
            <v>18.78</v>
          </cell>
        </row>
        <row r="2526">
          <cell r="A2526" t="str">
            <v>110468</v>
          </cell>
          <cell r="B2526" t="str">
            <v>PEITORIL DE GRANITO POLIDO,ESP.DE 2CM - PRETO TIJUCA</v>
          </cell>
          <cell r="C2526" t="str">
            <v>M</v>
          </cell>
          <cell r="D2526">
            <v>31.15</v>
          </cell>
        </row>
        <row r="2527">
          <cell r="A2527" t="str">
            <v>110471</v>
          </cell>
          <cell r="B2527" t="str">
            <v>PEITORIL DE GRANITO POLIDO,ESP.DE 2CM - VERDE UBATUBA OU OURO VELHO</v>
          </cell>
          <cell r="C2527" t="str">
            <v>M</v>
          </cell>
          <cell r="D2527">
            <v>31.15</v>
          </cell>
        </row>
        <row r="2528">
          <cell r="A2528" t="str">
            <v>110474</v>
          </cell>
          <cell r="B2528" t="str">
            <v>PEITORIL DE MARMORE POLIDO,ESP.DE 2CM - BRANCO ESPIRITO SANTO,TIPO A</v>
          </cell>
          <cell r="C2528" t="str">
            <v>M</v>
          </cell>
          <cell r="D2528">
            <v>27.15</v>
          </cell>
        </row>
        <row r="2529">
          <cell r="A2529" t="str">
            <v>110477</v>
          </cell>
          <cell r="B2529" t="str">
            <v>PEITORIL DE MARMORE POLIDO,ESP.DE 2CM - BRANCO NURIA PARANA</v>
          </cell>
          <cell r="C2529" t="str">
            <v>M</v>
          </cell>
          <cell r="D2529">
            <v>61.15</v>
          </cell>
        </row>
        <row r="2530">
          <cell r="A2530" t="str">
            <v>110480</v>
          </cell>
          <cell r="B2530" t="str">
            <v>PEITORIL DE MARMORE POLIDO,ESP.DE 2CM - TRAVERTINO NACIONAL</v>
          </cell>
          <cell r="C2530" t="str">
            <v>M</v>
          </cell>
          <cell r="D2530">
            <v>35.15</v>
          </cell>
        </row>
        <row r="2531">
          <cell r="A2531" t="str">
            <v>115000</v>
          </cell>
          <cell r="B2531" t="str">
            <v>DEMOLICOES</v>
          </cell>
          <cell r="D2531" t="str">
            <v xml:space="preserve"> R$-   </v>
          </cell>
        </row>
        <row r="2532">
          <cell r="A2532" t="str">
            <v>115002</v>
          </cell>
          <cell r="B2532" t="str">
            <v>DEMOLICAO DE ARGAMASSA DE CAL E AREIA OU MISTA</v>
          </cell>
          <cell r="C2532" t="str">
            <v>M2</v>
          </cell>
          <cell r="D2532">
            <v>0.7</v>
          </cell>
        </row>
        <row r="2533">
          <cell r="A2533" t="str">
            <v>115003</v>
          </cell>
          <cell r="B2533" t="str">
            <v>DEMOLICAO DE ARGAMASSA DE CIMENTO E AREIA</v>
          </cell>
          <cell r="C2533" t="str">
            <v>M2</v>
          </cell>
          <cell r="D2533">
            <v>1.44</v>
          </cell>
        </row>
        <row r="2534">
          <cell r="A2534" t="str">
            <v>115005</v>
          </cell>
          <cell r="B2534" t="str">
            <v>DEMOLICAO DE REVESTIMENTO CERAMICO OU SIMILAR</v>
          </cell>
          <cell r="C2534" t="str">
            <v>M2</v>
          </cell>
          <cell r="D2534">
            <v>1.44</v>
          </cell>
        </row>
        <row r="2535">
          <cell r="A2535" t="str">
            <v>115010</v>
          </cell>
          <cell r="B2535" t="str">
            <v>DEMOLICAO DE LAMBRI DE TABUAS OU CHAPAS DE MADEIRA - EXCL.ENTARUGAM.</v>
          </cell>
          <cell r="C2535" t="str">
            <v>M2</v>
          </cell>
          <cell r="D2535">
            <v>0.7</v>
          </cell>
        </row>
        <row r="2536">
          <cell r="A2536" t="str">
            <v>115015</v>
          </cell>
          <cell r="B2536" t="str">
            <v>DEMOLICAO DE LAMBRI DE TABUAS OU CHAPAS DE MADEIRA - INCL.ENTARUGAM.</v>
          </cell>
          <cell r="C2536" t="str">
            <v>M2</v>
          </cell>
          <cell r="D2536">
            <v>1.44</v>
          </cell>
        </row>
        <row r="2537">
          <cell r="A2537" t="str">
            <v>116000</v>
          </cell>
          <cell r="B2537" t="str">
            <v>RETIRADAS</v>
          </cell>
          <cell r="D2537" t="str">
            <v xml:space="preserve"> R$-   </v>
          </cell>
        </row>
        <row r="2538">
          <cell r="A2538" t="str">
            <v>116005</v>
          </cell>
          <cell r="B2538" t="str">
            <v>RETIRADA DE FORRAS DE PEDRAS NATURAIS - GRANITO OU MARMORE</v>
          </cell>
          <cell r="C2538" t="str">
            <v>M2</v>
          </cell>
          <cell r="D2538">
            <v>6.5</v>
          </cell>
        </row>
        <row r="2539">
          <cell r="A2539" t="str">
            <v>116010</v>
          </cell>
          <cell r="B2539" t="str">
            <v>RETIRADA DE LAMBRI DE TABUAS OU CHAPAS DE MADEIRA - EXCL.ENTARUGAM.</v>
          </cell>
          <cell r="C2539" t="str">
            <v>M2</v>
          </cell>
          <cell r="D2539">
            <v>1.32</v>
          </cell>
        </row>
        <row r="2540">
          <cell r="A2540" t="str">
            <v>116015</v>
          </cell>
          <cell r="B2540" t="str">
            <v>RETIRADA DE LAMBRI DE TABUAS OU CHAPAS DE MADEIRA - INCL.ENTARUGAM.</v>
          </cell>
          <cell r="C2540" t="str">
            <v>M2</v>
          </cell>
          <cell r="D2540">
            <v>3.98</v>
          </cell>
        </row>
        <row r="2541">
          <cell r="A2541" t="str">
            <v>117000</v>
          </cell>
          <cell r="B2541" t="str">
            <v>RECOLOCACOES</v>
          </cell>
          <cell r="D2541" t="str">
            <v xml:space="preserve"> R$-   </v>
          </cell>
        </row>
        <row r="2542">
          <cell r="A2542" t="str">
            <v>117005</v>
          </cell>
          <cell r="B2542" t="str">
            <v>RECOLOCACAO DE FORRAS DE PEDRAS NATURAIS - GRANITO OU MARMORE</v>
          </cell>
          <cell r="C2542" t="str">
            <v>M2</v>
          </cell>
          <cell r="D2542">
            <v>5.01</v>
          </cell>
        </row>
        <row r="2543">
          <cell r="A2543" t="str">
            <v>118000</v>
          </cell>
          <cell r="B2543" t="str">
            <v>SERVICOS PARCIAIS</v>
          </cell>
          <cell r="D2543" t="str">
            <v xml:space="preserve"> R$-   </v>
          </cell>
        </row>
        <row r="2544">
          <cell r="A2544" t="str">
            <v>118001</v>
          </cell>
          <cell r="B2544" t="str">
            <v>REPAROS EM TRINCAS E RACHADURAS</v>
          </cell>
          <cell r="C2544" t="str">
            <v>M</v>
          </cell>
          <cell r="D2544">
            <v>7</v>
          </cell>
        </row>
        <row r="2545">
          <cell r="A2545" t="str">
            <v>118005</v>
          </cell>
          <cell r="B2545" t="str">
            <v>REPAROS EM EMBOCO - ARGAMASSA MISTA DE CIMENTO,CAL E AREIA 1:4/12</v>
          </cell>
          <cell r="C2545" t="str">
            <v>M2</v>
          </cell>
          <cell r="D2545">
            <v>9.7899999999999991</v>
          </cell>
        </row>
        <row r="2546">
          <cell r="A2546" t="str">
            <v>118006</v>
          </cell>
          <cell r="B2546" t="str">
            <v>REPAROS EM REBOCO - ARGAMASSA DE CAL E AREIA 1:2</v>
          </cell>
          <cell r="C2546" t="str">
            <v>M2</v>
          </cell>
          <cell r="D2546">
            <v>4.4800000000000004</v>
          </cell>
        </row>
        <row r="2547">
          <cell r="A2547" t="str">
            <v>120000</v>
          </cell>
          <cell r="B2547" t="str">
            <v>FORROS</v>
          </cell>
          <cell r="D2547" t="str">
            <v xml:space="preserve"> R$-   </v>
          </cell>
        </row>
        <row r="2548">
          <cell r="A2548" t="str">
            <v>120100</v>
          </cell>
          <cell r="B2548" t="str">
            <v>FORROS FALSOS</v>
          </cell>
          <cell r="D2548" t="str">
            <v xml:space="preserve"> R$-   </v>
          </cell>
        </row>
        <row r="2549">
          <cell r="A2549" t="str">
            <v>120101</v>
          </cell>
          <cell r="B2549" t="str">
            <v>ESTUQUE COMUM - ESTRUTURADO C/TELA"DEPLOYEE"E ENTARUGAMENTO DE PINHO</v>
          </cell>
          <cell r="C2549" t="str">
            <v>M2</v>
          </cell>
          <cell r="D2549">
            <v>32.74</v>
          </cell>
        </row>
        <row r="2550">
          <cell r="A2550" t="str">
            <v>120105</v>
          </cell>
          <cell r="B2550" t="str">
            <v>FORRO DE TABUAS DE MADEIRA MACICA C/ENTARUG.DE PINHO - CEDRO 10X1CM</v>
          </cell>
          <cell r="C2550" t="str">
            <v>M2</v>
          </cell>
          <cell r="D2550">
            <v>25.47</v>
          </cell>
        </row>
        <row r="2551">
          <cell r="A2551" t="str">
            <v>120106</v>
          </cell>
          <cell r="B2551" t="str">
            <v>FORRO DE TABUAS DE MADEIRA MACICA C/ENTARUG.DE PINHO - PEROBA 10X1CM</v>
          </cell>
          <cell r="C2551" t="str">
            <v>M2</v>
          </cell>
          <cell r="D2551">
            <v>32.92</v>
          </cell>
        </row>
        <row r="2552">
          <cell r="A2552" t="str">
            <v>120127</v>
          </cell>
          <cell r="B2552" t="str">
            <v>FORRO DE CHAPAS DE FIB.DE MADEIRA - ISOLANTE TERMICO,60X60X1,2CM</v>
          </cell>
          <cell r="C2552" t="str">
            <v>M2</v>
          </cell>
          <cell r="D2552">
            <v>25.49</v>
          </cell>
        </row>
        <row r="2553">
          <cell r="A2553" t="str">
            <v>120129</v>
          </cell>
          <cell r="B2553" t="str">
            <v>FORRO DE CHAPAS DE FIB.DE MADEIRA - ISOL.TERMO-ACUSTICO,60X60X1,9CM</v>
          </cell>
          <cell r="C2553" t="str">
            <v>M2</v>
          </cell>
          <cell r="D2553">
            <v>35.85</v>
          </cell>
        </row>
        <row r="2554">
          <cell r="A2554" t="str">
            <v>120140</v>
          </cell>
          <cell r="B2554" t="str">
            <v>FORRO DE GESSO ATIRANTADO - LISO,60X60X1,25CM</v>
          </cell>
          <cell r="C2554" t="str">
            <v>M2</v>
          </cell>
          <cell r="D2554">
            <v>13.67</v>
          </cell>
        </row>
        <row r="2555">
          <cell r="A2555" t="str">
            <v>120145</v>
          </cell>
          <cell r="B2555" t="str">
            <v>FORRO EM REGUA DE PVC 100MM-INCL.PERFIS DE FIX. E ACABAMENTO</v>
          </cell>
          <cell r="C2555" t="str">
            <v>M2</v>
          </cell>
          <cell r="D2555">
            <v>25.28</v>
          </cell>
        </row>
        <row r="2556">
          <cell r="A2556" t="str">
            <v>125000</v>
          </cell>
          <cell r="B2556" t="str">
            <v>DEMOLICOES</v>
          </cell>
          <cell r="D2556" t="str">
            <v xml:space="preserve"> R$-   </v>
          </cell>
        </row>
        <row r="2557">
          <cell r="A2557" t="str">
            <v>125001</v>
          </cell>
          <cell r="B2557" t="str">
            <v>DEMOLICAO DE ESTUQUE COMUM,EXCLUSIVE ENTARUGAMENTO</v>
          </cell>
          <cell r="C2557" t="str">
            <v>M2</v>
          </cell>
          <cell r="D2557">
            <v>1.07</v>
          </cell>
        </row>
        <row r="2558">
          <cell r="A2558" t="str">
            <v>125002</v>
          </cell>
          <cell r="B2558" t="str">
            <v>DEMOLICAO DE FORRO DE TABUAS OU CHAPAS DE MADEIRA,EXCL.ENTARUGAMENTO</v>
          </cell>
          <cell r="C2558" t="str">
            <v>M2</v>
          </cell>
          <cell r="D2558">
            <v>1.07</v>
          </cell>
        </row>
        <row r="2559">
          <cell r="A2559" t="str">
            <v>125005</v>
          </cell>
          <cell r="B2559" t="str">
            <v>DEMOLICAO DE FORRO DE GESSO</v>
          </cell>
          <cell r="C2559" t="str">
            <v>M2</v>
          </cell>
          <cell r="D2559">
            <v>1.44</v>
          </cell>
        </row>
        <row r="2560">
          <cell r="A2560" t="str">
            <v>125020</v>
          </cell>
          <cell r="B2560" t="str">
            <v>DEMOLICAO DE ENTARUGAMENTO DE FORRO</v>
          </cell>
          <cell r="C2560" t="str">
            <v>M2</v>
          </cell>
          <cell r="D2560">
            <v>1.44</v>
          </cell>
        </row>
        <row r="2561">
          <cell r="A2561" t="str">
            <v>126000</v>
          </cell>
          <cell r="B2561" t="str">
            <v>RETIRADAS</v>
          </cell>
          <cell r="D2561" t="str">
            <v xml:space="preserve"> R$-   </v>
          </cell>
        </row>
        <row r="2562">
          <cell r="A2562" t="str">
            <v>126001</v>
          </cell>
          <cell r="B2562" t="str">
            <v>RETIRADA DE FORRO DE TABUAS OU CHAPAS EM GERAL - PREGADAS</v>
          </cell>
          <cell r="C2562" t="str">
            <v>M2</v>
          </cell>
          <cell r="D2562">
            <v>2.4</v>
          </cell>
        </row>
        <row r="2563">
          <cell r="A2563" t="str">
            <v>126002</v>
          </cell>
          <cell r="B2563" t="str">
            <v>RETIRADA DE FORRO DE CHAPAS EM GERAL - APOIADAS</v>
          </cell>
          <cell r="C2563" t="str">
            <v>M2</v>
          </cell>
          <cell r="D2563">
            <v>1.19</v>
          </cell>
        </row>
        <row r="2564">
          <cell r="A2564" t="str">
            <v>126020</v>
          </cell>
          <cell r="B2564" t="str">
            <v>RETIRADA DE ENTARUGAMENTO DE FORRO</v>
          </cell>
          <cell r="C2564" t="str">
            <v>M2</v>
          </cell>
          <cell r="D2564">
            <v>3.2</v>
          </cell>
        </row>
        <row r="2565">
          <cell r="A2565" t="str">
            <v>126030</v>
          </cell>
          <cell r="B2565" t="str">
            <v>RETIRADA DE FORRO EM REGUAS DE PVC - 100MM - INCL.PERFIS</v>
          </cell>
          <cell r="C2565" t="str">
            <v>M2</v>
          </cell>
          <cell r="D2565">
            <v>1.99</v>
          </cell>
        </row>
        <row r="2566">
          <cell r="A2566" t="str">
            <v>127000</v>
          </cell>
          <cell r="B2566" t="str">
            <v>RECOLOCACOES</v>
          </cell>
          <cell r="D2566" t="str">
            <v xml:space="preserve"> R$-   </v>
          </cell>
        </row>
        <row r="2567">
          <cell r="A2567" t="str">
            <v>127001</v>
          </cell>
          <cell r="B2567" t="str">
            <v>RECOLOCACAO DE FORRO DE TABUAS OU CHAPAS EM GERAL - PREGADAS</v>
          </cell>
          <cell r="C2567" t="str">
            <v>M2</v>
          </cell>
          <cell r="D2567">
            <v>2.5</v>
          </cell>
        </row>
        <row r="2568">
          <cell r="A2568" t="str">
            <v>127002</v>
          </cell>
          <cell r="B2568" t="str">
            <v>RECOLOCACAO DE FORRO DE CHAPAS EM GERAL - APOIADAS</v>
          </cell>
          <cell r="C2568" t="str">
            <v>M2</v>
          </cell>
          <cell r="D2568">
            <v>1.19</v>
          </cell>
        </row>
        <row r="2569">
          <cell r="A2569" t="str">
            <v>127020</v>
          </cell>
          <cell r="B2569" t="str">
            <v>RECOLOCACAO DE ENTARUGAMENTO DE FORRO</v>
          </cell>
          <cell r="C2569" t="str">
            <v>M2</v>
          </cell>
          <cell r="D2569">
            <v>6.75</v>
          </cell>
        </row>
        <row r="2570">
          <cell r="A2570" t="str">
            <v>127030</v>
          </cell>
          <cell r="B2570" t="str">
            <v>RECOLOCACAO DE FORROS EM REGUA DE PVC - 100MM - INCL.PERFIS</v>
          </cell>
          <cell r="C2570" t="str">
            <v>M2</v>
          </cell>
          <cell r="D2570">
            <v>1.99</v>
          </cell>
        </row>
        <row r="2571">
          <cell r="A2571" t="str">
            <v>128000</v>
          </cell>
          <cell r="B2571" t="str">
            <v>SERVICOS PARCIAIS</v>
          </cell>
          <cell r="D2571" t="str">
            <v xml:space="preserve"> R$-   </v>
          </cell>
        </row>
        <row r="2572">
          <cell r="A2572" t="str">
            <v>128001</v>
          </cell>
          <cell r="B2572" t="str">
            <v>REPAROS EM ESTUQUE COMUM,EXCLUSIVE ENTARUGAMENTO</v>
          </cell>
          <cell r="C2572" t="str">
            <v>M2</v>
          </cell>
          <cell r="D2572">
            <v>19.600000000000001</v>
          </cell>
        </row>
        <row r="2573">
          <cell r="A2573" t="str">
            <v>128005</v>
          </cell>
          <cell r="B2573" t="str">
            <v>TABUAS DE MADEIRA MACICA PARA FORRO - CEDRO,10X1CM</v>
          </cell>
          <cell r="C2573" t="str">
            <v>M2</v>
          </cell>
          <cell r="D2573">
            <v>12.35</v>
          </cell>
        </row>
        <row r="2574">
          <cell r="A2574" t="str">
            <v>128006</v>
          </cell>
          <cell r="B2574" t="str">
            <v>TABUAS DE MADEIRA MACICA PARA FORRO - PEROBA,10X1CM</v>
          </cell>
          <cell r="C2574" t="str">
            <v>M2</v>
          </cell>
          <cell r="D2574">
            <v>12.35</v>
          </cell>
        </row>
        <row r="2575">
          <cell r="A2575" t="str">
            <v>128020</v>
          </cell>
          <cell r="B2575" t="str">
            <v>REPREGAMENTO DE FORRO DE TABUAS OU CHAPAS EM GERAL</v>
          </cell>
          <cell r="C2575" t="str">
            <v>M2</v>
          </cell>
          <cell r="D2575">
            <v>0.92</v>
          </cell>
        </row>
        <row r="2576">
          <cell r="A2576" t="str">
            <v>130000</v>
          </cell>
          <cell r="B2576" t="str">
            <v>PISOS</v>
          </cell>
          <cell r="D2576" t="str">
            <v xml:space="preserve"> R$-   </v>
          </cell>
        </row>
        <row r="2577">
          <cell r="A2577" t="str">
            <v>130100</v>
          </cell>
          <cell r="B2577" t="str">
            <v>LASTROS E ENCHIMENTOS</v>
          </cell>
          <cell r="D2577" t="str">
            <v xml:space="preserve"> R$-   </v>
          </cell>
        </row>
        <row r="2578">
          <cell r="A2578" t="str">
            <v>130101</v>
          </cell>
          <cell r="B2578" t="str">
            <v>ENCHIMENTO COM TIJOLOS CERAMICOS FURADOS</v>
          </cell>
          <cell r="C2578" t="str">
            <v>M3</v>
          </cell>
          <cell r="D2578">
            <v>63.99</v>
          </cell>
        </row>
        <row r="2579">
          <cell r="A2579" t="str">
            <v>130102</v>
          </cell>
          <cell r="B2579" t="str">
            <v>ENCHIMENTO COM ARGILA EXPANDIDA</v>
          </cell>
          <cell r="C2579" t="str">
            <v>M3</v>
          </cell>
          <cell r="D2579">
            <v>76.97</v>
          </cell>
        </row>
        <row r="2580">
          <cell r="A2580" t="str">
            <v>130110</v>
          </cell>
          <cell r="B2580" t="str">
            <v>LASTRO DE BRITA</v>
          </cell>
          <cell r="C2580" t="str">
            <v>M3</v>
          </cell>
          <cell r="D2580">
            <v>35.47</v>
          </cell>
        </row>
        <row r="2581">
          <cell r="A2581" t="str">
            <v>130114</v>
          </cell>
          <cell r="B2581" t="str">
            <v>LASTRO DE CONCRETO - 150KG CIM/M3</v>
          </cell>
          <cell r="C2581" t="str">
            <v>M3</v>
          </cell>
          <cell r="D2581">
            <v>162.74</v>
          </cell>
        </row>
        <row r="2582">
          <cell r="A2582" t="str">
            <v>130115</v>
          </cell>
          <cell r="B2582" t="str">
            <v>LASTRO DE CONCRETO - 200KG CIM/M3</v>
          </cell>
          <cell r="C2582" t="str">
            <v>M3</v>
          </cell>
          <cell r="D2582">
            <v>172.74</v>
          </cell>
        </row>
        <row r="2583">
          <cell r="A2583" t="str">
            <v>130117</v>
          </cell>
          <cell r="B2583" t="str">
            <v>LASTRO DE CONCRETO,COM HIDROFUGO - 150KG CIM/M3</v>
          </cell>
          <cell r="C2583" t="str">
            <v>M3</v>
          </cell>
          <cell r="D2583">
            <v>170.03</v>
          </cell>
        </row>
        <row r="2584">
          <cell r="A2584" t="str">
            <v>130118</v>
          </cell>
          <cell r="B2584" t="str">
            <v>LASTRO DE CONCRETO,COM HIDROFUGO - 200KG CIM/M3</v>
          </cell>
          <cell r="C2584" t="str">
            <v>M3</v>
          </cell>
          <cell r="D2584">
            <v>182.46</v>
          </cell>
        </row>
        <row r="2585">
          <cell r="A2585" t="str">
            <v>130200</v>
          </cell>
          <cell r="B2585" t="str">
            <v>REVESTIMENTOS DE PISO</v>
          </cell>
          <cell r="D2585" t="str">
            <v xml:space="preserve"> R$-   </v>
          </cell>
        </row>
        <row r="2586">
          <cell r="A2586" t="str">
            <v>130201</v>
          </cell>
          <cell r="B2586" t="str">
            <v>CIMENTADO COMUM,DESEMPENADO - 20MM DE ESPESSURA</v>
          </cell>
          <cell r="C2586" t="str">
            <v>M2</v>
          </cell>
          <cell r="D2586">
            <v>9.5</v>
          </cell>
        </row>
        <row r="2587">
          <cell r="A2587" t="str">
            <v>130202</v>
          </cell>
          <cell r="B2587" t="str">
            <v>CIMENTADO COMUM,DESEMPENADO E ALISADO - 20MM DE ESPESSURA</v>
          </cell>
          <cell r="C2587" t="str">
            <v>M2</v>
          </cell>
          <cell r="D2587">
            <v>10.23</v>
          </cell>
        </row>
        <row r="2588">
          <cell r="A2588" t="str">
            <v>130203</v>
          </cell>
          <cell r="B2588" t="str">
            <v>CIMENTADO COM CORANTE,DESEMPENADO E ALISADO - 20MM DE ESPESSURA</v>
          </cell>
          <cell r="C2588" t="str">
            <v>M2</v>
          </cell>
          <cell r="D2588">
            <v>10.91</v>
          </cell>
        </row>
        <row r="2589">
          <cell r="A2589" t="str">
            <v>130205</v>
          </cell>
          <cell r="B2589" t="str">
            <v>GRANILITE - 8MM DE ESPESSURA</v>
          </cell>
          <cell r="C2589" t="str">
            <v>M2</v>
          </cell>
          <cell r="D2589">
            <v>24.83</v>
          </cell>
        </row>
        <row r="2590">
          <cell r="A2590" t="str">
            <v>130207</v>
          </cell>
          <cell r="B2590" t="str">
            <v>ARGAMASSA DE ALTA RESISTENCIA,TIPO LEVE - 8MM DE ESPESSURA</v>
          </cell>
          <cell r="C2590" t="str">
            <v>M2</v>
          </cell>
          <cell r="D2590">
            <v>33.24</v>
          </cell>
        </row>
        <row r="2591">
          <cell r="A2591" t="str">
            <v>130208</v>
          </cell>
          <cell r="B2591" t="str">
            <v>ARGAMASSA DE ALTA RESISTENCIA,TIPO MEDIO - 12MM DE ESPESSURA</v>
          </cell>
          <cell r="C2591" t="str">
            <v>M2</v>
          </cell>
          <cell r="D2591">
            <v>29.24</v>
          </cell>
        </row>
        <row r="2592">
          <cell r="A2592" t="str">
            <v>130216</v>
          </cell>
          <cell r="B2592" t="str">
            <v>LAJOTAS DE TERRACOTA - VERMELHAS COMUNS,30X30CM</v>
          </cell>
          <cell r="C2592" t="str">
            <v>M2</v>
          </cell>
          <cell r="D2592">
            <v>20.2</v>
          </cell>
        </row>
        <row r="2593">
          <cell r="A2593" t="str">
            <v>130217</v>
          </cell>
          <cell r="B2593" t="str">
            <v>LAJOTAS DE TERRACOTA - VERMELHAS QUEIMADAS COM SAL OU ZARCAO,30X30CM</v>
          </cell>
          <cell r="C2593" t="str">
            <v>M2</v>
          </cell>
          <cell r="D2593">
            <v>21.77</v>
          </cell>
        </row>
        <row r="2594">
          <cell r="A2594" t="str">
            <v>130223</v>
          </cell>
          <cell r="B2594" t="str">
            <v>LADRILHOS DE SEMIGRES ESMALTADO - COLORIDOS 20X20CM</v>
          </cell>
          <cell r="C2594" t="str">
            <v>M2</v>
          </cell>
          <cell r="D2594">
            <v>22.01</v>
          </cell>
        </row>
        <row r="2595">
          <cell r="A2595" t="str">
            <v>130230</v>
          </cell>
          <cell r="B2595" t="str">
            <v>LADRILHOS DE GRES CERAMICO,TIPO ALTA RESISTENCIA - 24X11,5X1,3CM</v>
          </cell>
          <cell r="C2595" t="str">
            <v>M2</v>
          </cell>
          <cell r="D2595">
            <v>36.51</v>
          </cell>
        </row>
        <row r="2596">
          <cell r="A2596" t="str">
            <v>130235</v>
          </cell>
          <cell r="B2596" t="str">
            <v>LADRILHOS DE ARGILA REFRATARIA,TIPO ALTA RESISTENCIA - 29X14X1,3CM</v>
          </cell>
          <cell r="C2596" t="str">
            <v>M2</v>
          </cell>
          <cell r="D2596">
            <v>38.5</v>
          </cell>
        </row>
        <row r="2597">
          <cell r="A2597" t="str">
            <v>130236</v>
          </cell>
          <cell r="B2597" t="str">
            <v>LADRILHOS DE ARGILA REFRATARIA,TIPO ALTA RESISTENCIA - 29X14X1,7CM</v>
          </cell>
          <cell r="C2597" t="str">
            <v>M2</v>
          </cell>
          <cell r="D2597">
            <v>43.37</v>
          </cell>
        </row>
        <row r="2598">
          <cell r="A2598" t="str">
            <v>130245</v>
          </cell>
          <cell r="B2598" t="str">
            <v>PASTILHAS DE PORCELANA,ANTIDERRAPANTES - 3/4"</v>
          </cell>
          <cell r="C2598" t="str">
            <v>M2</v>
          </cell>
          <cell r="D2598">
            <v>45.24</v>
          </cell>
        </row>
        <row r="2599">
          <cell r="A2599" t="str">
            <v>130248</v>
          </cell>
          <cell r="B2599" t="str">
            <v>PASTILHAS DE VIDRO - 2X2CM</v>
          </cell>
          <cell r="C2599" t="str">
            <v>M2</v>
          </cell>
          <cell r="D2599">
            <v>89.64</v>
          </cell>
        </row>
        <row r="2600">
          <cell r="A2600" t="str">
            <v>130249</v>
          </cell>
          <cell r="B2600" t="str">
            <v>PASTILHAS DE VIDRO - 3X3CM</v>
          </cell>
          <cell r="C2600" t="str">
            <v>M2</v>
          </cell>
          <cell r="D2600">
            <v>111.06</v>
          </cell>
        </row>
        <row r="2601">
          <cell r="A2601" t="str">
            <v>130259</v>
          </cell>
          <cell r="B2601" t="str">
            <v>GRANITO POLIDO,FORRAS DE 20MM - PRETO TIJUCA</v>
          </cell>
          <cell r="C2601" t="str">
            <v>M2</v>
          </cell>
          <cell r="D2601">
            <v>142.47</v>
          </cell>
        </row>
        <row r="2602">
          <cell r="A2602" t="str">
            <v>130260</v>
          </cell>
          <cell r="B2602" t="str">
            <v>GRANITO POLIDO,FORRAS DE 20MM - VERDE UBATUBA OU OURO VELHO</v>
          </cell>
          <cell r="C2602" t="str">
            <v>M2</v>
          </cell>
          <cell r="D2602">
            <v>134.47</v>
          </cell>
        </row>
        <row r="2603">
          <cell r="A2603" t="str">
            <v>130261</v>
          </cell>
          <cell r="B2603" t="str">
            <v>CACOS DE MARMORE</v>
          </cell>
          <cell r="C2603" t="str">
            <v>M2</v>
          </cell>
          <cell r="D2603">
            <v>45.38</v>
          </cell>
        </row>
        <row r="2604">
          <cell r="A2604" t="str">
            <v>130262</v>
          </cell>
          <cell r="B2604" t="str">
            <v>MARMORE POLIDO,FORRAS DE 20MM - BRANCO ESPIRITO SANTO,TIPO A</v>
          </cell>
          <cell r="C2604" t="str">
            <v>M2</v>
          </cell>
          <cell r="D2604">
            <v>87.97</v>
          </cell>
        </row>
        <row r="2605">
          <cell r="A2605" t="str">
            <v>130263</v>
          </cell>
          <cell r="B2605" t="str">
            <v>MARMORE POLIDO,FORRAS DE 20MM - BRANCO NURIA PARANA</v>
          </cell>
          <cell r="C2605" t="str">
            <v>M2</v>
          </cell>
          <cell r="D2605">
            <v>285.47000000000003</v>
          </cell>
        </row>
        <row r="2606">
          <cell r="A2606" t="str">
            <v>130264</v>
          </cell>
          <cell r="B2606" t="str">
            <v>MARMORE POLIDO,FORRAS DE 20MM - TRAVERTINO NACIONAL</v>
          </cell>
          <cell r="C2606" t="str">
            <v>M2</v>
          </cell>
          <cell r="D2606">
            <v>130.47</v>
          </cell>
        </row>
        <row r="2607">
          <cell r="A2607" t="str">
            <v>130265</v>
          </cell>
          <cell r="B2607" t="str">
            <v>TACOS DE MADEIRA 21X7CM,ASSENTES COM ARGAMASSA - PEROBA</v>
          </cell>
          <cell r="C2607" t="str">
            <v>M2</v>
          </cell>
          <cell r="D2607">
            <v>34.880000000000003</v>
          </cell>
        </row>
        <row r="2608">
          <cell r="A2608" t="str">
            <v>130266</v>
          </cell>
          <cell r="B2608" t="str">
            <v>TACOS DE MADEIRA 21X7CM,ASSENTES COM COLA DE PVA - PEROBA</v>
          </cell>
          <cell r="C2608" t="str">
            <v>M2</v>
          </cell>
          <cell r="D2608">
            <v>45.93</v>
          </cell>
        </row>
        <row r="2609">
          <cell r="A2609" t="str">
            <v>130272</v>
          </cell>
          <cell r="B2609" t="str">
            <v>SOALHO DE MADEIRA 10X2CM,ASSENTE SOBRE LASTRO OU LAJE - PEROBA</v>
          </cell>
          <cell r="C2609" t="str">
            <v>M2</v>
          </cell>
          <cell r="D2609">
            <v>50.67</v>
          </cell>
        </row>
        <row r="2610">
          <cell r="A2610" t="str">
            <v>130273</v>
          </cell>
          <cell r="B2610" t="str">
            <v>SOALHO DE MADEIRA 20X2CM,ASSENTE SOBRE LASTRO OU LAJE - PEROBA</v>
          </cell>
          <cell r="C2610" t="str">
            <v>M2</v>
          </cell>
          <cell r="D2610">
            <v>50.67</v>
          </cell>
        </row>
        <row r="2611">
          <cell r="A2611" t="str">
            <v>130274</v>
          </cell>
          <cell r="B2611" t="str">
            <v>SOALHO DE MADEIRA 10X2CM,ASSENTE SOBRE VIGAMENTO - PEROBA</v>
          </cell>
          <cell r="C2611" t="str">
            <v>M2</v>
          </cell>
          <cell r="D2611">
            <v>50.96</v>
          </cell>
        </row>
        <row r="2612">
          <cell r="A2612" t="str">
            <v>130275</v>
          </cell>
          <cell r="B2612" t="str">
            <v>SOALHO DE MADEIRA 20X2CM,ASSENTE SOBRE VIGAMENTO - PEROBA</v>
          </cell>
          <cell r="C2612" t="str">
            <v>M2</v>
          </cell>
          <cell r="D2612">
            <v>50.96</v>
          </cell>
        </row>
        <row r="2613">
          <cell r="A2613" t="str">
            <v>130281</v>
          </cell>
          <cell r="B2613" t="str">
            <v>CHAPAS DE FIBRO-VINIL 30X30CM - E=2MM C/ ARG. DE REGUL. DA BASE</v>
          </cell>
          <cell r="C2613" t="str">
            <v>M2</v>
          </cell>
          <cell r="D2613">
            <v>26.97</v>
          </cell>
        </row>
        <row r="2614">
          <cell r="A2614" t="str">
            <v>130282</v>
          </cell>
          <cell r="B2614" t="str">
            <v>CHAPAS DE FIBRO-VINIL 30X30CM - E=3MM C/ ARG. REGUL. DA BASE</v>
          </cell>
          <cell r="C2614" t="str">
            <v>M2</v>
          </cell>
          <cell r="D2614">
            <v>30.88</v>
          </cell>
        </row>
        <row r="2615">
          <cell r="A2615" t="str">
            <v>130285</v>
          </cell>
          <cell r="B2615" t="str">
            <v>CHAPAS DE FIBRO-VINIL 30X30CM - E=2MM (EXCL ARG REGULARIZ BASE)</v>
          </cell>
          <cell r="C2615" t="str">
            <v>M2</v>
          </cell>
          <cell r="D2615">
            <v>21.2</v>
          </cell>
        </row>
        <row r="2616">
          <cell r="A2616" t="str">
            <v>130286</v>
          </cell>
          <cell r="B2616" t="str">
            <v>CHAPAS DE FIBRO-VINIL 30X30CM E=3MM  (EXCL ARG REGULARIZ BASE)</v>
          </cell>
          <cell r="C2616" t="str">
            <v>M2</v>
          </cell>
          <cell r="D2616">
            <v>23.75</v>
          </cell>
        </row>
        <row r="2617">
          <cell r="A2617" t="str">
            <v>130290</v>
          </cell>
          <cell r="B2617" t="str">
            <v>CHAPAS DE BORRACHA SINT.ASSENTES C/COLA,E=4 A 5MM - LISAS</v>
          </cell>
          <cell r="C2617" t="str">
            <v>M2</v>
          </cell>
          <cell r="D2617">
            <v>46.89</v>
          </cell>
        </row>
        <row r="2618">
          <cell r="A2618" t="str">
            <v>130291</v>
          </cell>
          <cell r="B2618" t="str">
            <v>CHAPAS DE BORRACHA SINT.ASSENTES C/COLA,E=4 A 5MM - COM RELEVO</v>
          </cell>
          <cell r="C2618" t="str">
            <v>M2</v>
          </cell>
          <cell r="D2618">
            <v>46.89</v>
          </cell>
        </row>
        <row r="2619">
          <cell r="A2619" t="str">
            <v>130292</v>
          </cell>
          <cell r="B2619" t="str">
            <v>CHAPAS DE BORRACHA SINT.ASSENTES C/ARGAMASSA,E=8 A 10MM - LISAS</v>
          </cell>
          <cell r="C2619" t="str">
            <v>M2</v>
          </cell>
          <cell r="D2619">
            <v>80.03</v>
          </cell>
        </row>
        <row r="2620">
          <cell r="A2620" t="str">
            <v>130293</v>
          </cell>
          <cell r="B2620" t="str">
            <v>CHAPAS DE BORRACHA SINT.ASSENTES C/ARGAMASSA,E=8 A 10MM - COM RELEVO</v>
          </cell>
          <cell r="C2620" t="str">
            <v>M2</v>
          </cell>
          <cell r="D2620">
            <v>80.03</v>
          </cell>
        </row>
        <row r="2621">
          <cell r="A2621" t="str">
            <v>130295</v>
          </cell>
          <cell r="B2621" t="str">
            <v>MANTA DE FIBRA TEXTIL DE NAILON - 4 A 5MM DE ESPESSURA</v>
          </cell>
          <cell r="C2621" t="str">
            <v>M2</v>
          </cell>
          <cell r="D2621">
            <v>19.13</v>
          </cell>
        </row>
        <row r="2622">
          <cell r="A2622" t="str">
            <v>130300</v>
          </cell>
          <cell r="B2622" t="str">
            <v>ARREMATES DE PISO E ESCADAS</v>
          </cell>
          <cell r="D2622" t="str">
            <v xml:space="preserve"> R$-   </v>
          </cell>
        </row>
        <row r="2623">
          <cell r="A2623" t="str">
            <v>130301</v>
          </cell>
          <cell r="B2623" t="str">
            <v>RODAPE DE ARGAMASSA DE CIMENTO E AREIA 1:3 - 7CM</v>
          </cell>
          <cell r="C2623" t="str">
            <v>M</v>
          </cell>
          <cell r="D2623">
            <v>4.47</v>
          </cell>
        </row>
        <row r="2624">
          <cell r="A2624" t="str">
            <v>130302</v>
          </cell>
          <cell r="B2624" t="str">
            <v>RODAPE DE ARGAMASSA DE CIMENTO E AREIA 1:3 - 10CM</v>
          </cell>
          <cell r="C2624" t="str">
            <v>M</v>
          </cell>
          <cell r="D2624">
            <v>4.55</v>
          </cell>
        </row>
        <row r="2625">
          <cell r="A2625" t="str">
            <v>130304</v>
          </cell>
          <cell r="B2625" t="str">
            <v>RODAPE DE GRANILITE - 10CM</v>
          </cell>
          <cell r="C2625" t="str">
            <v>M</v>
          </cell>
          <cell r="D2625">
            <v>10.51</v>
          </cell>
        </row>
        <row r="2626">
          <cell r="A2626" t="str">
            <v>130305</v>
          </cell>
          <cell r="B2626" t="str">
            <v>RODAPE DE GRANILITE - MEIA CANA,10CM</v>
          </cell>
          <cell r="C2626" t="str">
            <v>M</v>
          </cell>
          <cell r="D2626">
            <v>12.01</v>
          </cell>
        </row>
        <row r="2627">
          <cell r="A2627" t="str">
            <v>130306</v>
          </cell>
          <cell r="B2627" t="str">
            <v>RODAPE DE ARGAMASSA DE ALTA RESISTENCIA - 10CM</v>
          </cell>
          <cell r="C2627" t="str">
            <v>M</v>
          </cell>
          <cell r="D2627">
            <v>11.01</v>
          </cell>
        </row>
        <row r="2628">
          <cell r="A2628" t="str">
            <v>130307</v>
          </cell>
          <cell r="B2628" t="str">
            <v>RODAPE DE ARGAMASSA DE ALTA RESISTENCIA - MEIA CANA,10CM</v>
          </cell>
          <cell r="C2628" t="str">
            <v>M</v>
          </cell>
          <cell r="D2628">
            <v>11.01</v>
          </cell>
        </row>
        <row r="2629">
          <cell r="A2629" t="str">
            <v>130310</v>
          </cell>
          <cell r="B2629" t="str">
            <v>RODAPE DE GRES CERAMICO, TIPO ALTA RESISTENCIA 10CM</v>
          </cell>
          <cell r="C2629" t="str">
            <v>M</v>
          </cell>
          <cell r="D2629">
            <v>7.86</v>
          </cell>
        </row>
        <row r="2630">
          <cell r="A2630" t="str">
            <v>130320</v>
          </cell>
          <cell r="B2630" t="str">
            <v>RODAPE DE GRANITO POLIDO - PRETO TIJUCA,10CM</v>
          </cell>
          <cell r="C2630" t="str">
            <v>M</v>
          </cell>
          <cell r="D2630">
            <v>37.119999999999997</v>
          </cell>
        </row>
        <row r="2631">
          <cell r="A2631" t="str">
            <v>130321</v>
          </cell>
          <cell r="B2631" t="str">
            <v>RODAPE DE GRANITO POLIDO - VERDE UBATUBA OU OURO VELHO,10CM</v>
          </cell>
          <cell r="C2631" t="str">
            <v>M</v>
          </cell>
          <cell r="D2631">
            <v>34.119999999999997</v>
          </cell>
        </row>
        <row r="2632">
          <cell r="A2632" t="str">
            <v>130322</v>
          </cell>
          <cell r="B2632" t="str">
            <v>RODAPE DE MARMORE POLIDO - BRANCO ESPIRITO SANTO,TIPO A,10CM</v>
          </cell>
          <cell r="C2632" t="str">
            <v>M</v>
          </cell>
          <cell r="D2632">
            <v>26.62</v>
          </cell>
        </row>
        <row r="2633">
          <cell r="A2633" t="str">
            <v>130323</v>
          </cell>
          <cell r="B2633" t="str">
            <v>RODAPE DE MARMORE POLIDO - BRANCO NURIA PARANA,10CM</v>
          </cell>
          <cell r="C2633" t="str">
            <v>M</v>
          </cell>
          <cell r="D2633">
            <v>60.62</v>
          </cell>
        </row>
        <row r="2634">
          <cell r="A2634" t="str">
            <v>130324</v>
          </cell>
          <cell r="B2634" t="str">
            <v>RODAPE DE MARMORE POLIDO - TRAVERTINO NACIONAL,10CM</v>
          </cell>
          <cell r="C2634" t="str">
            <v>M</v>
          </cell>
          <cell r="D2634">
            <v>34.619999999999997</v>
          </cell>
        </row>
        <row r="2635">
          <cell r="A2635" t="str">
            <v>130326</v>
          </cell>
          <cell r="B2635" t="str">
            <v>RODAPE DE MADEIRA,INCLUSIVE CORDAO - PEROBA,7CM</v>
          </cell>
          <cell r="C2635" t="str">
            <v>M</v>
          </cell>
          <cell r="D2635">
            <v>5.55</v>
          </cell>
        </row>
        <row r="2636">
          <cell r="A2636" t="str">
            <v>130329</v>
          </cell>
          <cell r="B2636" t="str">
            <v>RODAPE DE ALUMINIO ANODIZADO - 7CM</v>
          </cell>
          <cell r="C2636" t="str">
            <v>M</v>
          </cell>
          <cell r="D2636">
            <v>8.32</v>
          </cell>
        </row>
        <row r="2637">
          <cell r="A2637" t="str">
            <v>130330</v>
          </cell>
          <cell r="B2637" t="str">
            <v>RODAPE DE FIBRO-VINIL - 5CM</v>
          </cell>
          <cell r="C2637" t="str">
            <v>M</v>
          </cell>
          <cell r="D2637">
            <v>5.57</v>
          </cell>
        </row>
        <row r="2638">
          <cell r="A2638" t="str">
            <v>130331</v>
          </cell>
          <cell r="B2638" t="str">
            <v>RODAPE DE FIBRO-VINIL - 7CM</v>
          </cell>
          <cell r="C2638" t="str">
            <v>M</v>
          </cell>
          <cell r="D2638">
            <v>7.36</v>
          </cell>
        </row>
        <row r="2639">
          <cell r="A2639" t="str">
            <v>130335</v>
          </cell>
          <cell r="B2639" t="str">
            <v>RODAPE DE BORRACHA SINTETICA - BOLEADO,5CM</v>
          </cell>
          <cell r="C2639" t="str">
            <v>M</v>
          </cell>
          <cell r="D2639">
            <v>10.67</v>
          </cell>
        </row>
        <row r="2640">
          <cell r="A2640" t="str">
            <v>130365</v>
          </cell>
          <cell r="B2640" t="str">
            <v>DEGRAUS DE ARGAMASSA DE CIMENTO E AREIA 1:3</v>
          </cell>
          <cell r="C2640" t="str">
            <v>M</v>
          </cell>
          <cell r="D2640">
            <v>10</v>
          </cell>
        </row>
        <row r="2641">
          <cell r="A2641" t="str">
            <v>130367</v>
          </cell>
          <cell r="B2641" t="str">
            <v>DEGRAUS DE GRANILITE</v>
          </cell>
          <cell r="C2641" t="str">
            <v>M</v>
          </cell>
          <cell r="D2641">
            <v>24.47</v>
          </cell>
        </row>
        <row r="2642">
          <cell r="A2642" t="str">
            <v>130369</v>
          </cell>
          <cell r="B2642" t="str">
            <v>DEGRAUS DE ARGAMASSA DE ALTA RESISTENCIA</v>
          </cell>
          <cell r="C2642" t="str">
            <v>M</v>
          </cell>
          <cell r="D2642">
            <v>28.1</v>
          </cell>
        </row>
        <row r="2643">
          <cell r="A2643" t="str">
            <v>130378</v>
          </cell>
          <cell r="B2643" t="str">
            <v>DEGRAUS DE GRANITO POLIDO - PRETO TIJUCA</v>
          </cell>
          <cell r="C2643" t="str">
            <v>M</v>
          </cell>
          <cell r="D2643">
            <v>100.31</v>
          </cell>
        </row>
        <row r="2644">
          <cell r="A2644" t="str">
            <v>130379</v>
          </cell>
          <cell r="B2644" t="str">
            <v>DEGRAUS DE GRANITO POLIDO - VERDE UBATUBA OU OURO VELHO</v>
          </cell>
          <cell r="C2644" t="str">
            <v>M</v>
          </cell>
          <cell r="D2644">
            <v>98.96</v>
          </cell>
        </row>
        <row r="2645">
          <cell r="A2645" t="str">
            <v>130380</v>
          </cell>
          <cell r="B2645" t="str">
            <v>DEGRAUS DE MARMORE POLIDO - BRANCO ESPIRITO SANTO,TIPO A</v>
          </cell>
          <cell r="C2645" t="str">
            <v>M</v>
          </cell>
          <cell r="D2645">
            <v>58.91</v>
          </cell>
        </row>
        <row r="2646">
          <cell r="A2646" t="str">
            <v>130381</v>
          </cell>
          <cell r="B2646" t="str">
            <v>DEGRAUS DE MARMORE POLIDO - BRANCO NURIA PARANA</v>
          </cell>
          <cell r="C2646" t="str">
            <v>M</v>
          </cell>
          <cell r="D2646">
            <v>287.73</v>
          </cell>
        </row>
        <row r="2647">
          <cell r="A2647" t="str">
            <v>130382</v>
          </cell>
          <cell r="B2647" t="str">
            <v>DEGRAUS DE MARMORE POLIDO - TRAVERTINO NACIONAL</v>
          </cell>
          <cell r="C2647" t="str">
            <v>M</v>
          </cell>
          <cell r="D2647">
            <v>98.43</v>
          </cell>
        </row>
        <row r="2648">
          <cell r="A2648" t="str">
            <v>130385</v>
          </cell>
          <cell r="B2648" t="str">
            <v>DEGRAUS DE CHAPAS DE FIBRO-VINIL - 2MM DE ESPESSURA</v>
          </cell>
          <cell r="C2648" t="str">
            <v>M</v>
          </cell>
          <cell r="D2648">
            <v>31.36</v>
          </cell>
        </row>
        <row r="2649">
          <cell r="A2649" t="str">
            <v>130387</v>
          </cell>
          <cell r="B2649" t="str">
            <v>DEGRAUS DE CHAPAS DE BORRACHA SINTETICA - 4 A 5MM DE ESPESSURA</v>
          </cell>
          <cell r="C2649" t="str">
            <v>M</v>
          </cell>
          <cell r="D2649">
            <v>23.55</v>
          </cell>
        </row>
        <row r="2650">
          <cell r="A2650" t="str">
            <v>130390</v>
          </cell>
          <cell r="B2650" t="str">
            <v>CORRIMAO DE ARGAMASSA DE CIMENTO E AREIA 1:3</v>
          </cell>
          <cell r="C2650" t="str">
            <v>M</v>
          </cell>
          <cell r="D2650">
            <v>4.62</v>
          </cell>
        </row>
        <row r="2651">
          <cell r="A2651" t="str">
            <v>130392</v>
          </cell>
          <cell r="B2651" t="str">
            <v>CORRIMAO DE GRANILITE</v>
          </cell>
          <cell r="C2651" t="str">
            <v>M</v>
          </cell>
          <cell r="D2651">
            <v>18.18</v>
          </cell>
        </row>
        <row r="2652">
          <cell r="A2652" t="str">
            <v>130394</v>
          </cell>
          <cell r="B2652" t="str">
            <v>FITA ANTIDERRAPANTE, FAIXA C/LARG.=5CM E ESP.=2MM, APLIC.EM DEGRAU</v>
          </cell>
          <cell r="C2652" t="str">
            <v>M</v>
          </cell>
          <cell r="D2652">
            <v>4.3899999999999997</v>
          </cell>
        </row>
        <row r="2653">
          <cell r="A2653" t="str">
            <v>135000</v>
          </cell>
          <cell r="B2653" t="str">
            <v>DEMOLICOES</v>
          </cell>
          <cell r="D2653" t="str">
            <v xml:space="preserve"> R$-   </v>
          </cell>
        </row>
        <row r="2654">
          <cell r="A2654" t="str">
            <v>135001</v>
          </cell>
          <cell r="B2654" t="str">
            <v>DEMOLICAO DE CONCRETO SIMPLES</v>
          </cell>
          <cell r="C2654" t="str">
            <v>M3</v>
          </cell>
          <cell r="D2654">
            <v>39.799999999999997</v>
          </cell>
        </row>
        <row r="2655">
          <cell r="A2655" t="str">
            <v>135005</v>
          </cell>
          <cell r="B2655" t="str">
            <v>DEMOLICAO DE ARGAMASSA,CERAMICA OU SIMILAR INCL.ARG.DE REGULARIZACAO</v>
          </cell>
          <cell r="C2655" t="str">
            <v>M2</v>
          </cell>
          <cell r="D2655">
            <v>2.15</v>
          </cell>
        </row>
        <row r="2656">
          <cell r="A2656" t="str">
            <v>135010</v>
          </cell>
          <cell r="B2656" t="str">
            <v>DEMOLICAO DE TACOS DE MADEIRA,INCLUSIVE ARGAMASSA DE ASSENTAMENTO</v>
          </cell>
          <cell r="C2656" t="str">
            <v>M2</v>
          </cell>
          <cell r="D2656">
            <v>1.44</v>
          </cell>
        </row>
        <row r="2657">
          <cell r="A2657" t="str">
            <v>135012</v>
          </cell>
          <cell r="B2657" t="str">
            <v>DEMOLICAO DE SOALHO DE MADEIRA,EXCLUSIVE VIGAMENTO</v>
          </cell>
          <cell r="C2657" t="str">
            <v>M2</v>
          </cell>
          <cell r="D2657">
            <v>1.1399999999999999</v>
          </cell>
        </row>
        <row r="2658">
          <cell r="A2658" t="str">
            <v>135014</v>
          </cell>
          <cell r="B2658" t="str">
            <v>DEMOLICAO DE SOALHO DE MADEIRA,INCLUSIVE VIGAMENTO</v>
          </cell>
          <cell r="C2658" t="str">
            <v>M2</v>
          </cell>
          <cell r="D2658">
            <v>2.5099999999999998</v>
          </cell>
        </row>
        <row r="2659">
          <cell r="A2659" t="str">
            <v>135020</v>
          </cell>
          <cell r="B2659" t="str">
            <v>DEMOLICAO DE FIBRO-VINIL OU BORRACHA SINT,INCL.ARG.DE REGULARIZACAO</v>
          </cell>
          <cell r="C2659" t="str">
            <v>M2</v>
          </cell>
          <cell r="D2659">
            <v>1.44</v>
          </cell>
        </row>
        <row r="2660">
          <cell r="A2660" t="str">
            <v>135030</v>
          </cell>
          <cell r="B2660" t="str">
            <v>DEMOLICAO DE RODAPES EM GERAL,INCLUSIVE ARGAMASSA DE ASSENTAMENTO</v>
          </cell>
          <cell r="C2660" t="str">
            <v>M</v>
          </cell>
          <cell r="D2660">
            <v>0.41</v>
          </cell>
        </row>
        <row r="2661">
          <cell r="A2661" t="str">
            <v>135040</v>
          </cell>
          <cell r="B2661" t="str">
            <v>DEMOLICAO DE DEGRAUS EM GERAL,INCLUSIVE ARGAMASSA DE ASSENTAMENTO</v>
          </cell>
          <cell r="C2661" t="str">
            <v>M</v>
          </cell>
          <cell r="D2661">
            <v>1.44</v>
          </cell>
        </row>
        <row r="2662">
          <cell r="A2662" t="str">
            <v>136000</v>
          </cell>
          <cell r="B2662" t="str">
            <v>RETIRADAS</v>
          </cell>
          <cell r="D2662" t="str">
            <v xml:space="preserve"> R$-   </v>
          </cell>
        </row>
        <row r="2663">
          <cell r="A2663" t="str">
            <v>136002</v>
          </cell>
          <cell r="B2663" t="str">
            <v>RETIRADA DE FORRAS DE PEDRAS NATURAIS - GRANITO OU MARMORE</v>
          </cell>
          <cell r="C2663" t="str">
            <v>M2</v>
          </cell>
          <cell r="D2663">
            <v>5.77</v>
          </cell>
        </row>
        <row r="2664">
          <cell r="A2664" t="str">
            <v>136010</v>
          </cell>
          <cell r="B2664" t="str">
            <v>RETIRADA DE TACOS DE MADEIRA</v>
          </cell>
          <cell r="C2664" t="str">
            <v>M2</v>
          </cell>
          <cell r="D2664">
            <v>2.15</v>
          </cell>
        </row>
        <row r="2665">
          <cell r="A2665" t="str">
            <v>136012</v>
          </cell>
          <cell r="B2665" t="str">
            <v>RETIRADA DE SOALHO DE MADEIRA,EXCLUSIVE VIGAMENTO</v>
          </cell>
          <cell r="C2665" t="str">
            <v>M2</v>
          </cell>
          <cell r="D2665">
            <v>2.79</v>
          </cell>
        </row>
        <row r="2666">
          <cell r="A2666" t="str">
            <v>136014</v>
          </cell>
          <cell r="B2666" t="str">
            <v>RETIRADA DE SOALHO DE MADEIRA,INCLUSIVE VIGAMENTO</v>
          </cell>
          <cell r="C2666" t="str">
            <v>M2</v>
          </cell>
          <cell r="D2666">
            <v>4.8</v>
          </cell>
        </row>
        <row r="2667">
          <cell r="A2667" t="str">
            <v>136020</v>
          </cell>
          <cell r="B2667" t="str">
            <v>RETIRADA DE FIBRO-VINIL</v>
          </cell>
          <cell r="C2667" t="str">
            <v>M2</v>
          </cell>
          <cell r="D2667">
            <v>2.65</v>
          </cell>
        </row>
        <row r="2668">
          <cell r="A2668" t="str">
            <v>136030</v>
          </cell>
          <cell r="B2668" t="str">
            <v>RETIRADA DE RODAPES DE MADEIRA,INCLUSIVE CORDAO</v>
          </cell>
          <cell r="C2668" t="str">
            <v>M</v>
          </cell>
          <cell r="D2668">
            <v>0.52</v>
          </cell>
        </row>
        <row r="2669">
          <cell r="A2669" t="str">
            <v>136035</v>
          </cell>
          <cell r="B2669" t="str">
            <v>RETIRADA DE RODAPES DE ALUMINIO</v>
          </cell>
          <cell r="C2669" t="str">
            <v>M</v>
          </cell>
          <cell r="D2669">
            <v>0.52</v>
          </cell>
        </row>
        <row r="2670">
          <cell r="A2670" t="str">
            <v>137000</v>
          </cell>
          <cell r="B2670" t="str">
            <v>RECOLOCACOES</v>
          </cell>
          <cell r="D2670" t="str">
            <v xml:space="preserve"> R$-   </v>
          </cell>
        </row>
        <row r="2671">
          <cell r="A2671" t="str">
            <v>137010</v>
          </cell>
          <cell r="B2671" t="str">
            <v>RECOLOCACAO DE TACOS DE MADEIRA</v>
          </cell>
          <cell r="C2671" t="str">
            <v>M2</v>
          </cell>
          <cell r="D2671">
            <v>8.6300000000000008</v>
          </cell>
        </row>
        <row r="2672">
          <cell r="A2672" t="str">
            <v>137012</v>
          </cell>
          <cell r="B2672" t="str">
            <v>RECOLOCACAO DE SOALHO DE MADEIRA,EXCLUSIVE VIGAMENTO</v>
          </cell>
          <cell r="C2672" t="str">
            <v>M2</v>
          </cell>
          <cell r="D2672">
            <v>2.2400000000000002</v>
          </cell>
        </row>
        <row r="2673">
          <cell r="A2673" t="str">
            <v>137014</v>
          </cell>
          <cell r="B2673" t="str">
            <v>RECOLOCACAO DE SOALHO DE MADEIRA,INCLUSIVE VIGAMENTO</v>
          </cell>
          <cell r="C2673" t="str">
            <v>M2</v>
          </cell>
          <cell r="D2673">
            <v>9.08</v>
          </cell>
        </row>
        <row r="2674">
          <cell r="A2674" t="str">
            <v>137020</v>
          </cell>
          <cell r="B2674" t="str">
            <v>RECOLOCACAO DE FIBRO-VINIL</v>
          </cell>
          <cell r="C2674" t="str">
            <v>M2</v>
          </cell>
          <cell r="D2674">
            <v>2.2799999999999998</v>
          </cell>
        </row>
        <row r="2675">
          <cell r="A2675" t="str">
            <v>137030</v>
          </cell>
          <cell r="B2675" t="str">
            <v>RECOLOCACAO DE RODAPES DE MADEIRA,INCLUSIVE CORDAO</v>
          </cell>
          <cell r="C2675" t="str">
            <v>M</v>
          </cell>
          <cell r="D2675">
            <v>2.08</v>
          </cell>
        </row>
        <row r="2676">
          <cell r="A2676" t="str">
            <v>137035</v>
          </cell>
          <cell r="B2676" t="str">
            <v>RECOLOCACAO DE RODAPES DE ALUMINIO</v>
          </cell>
          <cell r="C2676" t="str">
            <v>M</v>
          </cell>
          <cell r="D2676">
            <v>2.2200000000000002</v>
          </cell>
        </row>
        <row r="2677">
          <cell r="A2677" t="str">
            <v>138000</v>
          </cell>
          <cell r="B2677" t="str">
            <v>SERVICOS PARCIAIS</v>
          </cell>
          <cell r="D2677" t="str">
            <v xml:space="preserve"> R$-   </v>
          </cell>
        </row>
        <row r="2678">
          <cell r="A2678" t="str">
            <v>138010</v>
          </cell>
          <cell r="B2678" t="str">
            <v>COLAGEM DE TACOS SOLTOS - COM FORNECIMENTO DE TACOS</v>
          </cell>
          <cell r="C2678" t="str">
            <v>M2</v>
          </cell>
          <cell r="D2678">
            <v>43.66</v>
          </cell>
        </row>
        <row r="2679">
          <cell r="A2679" t="str">
            <v>138011</v>
          </cell>
          <cell r="B2679" t="str">
            <v>COLAGEM DE TACOS SOLTOS - SEM FORNECIMENTO DE TACOS</v>
          </cell>
          <cell r="C2679" t="str">
            <v>M2</v>
          </cell>
          <cell r="D2679">
            <v>17.41</v>
          </cell>
        </row>
        <row r="2680">
          <cell r="A2680" t="str">
            <v>138012</v>
          </cell>
          <cell r="B2680" t="str">
            <v>REPREGAMENTO DE SOALHO DE MADEIRA</v>
          </cell>
          <cell r="C2680" t="str">
            <v>M2</v>
          </cell>
          <cell r="D2680">
            <v>0.92</v>
          </cell>
        </row>
        <row r="2681">
          <cell r="A2681" t="str">
            <v>138013</v>
          </cell>
          <cell r="B2681" t="str">
            <v>TABUAS DE MADEIRA MACICA,PARA SOALHO - PEROBA,10X2CM</v>
          </cell>
          <cell r="C2681" t="str">
            <v>M2</v>
          </cell>
          <cell r="D2681">
            <v>30.38</v>
          </cell>
        </row>
        <row r="2682">
          <cell r="A2682" t="str">
            <v>138014</v>
          </cell>
          <cell r="B2682" t="str">
            <v>TABUAS DE MADEIRA MACICA,PARA SOALHO - PEROBA,20X2CM</v>
          </cell>
          <cell r="C2682" t="str">
            <v>M2</v>
          </cell>
          <cell r="D2682">
            <v>30.38</v>
          </cell>
        </row>
        <row r="2683">
          <cell r="A2683" t="str">
            <v>138031</v>
          </cell>
          <cell r="B2683" t="str">
            <v>CORDAO DE PEROBA PARA RODAPE</v>
          </cell>
          <cell r="C2683" t="str">
            <v>M</v>
          </cell>
          <cell r="D2683">
            <v>0.99</v>
          </cell>
        </row>
        <row r="2684">
          <cell r="A2684" t="str">
            <v>138041</v>
          </cell>
          <cell r="B2684" t="str">
            <v>TESTEIRA DE BORRACHA SINTETICA PARA DEGRAUS</v>
          </cell>
          <cell r="C2684" t="str">
            <v>M</v>
          </cell>
          <cell r="D2684">
            <v>6.3</v>
          </cell>
        </row>
        <row r="2685">
          <cell r="A2685" t="str">
            <v>138061</v>
          </cell>
          <cell r="B2685" t="str">
            <v>POLIMENTO DE PISO DE GRANILITE OU ARGAMASSA DE ALTA RESISTENCIA</v>
          </cell>
          <cell r="C2685" t="str">
            <v>M2</v>
          </cell>
          <cell r="D2685">
            <v>12</v>
          </cell>
        </row>
        <row r="2686">
          <cell r="A2686" t="str">
            <v>138062</v>
          </cell>
          <cell r="B2686" t="str">
            <v>POLIMENTO DE PISO DE MARMORE BRANCO</v>
          </cell>
          <cell r="C2686" t="str">
            <v>M2</v>
          </cell>
          <cell r="D2686">
            <v>25</v>
          </cell>
        </row>
        <row r="2687">
          <cell r="A2687" t="str">
            <v>140000</v>
          </cell>
          <cell r="B2687" t="str">
            <v>VIDROS</v>
          </cell>
          <cell r="D2687" t="str">
            <v xml:space="preserve"> R$-   </v>
          </cell>
        </row>
        <row r="2688">
          <cell r="A2688" t="str">
            <v>140100</v>
          </cell>
          <cell r="B2688" t="str">
            <v>VIDROS ENCAIXILHADOS E ESPELHOS</v>
          </cell>
          <cell r="D2688" t="str">
            <v xml:space="preserve"> R$-   </v>
          </cell>
        </row>
        <row r="2689">
          <cell r="A2689" t="str">
            <v>140102</v>
          </cell>
          <cell r="B2689" t="str">
            <v>VIDRO LISO COMUM,TRANSPARENTE INCOLOR - ESPESSURA 3MM</v>
          </cell>
          <cell r="C2689" t="str">
            <v>M2</v>
          </cell>
          <cell r="D2689">
            <v>31.44</v>
          </cell>
        </row>
        <row r="2690">
          <cell r="A2690" t="str">
            <v>140103</v>
          </cell>
          <cell r="B2690" t="str">
            <v>VIDRO LISO COMUM,TRANSPARENTE INCOLOR - ESPESSURA 4MM</v>
          </cell>
          <cell r="C2690" t="str">
            <v>M2</v>
          </cell>
          <cell r="D2690">
            <v>38.65</v>
          </cell>
        </row>
        <row r="2691">
          <cell r="A2691" t="str">
            <v>140104</v>
          </cell>
          <cell r="B2691" t="str">
            <v>VIDRO LISO COMUM,TRANSPARENTE INCOLOR - ESPESSURA 5MM</v>
          </cell>
          <cell r="C2691" t="str">
            <v>M2</v>
          </cell>
          <cell r="D2691">
            <v>35.9</v>
          </cell>
        </row>
        <row r="2692">
          <cell r="A2692" t="str">
            <v>140105</v>
          </cell>
          <cell r="B2692" t="str">
            <v>VIDRO LISO COMUM,TRANSPARENTE INCOLOR - ESPESSURA 6MM</v>
          </cell>
          <cell r="C2692" t="str">
            <v>M2</v>
          </cell>
          <cell r="D2692">
            <v>41.41</v>
          </cell>
        </row>
        <row r="2693">
          <cell r="A2693" t="str">
            <v>140110</v>
          </cell>
          <cell r="B2693" t="str">
            <v>VIDRO IMPRESSO COMUM,TRANSLUCIDO INCOLOR - PADROES DIVERSOS,4MM</v>
          </cell>
          <cell r="C2693" t="str">
            <v>M2</v>
          </cell>
          <cell r="D2693">
            <v>21.6</v>
          </cell>
        </row>
        <row r="2694">
          <cell r="A2694" t="str">
            <v>140111</v>
          </cell>
          <cell r="B2694" t="str">
            <v>VIDRO IMPRESSO COMUM,TRANSLUCIDO INCOLOR - TIPO CANELADO,4MM</v>
          </cell>
          <cell r="C2694" t="str">
            <v>M2</v>
          </cell>
          <cell r="D2694">
            <v>21.6</v>
          </cell>
        </row>
        <row r="2695">
          <cell r="A2695" t="str">
            <v>140130</v>
          </cell>
          <cell r="B2695" t="str">
            <v>VIDRO LISO DE SEGURANCA,LAMINADO INCOLOR - ESPESSURA 6MM</v>
          </cell>
          <cell r="C2695" t="str">
            <v>M2</v>
          </cell>
          <cell r="D2695">
            <v>101.14</v>
          </cell>
        </row>
        <row r="2696">
          <cell r="A2696" t="str">
            <v>140137</v>
          </cell>
          <cell r="B2696" t="str">
            <v>VIDRO LISO DE SEGURANCA,LAMINADO LEITOSO - ESPESSURA 6MM</v>
          </cell>
          <cell r="C2696" t="str">
            <v>M2</v>
          </cell>
          <cell r="D2696">
            <v>116.4</v>
          </cell>
        </row>
        <row r="2697">
          <cell r="A2697" t="str">
            <v>140140</v>
          </cell>
          <cell r="B2697" t="str">
            <v>VIDRO IMPRESSO DE SEGURANCA,ARAMADO - ESPESSURA 7 A 8MM</v>
          </cell>
          <cell r="C2697" t="str">
            <v>M2</v>
          </cell>
          <cell r="D2697">
            <v>80.760000000000005</v>
          </cell>
        </row>
        <row r="2698">
          <cell r="A2698" t="str">
            <v>140145</v>
          </cell>
          <cell r="B2698" t="str">
            <v>VIDRO ORGANICO,FIXADO COM REBITES E VEDADO COM MASSA - ESPESSURA 3MM</v>
          </cell>
          <cell r="C2698" t="str">
            <v>M2</v>
          </cell>
          <cell r="D2698">
            <v>79.5</v>
          </cell>
        </row>
        <row r="2699">
          <cell r="A2699" t="str">
            <v>140146</v>
          </cell>
          <cell r="B2699" t="str">
            <v>VIDRO ORGANICO,FIXADO COM REBITES E VEDADO COM MASSA - ESPESSURA 5MM</v>
          </cell>
          <cell r="C2699" t="str">
            <v>M2</v>
          </cell>
          <cell r="D2699">
            <v>123</v>
          </cell>
        </row>
        <row r="2700">
          <cell r="A2700" t="str">
            <v>140150</v>
          </cell>
          <cell r="B2700" t="str">
            <v>VIDRO LISO DE SEGURANCA,TEMPERADO INCOLOR - ESPESSURA 6MM</v>
          </cell>
          <cell r="C2700" t="str">
            <v>M2</v>
          </cell>
          <cell r="D2700">
            <v>105.71</v>
          </cell>
        </row>
        <row r="2701">
          <cell r="A2701" t="str">
            <v>140170</v>
          </cell>
          <cell r="B2701" t="str">
            <v>ESPELHO COMUM - ESPESSURA 3MM</v>
          </cell>
          <cell r="C2701" t="str">
            <v>M2</v>
          </cell>
          <cell r="D2701">
            <v>41.94</v>
          </cell>
        </row>
        <row r="2702">
          <cell r="A2702" t="str">
            <v>140172</v>
          </cell>
          <cell r="B2702" t="str">
            <v>ESPELHO E=3MM COM MOLDURA DE ALUMINIO</v>
          </cell>
          <cell r="C2702" t="str">
            <v>M2</v>
          </cell>
          <cell r="D2702">
            <v>57.03</v>
          </cell>
        </row>
        <row r="2703">
          <cell r="A2703" t="str">
            <v>145000</v>
          </cell>
          <cell r="B2703" t="str">
            <v>DEMOLICOES</v>
          </cell>
          <cell r="D2703" t="str">
            <v xml:space="preserve"> R$-   </v>
          </cell>
        </row>
        <row r="2704">
          <cell r="A2704" t="str">
            <v>145001</v>
          </cell>
          <cell r="B2704" t="str">
            <v>DEMOLICAO DE VIDROS ENCAIXILHADOS EM GERAL,INCL.LIMPEZA DO CAIXILHO</v>
          </cell>
          <cell r="C2704" t="str">
            <v>M2</v>
          </cell>
          <cell r="D2704">
            <v>8.8800000000000008</v>
          </cell>
        </row>
        <row r="2705">
          <cell r="A2705" t="str">
            <v>146000</v>
          </cell>
          <cell r="B2705" t="str">
            <v>RETIRADAS</v>
          </cell>
          <cell r="D2705" t="str">
            <v xml:space="preserve"> R$-   </v>
          </cell>
        </row>
        <row r="2706">
          <cell r="A2706" t="str">
            <v>146001</v>
          </cell>
          <cell r="B2706" t="str">
            <v>RETIRADA DE VIDROS ENCAIXILHADOS EM GERAL,INCL.LIMPEZA DO CAIXILHO</v>
          </cell>
          <cell r="C2706" t="str">
            <v>M2</v>
          </cell>
          <cell r="D2706">
            <v>13.32</v>
          </cell>
        </row>
        <row r="2707">
          <cell r="A2707" t="str">
            <v>147000</v>
          </cell>
          <cell r="B2707" t="str">
            <v>RECOLOCACOES</v>
          </cell>
          <cell r="D2707" t="str">
            <v xml:space="preserve"> R$-   </v>
          </cell>
        </row>
        <row r="2708">
          <cell r="A2708" t="str">
            <v>147001</v>
          </cell>
          <cell r="B2708" t="str">
            <v>RECOLOCACAO DE VIDROS ENCAIXILHADOS EM GERAL</v>
          </cell>
          <cell r="C2708" t="str">
            <v>M2</v>
          </cell>
          <cell r="D2708">
            <v>10.88</v>
          </cell>
        </row>
        <row r="2709">
          <cell r="A2709" t="str">
            <v>150000</v>
          </cell>
          <cell r="B2709" t="str">
            <v>PINTURA</v>
          </cell>
          <cell r="D2709" t="str">
            <v xml:space="preserve"> R$-   </v>
          </cell>
        </row>
        <row r="2710">
          <cell r="A2710" t="str">
            <v>150100</v>
          </cell>
          <cell r="B2710" t="str">
            <v>PINTURA EM ALVENARIA E CONCRETO</v>
          </cell>
          <cell r="D2710" t="str">
            <v xml:space="preserve"> R$-   </v>
          </cell>
        </row>
        <row r="2711">
          <cell r="A2711" t="str">
            <v>150101</v>
          </cell>
          <cell r="B2711" t="str">
            <v>AGUADA DE CAL - CONCRETO OU REBOCO SEM MASSA CORRIDA,INTERIOR</v>
          </cell>
          <cell r="C2711" t="str">
            <v>M2</v>
          </cell>
          <cell r="D2711">
            <v>1.17</v>
          </cell>
        </row>
        <row r="2712">
          <cell r="A2712" t="str">
            <v>150102</v>
          </cell>
          <cell r="B2712" t="str">
            <v>AGUADA DE CAL - CONCRETO OU REBOCO SEM MASSA CORRIDA,EXTERIOR</v>
          </cell>
          <cell r="C2712" t="str">
            <v>M2</v>
          </cell>
          <cell r="D2712">
            <v>1.61</v>
          </cell>
        </row>
        <row r="2713">
          <cell r="A2713" t="str">
            <v>150108</v>
          </cell>
          <cell r="B2713" t="str">
            <v>TINTA HIDROFUGA A BASE DE CIMENTO - CONCR.OU REBOCO S/MASSA CORRIDA</v>
          </cell>
          <cell r="C2713" t="str">
            <v>M2</v>
          </cell>
          <cell r="D2713">
            <v>2.3199999999999998</v>
          </cell>
        </row>
        <row r="2714">
          <cell r="A2714" t="str">
            <v>150110</v>
          </cell>
          <cell r="B2714" t="str">
            <v>TINTA PVA (LATEX) - CONCRETO OU REBOCO SEM MASSA CORRIDA</v>
          </cell>
          <cell r="C2714" t="str">
            <v>M2</v>
          </cell>
          <cell r="D2714">
            <v>5.07</v>
          </cell>
        </row>
        <row r="2715">
          <cell r="A2715" t="str">
            <v>150111</v>
          </cell>
          <cell r="B2715" t="str">
            <v>TINTA PVA (LATEX) - REBOCO COM MASSA CORRIDA</v>
          </cell>
          <cell r="C2715" t="str">
            <v>M2</v>
          </cell>
          <cell r="D2715">
            <v>7.71</v>
          </cell>
        </row>
        <row r="2716">
          <cell r="A2716" t="str">
            <v>150115</v>
          </cell>
          <cell r="B2716" t="str">
            <v>TINTA ACRILICA - CONCRETO OU REBOCO SEM MASSA CORRIDA</v>
          </cell>
          <cell r="C2716" t="str">
            <v>M2</v>
          </cell>
          <cell r="D2716">
            <v>4.95</v>
          </cell>
        </row>
        <row r="2717">
          <cell r="A2717" t="str">
            <v>150116</v>
          </cell>
          <cell r="B2717" t="str">
            <v>TINTA ACRILICA - REBOCO COM MASSA CORRIDA</v>
          </cell>
          <cell r="C2717" t="str">
            <v>M2</v>
          </cell>
          <cell r="D2717">
            <v>8.8699999999999992</v>
          </cell>
        </row>
        <row r="2718">
          <cell r="A2718" t="str">
            <v>150120</v>
          </cell>
          <cell r="B2718" t="str">
            <v>TINTA A OLEO - CONCRETO OU REBOCO SEM MASSA CORRIDA</v>
          </cell>
          <cell r="C2718" t="str">
            <v>M2</v>
          </cell>
          <cell r="D2718">
            <v>5.01</v>
          </cell>
        </row>
        <row r="2719">
          <cell r="A2719" t="str">
            <v>150121</v>
          </cell>
          <cell r="B2719" t="str">
            <v>TINTA A OLEO - REBOCO COM MASSA CORRIDA</v>
          </cell>
          <cell r="C2719" t="str">
            <v>M2</v>
          </cell>
          <cell r="D2719">
            <v>9.5</v>
          </cell>
        </row>
        <row r="2720">
          <cell r="A2720" t="str">
            <v>150123</v>
          </cell>
          <cell r="B2720" t="str">
            <v>TINTA ESMALTE SINTETICO-CONCRETO OU REBOCO S/MASSA CORRIDA</v>
          </cell>
          <cell r="C2720" t="str">
            <v>M2</v>
          </cell>
          <cell r="D2720">
            <v>5.53</v>
          </cell>
        </row>
        <row r="2721">
          <cell r="A2721" t="str">
            <v>150124</v>
          </cell>
          <cell r="B2721" t="str">
            <v>TINTA ESMALTE SINTETICO CONCRETO OU REBOCO C/MASSA CORRIDA</v>
          </cell>
          <cell r="C2721" t="str">
            <v>M2</v>
          </cell>
          <cell r="D2721">
            <v>10.02</v>
          </cell>
        </row>
        <row r="2722">
          <cell r="A2722" t="str">
            <v>150130</v>
          </cell>
          <cell r="B2722" t="str">
            <v>TINTA NITRO-SINTETICA (QUANTIL) - CONCR.OU REBOCO SEM MASSA CORRIDA</v>
          </cell>
          <cell r="C2722" t="str">
            <v>M2</v>
          </cell>
          <cell r="D2722">
            <v>9.92</v>
          </cell>
        </row>
        <row r="2723">
          <cell r="A2723" t="str">
            <v>150131</v>
          </cell>
          <cell r="B2723" t="str">
            <v>TINTA NITRO-SINTETICA (QUANTIL) - REBOCO COM MASSA CORRIDA</v>
          </cell>
          <cell r="C2723" t="str">
            <v>M2</v>
          </cell>
          <cell r="D2723">
            <v>13.34</v>
          </cell>
        </row>
        <row r="2724">
          <cell r="A2724" t="str">
            <v>150135</v>
          </cell>
          <cell r="B2724" t="str">
            <v>TINTA EPOXI - CONCRETO OU REBOCO SEM MASSA CORRIDA</v>
          </cell>
          <cell r="C2724" t="str">
            <v>M2</v>
          </cell>
          <cell r="D2724">
            <v>24.62</v>
          </cell>
        </row>
        <row r="2725">
          <cell r="A2725" t="str">
            <v>150136</v>
          </cell>
          <cell r="B2725" t="str">
            <v>TINTA EPOXI - REBOCO COM MASSA CORRIDA</v>
          </cell>
          <cell r="C2725" t="str">
            <v>M2</v>
          </cell>
          <cell r="D2725">
            <v>32.380000000000003</v>
          </cell>
        </row>
        <row r="2726">
          <cell r="A2726" t="str">
            <v>150170</v>
          </cell>
          <cell r="B2726" t="str">
            <v>VERNIZ A BASE DE SILICONE - CONCRETO OU ALVENARIA APARENTE</v>
          </cell>
          <cell r="C2726" t="str">
            <v>M2</v>
          </cell>
          <cell r="D2726">
            <v>3.37</v>
          </cell>
        </row>
        <row r="2727">
          <cell r="A2727" t="str">
            <v>150175</v>
          </cell>
          <cell r="B2727" t="str">
            <v>VERNIZ A BASE DE POLIURETANO BICOMPONENTE - CONCRETO OU ALV.APARENTE</v>
          </cell>
          <cell r="C2727" t="str">
            <v>M2</v>
          </cell>
          <cell r="D2727">
            <v>3.5</v>
          </cell>
        </row>
        <row r="2728">
          <cell r="A2728" t="str">
            <v>150200</v>
          </cell>
          <cell r="B2728" t="str">
            <v>PINTURA EM MADEIRA</v>
          </cell>
          <cell r="D2728" t="str">
            <v xml:space="preserve"> R$-   </v>
          </cell>
        </row>
        <row r="2729">
          <cell r="A2729" t="str">
            <v>150205</v>
          </cell>
          <cell r="B2729" t="str">
            <v>TINTA A OLEO - ESQUADRIAS E PECAS DE MARCENARIA,SEM EMASSAMENTO</v>
          </cell>
          <cell r="C2729" t="str">
            <v>M2</v>
          </cell>
          <cell r="D2729">
            <v>4.9800000000000004</v>
          </cell>
        </row>
        <row r="2730">
          <cell r="A2730" t="str">
            <v>150206</v>
          </cell>
          <cell r="B2730" t="str">
            <v>TINTA A OLEO - ESQUADRIAS E PECAS DE MARCENARIA,COM EMASSAMENTO</v>
          </cell>
          <cell r="C2730" t="str">
            <v>M2</v>
          </cell>
          <cell r="D2730">
            <v>8.64</v>
          </cell>
        </row>
        <row r="2731">
          <cell r="A2731" t="str">
            <v>150207</v>
          </cell>
          <cell r="B2731" t="str">
            <v>TINTA A OLEO - ESTRUTURAS DE MADEIRA,SEM EMASSAMENTO</v>
          </cell>
          <cell r="C2731" t="str">
            <v>M2</v>
          </cell>
          <cell r="D2731">
            <v>2.5</v>
          </cell>
        </row>
        <row r="2732">
          <cell r="A2732" t="str">
            <v>150208</v>
          </cell>
          <cell r="B2732" t="str">
            <v>TINTA A OLEO - FORROS DE MADEIRA</v>
          </cell>
          <cell r="C2732" t="str">
            <v>M2</v>
          </cell>
          <cell r="D2732">
            <v>5.9</v>
          </cell>
        </row>
        <row r="2733">
          <cell r="A2733" t="str">
            <v>150209</v>
          </cell>
          <cell r="B2733" t="str">
            <v>TINTA A OLEO - RODAPES,GUARNICOES E MOLDURAS DE MADEIRA</v>
          </cell>
          <cell r="C2733" t="str">
            <v>M</v>
          </cell>
          <cell r="D2733">
            <v>0.87</v>
          </cell>
        </row>
        <row r="2734">
          <cell r="A2734" t="str">
            <v>150210</v>
          </cell>
          <cell r="B2734" t="str">
            <v>ESMALTE SINTETICO - ESQUADRIAS E PECAS DE MARCENARIA,SEM EMASSAMENTO</v>
          </cell>
          <cell r="C2734" t="str">
            <v>M2</v>
          </cell>
          <cell r="D2734">
            <v>5.8</v>
          </cell>
        </row>
        <row r="2735">
          <cell r="A2735" t="str">
            <v>150211</v>
          </cell>
          <cell r="B2735" t="str">
            <v>ESMALTE SINTETICO - ESQUADRIAS E PECAS DE MARCENARIA,COM EMASSAMENTO</v>
          </cell>
          <cell r="C2735" t="str">
            <v>M2</v>
          </cell>
          <cell r="D2735">
            <v>9.4600000000000009</v>
          </cell>
        </row>
        <row r="2736">
          <cell r="A2736" t="str">
            <v>150212</v>
          </cell>
          <cell r="B2736" t="str">
            <v>ESMALTE SINTETICO - ESTRUTURAS DE MADEIRA,SEM EMASSAMENTO</v>
          </cell>
          <cell r="C2736" t="str">
            <v>M2</v>
          </cell>
          <cell r="D2736">
            <v>2.81</v>
          </cell>
        </row>
        <row r="2737">
          <cell r="A2737" t="str">
            <v>150213</v>
          </cell>
          <cell r="B2737" t="str">
            <v>ESMALTE SINTETICO - FORROS DE MADEIRA</v>
          </cell>
          <cell r="C2737" t="str">
            <v>M2</v>
          </cell>
          <cell r="D2737">
            <v>6.72</v>
          </cell>
        </row>
        <row r="2738">
          <cell r="A2738" t="str">
            <v>150214</v>
          </cell>
          <cell r="B2738" t="str">
            <v>ESMALTE SINTETICO - RODAPES,GUARNICOES E MOLDURAS DE MADEIRA</v>
          </cell>
          <cell r="C2738" t="str">
            <v>M</v>
          </cell>
          <cell r="D2738">
            <v>1.03</v>
          </cell>
        </row>
        <row r="2739">
          <cell r="A2739" t="str">
            <v>150240</v>
          </cell>
          <cell r="B2739" t="str">
            <v>LIQUIDO IMUNIZANTE A BASE DE NAFTENATO DE ZINCO</v>
          </cell>
          <cell r="C2739" t="str">
            <v>M2</v>
          </cell>
          <cell r="D2739">
            <v>2</v>
          </cell>
        </row>
        <row r="2740">
          <cell r="A2740" t="str">
            <v>150250</v>
          </cell>
          <cell r="B2740" t="str">
            <v>VERNIZ A BASE DE GOMA LACA - ESQUADRIAS E PECAS DE MARCENARIA</v>
          </cell>
          <cell r="C2740" t="str">
            <v>M2</v>
          </cell>
          <cell r="D2740">
            <v>4.8600000000000003</v>
          </cell>
        </row>
        <row r="2741">
          <cell r="A2741" t="str">
            <v>150254</v>
          </cell>
          <cell r="B2741" t="str">
            <v>VERNIZ A BASE DE GOMA LACA - RODAPES,GUARNICOES E MOLDUR.DE MADEIRA</v>
          </cell>
          <cell r="C2741" t="str">
            <v>M</v>
          </cell>
          <cell r="D2741">
            <v>0.81</v>
          </cell>
        </row>
        <row r="2742">
          <cell r="A2742" t="str">
            <v>150255</v>
          </cell>
          <cell r="B2742" t="str">
            <v>VERNIZ NITRO-SINTETICO - ESQUADRIAS E PECAS DE MARCENARIA</v>
          </cell>
          <cell r="C2742" t="str">
            <v>M2</v>
          </cell>
          <cell r="D2742">
            <v>4.04</v>
          </cell>
        </row>
        <row r="2743">
          <cell r="A2743" t="str">
            <v>150259</v>
          </cell>
          <cell r="B2743" t="str">
            <v>VERNIZ NITRO-SINTETICO - RODAPES,GUARNICOES E MOLDURAS DE MADEIRA</v>
          </cell>
          <cell r="C2743" t="str">
            <v>M</v>
          </cell>
          <cell r="D2743">
            <v>0.72</v>
          </cell>
        </row>
        <row r="2744">
          <cell r="A2744" t="str">
            <v>150260</v>
          </cell>
          <cell r="B2744" t="str">
            <v>VERNIZ POLIURETANO BICOMPONENTE - ESQUADRIAS E PECAS DE MARCENARIA</v>
          </cell>
          <cell r="C2744" t="str">
            <v>M2</v>
          </cell>
          <cell r="D2744">
            <v>4.16</v>
          </cell>
        </row>
        <row r="2745">
          <cell r="A2745" t="str">
            <v>150261</v>
          </cell>
          <cell r="B2745" t="str">
            <v>VERNIZ POLIURETANO FORROS DE MADEIRA</v>
          </cell>
          <cell r="C2745" t="str">
            <v>M2</v>
          </cell>
          <cell r="D2745">
            <v>4.9000000000000004</v>
          </cell>
        </row>
        <row r="2746">
          <cell r="A2746" t="str">
            <v>150300</v>
          </cell>
          <cell r="B2746" t="str">
            <v>PINTURA EM METAL</v>
          </cell>
          <cell r="D2746" t="str">
            <v xml:space="preserve"> R$-   </v>
          </cell>
        </row>
        <row r="2747">
          <cell r="A2747" t="str">
            <v>150304</v>
          </cell>
          <cell r="B2747" t="str">
            <v>TINTA BETUMINOSA - INTERIOR DE CALHAS,RUFOS E RINCOES METALICOS</v>
          </cell>
          <cell r="C2747" t="str">
            <v>M</v>
          </cell>
          <cell r="D2747">
            <v>1.61</v>
          </cell>
        </row>
        <row r="2748">
          <cell r="A2748" t="str">
            <v>150305</v>
          </cell>
          <cell r="B2748" t="str">
            <v>TINTA A OLEO - ESQUADRIAS E PECAS DE SERRALHERIA</v>
          </cell>
          <cell r="C2748" t="str">
            <v>M2</v>
          </cell>
          <cell r="D2748">
            <v>10.39</v>
          </cell>
        </row>
        <row r="2749">
          <cell r="A2749" t="str">
            <v>150307</v>
          </cell>
          <cell r="B2749" t="str">
            <v>TINTA A OLEO - ESTRUTURAS METALICAS</v>
          </cell>
          <cell r="C2749" t="str">
            <v>M2</v>
          </cell>
          <cell r="D2749">
            <v>4.67</v>
          </cell>
        </row>
        <row r="2750">
          <cell r="A2750" t="str">
            <v>150309</v>
          </cell>
          <cell r="B2750" t="str">
            <v>TINTA A OLEO - EXTERIOR DE CALHAS,RUFOS E CONDUTORES</v>
          </cell>
          <cell r="C2750" t="str">
            <v>M</v>
          </cell>
          <cell r="D2750">
            <v>2.62</v>
          </cell>
        </row>
        <row r="2751">
          <cell r="A2751" t="str">
            <v>150310</v>
          </cell>
          <cell r="B2751" t="str">
            <v>ESMALTE SINTETICO - ESQUADRIAS E PECAS DE SERRALHERIA</v>
          </cell>
          <cell r="C2751" t="str">
            <v>M2</v>
          </cell>
          <cell r="D2751">
            <v>10.91</v>
          </cell>
        </row>
        <row r="2752">
          <cell r="A2752" t="str">
            <v>150312</v>
          </cell>
          <cell r="B2752" t="str">
            <v>ESMALTE SINTETICO - ESTRUTURAS METALICAS</v>
          </cell>
          <cell r="C2752" t="str">
            <v>M2</v>
          </cell>
          <cell r="D2752">
            <v>4.9800000000000004</v>
          </cell>
        </row>
        <row r="2753">
          <cell r="A2753" t="str">
            <v>150314</v>
          </cell>
          <cell r="B2753" t="str">
            <v>ESMALTE SINTETICO - EXTERIOR DE CALHAS,RUFOS E CONDUTORES</v>
          </cell>
          <cell r="C2753" t="str">
            <v>M</v>
          </cell>
          <cell r="D2753">
            <v>2.83</v>
          </cell>
        </row>
        <row r="2754">
          <cell r="A2754" t="str">
            <v>150330</v>
          </cell>
          <cell r="B2754" t="str">
            <v>TINTA GRAFITE (BASE ALQUIDICA) - ESQUADRIAS E PECAS DE SERRALHERIA</v>
          </cell>
          <cell r="C2754" t="str">
            <v>M2</v>
          </cell>
          <cell r="D2754">
            <v>10.84</v>
          </cell>
        </row>
        <row r="2755">
          <cell r="A2755" t="str">
            <v>150332</v>
          </cell>
          <cell r="B2755" t="str">
            <v>TINTA GRAFITE (BASE ALQUIDICA) - ESTRUTURAS METALICAS</v>
          </cell>
          <cell r="C2755" t="str">
            <v>M2</v>
          </cell>
          <cell r="D2755">
            <v>4.9400000000000004</v>
          </cell>
        </row>
        <row r="2756">
          <cell r="A2756" t="str">
            <v>150334</v>
          </cell>
          <cell r="B2756" t="str">
            <v>TINTA GRAFITE (BASE ALQUIDICA) - EXTERIOR CALHAS,RUFOS E CONDUTORES</v>
          </cell>
          <cell r="C2756" t="str">
            <v>M</v>
          </cell>
          <cell r="D2756">
            <v>2.8</v>
          </cell>
        </row>
        <row r="2757">
          <cell r="A2757" t="str">
            <v>150345</v>
          </cell>
          <cell r="B2757" t="str">
            <v>TINTA ALUMINIO (BASE FENOLICA) - ESQUADRIAS E PECAS DE SERRALHERIA</v>
          </cell>
          <cell r="C2757" t="str">
            <v>M2</v>
          </cell>
          <cell r="D2757">
            <v>10.55</v>
          </cell>
        </row>
        <row r="2758">
          <cell r="A2758" t="str">
            <v>150347</v>
          </cell>
          <cell r="B2758" t="str">
            <v>TINTA ALUMINIO (BASE FENOLICA) - ESTRUTURAS METALICAS</v>
          </cell>
          <cell r="C2758" t="str">
            <v>M2</v>
          </cell>
          <cell r="D2758">
            <v>4.76</v>
          </cell>
        </row>
        <row r="2759">
          <cell r="A2759" t="str">
            <v>150349</v>
          </cell>
          <cell r="B2759" t="str">
            <v>TINTA ALUMINIO (BASE FENOLICA) - EXTERIOR CALHAS,RUFOS E CONDUTORES</v>
          </cell>
          <cell r="C2759" t="str">
            <v>M</v>
          </cell>
          <cell r="D2759">
            <v>2.68</v>
          </cell>
        </row>
        <row r="2760">
          <cell r="A2760" t="str">
            <v>155000</v>
          </cell>
          <cell r="B2760" t="str">
            <v>DEMOLICOES</v>
          </cell>
          <cell r="D2760" t="str">
            <v xml:space="preserve"> R$-   </v>
          </cell>
        </row>
        <row r="2761">
          <cell r="A2761" t="str">
            <v>155001</v>
          </cell>
          <cell r="B2761" t="str">
            <v>REMOCAO DE AGUADA DE CAL OU TINTA A BASE DE CIMENTO - ESCOVA DE ACO</v>
          </cell>
          <cell r="C2761" t="str">
            <v>M2</v>
          </cell>
          <cell r="D2761">
            <v>0.43</v>
          </cell>
        </row>
        <row r="2762">
          <cell r="A2762" t="str">
            <v>155003</v>
          </cell>
          <cell r="B2762" t="str">
            <v>REMOCAO DE PINTURA EM ALVENARIA E CONCRETO - LIXA</v>
          </cell>
          <cell r="C2762" t="str">
            <v>M2</v>
          </cell>
          <cell r="D2762">
            <v>0.98</v>
          </cell>
        </row>
        <row r="2763">
          <cell r="A2763" t="str">
            <v>155004</v>
          </cell>
          <cell r="B2763" t="str">
            <v>REMOCAO DE PINTURA EM ALVENARIA E CONCRETO - REMOVEDOR</v>
          </cell>
          <cell r="C2763" t="str">
            <v>M2</v>
          </cell>
          <cell r="D2763">
            <v>1.81</v>
          </cell>
        </row>
        <row r="2764">
          <cell r="A2764" t="str">
            <v>155005</v>
          </cell>
          <cell r="B2764" t="str">
            <v>REMOCAO DE PINTURA EM CONCRETO - JATEAMENTO</v>
          </cell>
          <cell r="C2764" t="str">
            <v>M2</v>
          </cell>
          <cell r="D2764">
            <v>19.39</v>
          </cell>
        </row>
        <row r="2765">
          <cell r="A2765" t="str">
            <v>155010</v>
          </cell>
          <cell r="B2765" t="str">
            <v>REMOCAO DE PINTURA EM ESQUADRIAS E FORROS DE MADEIRA - LIXA</v>
          </cell>
          <cell r="C2765" t="str">
            <v>M2</v>
          </cell>
          <cell r="D2765">
            <v>1.43</v>
          </cell>
        </row>
        <row r="2766">
          <cell r="A2766" t="str">
            <v>155011</v>
          </cell>
          <cell r="B2766" t="str">
            <v>REMOCAO DE PINTURA EM ESQUADRIAS E FORROS DE MADEIRA - REMOVEDOR</v>
          </cell>
          <cell r="C2766" t="str">
            <v>M2</v>
          </cell>
          <cell r="D2766">
            <v>2.25</v>
          </cell>
        </row>
        <row r="2767">
          <cell r="A2767" t="str">
            <v>155013</v>
          </cell>
          <cell r="B2767" t="str">
            <v>REMOCAO DE PINTURA EM RODAPES E MOLDURAS DE MADEIRA - LIXA</v>
          </cell>
          <cell r="C2767" t="str">
            <v>M</v>
          </cell>
          <cell r="D2767">
            <v>0.22</v>
          </cell>
        </row>
        <row r="2768">
          <cell r="A2768" t="str">
            <v>155014</v>
          </cell>
          <cell r="B2768" t="str">
            <v>REMOCAO DE PINTURA EM RODAPES E MOLDURAS DE MADEIRA - REMOVEDOR</v>
          </cell>
          <cell r="C2768" t="str">
            <v>M</v>
          </cell>
          <cell r="D2768">
            <v>0.28999999999999998</v>
          </cell>
        </row>
        <row r="2769">
          <cell r="A2769" t="str">
            <v>155020</v>
          </cell>
          <cell r="B2769" t="str">
            <v>REMOCAO DE PINTURA EM ESQUADRIAS E PECAS DE SERRALHERIA - LIXA</v>
          </cell>
          <cell r="C2769" t="str">
            <v>M2</v>
          </cell>
          <cell r="D2769">
            <v>1.63</v>
          </cell>
        </row>
        <row r="2770">
          <cell r="A2770" t="str">
            <v>155021</v>
          </cell>
          <cell r="B2770" t="str">
            <v>REMOCAO DE PINTURA EM ESQUADRIAS E PECAS DE SERRALHERIA - REMOVEDOR</v>
          </cell>
          <cell r="C2770" t="str">
            <v>M2</v>
          </cell>
          <cell r="D2770">
            <v>2.02</v>
          </cell>
        </row>
        <row r="2771">
          <cell r="A2771" t="str">
            <v>155023</v>
          </cell>
          <cell r="B2771" t="str">
            <v>REMOCAO DE PINTURA EM ESTRUTURAS METALICAS - JATEAMENTO</v>
          </cell>
          <cell r="C2771" t="str">
            <v>M2</v>
          </cell>
          <cell r="D2771">
            <v>26.19</v>
          </cell>
        </row>
        <row r="2772">
          <cell r="A2772" t="str">
            <v>158000</v>
          </cell>
          <cell r="B2772" t="str">
            <v>SERVICOS PARCIAIS</v>
          </cell>
          <cell r="D2772" t="str">
            <v xml:space="preserve"> R$-   </v>
          </cell>
        </row>
        <row r="2773">
          <cell r="A2773" t="str">
            <v>158001</v>
          </cell>
          <cell r="B2773" t="str">
            <v>PVA(LATEX) - REPINTURA DE ALVENARIA E CONCRETO,C/RETOQUES DE MASSA</v>
          </cell>
          <cell r="C2773" t="str">
            <v>M2</v>
          </cell>
          <cell r="D2773">
            <v>3.87</v>
          </cell>
        </row>
        <row r="2774">
          <cell r="A2774" t="str">
            <v>158005</v>
          </cell>
          <cell r="B2774" t="str">
            <v>TINTA ACRILICA - REPINTURA DE ALVENARIA E CONCRETO C/RETOQUE DE MAS</v>
          </cell>
          <cell r="C2774" t="str">
            <v>M2</v>
          </cell>
          <cell r="D2774">
            <v>4.49</v>
          </cell>
        </row>
        <row r="2775">
          <cell r="A2775" t="str">
            <v>158010</v>
          </cell>
          <cell r="B2775" t="str">
            <v>TINTA A OLEO - REPINTURA DE ALVENARIA E CONCRETO,C/RETOQUES DE MASSA</v>
          </cell>
          <cell r="C2775" t="str">
            <v>M2</v>
          </cell>
          <cell r="D2775">
            <v>4.57</v>
          </cell>
        </row>
        <row r="2776">
          <cell r="A2776" t="str">
            <v>158011</v>
          </cell>
          <cell r="B2776" t="str">
            <v>TINTA A OLEO - REPINTURA DE ESQUADRIAS DE MADEIRA</v>
          </cell>
          <cell r="C2776" t="str">
            <v>M2</v>
          </cell>
          <cell r="D2776">
            <v>4.57</v>
          </cell>
        </row>
        <row r="2777">
          <cell r="A2777" t="str">
            <v>158012</v>
          </cell>
          <cell r="B2777" t="str">
            <v>TINTA A OLEO - REPINTURA DE ESTRUTURAS DE MADEIRA</v>
          </cell>
          <cell r="C2777" t="str">
            <v>M2</v>
          </cell>
          <cell r="D2777">
            <v>2.13</v>
          </cell>
        </row>
        <row r="2778">
          <cell r="A2778" t="str">
            <v>158013</v>
          </cell>
          <cell r="B2778" t="str">
            <v>TINTA A OLEO - REPINTURA DE FORROS DE MADEIRA</v>
          </cell>
          <cell r="C2778" t="str">
            <v>M2</v>
          </cell>
          <cell r="D2778">
            <v>3.39</v>
          </cell>
        </row>
        <row r="2779">
          <cell r="A2779" t="str">
            <v>158014</v>
          </cell>
          <cell r="B2779" t="str">
            <v>TINTA A OLEO - REPINTURA DE RODAPES E MOLDURAS DE MADEIRA</v>
          </cell>
          <cell r="C2779" t="str">
            <v>M</v>
          </cell>
          <cell r="D2779">
            <v>0.54</v>
          </cell>
        </row>
        <row r="2780">
          <cell r="A2780" t="str">
            <v>158020</v>
          </cell>
          <cell r="B2780" t="str">
            <v>TINTA A OLEO - REPINTURA DE ESQUADRIAS METALICAS</v>
          </cell>
          <cell r="C2780" t="str">
            <v>M2</v>
          </cell>
          <cell r="D2780">
            <v>5.95</v>
          </cell>
        </row>
        <row r="2781">
          <cell r="A2781" t="str">
            <v>158028</v>
          </cell>
          <cell r="B2781" t="str">
            <v>ESMALTE SINTETICO REPINTURA DE ALVEN. E CONCRETO C/RETOQUE DE MASSA</v>
          </cell>
          <cell r="C2781" t="str">
            <v>M2</v>
          </cell>
          <cell r="D2781">
            <v>4.9800000000000004</v>
          </cell>
        </row>
        <row r="2782">
          <cell r="A2782" t="str">
            <v>158030</v>
          </cell>
          <cell r="B2782" t="str">
            <v>ESMALTE SINTETICO - REPINTURA DE ESQUADRIAS DE MADEIRA</v>
          </cell>
          <cell r="C2782" t="str">
            <v>M2</v>
          </cell>
          <cell r="D2782">
            <v>4.9800000000000004</v>
          </cell>
        </row>
        <row r="2783">
          <cell r="A2783" t="str">
            <v>158031</v>
          </cell>
          <cell r="B2783" t="str">
            <v>ESMALTE SINTETICO - REPINTURA DE ESTRUTURAS DE MADEIRA</v>
          </cell>
          <cell r="C2783" t="str">
            <v>M2</v>
          </cell>
          <cell r="D2783">
            <v>2.34</v>
          </cell>
        </row>
        <row r="2784">
          <cell r="A2784" t="str">
            <v>158032</v>
          </cell>
          <cell r="B2784" t="str">
            <v>ESMALTE SINTETICO - REPINTURA DE FORROS DE MADEIRA</v>
          </cell>
          <cell r="C2784" t="str">
            <v>M2</v>
          </cell>
          <cell r="D2784">
            <v>3.8</v>
          </cell>
        </row>
        <row r="2785">
          <cell r="A2785" t="str">
            <v>158033</v>
          </cell>
          <cell r="B2785" t="str">
            <v>ESMALTE SINTETICO - REPINTURA DE RODAPES E MOLDURAS DE MADEIRA</v>
          </cell>
          <cell r="C2785" t="str">
            <v>M</v>
          </cell>
          <cell r="D2785">
            <v>0.62</v>
          </cell>
        </row>
        <row r="2786">
          <cell r="A2786" t="str">
            <v>158034</v>
          </cell>
          <cell r="B2786" t="str">
            <v>ESMALTE SINTETICO - REPINTURA DE ESQUADRIAS METALICAS</v>
          </cell>
          <cell r="C2786" t="str">
            <v>M2</v>
          </cell>
          <cell r="D2786">
            <v>6.26</v>
          </cell>
        </row>
        <row r="2787">
          <cell r="A2787" t="str">
            <v>158040</v>
          </cell>
          <cell r="B2787" t="str">
            <v>TINTA GRAFITE - REPINTURA DE ESQUADRIAS METALICAS</v>
          </cell>
          <cell r="C2787" t="str">
            <v>M2</v>
          </cell>
          <cell r="D2787">
            <v>6.22</v>
          </cell>
        </row>
        <row r="2788">
          <cell r="A2788" t="str">
            <v>158050</v>
          </cell>
          <cell r="B2788" t="str">
            <v>VERNIZ NITRO-SINTETICO - REPINTURA DE ESQUADRIAS DE MADEIRA</v>
          </cell>
          <cell r="C2788" t="str">
            <v>M2</v>
          </cell>
          <cell r="D2788">
            <v>2.78</v>
          </cell>
        </row>
        <row r="2789">
          <cell r="A2789" t="str">
            <v>158055</v>
          </cell>
          <cell r="B2789" t="str">
            <v>VERNIZ NITRO-SINTETICO - REPINTURA DE RODAPES E MOLDURAS DE MADEIRA</v>
          </cell>
          <cell r="C2789" t="str">
            <v>M</v>
          </cell>
          <cell r="D2789">
            <v>0.44</v>
          </cell>
        </row>
        <row r="2790">
          <cell r="A2790" t="str">
            <v>158057</v>
          </cell>
          <cell r="B2790" t="str">
            <v>VERNIZ POLIURETANO REPINTURA DE FORROS DE MADEIRA</v>
          </cell>
          <cell r="C2790" t="str">
            <v>M2</v>
          </cell>
          <cell r="D2790">
            <v>3.13</v>
          </cell>
        </row>
        <row r="2791">
          <cell r="A2791" t="str">
            <v>170000</v>
          </cell>
          <cell r="B2791" t="str">
            <v>SERV.COMPLEMENTARES</v>
          </cell>
          <cell r="D2791" t="str">
            <v xml:space="preserve"> R$-   </v>
          </cell>
        </row>
        <row r="2792">
          <cell r="A2792" t="str">
            <v>170100</v>
          </cell>
          <cell r="B2792" t="str">
            <v>FECHAMENTOS</v>
          </cell>
          <cell r="D2792" t="str">
            <v xml:space="preserve"> R$-   </v>
          </cell>
        </row>
        <row r="2793">
          <cell r="A2793" t="str">
            <v>170105</v>
          </cell>
          <cell r="B2793" t="str">
            <v>CERCA DE ARAME FARPADO,MOURAO DE EUCALIPTO - 3 FIOS</v>
          </cell>
          <cell r="C2793" t="str">
            <v>M</v>
          </cell>
          <cell r="D2793">
            <v>7.4</v>
          </cell>
        </row>
        <row r="2794">
          <cell r="A2794" t="str">
            <v>170106</v>
          </cell>
          <cell r="B2794" t="str">
            <v>CERCA DE ARAME FARPADO,MOURAO DE EUCALIPTO - 4 FIOS</v>
          </cell>
          <cell r="C2794" t="str">
            <v>M</v>
          </cell>
          <cell r="D2794">
            <v>9</v>
          </cell>
        </row>
        <row r="2795">
          <cell r="A2795" t="str">
            <v>170112</v>
          </cell>
          <cell r="B2795" t="str">
            <v>CERCA DE ARAME FARPADO,MOURAO QUADRADO DE CONCRETO - 4 FIOS</v>
          </cell>
          <cell r="C2795" t="str">
            <v>M</v>
          </cell>
          <cell r="D2795">
            <v>29.33</v>
          </cell>
        </row>
        <row r="2796">
          <cell r="A2796" t="str">
            <v>170113</v>
          </cell>
          <cell r="B2796" t="str">
            <v>CERCA DE ARAME FARPADO,MOURAO QUADRADO DE CONCRETO - 5 FIOS</v>
          </cell>
          <cell r="C2796" t="str">
            <v>M</v>
          </cell>
          <cell r="D2796">
            <v>31.04</v>
          </cell>
        </row>
        <row r="2797">
          <cell r="A2797" t="str">
            <v>170115</v>
          </cell>
          <cell r="B2797" t="str">
            <v>CERCA DE ARAME GALVANIZADO,MOURAO DE EUCALIPTO - 3 FIOS</v>
          </cell>
          <cell r="C2797" t="str">
            <v>M</v>
          </cell>
          <cell r="D2797">
            <v>6.87</v>
          </cell>
        </row>
        <row r="2798">
          <cell r="A2798" t="str">
            <v>170116</v>
          </cell>
          <cell r="B2798" t="str">
            <v>CERCA DE ARAME GALVANIZADO,MOURAO DE EUCALIPTO - 4 FIOS</v>
          </cell>
          <cell r="C2798" t="str">
            <v>M</v>
          </cell>
          <cell r="D2798">
            <v>8.42</v>
          </cell>
        </row>
        <row r="2799">
          <cell r="A2799" t="str">
            <v>170117</v>
          </cell>
          <cell r="B2799" t="str">
            <v>FC.02 CERCA DE TELA GALVANIZADA, MOURAO EM "T" DE CONCR C/MURETA</v>
          </cell>
          <cell r="C2799" t="str">
            <v>M</v>
          </cell>
          <cell r="D2799">
            <v>89.85</v>
          </cell>
        </row>
        <row r="2800">
          <cell r="A2800" t="str">
            <v>170118</v>
          </cell>
          <cell r="B2800" t="str">
            <v>FC.03 CERCA DE TELA GALVANIZADA,MOURAO EM "T"DE CONCRETO C/MURETA</v>
          </cell>
          <cell r="C2800" t="str">
            <v>M</v>
          </cell>
          <cell r="D2800">
            <v>81.349999999999994</v>
          </cell>
        </row>
        <row r="2801">
          <cell r="A2801" t="str">
            <v>170120</v>
          </cell>
          <cell r="B2801" t="str">
            <v>CERCA DE TELA GALVANIZADA,MALHA 2"FIO 14,TIPO EDIF-1831 - MC/2M</v>
          </cell>
          <cell r="C2801" t="str">
            <v>M</v>
          </cell>
          <cell r="D2801">
            <v>51.04</v>
          </cell>
        </row>
        <row r="2802">
          <cell r="A2802" t="str">
            <v>170121</v>
          </cell>
          <cell r="B2802" t="str">
            <v>CERCA DE TELA GALVANIZADA,MALHA 2"FIO 14,TIPO EDIF-1832 - MCAF/2M</v>
          </cell>
          <cell r="C2802" t="str">
            <v>M</v>
          </cell>
          <cell r="D2802">
            <v>52.4</v>
          </cell>
        </row>
        <row r="2803">
          <cell r="A2803" t="str">
            <v>170122</v>
          </cell>
          <cell r="B2803" t="str">
            <v>CERCA DE TELA GALVANIZADA,MALHA 2"FIO 14,TIPO EDIF-1833 - MCAL/2M</v>
          </cell>
          <cell r="C2803" t="str">
            <v>M</v>
          </cell>
          <cell r="D2803">
            <v>53.63</v>
          </cell>
        </row>
        <row r="2804">
          <cell r="A2804" t="str">
            <v>170123</v>
          </cell>
          <cell r="B2804" t="str">
            <v>CERCA DE TELA GALVANIZADA,MALHA 2"FIO 10,TIPO EDIF-1834 - TG/4M</v>
          </cell>
          <cell r="C2804" t="str">
            <v>M</v>
          </cell>
          <cell r="D2804">
            <v>87.28</v>
          </cell>
        </row>
        <row r="2805">
          <cell r="A2805" t="str">
            <v>170124</v>
          </cell>
          <cell r="B2805" t="str">
            <v>CERCA DE TELA GALVANIZADA,MALHA 2"FIO 10,TIPO EDIF-1835 - TG/2M</v>
          </cell>
          <cell r="C2805" t="str">
            <v>M</v>
          </cell>
          <cell r="D2805">
            <v>59.21</v>
          </cell>
        </row>
        <row r="2806">
          <cell r="A2806" t="str">
            <v>170125</v>
          </cell>
          <cell r="B2806" t="str">
            <v>FC.04 CERCA DE TELA GALVANIZADA MOURAO EM "T"DE CONCRETO</v>
          </cell>
          <cell r="C2806" t="str">
            <v>M</v>
          </cell>
          <cell r="D2806">
            <v>62.91</v>
          </cell>
        </row>
        <row r="2807">
          <cell r="A2807" t="str">
            <v>170126</v>
          </cell>
          <cell r="B2807" t="str">
            <v>FC.05 CERCA DE TELA GALVANIZADA,MOURAO EM "T" DE CONCRETO</v>
          </cell>
          <cell r="C2807" t="str">
            <v>M</v>
          </cell>
          <cell r="D2807">
            <v>63.39</v>
          </cell>
        </row>
        <row r="2808">
          <cell r="A2808" t="str">
            <v>170127</v>
          </cell>
          <cell r="B2808" t="str">
            <v>FP-04 ALAMBRADO EM TUBO GALVANIZADO E TELA GALVANIZADA H=2,00M</v>
          </cell>
          <cell r="C2808" t="str">
            <v>M</v>
          </cell>
          <cell r="D2808">
            <v>68.349999999999994</v>
          </cell>
        </row>
        <row r="2809">
          <cell r="A2809" t="str">
            <v>170128</v>
          </cell>
          <cell r="B2809" t="str">
            <v>FP05 ALAMBRADO EM TUBO GALVANIZADO E TELA GALVANIZADA H=1,00M</v>
          </cell>
          <cell r="C2809" t="str">
            <v>M</v>
          </cell>
          <cell r="D2809">
            <v>26.2</v>
          </cell>
        </row>
        <row r="2810">
          <cell r="A2810" t="str">
            <v>170129</v>
          </cell>
          <cell r="B2810" t="str">
            <v>FP 03 ALAMBRADO PARA QUADRAS DE ESPORTE - GP.6/EDIF - TG/4,5M</v>
          </cell>
          <cell r="C2810" t="str">
            <v>M</v>
          </cell>
          <cell r="D2810">
            <v>105.4</v>
          </cell>
        </row>
        <row r="2811">
          <cell r="A2811" t="str">
            <v>170130</v>
          </cell>
          <cell r="B2811" t="str">
            <v>GRADIL DE FERRO PERFILADO - GE-1/EDIF</v>
          </cell>
          <cell r="C2811" t="str">
            <v>M</v>
          </cell>
          <cell r="D2811">
            <v>184.92</v>
          </cell>
        </row>
        <row r="2812">
          <cell r="A2812" t="str">
            <v>170131</v>
          </cell>
          <cell r="B2812" t="str">
            <v>FP.01 GRADIL DE FERRO PERFILADO,TIPO PARQUE SEM MURETA - GP-5/DEPAVE</v>
          </cell>
          <cell r="C2812" t="str">
            <v>M</v>
          </cell>
          <cell r="D2812">
            <v>296.86</v>
          </cell>
        </row>
        <row r="2813">
          <cell r="A2813" t="str">
            <v>170132</v>
          </cell>
          <cell r="B2813" t="str">
            <v>FP.02 GRADIL DE FERRO PERFILADO,TIPO PARQUE C/ MURETA - GPM-1/DEPAVE</v>
          </cell>
          <cell r="C2813" t="str">
            <v>M</v>
          </cell>
          <cell r="D2813">
            <v>306.85000000000002</v>
          </cell>
        </row>
        <row r="2814">
          <cell r="A2814" t="str">
            <v>170133</v>
          </cell>
          <cell r="B2814" t="str">
            <v>FP.06 GRADIL/PEITORAL DE FERRO PERFILADO H=1,00M</v>
          </cell>
          <cell r="C2814" t="str">
            <v>M</v>
          </cell>
          <cell r="D2814">
            <v>69.209999999999994</v>
          </cell>
        </row>
        <row r="2815">
          <cell r="A2815" t="str">
            <v>170134</v>
          </cell>
          <cell r="B2815" t="str">
            <v>PORTAO DE FERRO PERFILADO TIPO PARQUE (GP.5/GPM1)2,0M 1FL</v>
          </cell>
          <cell r="C2815" t="str">
            <v>UN</v>
          </cell>
          <cell r="D2815">
            <v>890.39</v>
          </cell>
        </row>
        <row r="2816">
          <cell r="A2816" t="str">
            <v>170135</v>
          </cell>
          <cell r="B2816" t="str">
            <v>PORTAO DE FERRO PERF.,TIPO PQE.(GP.5/GPM.1)1,50M 1FL</v>
          </cell>
          <cell r="C2816" t="str">
            <v>UN</v>
          </cell>
          <cell r="D2816">
            <v>766.82</v>
          </cell>
        </row>
        <row r="2817">
          <cell r="A2817" t="str">
            <v>170136</v>
          </cell>
          <cell r="B2817" t="str">
            <v>PP.39/PP.40-PORTAO DE FERRO PERF.TIPO PQE.(GP.5/GPM1)3,0M 1 OU 2FL</v>
          </cell>
          <cell r="C2817" t="str">
            <v>UN</v>
          </cell>
          <cell r="D2817">
            <v>1203.8499999999999</v>
          </cell>
        </row>
        <row r="2818">
          <cell r="A2818" t="str">
            <v>170137</v>
          </cell>
          <cell r="B2818" t="str">
            <v>PORTAO DE FERRO PERFILADO,TIPO PARQUE (GP-5/GPM-1)-4,00M 2FL PP.41</v>
          </cell>
          <cell r="C2818" t="str">
            <v>UN</v>
          </cell>
          <cell r="D2818">
            <v>1478.11</v>
          </cell>
        </row>
        <row r="2819">
          <cell r="A2819" t="str">
            <v>170138</v>
          </cell>
          <cell r="B2819" t="str">
            <v>PORTAO DE FERRO PERFILADO,TIPO PARQUE (GP-5/GPM-1)-6,00M 2FL PP.42</v>
          </cell>
          <cell r="C2819" t="str">
            <v>UN</v>
          </cell>
          <cell r="D2819">
            <v>2012.68</v>
          </cell>
        </row>
        <row r="2820">
          <cell r="A2820" t="str">
            <v>170140</v>
          </cell>
          <cell r="B2820" t="str">
            <v>PP.15/19-PORTAO EM FERRO PERFILADO C/CHAPA, 1 FL</v>
          </cell>
          <cell r="C2820" t="str">
            <v>M2</v>
          </cell>
          <cell r="D2820">
            <v>142.46</v>
          </cell>
        </row>
        <row r="2821">
          <cell r="A2821" t="str">
            <v>170141</v>
          </cell>
          <cell r="B2821" t="str">
            <v>PP.20/24-PORTAO EM FERRO PERFILADO C/ TELA, 1 FL</v>
          </cell>
          <cell r="C2821" t="str">
            <v>M2</v>
          </cell>
          <cell r="D2821">
            <v>107.28</v>
          </cell>
        </row>
        <row r="2822">
          <cell r="A2822" t="str">
            <v>170142</v>
          </cell>
          <cell r="B2822" t="str">
            <v>PP.25/29-PORTAO EM FERRO PERFILADO C/ CHAPA, 2 FLS</v>
          </cell>
          <cell r="C2822" t="str">
            <v>M2</v>
          </cell>
          <cell r="D2822">
            <v>141.1</v>
          </cell>
        </row>
        <row r="2823">
          <cell r="A2823" t="str">
            <v>170143</v>
          </cell>
          <cell r="B2823" t="str">
            <v>PP.30/34-PORTAO EM FERRO PERFILADO C/ TELA, 2 FLS</v>
          </cell>
          <cell r="C2823" t="str">
            <v>M2</v>
          </cell>
          <cell r="D2823">
            <v>105.41</v>
          </cell>
        </row>
        <row r="2824">
          <cell r="A2824" t="str">
            <v>170144</v>
          </cell>
          <cell r="B2824" t="str">
            <v>PP.43/44-PORTAO EM FERRO PERFILADO C/ CHAPA, 1 FL, H=1,00M</v>
          </cell>
          <cell r="C2824" t="str">
            <v>M2</v>
          </cell>
          <cell r="D2824">
            <v>148.27000000000001</v>
          </cell>
        </row>
        <row r="2825">
          <cell r="A2825" t="str">
            <v>170145</v>
          </cell>
          <cell r="B2825" t="str">
            <v>PP.45/46-PORTAO EM FERRO PERFILADO C/ TELA, 1FL, H=1,00M</v>
          </cell>
          <cell r="C2825" t="str">
            <v>M2</v>
          </cell>
          <cell r="D2825">
            <v>113.62</v>
          </cell>
        </row>
        <row r="2826">
          <cell r="A2826" t="str">
            <v>170155</v>
          </cell>
          <cell r="B2826" t="str">
            <v>FV.01 MURO DE FECHO, TIJ.APAREN E ELEM.CONC MF.01/EDIF  FUND.C/BROCA</v>
          </cell>
          <cell r="C2826" t="str">
            <v>M</v>
          </cell>
          <cell r="D2826">
            <v>192.29</v>
          </cell>
        </row>
        <row r="2827">
          <cell r="A2827" t="str">
            <v>170157</v>
          </cell>
          <cell r="B2827" t="str">
            <v>FV.02 MURO DE FECHO,TIJ APARENTES,MF.02/EDIF  FUNDACAO COM BROCAS</v>
          </cell>
          <cell r="C2827" t="str">
            <v>M</v>
          </cell>
          <cell r="D2827">
            <v>160.61000000000001</v>
          </cell>
        </row>
        <row r="2828">
          <cell r="A2828" t="str">
            <v>170158</v>
          </cell>
          <cell r="B2828" t="str">
            <v>FP05 ALAMBRADO EM TUBO GALVANIZADO E TELA GALVANIZADA H=1,00M</v>
          </cell>
          <cell r="C2828" t="str">
            <v>M</v>
          </cell>
          <cell r="D2828">
            <v>26.11</v>
          </cell>
        </row>
        <row r="2829">
          <cell r="A2829" t="str">
            <v>170159</v>
          </cell>
          <cell r="B2829" t="str">
            <v>FC.01 MURO DE FECHO, ELEMENTOS DE CONC. MF.D3/EDIF - FUND. C/ BROCAS</v>
          </cell>
          <cell r="C2829" t="str">
            <v>M</v>
          </cell>
          <cell r="D2829">
            <v>203.42</v>
          </cell>
        </row>
        <row r="2830">
          <cell r="A2830" t="str">
            <v>170161</v>
          </cell>
          <cell r="B2830" t="str">
            <v>FV.03 MURO DE FECHO, TIJ MACICOS COMUNS,MF.04/EDIF - FUND. C/ BROCAS</v>
          </cell>
          <cell r="C2830" t="str">
            <v>M</v>
          </cell>
          <cell r="D2830">
            <v>162.57</v>
          </cell>
        </row>
        <row r="2831">
          <cell r="A2831" t="str">
            <v>170163</v>
          </cell>
          <cell r="B2831" t="str">
            <v>MURO DE FECHO, BLOCOS DE CONC. MF.05/EDIF - FUNDACAO COM BROCAS</v>
          </cell>
          <cell r="C2831" t="str">
            <v>M</v>
          </cell>
          <cell r="D2831">
            <v>92.75</v>
          </cell>
        </row>
        <row r="2832">
          <cell r="A2832" t="str">
            <v>170164</v>
          </cell>
          <cell r="B2832" t="str">
            <v>FV.15/16-MURO DE FECHO EM BLOCOS E ESTR.CONC.,FUND.C/BROCAS</v>
          </cell>
          <cell r="C2832" t="str">
            <v>M</v>
          </cell>
          <cell r="D2832">
            <v>136.24</v>
          </cell>
        </row>
        <row r="2833">
          <cell r="A2833" t="str">
            <v>170170</v>
          </cell>
          <cell r="B2833" t="str">
            <v>MURO DE ARRIMO H=1,40M C/DRENAGEM CONF DET EDIF</v>
          </cell>
          <cell r="C2833" t="str">
            <v>M</v>
          </cell>
          <cell r="D2833">
            <v>419.62</v>
          </cell>
        </row>
        <row r="2834">
          <cell r="A2834" t="str">
            <v>170171</v>
          </cell>
          <cell r="B2834" t="str">
            <v>MURO DE ARRIMO H=2,50M C/ DRENAGEM - CONF. DET.  EDIF</v>
          </cell>
          <cell r="C2834" t="str">
            <v>M</v>
          </cell>
          <cell r="D2834">
            <v>713.94</v>
          </cell>
        </row>
        <row r="2835">
          <cell r="A2835" t="str">
            <v>170172</v>
          </cell>
          <cell r="B2835" t="str">
            <v>MURO DE ARRIMO H=3,50M, C/ DRENAGEM - CONF. DET. EDIF</v>
          </cell>
          <cell r="C2835" t="str">
            <v>M</v>
          </cell>
          <cell r="D2835">
            <v>1305.1600000000001</v>
          </cell>
        </row>
        <row r="2836">
          <cell r="A2836" t="str">
            <v>170173</v>
          </cell>
          <cell r="B2836" t="str">
            <v>MURO DE ARRIMO H=4,50M, C/ DRENAGEM - CONF. DET. EDIF</v>
          </cell>
          <cell r="C2836" t="str">
            <v>M</v>
          </cell>
          <cell r="D2836">
            <v>1539.17</v>
          </cell>
        </row>
        <row r="2837">
          <cell r="A2837" t="str">
            <v>170180</v>
          </cell>
          <cell r="B2837" t="str">
            <v>FV.12/13-MURETA DE ARRIMO EM BLOCOS DE CONCRETO, H=1,00 M</v>
          </cell>
          <cell r="C2837" t="str">
            <v>M</v>
          </cell>
          <cell r="D2837">
            <v>182.59</v>
          </cell>
        </row>
        <row r="2838">
          <cell r="A2838" t="str">
            <v>170181</v>
          </cell>
          <cell r="B2838" t="str">
            <v>FV.14 - MURETA DE ARRIMO EM BLOCOS DE CONCRETO H=1,00 M CHAPISCADO</v>
          </cell>
          <cell r="C2838" t="str">
            <v>M</v>
          </cell>
          <cell r="D2838">
            <v>184.72</v>
          </cell>
        </row>
        <row r="2839">
          <cell r="A2839" t="str">
            <v>170190</v>
          </cell>
          <cell r="B2839" t="str">
            <v>GRADIL FºGALV.ELETROFUND.MALHA62X132MM,C/MONTANTE CD 1,65M, S/PINT.</v>
          </cell>
          <cell r="C2839" t="str">
            <v>M2</v>
          </cell>
          <cell r="D2839">
            <v>59.36</v>
          </cell>
        </row>
        <row r="2840">
          <cell r="A2840" t="str">
            <v>170191</v>
          </cell>
          <cell r="B2840" t="str">
            <v>GRADIL FºGALV.ELETROF.MALHA62X132MM,C/MONTANTE CD 1,65M C/PINT ELET.</v>
          </cell>
          <cell r="C2840" t="str">
            <v>M2</v>
          </cell>
          <cell r="D2840">
            <v>71.900000000000006</v>
          </cell>
        </row>
        <row r="2841">
          <cell r="A2841" t="str">
            <v>170192</v>
          </cell>
          <cell r="B2841" t="str">
            <v>PORTAO FºGALV.ELETROFUNDIDO,MALHA62X132MM,DE ABRIR,1FL,S/PINTURA</v>
          </cell>
          <cell r="C2841" t="str">
            <v>M2</v>
          </cell>
          <cell r="D2841">
            <v>507.83</v>
          </cell>
        </row>
        <row r="2842">
          <cell r="A2842" t="str">
            <v>170193</v>
          </cell>
          <cell r="B2842" t="str">
            <v>PORTAO FºGALV.ELETROFUND.MALHA 62X132MM,DE ABRIR,1FL,C/PINTURA ELETR</v>
          </cell>
          <cell r="C2842" t="str">
            <v>M2</v>
          </cell>
          <cell r="D2842">
            <v>549.01</v>
          </cell>
        </row>
        <row r="2843">
          <cell r="A2843" t="str">
            <v>170194</v>
          </cell>
          <cell r="B2843" t="str">
            <v>PORTAO FºGALV.ELETROFUND.MALHA 62X132MM,DE ABRIR,2 FLS, S/ PINTURA</v>
          </cell>
          <cell r="C2843" t="str">
            <v>M2</v>
          </cell>
          <cell r="D2843">
            <v>346.14</v>
          </cell>
        </row>
        <row r="2844">
          <cell r="A2844" t="str">
            <v>170195</v>
          </cell>
          <cell r="B2844" t="str">
            <v>PORTAO FºGALV.ELETROFUNDID.MALHA 62X132MM,DE ABRIR,2FLS,C/PINT.ELETR</v>
          </cell>
          <cell r="C2844" t="str">
            <v>M2</v>
          </cell>
          <cell r="D2844">
            <v>371.96</v>
          </cell>
        </row>
        <row r="2845">
          <cell r="A2845" t="str">
            <v>170196</v>
          </cell>
          <cell r="B2845" t="str">
            <v>PORTAO FºGALV.ELETROFUND.MALHA 62X132MM,DE CORRER, S/PINTURA</v>
          </cell>
          <cell r="C2845" t="str">
            <v>M2</v>
          </cell>
          <cell r="D2845">
            <v>385.37</v>
          </cell>
        </row>
        <row r="2846">
          <cell r="A2846" t="str">
            <v>170197</v>
          </cell>
          <cell r="B2846" t="str">
            <v>PORTAO FºGALV.ELETROFUNDID.MALHA 62X132MM,DE CORRER,C/PINTURA ELETRO</v>
          </cell>
          <cell r="C2846" t="str">
            <v>M2</v>
          </cell>
          <cell r="D2846">
            <v>410.19</v>
          </cell>
        </row>
        <row r="2847">
          <cell r="A2847" t="str">
            <v>170200</v>
          </cell>
          <cell r="B2847" t="str">
            <v>PAVIMENTACAO</v>
          </cell>
          <cell r="D2847" t="str">
            <v xml:space="preserve"> R$-   </v>
          </cell>
        </row>
        <row r="2848">
          <cell r="A2848" t="str">
            <v>170201</v>
          </cell>
          <cell r="B2848" t="str">
            <v>CONCRETO SIMPLES DESEMPENADO E RIPADO,200KG CIM/M3</v>
          </cell>
          <cell r="C2848" t="str">
            <v>M3</v>
          </cell>
          <cell r="D2848">
            <v>209.32</v>
          </cell>
        </row>
        <row r="2849">
          <cell r="A2849" t="str">
            <v>170202</v>
          </cell>
          <cell r="B2849" t="str">
            <v>CONCRETO DESEMPENADO E RIPADO(PMSP-DL.1009/47),335KG CIM/M3 - 7CM</v>
          </cell>
          <cell r="C2849" t="str">
            <v>M2</v>
          </cell>
          <cell r="D2849">
            <v>20.190000000000001</v>
          </cell>
        </row>
        <row r="2850">
          <cell r="A2850" t="str">
            <v>170203</v>
          </cell>
          <cell r="B2850" t="str">
            <v>NC.05 CONC. DESEMPENADO C/ JUNTAS EM GRANITO E=2CM APAR QUADRICULADO</v>
          </cell>
          <cell r="C2850" t="str">
            <v>M2</v>
          </cell>
          <cell r="D2850">
            <v>41.31</v>
          </cell>
        </row>
        <row r="2851">
          <cell r="A2851" t="str">
            <v>170204</v>
          </cell>
          <cell r="B2851" t="str">
            <v>NC.05 CONCRETO DESEMP.C/JUNTAS EM PEDRA MIRACEMA E.MED=1,2CM QUADRI.</v>
          </cell>
          <cell r="C2851" t="str">
            <v>M2</v>
          </cell>
          <cell r="D2851">
            <v>29.31</v>
          </cell>
        </row>
        <row r="2852">
          <cell r="A2852" t="str">
            <v>170205</v>
          </cell>
          <cell r="B2852" t="str">
            <v>NC.06 CONC.DESEMPENADO C/JUNTAS EM GRANITO E=2CM APAR. - FAIXAS</v>
          </cell>
          <cell r="C2852" t="str">
            <v>M2</v>
          </cell>
          <cell r="D2852">
            <v>30.01</v>
          </cell>
        </row>
        <row r="2853">
          <cell r="A2853" t="str">
            <v>170206</v>
          </cell>
          <cell r="B2853" t="str">
            <v>NC.06 CONC.DESEMP.COM JUNTAS EM PEDRA MIRACEMA E.MED=1,2CM EM FAIXAS</v>
          </cell>
          <cell r="C2853" t="str">
            <v>M2</v>
          </cell>
          <cell r="D2853">
            <v>23.78</v>
          </cell>
        </row>
        <row r="2854">
          <cell r="A2854" t="str">
            <v>170207</v>
          </cell>
          <cell r="B2854" t="str">
            <v>LADRILHO HIDRAULICO SULCADO,BRANCO OU PRETO</v>
          </cell>
          <cell r="C2854" t="str">
            <v>M2</v>
          </cell>
          <cell r="D2854">
            <v>27.09</v>
          </cell>
        </row>
        <row r="2855">
          <cell r="A2855" t="str">
            <v>170208</v>
          </cell>
          <cell r="B2855" t="str">
            <v>LADRILHO HIDRAULICO SULCADO,BRANCO E PRETO - TIPO MAPA DE S.PAULO</v>
          </cell>
          <cell r="C2855" t="str">
            <v>M2</v>
          </cell>
          <cell r="D2855">
            <v>26.06</v>
          </cell>
        </row>
        <row r="2856">
          <cell r="A2856" t="str">
            <v>170210</v>
          </cell>
          <cell r="B2856" t="str">
            <v>LAJOTA SEXTAVADA DE CONCRETO,ARTICULADA - 6CM</v>
          </cell>
          <cell r="C2856" t="str">
            <v>M2</v>
          </cell>
          <cell r="D2856">
            <v>28.54</v>
          </cell>
        </row>
        <row r="2857">
          <cell r="A2857" t="str">
            <v>170211</v>
          </cell>
          <cell r="B2857" t="str">
            <v>LAJOTA SEXTAVADA DE CONCRETO,ARTICULADA - 8CM</v>
          </cell>
          <cell r="C2857" t="str">
            <v>M2</v>
          </cell>
          <cell r="D2857">
            <v>30.95</v>
          </cell>
        </row>
        <row r="2858">
          <cell r="A2858" t="str">
            <v>170212</v>
          </cell>
          <cell r="B2858" t="str">
            <v>LAJOTA SEXTAVADA DE CONCRETO,ARTICULADA - 10CM</v>
          </cell>
          <cell r="C2858" t="str">
            <v>M2</v>
          </cell>
          <cell r="D2858">
            <v>32.770000000000003</v>
          </cell>
        </row>
        <row r="2859">
          <cell r="A2859" t="str">
            <v>170215</v>
          </cell>
          <cell r="B2859" t="str">
            <v>LAJOTA PRE-MOLDADA DE CONCRETO E=7CM - JUNTA DE GRAMA</v>
          </cell>
          <cell r="C2859" t="str">
            <v>M2</v>
          </cell>
          <cell r="D2859">
            <v>14.32</v>
          </cell>
        </row>
        <row r="2860">
          <cell r="A2860" t="str">
            <v>170218</v>
          </cell>
          <cell r="B2860" t="str">
            <v>LAJOTA DE CONC.MOLDADA"IN LOCO",TIPO PMSP E=7CM JUNTA DE PEDRISCO</v>
          </cell>
          <cell r="C2860" t="str">
            <v>M2</v>
          </cell>
          <cell r="D2860">
            <v>12.14</v>
          </cell>
        </row>
        <row r="2861">
          <cell r="A2861" t="str">
            <v>170219</v>
          </cell>
          <cell r="B2861" t="str">
            <v>LAJOTA DE CONC.MOLDADA"IN LOCO",TIPO PMSP E=7CM - JUNTA DE ARGAMASSA</v>
          </cell>
          <cell r="C2861" t="str">
            <v>M2</v>
          </cell>
          <cell r="D2861">
            <v>12.85</v>
          </cell>
        </row>
        <row r="2862">
          <cell r="A2862" t="str">
            <v>170220</v>
          </cell>
          <cell r="B2862" t="str">
            <v>GRANITO APARELHADO,TIPO DEPAVE, E=2CM</v>
          </cell>
          <cell r="C2862" t="str">
            <v>M2</v>
          </cell>
          <cell r="D2862">
            <v>54.27</v>
          </cell>
        </row>
        <row r="2863">
          <cell r="A2863" t="str">
            <v>170221</v>
          </cell>
          <cell r="B2863" t="str">
            <v>ARENITO ROSA IRREGULAR</v>
          </cell>
          <cell r="C2863" t="str">
            <v>M2</v>
          </cell>
          <cell r="D2863">
            <v>47.56</v>
          </cell>
        </row>
        <row r="2864">
          <cell r="A2864" t="str">
            <v>170223</v>
          </cell>
          <cell r="B2864" t="str">
            <v>PARALELEPIPEDO SOBRE BASE DE AREIA</v>
          </cell>
          <cell r="C2864" t="str">
            <v>M2</v>
          </cell>
          <cell r="D2864">
            <v>20.94</v>
          </cell>
        </row>
        <row r="2865">
          <cell r="A2865" t="str">
            <v>170224</v>
          </cell>
          <cell r="B2865" t="str">
            <v>PARALELEPIPEDO SOBRE BASE DE CONCRETO</v>
          </cell>
          <cell r="C2865" t="str">
            <v>M2</v>
          </cell>
          <cell r="D2865">
            <v>31.71</v>
          </cell>
        </row>
        <row r="2866">
          <cell r="A2866" t="str">
            <v>170225</v>
          </cell>
          <cell r="B2866" t="str">
            <v>MOSAICO PORTUGUES,UMA OU DUAS CORES,SOBRE BASE DE AREIA</v>
          </cell>
          <cell r="C2866" t="str">
            <v>M2</v>
          </cell>
          <cell r="D2866">
            <v>37.950000000000003</v>
          </cell>
        </row>
        <row r="2867">
          <cell r="A2867" t="str">
            <v>170226</v>
          </cell>
          <cell r="B2867" t="str">
            <v>MOSAICO PORTUGUES,UMA OU DUAS CORES,SOBRE BASE DE CONCRETO</v>
          </cell>
          <cell r="C2867" t="str">
            <v>M2</v>
          </cell>
          <cell r="D2867">
            <v>43.53</v>
          </cell>
        </row>
        <row r="2868">
          <cell r="A2868" t="str">
            <v>170229</v>
          </cell>
          <cell r="B2868" t="str">
            <v>PEDRISCO - FORNECIMENTO E ESPALHAMENTO COM COMPACTACAO MECANICA</v>
          </cell>
          <cell r="C2868" t="str">
            <v>M3</v>
          </cell>
          <cell r="D2868">
            <v>33.1</v>
          </cell>
        </row>
        <row r="2869">
          <cell r="A2869" t="str">
            <v>170230</v>
          </cell>
          <cell r="B2869" t="str">
            <v>PEDRISCO COM COMPACTACAO MANUAL - ESPESSURA 5CM</v>
          </cell>
          <cell r="C2869" t="str">
            <v>M2</v>
          </cell>
          <cell r="D2869">
            <v>2.0299999999999998</v>
          </cell>
        </row>
        <row r="2870">
          <cell r="A2870" t="str">
            <v>170231</v>
          </cell>
          <cell r="B2870" t="str">
            <v>PO DE BRITA COM COMPACTACAO MECANICA - ESPESSURA 10CM</v>
          </cell>
          <cell r="C2870" t="str">
            <v>M2</v>
          </cell>
          <cell r="D2870">
            <v>5.18</v>
          </cell>
        </row>
        <row r="2871">
          <cell r="A2871" t="str">
            <v>170232</v>
          </cell>
          <cell r="B2871" t="str">
            <v>PEDRA BRITADA N.2 COM COMPACTACAO MANUAL - 5CM</v>
          </cell>
          <cell r="C2871" t="str">
            <v>M2</v>
          </cell>
          <cell r="D2871">
            <v>2.1800000000000002</v>
          </cell>
        </row>
        <row r="2872">
          <cell r="A2872" t="str">
            <v>170240</v>
          </cell>
          <cell r="B2872" t="str">
            <v>PAVIMENTACAO ASFALTICA PARA TRAFEGO MEDIO (POR PENETRACAO)</v>
          </cell>
          <cell r="C2872" t="str">
            <v>M2</v>
          </cell>
          <cell r="D2872">
            <v>6.67</v>
          </cell>
        </row>
        <row r="2873">
          <cell r="A2873" t="str">
            <v>170250</v>
          </cell>
          <cell r="B2873" t="str">
            <v>GUIA DE CONCRETO RETA OU CURVA,TIPO PMSP</v>
          </cell>
          <cell r="C2873" t="str">
            <v>M</v>
          </cell>
          <cell r="D2873">
            <v>16.14</v>
          </cell>
        </row>
        <row r="2874">
          <cell r="A2874" t="str">
            <v>170252</v>
          </cell>
          <cell r="B2874" t="str">
            <v>SARJETA DE CONCRETO,INCLUSIVE PREPARO DE CAIXA</v>
          </cell>
          <cell r="C2874" t="str">
            <v>M3</v>
          </cell>
          <cell r="D2874">
            <v>159.97999999999999</v>
          </cell>
        </row>
        <row r="2875">
          <cell r="A2875" t="str">
            <v>170254</v>
          </cell>
          <cell r="B2875" t="str">
            <v>REBAIXAMENTO DE GUIA</v>
          </cell>
          <cell r="C2875" t="str">
            <v>M</v>
          </cell>
          <cell r="D2875">
            <v>6.51</v>
          </cell>
        </row>
        <row r="2876">
          <cell r="A2876" t="str">
            <v>170300</v>
          </cell>
          <cell r="B2876" t="str">
            <v>DIVERSOS</v>
          </cell>
          <cell r="D2876" t="str">
            <v xml:space="preserve"> R$-   </v>
          </cell>
        </row>
        <row r="2877">
          <cell r="A2877" t="str">
            <v>170319</v>
          </cell>
          <cell r="B2877" t="str">
            <v>IP03 PLATAFORMA COM 3 MASTROS DE BANDEIRA H.TOTAL=8,30M</v>
          </cell>
          <cell r="C2877" t="str">
            <v>UN</v>
          </cell>
          <cell r="D2877">
            <v>869.73</v>
          </cell>
        </row>
        <row r="2878">
          <cell r="A2878" t="str">
            <v>170320</v>
          </cell>
          <cell r="B2878" t="str">
            <v>IP.03 PLATAFORMA COM 3 MASTROS DE BANDEIRA H.TOTAL=10,00M</v>
          </cell>
          <cell r="C2878" t="str">
            <v>UN</v>
          </cell>
          <cell r="D2878">
            <v>1235.9000000000001</v>
          </cell>
        </row>
        <row r="2879">
          <cell r="A2879" t="str">
            <v>170350</v>
          </cell>
          <cell r="B2879" t="str">
            <v>QC.01 QUADRA POLIESPORTIVA - PISO NAO ARMADO</v>
          </cell>
          <cell r="C2879" t="str">
            <v>M2</v>
          </cell>
          <cell r="D2879">
            <v>19.010000000000002</v>
          </cell>
        </row>
        <row r="2880">
          <cell r="A2880" t="str">
            <v>170351</v>
          </cell>
          <cell r="B2880" t="str">
            <v>QC.02 QUADRA POLIESPORTIVA - PISO ARMADO</v>
          </cell>
          <cell r="C2880" t="str">
            <v>M2</v>
          </cell>
          <cell r="D2880">
            <v>20.93</v>
          </cell>
        </row>
        <row r="2881">
          <cell r="A2881" t="str">
            <v>170352</v>
          </cell>
          <cell r="B2881" t="str">
            <v>QUADRA POLIESPORTIVA - PISO ASFALTICO, INCL. PINTURA E DEMARCACAO</v>
          </cell>
          <cell r="C2881" t="str">
            <v>M2</v>
          </cell>
          <cell r="D2881">
            <v>37.26</v>
          </cell>
        </row>
        <row r="2882">
          <cell r="A2882" t="str">
            <v>170355</v>
          </cell>
          <cell r="B2882" t="str">
            <v>QD.01 DEMARC. DE QUADRA COM TINTA A BASE DE BORR. CLORADA - VOLEIBOL</v>
          </cell>
          <cell r="C2882" t="str">
            <v>UN</v>
          </cell>
          <cell r="D2882">
            <v>64.260000000000005</v>
          </cell>
        </row>
        <row r="2883">
          <cell r="A2883" t="str">
            <v>170356</v>
          </cell>
          <cell r="B2883" t="str">
            <v>QD.02 DEMARC. DE QUADRA COM TINTA A BASE DE BORR. CLORADA - F.SALAO</v>
          </cell>
          <cell r="C2883" t="str">
            <v>UN</v>
          </cell>
          <cell r="D2883">
            <v>119</v>
          </cell>
        </row>
        <row r="2884">
          <cell r="A2884" t="str">
            <v>170357</v>
          </cell>
          <cell r="B2884" t="str">
            <v>QD.03 DEMARC. DE QUADRA COM TINTA A BASE DE BORR. CLORADA - BASQUETE</v>
          </cell>
          <cell r="C2884" t="str">
            <v>UN</v>
          </cell>
          <cell r="D2884">
            <v>158.69</v>
          </cell>
        </row>
        <row r="2885">
          <cell r="A2885" t="str">
            <v>170358</v>
          </cell>
          <cell r="B2885" t="str">
            <v>QD.05 DEMARC. DE QUADRA COM TINTA A BASE DE BORRA. CLORADA - HANDBOL</v>
          </cell>
          <cell r="C2885" t="str">
            <v>UN</v>
          </cell>
          <cell r="D2885">
            <v>91.17</v>
          </cell>
        </row>
        <row r="2886">
          <cell r="A2886" t="str">
            <v>170360</v>
          </cell>
          <cell r="B2886" t="str">
            <v>POSTES PARA VOLEIBOL,INCLUSIVE PINTURA E REDE</v>
          </cell>
          <cell r="C2886" t="str">
            <v>UN</v>
          </cell>
          <cell r="D2886">
            <v>201.2</v>
          </cell>
        </row>
        <row r="2887">
          <cell r="A2887" t="str">
            <v>170361</v>
          </cell>
          <cell r="B2887" t="str">
            <v>TRAVE PARA FUTEBOL DE SALAO,INCLUSIVE PINTURA E REDE</v>
          </cell>
          <cell r="C2887" t="str">
            <v>UN</v>
          </cell>
          <cell r="D2887">
            <v>511.06</v>
          </cell>
        </row>
        <row r="2888">
          <cell r="A2888" t="str">
            <v>170362</v>
          </cell>
          <cell r="B2888" t="str">
            <v>TABELA PARA BASQUETE,INCL.ESTRUTURA ARO E CESTA - CONCRETO APARENTE</v>
          </cell>
          <cell r="C2888" t="str">
            <v>UN</v>
          </cell>
          <cell r="D2888">
            <v>624.04999999999995</v>
          </cell>
        </row>
        <row r="2889">
          <cell r="A2889" t="str">
            <v>170365</v>
          </cell>
          <cell r="B2889" t="str">
            <v>TELA DE NYLON P/COBERTURA DE QUADRA</v>
          </cell>
          <cell r="C2889" t="str">
            <v>M2</v>
          </cell>
          <cell r="D2889">
            <v>2.2200000000000002</v>
          </cell>
        </row>
        <row r="2890">
          <cell r="A2890" t="str">
            <v>170370</v>
          </cell>
          <cell r="B2890" t="str">
            <v>DEMARCACAO E PINTURA DE SUPERFICIES - BORRACHA CLORADA</v>
          </cell>
          <cell r="C2890" t="str">
            <v>M2</v>
          </cell>
          <cell r="D2890">
            <v>27.43</v>
          </cell>
        </row>
        <row r="2891">
          <cell r="A2891" t="str">
            <v>170371</v>
          </cell>
          <cell r="B2891" t="str">
            <v>DEMARCACAO E PINTURA DE SUPERFICIES - EPOXI</v>
          </cell>
          <cell r="C2891" t="str">
            <v>M2</v>
          </cell>
          <cell r="D2891">
            <v>34.270000000000003</v>
          </cell>
        </row>
        <row r="2892">
          <cell r="A2892" t="str">
            <v>170372</v>
          </cell>
          <cell r="B2892" t="str">
            <v>DEMARCACAO E PINTURA DE FAIXAS ATE 10CM. BORRACHA CLORADA</v>
          </cell>
          <cell r="C2892" t="str">
            <v>M</v>
          </cell>
          <cell r="D2892">
            <v>13.71</v>
          </cell>
        </row>
        <row r="2893">
          <cell r="A2893" t="str">
            <v>170373</v>
          </cell>
          <cell r="B2893" t="str">
            <v>DEMARCACAO E PINTURA DE FAIXAS ATE 10CM EPOXI</v>
          </cell>
          <cell r="C2893" t="str">
            <v>M</v>
          </cell>
          <cell r="D2893">
            <v>16.71</v>
          </cell>
        </row>
        <row r="2894">
          <cell r="A2894" t="str">
            <v>170381</v>
          </cell>
          <cell r="B2894" t="str">
            <v>HV.15-ABRIGO P/LIXO EM BLOCO DE CONCR. AP.,REV. INTERN. C/AZULEJOS</v>
          </cell>
          <cell r="C2894" t="str">
            <v>UN</v>
          </cell>
          <cell r="D2894">
            <v>492.71</v>
          </cell>
        </row>
        <row r="2895">
          <cell r="A2895" t="str">
            <v>170382</v>
          </cell>
          <cell r="B2895" t="str">
            <v>HV.17-ABRIGO P/LIXO EM TIJ.APARENTE-REV.INTERNAMENTE C/AZULEJOS</v>
          </cell>
          <cell r="C2895" t="str">
            <v>UN</v>
          </cell>
          <cell r="D2895">
            <v>625.27</v>
          </cell>
        </row>
        <row r="2896">
          <cell r="A2896" t="str">
            <v>170383</v>
          </cell>
          <cell r="B2896" t="str">
            <v>HV.20-ABRIGO P/LIXO EM ALV. REVEST. EXT.C/ARGAMASSA E INT.C/AZULEJOS</v>
          </cell>
          <cell r="C2896" t="str">
            <v>UN</v>
          </cell>
          <cell r="D2896">
            <v>598.83000000000004</v>
          </cell>
        </row>
        <row r="2897">
          <cell r="A2897" t="str">
            <v>170384</v>
          </cell>
          <cell r="B2897" t="str">
            <v>ABRIGO P/LIXO-A3/FABES EM ALV. REV.EXT.C/ARGAMASSA E INT.C/AZULEJOS</v>
          </cell>
          <cell r="C2897" t="str">
            <v>UN</v>
          </cell>
          <cell r="D2897">
            <v>539.59</v>
          </cell>
        </row>
        <row r="2898">
          <cell r="A2898" t="str">
            <v>170385</v>
          </cell>
          <cell r="B2898" t="str">
            <v>IV.06-LIXEIRA JUNTO AO ALINHAMENTO C/REVEST. INTERNO EM AZULEJOS</v>
          </cell>
          <cell r="C2898" t="str">
            <v>UN</v>
          </cell>
          <cell r="D2898">
            <v>612.91</v>
          </cell>
        </row>
        <row r="2899">
          <cell r="A2899" t="str">
            <v>170389</v>
          </cell>
          <cell r="B2899" t="str">
            <v>PP.35-PORTA EM FERRO PERFILADO C/CHAPA PARA ABRIGO DE LIXO</v>
          </cell>
          <cell r="C2899" t="str">
            <v>M2</v>
          </cell>
          <cell r="D2899">
            <v>90.22</v>
          </cell>
        </row>
        <row r="2900">
          <cell r="A2900" t="str">
            <v>170390</v>
          </cell>
          <cell r="B2900" t="str">
            <v>PP.36-PORTA EM FERRO PERFILADO C/TELA PARA ABRIGO DE GAS</v>
          </cell>
          <cell r="C2900" t="str">
            <v>M2</v>
          </cell>
          <cell r="D2900">
            <v>93.68</v>
          </cell>
        </row>
        <row r="2901">
          <cell r="A2901" t="str">
            <v>170400</v>
          </cell>
          <cell r="B2901" t="str">
            <v>LIMPEZA</v>
          </cell>
          <cell r="D2901" t="str">
            <v xml:space="preserve"> R$-   </v>
          </cell>
        </row>
        <row r="2902">
          <cell r="A2902" t="str">
            <v>170401</v>
          </cell>
          <cell r="B2902" t="str">
            <v>LIMPEZA GERAL DA OBRA</v>
          </cell>
          <cell r="C2902" t="str">
            <v>M2</v>
          </cell>
          <cell r="D2902">
            <v>2.15</v>
          </cell>
        </row>
        <row r="2903">
          <cell r="A2903" t="str">
            <v>170405</v>
          </cell>
          <cell r="B2903" t="str">
            <v>RASPAGEM E CALAFETACAO DE PISOS DE MADEIRA - CERA INCOLOR</v>
          </cell>
          <cell r="C2903" t="str">
            <v>M2</v>
          </cell>
          <cell r="D2903">
            <v>4.67</v>
          </cell>
        </row>
        <row r="2904">
          <cell r="A2904" t="str">
            <v>170406</v>
          </cell>
          <cell r="B2904" t="str">
            <v>RASPAGEM E CALAFETACAO DE PISOS DE MADEIRA - RESINA SINTETICA</v>
          </cell>
          <cell r="C2904" t="str">
            <v>M2</v>
          </cell>
          <cell r="D2904">
            <v>8.17</v>
          </cell>
        </row>
        <row r="2905">
          <cell r="A2905" t="str">
            <v>170408</v>
          </cell>
          <cell r="B2905" t="str">
            <v>LIMPEZA DE PISOS FLEXIVEIS DE FIBRO-VINIL OU BORRACHA SINTETICA</v>
          </cell>
          <cell r="C2905" t="str">
            <v>M2</v>
          </cell>
          <cell r="D2905">
            <v>0.7</v>
          </cell>
        </row>
        <row r="2906">
          <cell r="A2906" t="str">
            <v>170409</v>
          </cell>
          <cell r="B2906" t="str">
            <v>LIMPEZA DE PISOS E REVEST.DE ARGAMASSA,CERAMICA OU PEDRAS NATURAIS</v>
          </cell>
          <cell r="C2906" t="str">
            <v>M2</v>
          </cell>
          <cell r="D2906">
            <v>1.8</v>
          </cell>
        </row>
        <row r="2907">
          <cell r="A2907" t="str">
            <v>170410</v>
          </cell>
          <cell r="B2907" t="str">
            <v>LIMPEZA DE VIDROS EM GERAL,INCLUSIVE CAIXILHO</v>
          </cell>
          <cell r="C2907" t="str">
            <v>M2</v>
          </cell>
          <cell r="D2907">
            <v>2.7</v>
          </cell>
        </row>
        <row r="2908">
          <cell r="A2908" t="str">
            <v>170412</v>
          </cell>
          <cell r="B2908" t="str">
            <v>LIMPEZA E LAV. PAREDE POR HIDROJATEAMENTO - SEM REJUNTAMENTO</v>
          </cell>
          <cell r="C2908" t="str">
            <v>M2</v>
          </cell>
          <cell r="D2908">
            <v>4.8</v>
          </cell>
        </row>
        <row r="2909">
          <cell r="A2909" t="str">
            <v>170413</v>
          </cell>
          <cell r="B2909" t="str">
            <v>LIMP E LAV PARED REV C/PASTIL OU MAT CERAM POR HIDROJAT. C/ REJUNT.</v>
          </cell>
          <cell r="C2909" t="str">
            <v>M2</v>
          </cell>
          <cell r="D2909">
            <v>7.49</v>
          </cell>
        </row>
        <row r="2910">
          <cell r="A2910" t="str">
            <v>170414</v>
          </cell>
          <cell r="B2910" t="str">
            <v>LIMPEZA E LAVAGEM DE PISO POR HIDROJATEAMENTO</v>
          </cell>
          <cell r="C2910" t="str">
            <v>M2</v>
          </cell>
          <cell r="D2910">
            <v>3.6</v>
          </cell>
        </row>
        <row r="2911">
          <cell r="A2911" t="str">
            <v>170415</v>
          </cell>
          <cell r="B2911" t="str">
            <v>LIMPEZA DE APARELHOS SANITARIOS EM GERAL,INCLUSIVE METAIS</v>
          </cell>
          <cell r="C2911" t="str">
            <v>UN</v>
          </cell>
          <cell r="D2911">
            <v>2.15</v>
          </cell>
        </row>
        <row r="2912">
          <cell r="A2912" t="str">
            <v>170420</v>
          </cell>
          <cell r="B2912" t="str">
            <v>LIMPEZA DE CAIXA D'AGUA - ATE 1000 LITROS</v>
          </cell>
          <cell r="C2912" t="str">
            <v>UN</v>
          </cell>
          <cell r="D2912">
            <v>10.85</v>
          </cell>
        </row>
        <row r="2913">
          <cell r="A2913" t="str">
            <v>170421</v>
          </cell>
          <cell r="B2913" t="str">
            <v>LIMPEZA DE CAIXA D'AGUA - DE 1001 A 10000 LITROS</v>
          </cell>
          <cell r="C2913" t="str">
            <v>UN</v>
          </cell>
          <cell r="D2913">
            <v>28.94</v>
          </cell>
        </row>
        <row r="2914">
          <cell r="A2914" t="str">
            <v>170422</v>
          </cell>
          <cell r="B2914" t="str">
            <v>LIMPEZA DE CAIXA D'AGUA - ACIMA DE 10000 LITROS</v>
          </cell>
          <cell r="C2914" t="str">
            <v>UN</v>
          </cell>
          <cell r="D2914">
            <v>65.12</v>
          </cell>
        </row>
        <row r="2915">
          <cell r="A2915" t="str">
            <v>170425</v>
          </cell>
          <cell r="B2915" t="str">
            <v>LIMPEZA DE CANALETAS DE AGUAS PLUVIAIS</v>
          </cell>
          <cell r="C2915" t="str">
            <v>M</v>
          </cell>
          <cell r="D2915">
            <v>0.52</v>
          </cell>
        </row>
        <row r="2916">
          <cell r="A2916" t="str">
            <v>170430</v>
          </cell>
          <cell r="B2916" t="str">
            <v>LIMPEZA DE CAIXA DE INSPECAO</v>
          </cell>
          <cell r="C2916" t="str">
            <v>UN</v>
          </cell>
          <cell r="D2916">
            <v>1.07</v>
          </cell>
        </row>
        <row r="2917">
          <cell r="A2917" t="str">
            <v>170431</v>
          </cell>
          <cell r="B2917" t="str">
            <v>LIMPEZA DE FOSSA SEPTICA</v>
          </cell>
          <cell r="C2917" t="str">
            <v>M3</v>
          </cell>
          <cell r="D2917">
            <v>16.25</v>
          </cell>
        </row>
        <row r="2918">
          <cell r="A2918" t="str">
            <v>170432</v>
          </cell>
          <cell r="B2918" t="str">
            <v>LIMPEZA DE SUMIDOURO,POR VIAGEM DE 6M3</v>
          </cell>
          <cell r="C2918" t="str">
            <v>VG</v>
          </cell>
          <cell r="D2918">
            <v>97.5</v>
          </cell>
        </row>
        <row r="2919">
          <cell r="A2919" t="str">
            <v>170450</v>
          </cell>
          <cell r="B2919" t="str">
            <v>ENCERAMENTO E LUSTRACAO DE REVESTIMENTOS E PISOS EM GERAL</v>
          </cell>
          <cell r="C2919" t="str">
            <v>M2</v>
          </cell>
          <cell r="D2919">
            <v>0.73</v>
          </cell>
        </row>
        <row r="2920">
          <cell r="A2920" t="str">
            <v>170500</v>
          </cell>
          <cell r="B2920" t="str">
            <v>COMPLEMENTOS DO EDIFICIO</v>
          </cell>
          <cell r="D2920" t="str">
            <v xml:space="preserve"> R$-   </v>
          </cell>
        </row>
        <row r="2921">
          <cell r="A2921" t="str">
            <v>170501</v>
          </cell>
          <cell r="B2921" t="str">
            <v>PRATELEIRA DE GRANILITE, ESP.30MM EXCL.APOIO</v>
          </cell>
          <cell r="C2921" t="str">
            <v>M2</v>
          </cell>
          <cell r="D2921">
            <v>86.83</v>
          </cell>
        </row>
        <row r="2922">
          <cell r="A2922" t="str">
            <v>170502</v>
          </cell>
          <cell r="B2922" t="str">
            <v>PRATELEIRA DE GRANILITE, ESP.40MM, EXCL.APOIO</v>
          </cell>
          <cell r="C2922" t="str">
            <v>M2</v>
          </cell>
          <cell r="D2922">
            <v>92</v>
          </cell>
        </row>
        <row r="2923">
          <cell r="A2923" t="str">
            <v>170503</v>
          </cell>
          <cell r="B2923" t="str">
            <v>PRATELEIRA DE GRANILITE, ESP.50MM, EXCL.APOIO</v>
          </cell>
          <cell r="C2923" t="str">
            <v>M2</v>
          </cell>
          <cell r="D2923">
            <v>97.19</v>
          </cell>
        </row>
        <row r="2924">
          <cell r="A2924" t="str">
            <v>170505</v>
          </cell>
          <cell r="B2924" t="str">
            <v>PRATELEIRA DE CONC.ESP.50MM C/BORDAS ARRED.E ENVERN.EXCL.APOIO</v>
          </cell>
          <cell r="C2924" t="str">
            <v>M2</v>
          </cell>
          <cell r="D2924">
            <v>36.950000000000003</v>
          </cell>
        </row>
        <row r="2925">
          <cell r="A2925" t="str">
            <v>170511</v>
          </cell>
          <cell r="B2925" t="str">
            <v>EP 01 MAO FRANCESA DE FERRO PERFILADO</v>
          </cell>
          <cell r="C2925" t="str">
            <v>UN</v>
          </cell>
          <cell r="D2925">
            <v>10.56</v>
          </cell>
        </row>
        <row r="2926">
          <cell r="A2926" t="str">
            <v>170512</v>
          </cell>
          <cell r="B2926" t="str">
            <v>EP 02 MAO FRANCESA DE FERRO PERFILADO</v>
          </cell>
          <cell r="C2926" t="str">
            <v>UN</v>
          </cell>
          <cell r="D2926">
            <v>9.9700000000000006</v>
          </cell>
        </row>
        <row r="2927">
          <cell r="A2927" t="str">
            <v>170516</v>
          </cell>
          <cell r="B2927" t="str">
            <v>DM 01 ESTRADO DE MADEIRA APARELHADA PARA DESPENSA</v>
          </cell>
          <cell r="C2927" t="str">
            <v>M</v>
          </cell>
          <cell r="D2927">
            <v>51.43</v>
          </cell>
        </row>
        <row r="2928">
          <cell r="A2928" t="str">
            <v>170517</v>
          </cell>
          <cell r="B2928" t="str">
            <v>DM 02/04 ESTRADO DE MADEIRA APARELHADA PARA DESPENSA</v>
          </cell>
          <cell r="C2928" t="str">
            <v>M</v>
          </cell>
          <cell r="D2928">
            <v>37.5</v>
          </cell>
        </row>
        <row r="2929">
          <cell r="A2929" t="str">
            <v>170521</v>
          </cell>
          <cell r="B2929" t="str">
            <v>HD.17 TUBO DE ACO INOX RECURVADO D= 1 1/2" S/COST. C=1.00M P/ SANIT</v>
          </cell>
          <cell r="C2929" t="str">
            <v>UN</v>
          </cell>
          <cell r="D2929">
            <v>134.30000000000001</v>
          </cell>
        </row>
        <row r="2930">
          <cell r="A2930" t="str">
            <v>170524</v>
          </cell>
          <cell r="B2930" t="str">
            <v>DP.04 CORRIMAO EM TUBO GALVANIZADO</v>
          </cell>
          <cell r="C2930" t="str">
            <v>M</v>
          </cell>
          <cell r="D2930">
            <v>17.45</v>
          </cell>
        </row>
        <row r="2931">
          <cell r="A2931" t="str">
            <v>170525</v>
          </cell>
          <cell r="B2931" t="str">
            <v>DP.05 CORRIMAO EM TUBO GALVANIZADO COM GUARDA CORPO</v>
          </cell>
          <cell r="C2931" t="str">
            <v>M</v>
          </cell>
          <cell r="D2931">
            <v>92.84</v>
          </cell>
        </row>
        <row r="2932">
          <cell r="A2932" t="str">
            <v>170530</v>
          </cell>
          <cell r="B2932" t="str">
            <v>DV.01 LOUSA COMUM EXECUTADA EM PAREDE</v>
          </cell>
          <cell r="C2932" t="str">
            <v>M2</v>
          </cell>
          <cell r="D2932">
            <v>37.33</v>
          </cell>
        </row>
        <row r="2933">
          <cell r="A2933" t="str">
            <v>170531</v>
          </cell>
          <cell r="B2933" t="str">
            <v>DL.01/02 LOUSA EM LAMINADO MELAMINICO SOBRE EMBOCO 1:3</v>
          </cell>
          <cell r="C2933" t="str">
            <v>M2</v>
          </cell>
          <cell r="D2933">
            <v>35.950000000000003</v>
          </cell>
        </row>
        <row r="2934">
          <cell r="A2934" t="str">
            <v>170532</v>
          </cell>
          <cell r="B2934" t="str">
            <v>MM.21/22 LOUSA EM LAMINADO MELAMINICO SOBRE COMPENSADO (GREENBOARD)</v>
          </cell>
          <cell r="C2934" t="str">
            <v>M2</v>
          </cell>
          <cell r="D2934">
            <v>81.14</v>
          </cell>
        </row>
        <row r="2935">
          <cell r="A2935" t="str">
            <v>170535</v>
          </cell>
          <cell r="B2935" t="str">
            <v>DM.07 QUADRO DE AVISOS DE MADEIRA</v>
          </cell>
          <cell r="C2935" t="str">
            <v>M2</v>
          </cell>
          <cell r="D2935">
            <v>53.49</v>
          </cell>
        </row>
        <row r="2936">
          <cell r="A2936" t="str">
            <v>170537</v>
          </cell>
          <cell r="B2936" t="str">
            <v>MURAL EM CORTICA</v>
          </cell>
          <cell r="C2936" t="str">
            <v>M2</v>
          </cell>
          <cell r="D2936">
            <v>38.479999999999997</v>
          </cell>
        </row>
        <row r="2937">
          <cell r="A2937" t="str">
            <v>170539</v>
          </cell>
          <cell r="B2937" t="str">
            <v>BATE MACAS EM LAM. MEL. ESTRUT 15X150MM H=15CM E=1,5CM</v>
          </cell>
          <cell r="C2937" t="str">
            <v>M</v>
          </cell>
          <cell r="D2937">
            <v>28</v>
          </cell>
        </row>
        <row r="2938">
          <cell r="A2938" t="str">
            <v>170540</v>
          </cell>
          <cell r="B2938" t="str">
            <v>DM.05 FAIXA BATE-CARTEIRA P/ SALA DE AULA</v>
          </cell>
          <cell r="C2938" t="str">
            <v>M</v>
          </cell>
          <cell r="D2938">
            <v>24.16</v>
          </cell>
        </row>
        <row r="2939">
          <cell r="A2939" t="str">
            <v>170541</v>
          </cell>
          <cell r="B2939" t="str">
            <v>DM.06 FIXADOR DE CARTAZES P/ SALA DE AULA</v>
          </cell>
          <cell r="C2939" t="str">
            <v>M</v>
          </cell>
          <cell r="D2939">
            <v>6.04</v>
          </cell>
        </row>
        <row r="2940">
          <cell r="A2940" t="str">
            <v>170551</v>
          </cell>
          <cell r="B2940" t="str">
            <v>DP.01 ESCADA MARINHEIRO DE FERRO GALVANIZADO</v>
          </cell>
          <cell r="C2940" t="str">
            <v>M</v>
          </cell>
          <cell r="D2940">
            <v>84.46</v>
          </cell>
        </row>
        <row r="2941">
          <cell r="A2941" t="str">
            <v>170552</v>
          </cell>
          <cell r="B2941" t="str">
            <v>DP.02 ESCADA MARINHEIRO DE FERRO GALVANIZADO COM GUARDA CORPO</v>
          </cell>
          <cell r="C2941" t="str">
            <v>M</v>
          </cell>
          <cell r="D2941">
            <v>141.58000000000001</v>
          </cell>
        </row>
        <row r="2942">
          <cell r="A2942" t="str">
            <v>170553</v>
          </cell>
          <cell r="B2942" t="str">
            <v>DP.03 COMPLEMENTOS P/ ESCADA MARINHEIRO DE FERRO PERFILADO</v>
          </cell>
          <cell r="C2942" t="str">
            <v>M</v>
          </cell>
          <cell r="D2942">
            <v>71.77</v>
          </cell>
        </row>
        <row r="2943">
          <cell r="A2943" t="str">
            <v>170561</v>
          </cell>
          <cell r="B2943" t="str">
            <v>BATE PNEU EM TUBO DE ACO GALVANIZADO D=3" C=2,50M</v>
          </cell>
          <cell r="C2943" t="str">
            <v>UN</v>
          </cell>
          <cell r="D2943">
            <v>115.92</v>
          </cell>
        </row>
        <row r="2944">
          <cell r="A2944" t="str">
            <v>170570</v>
          </cell>
          <cell r="B2944" t="str">
            <v>VARAL P/ROUPAS TIPO RESIDENCIAL EM ALUMINIO (1,20X0,60)M</v>
          </cell>
          <cell r="C2944" t="str">
            <v>UN</v>
          </cell>
          <cell r="D2944">
            <v>28.51</v>
          </cell>
        </row>
        <row r="2945">
          <cell r="A2945" t="str">
            <v>170575</v>
          </cell>
          <cell r="B2945" t="str">
            <v>ARMARIO DE ACO C/4 PORTAS E FECH L 640XP420XH1980</v>
          </cell>
          <cell r="C2945" t="str">
            <v>UN</v>
          </cell>
          <cell r="D2945">
            <v>115</v>
          </cell>
        </row>
        <row r="2946">
          <cell r="A2946" t="str">
            <v>171000</v>
          </cell>
          <cell r="B2946" t="str">
            <v>EQUIPAMENTOS DIVERSOS</v>
          </cell>
          <cell r="D2946" t="str">
            <v xml:space="preserve"> R$-   </v>
          </cell>
        </row>
        <row r="2947">
          <cell r="A2947" t="str">
            <v>171011</v>
          </cell>
          <cell r="B2947" t="str">
            <v>DX 05/06 COIFA EM CH DE ACO GALV. P/ FOGAO 3 OU 4 BOCAS</v>
          </cell>
          <cell r="C2947" t="str">
            <v>UN</v>
          </cell>
          <cell r="D2947">
            <v>302.41000000000003</v>
          </cell>
        </row>
        <row r="2948">
          <cell r="A2948" t="str">
            <v>171012</v>
          </cell>
          <cell r="B2948" t="str">
            <v>DX 01/03 COIFA EM CH.DE ACO GALV.P/FOGAO 6 BOCAS</v>
          </cell>
          <cell r="C2948" t="str">
            <v>UN</v>
          </cell>
          <cell r="D2948">
            <v>450</v>
          </cell>
        </row>
        <row r="2949">
          <cell r="A2949" t="str">
            <v>171017</v>
          </cell>
          <cell r="B2949" t="str">
            <v>CHAPEU CHINES P/DUTO GALV.35CM BIT.22 P/EXAUSTAO DE AR</v>
          </cell>
          <cell r="C2949" t="str">
            <v>UN</v>
          </cell>
          <cell r="D2949">
            <v>77.260000000000005</v>
          </cell>
        </row>
        <row r="2950">
          <cell r="A2950" t="str">
            <v>171018</v>
          </cell>
          <cell r="B2950" t="str">
            <v>DUTO EM CH ACO GALV. N.22 - DIAM. 35 CM</v>
          </cell>
          <cell r="C2950" t="str">
            <v>M</v>
          </cell>
          <cell r="D2950">
            <v>50.45</v>
          </cell>
        </row>
        <row r="2951">
          <cell r="A2951" t="str">
            <v>171019</v>
          </cell>
          <cell r="B2951" t="str">
            <v>CURVA P/DUTO CH.GALV.35CM BIT.22 P/EXAUSTAO AR RECRAV A CADA 10GRAU</v>
          </cell>
          <cell r="C2951" t="str">
            <v>UN</v>
          </cell>
          <cell r="D2951">
            <v>132.30000000000001</v>
          </cell>
        </row>
        <row r="2952">
          <cell r="A2952" t="str">
            <v>171025</v>
          </cell>
          <cell r="B2952" t="str">
            <v>EXAUSTOR 1/2 HP P/ COIFAS</v>
          </cell>
          <cell r="C2952" t="str">
            <v>UN</v>
          </cell>
          <cell r="D2952">
            <v>122</v>
          </cell>
        </row>
        <row r="2953">
          <cell r="A2953" t="str">
            <v>171031</v>
          </cell>
          <cell r="B2953" t="str">
            <v>FOGAO INDUSTRIAL 4 BOCAS C/ FORNO E 2 QUEIMADORES DUPLOS</v>
          </cell>
          <cell r="C2953" t="str">
            <v>UN</v>
          </cell>
          <cell r="D2953">
            <v>2377.62</v>
          </cell>
        </row>
        <row r="2954">
          <cell r="A2954" t="str">
            <v>171032</v>
          </cell>
          <cell r="B2954" t="str">
            <v>FOGAO INDUSTRIAL 6 BOCAS C/ FORNO E 2 QUEIMADORES DUPLOS</v>
          </cell>
          <cell r="C2954" t="str">
            <v>UN</v>
          </cell>
          <cell r="D2954">
            <v>3222.64</v>
          </cell>
        </row>
        <row r="2955">
          <cell r="A2955" t="str">
            <v>171051</v>
          </cell>
          <cell r="B2955" t="str">
            <v>DX.04 CARRINHO SOBRE RODAS P/APOIO DE PANELAO</v>
          </cell>
          <cell r="C2955" t="str">
            <v>UN</v>
          </cell>
          <cell r="D2955">
            <v>841.5</v>
          </cell>
        </row>
        <row r="2956">
          <cell r="A2956" t="str">
            <v>172000</v>
          </cell>
          <cell r="B2956" t="str">
            <v>EQUIPAMENTOS DIVERSOS - PECAS ACESSORIOS E COMPONENTES</v>
          </cell>
          <cell r="D2956" t="str">
            <v xml:space="preserve"> R$-   </v>
          </cell>
        </row>
        <row r="2957">
          <cell r="A2957" t="str">
            <v>172011</v>
          </cell>
          <cell r="B2957" t="str">
            <v>TIRANTE DE ACO 1/4" COM PORCA E CONTRA PORCA</v>
          </cell>
          <cell r="C2957" t="str">
            <v>M</v>
          </cell>
          <cell r="D2957">
            <v>0.71</v>
          </cell>
        </row>
        <row r="2958">
          <cell r="A2958" t="str">
            <v>172013</v>
          </cell>
          <cell r="B2958" t="str">
            <v>PARAFUSO 5,5 X 50 MM COM BUCHA S-8</v>
          </cell>
          <cell r="C2958" t="str">
            <v>UN</v>
          </cell>
          <cell r="D2958">
            <v>0.06</v>
          </cell>
        </row>
        <row r="2959">
          <cell r="A2959" t="str">
            <v>172015</v>
          </cell>
          <cell r="B2959" t="str">
            <v>DX 01/03 CHAPA DE FERRO 1.1/2" X 3/16"</v>
          </cell>
          <cell r="C2959" t="str">
            <v>UN</v>
          </cell>
          <cell r="D2959">
            <v>1.53</v>
          </cell>
        </row>
        <row r="2960">
          <cell r="A2960" t="str">
            <v>172017</v>
          </cell>
          <cell r="B2960" t="str">
            <v>DX 01/03 BRACADEIRA EM CH.DE ACO DE 1.1/2"X 3/16"</v>
          </cell>
          <cell r="C2960" t="str">
            <v>M</v>
          </cell>
          <cell r="D2960">
            <v>4.13</v>
          </cell>
        </row>
        <row r="2961">
          <cell r="A2961" t="str">
            <v>172019</v>
          </cell>
          <cell r="B2961" t="str">
            <v>TELA DE ACO INOX PERF. DIAM. 20 MM</v>
          </cell>
          <cell r="C2961" t="str">
            <v>M2</v>
          </cell>
          <cell r="D2961">
            <v>16.940000000000001</v>
          </cell>
        </row>
        <row r="2962">
          <cell r="A2962" t="str">
            <v>173000</v>
          </cell>
          <cell r="B2962" t="str">
            <v>PLACAS DE OBRA</v>
          </cell>
          <cell r="D2962" t="str">
            <v xml:space="preserve"> R$-   </v>
          </cell>
        </row>
        <row r="2963">
          <cell r="A2963" t="str">
            <v>173001</v>
          </cell>
          <cell r="B2963" t="str">
            <v>PLACA INAUG.INT.600X500X3MM,CH ACO INOX EM BAIXO RELEVO (P. EMURB)</v>
          </cell>
          <cell r="C2963" t="str">
            <v>UN</v>
          </cell>
          <cell r="D2963">
            <v>310</v>
          </cell>
        </row>
        <row r="2964">
          <cell r="A2964" t="str">
            <v>173002</v>
          </cell>
          <cell r="B2964" t="str">
            <v>PLACA INAUG.EXT.800X500X3MM,CH ACO INOX EM BAIXO RELEVO (P. EMURB)</v>
          </cell>
          <cell r="C2964" t="str">
            <v>UN</v>
          </cell>
          <cell r="D2964">
            <v>410</v>
          </cell>
        </row>
        <row r="2965">
          <cell r="A2965" t="str">
            <v>175000</v>
          </cell>
          <cell r="B2965" t="str">
            <v>DEMOLICOES</v>
          </cell>
          <cell r="D2965" t="str">
            <v xml:space="preserve"> R$-   </v>
          </cell>
        </row>
        <row r="2966">
          <cell r="A2966" t="str">
            <v>175001</v>
          </cell>
          <cell r="B2966" t="str">
            <v>DEMOLICAO DE MURO DE ALVENARIA - H=1,80 A 2,00M</v>
          </cell>
          <cell r="C2966" t="str">
            <v>M</v>
          </cell>
          <cell r="D2966">
            <v>9.0399999999999991</v>
          </cell>
        </row>
        <row r="2967">
          <cell r="A2967" t="str">
            <v>175015</v>
          </cell>
          <cell r="B2967" t="str">
            <v>DEMOLICAO DE ALAMBRADO DE TELA GALVANIZADA</v>
          </cell>
          <cell r="C2967" t="str">
            <v>M2</v>
          </cell>
          <cell r="D2967">
            <v>0.36</v>
          </cell>
        </row>
        <row r="2968">
          <cell r="A2968" t="str">
            <v>175020</v>
          </cell>
          <cell r="B2968" t="str">
            <v>DEMOLICAO DE CONCRETO SIMPLES</v>
          </cell>
          <cell r="C2968" t="str">
            <v>M3</v>
          </cell>
          <cell r="D2968">
            <v>39.799999999999997</v>
          </cell>
        </row>
        <row r="2969">
          <cell r="A2969" t="str">
            <v>175021</v>
          </cell>
          <cell r="B2969" t="str">
            <v>DEMOLICAO DE CONCRETO ARMADO</v>
          </cell>
          <cell r="C2969" t="str">
            <v>M3</v>
          </cell>
          <cell r="D2969">
            <v>72.36</v>
          </cell>
        </row>
        <row r="2970">
          <cell r="A2970" t="str">
            <v>175025</v>
          </cell>
          <cell r="B2970" t="str">
            <v>DEMOLICAO DE LADRILHOS HIDRAULICOS,INCL.ARGAMASSA DE REGULARIZACAO</v>
          </cell>
          <cell r="C2970" t="str">
            <v>M2</v>
          </cell>
          <cell r="D2970">
            <v>2.15</v>
          </cell>
        </row>
        <row r="2971">
          <cell r="A2971" t="str">
            <v>175030</v>
          </cell>
          <cell r="B2971" t="str">
            <v>DEMOLICAO DE LAJOTAS DE CONCRETO</v>
          </cell>
          <cell r="C2971" t="str">
            <v>M2</v>
          </cell>
          <cell r="D2971">
            <v>1.8</v>
          </cell>
        </row>
        <row r="2972">
          <cell r="A2972" t="str">
            <v>175040</v>
          </cell>
          <cell r="B2972" t="str">
            <v>DEMOLICAO DE PAVIMENTACAO ASFALTICA,CAPA E BASE - MANUAL</v>
          </cell>
          <cell r="C2972" t="str">
            <v>M2</v>
          </cell>
          <cell r="D2972">
            <v>5.42</v>
          </cell>
        </row>
        <row r="2973">
          <cell r="A2973" t="str">
            <v>175045</v>
          </cell>
          <cell r="B2973" t="str">
            <v>DEMOLICAO DE GUIAS DE CONCRETO</v>
          </cell>
          <cell r="C2973" t="str">
            <v>M</v>
          </cell>
          <cell r="D2973">
            <v>1.44</v>
          </cell>
        </row>
        <row r="2974">
          <cell r="A2974" t="str">
            <v>175048</v>
          </cell>
          <cell r="B2974" t="str">
            <v>DEMOLICAO DE SARJETAS DE CONCRETO</v>
          </cell>
          <cell r="C2974" t="str">
            <v>M</v>
          </cell>
          <cell r="D2974">
            <v>2.15</v>
          </cell>
        </row>
        <row r="2975">
          <cell r="A2975" t="str">
            <v>176000</v>
          </cell>
          <cell r="B2975" t="str">
            <v>RETIRADAS</v>
          </cell>
          <cell r="D2975" t="str">
            <v xml:space="preserve"> R$-   </v>
          </cell>
        </row>
        <row r="2976">
          <cell r="A2976" t="str">
            <v>176005</v>
          </cell>
          <cell r="B2976" t="str">
            <v>RETIRADA DE CERCA DE ARAME FARPADO,MOURAO DE EUCALIPTO OU CONCRETO</v>
          </cell>
          <cell r="C2976" t="str">
            <v>M</v>
          </cell>
          <cell r="D2976">
            <v>1.8</v>
          </cell>
        </row>
        <row r="2977">
          <cell r="A2977" t="str">
            <v>176030</v>
          </cell>
          <cell r="B2977" t="str">
            <v>RETIRADA DE LAJOTAS PRE-MOLDADAS DE CONCRETO</v>
          </cell>
          <cell r="C2977" t="str">
            <v>M2</v>
          </cell>
          <cell r="D2977">
            <v>2.5099999999999998</v>
          </cell>
        </row>
        <row r="2978">
          <cell r="A2978" t="str">
            <v>176032</v>
          </cell>
          <cell r="B2978" t="str">
            <v>RETIRADA DE FORRAS DE PEDRAS NATURAIS</v>
          </cell>
          <cell r="C2978" t="str">
            <v>M2</v>
          </cell>
          <cell r="D2978">
            <v>4.6900000000000004</v>
          </cell>
        </row>
        <row r="2979">
          <cell r="A2979" t="str">
            <v>176035</v>
          </cell>
          <cell r="B2979" t="str">
            <v>RETIRADA DE PARALELEPIPEDOS</v>
          </cell>
          <cell r="C2979" t="str">
            <v>M2</v>
          </cell>
          <cell r="D2979">
            <v>2.15</v>
          </cell>
        </row>
        <row r="2980">
          <cell r="A2980" t="str">
            <v>176038</v>
          </cell>
          <cell r="B2980" t="str">
            <v>RETIRADA DE MOSAICO PORTUGUES</v>
          </cell>
          <cell r="C2980" t="str">
            <v>M2</v>
          </cell>
          <cell r="D2980">
            <v>2.15</v>
          </cell>
        </row>
        <row r="2981">
          <cell r="A2981" t="str">
            <v>176045</v>
          </cell>
          <cell r="B2981" t="str">
            <v>RETIRADA DE GUIAS DE CONCRETO</v>
          </cell>
          <cell r="C2981" t="str">
            <v>M</v>
          </cell>
          <cell r="D2981">
            <v>1.8</v>
          </cell>
        </row>
        <row r="2982">
          <cell r="A2982" t="str">
            <v>176087</v>
          </cell>
          <cell r="B2982" t="str">
            <v>RETIRADA DE PORTA-GIZ,INCLUSIVE SUPORTES</v>
          </cell>
          <cell r="C2982" t="str">
            <v>M</v>
          </cell>
          <cell r="D2982">
            <v>1.76</v>
          </cell>
        </row>
        <row r="2983">
          <cell r="A2983" t="str">
            <v>176090</v>
          </cell>
          <cell r="B2983" t="str">
            <v>RETIRADA DE COIFA E CH P/FOGAO DE 3 OU 4 BOCAS</v>
          </cell>
          <cell r="C2983" t="str">
            <v>UN</v>
          </cell>
          <cell r="D2983">
            <v>6.43</v>
          </cell>
        </row>
        <row r="2984">
          <cell r="A2984" t="str">
            <v>176091</v>
          </cell>
          <cell r="B2984" t="str">
            <v>RETIRADA DE COIFA EM CH P/FOGAO DE 6 BOCAS</v>
          </cell>
          <cell r="C2984" t="str">
            <v>UN</v>
          </cell>
          <cell r="D2984">
            <v>8.06</v>
          </cell>
        </row>
        <row r="2985">
          <cell r="A2985" t="str">
            <v>176092</v>
          </cell>
          <cell r="B2985" t="str">
            <v>RETIRADA DE EXAUSTOR</v>
          </cell>
          <cell r="C2985" t="str">
            <v>UN</v>
          </cell>
          <cell r="D2985">
            <v>1.32</v>
          </cell>
        </row>
        <row r="2986">
          <cell r="A2986" t="str">
            <v>176093</v>
          </cell>
          <cell r="B2986" t="str">
            <v>RETIRADA DE DUTO DE EXAUSTAO</v>
          </cell>
          <cell r="C2986" t="str">
            <v>M</v>
          </cell>
          <cell r="D2986">
            <v>2.4</v>
          </cell>
        </row>
        <row r="2987">
          <cell r="A2987" t="str">
            <v>176094</v>
          </cell>
          <cell r="B2987" t="str">
            <v>RETIRADA DE PORTAO DE FERRO PERFILADO TIPO PQ (GP5/GPM1)</v>
          </cell>
          <cell r="C2987" t="str">
            <v>M2</v>
          </cell>
          <cell r="D2987">
            <v>4.03</v>
          </cell>
        </row>
        <row r="2988">
          <cell r="A2988" t="str">
            <v>176095</v>
          </cell>
          <cell r="B2988" t="str">
            <v>RETIRADA DE ALAMBRADO EM TELA INCL.ESTRUTURA DE SUSTENTACAO FP.04</v>
          </cell>
          <cell r="C2988" t="str">
            <v>M</v>
          </cell>
          <cell r="D2988">
            <v>9.2899999999999991</v>
          </cell>
        </row>
        <row r="2989">
          <cell r="A2989" t="str">
            <v>176096</v>
          </cell>
          <cell r="B2989" t="str">
            <v>RETIRADA DE CERCA DE TELA GALV. E RESPECTIVOS MOUROES(FC 04/05)</v>
          </cell>
          <cell r="C2989" t="str">
            <v>M</v>
          </cell>
          <cell r="D2989">
            <v>8.2200000000000006</v>
          </cell>
        </row>
        <row r="2990">
          <cell r="A2990" t="str">
            <v>177000</v>
          </cell>
          <cell r="B2990" t="str">
            <v>RECOLOCACOES</v>
          </cell>
          <cell r="D2990" t="str">
            <v xml:space="preserve"> R$-   </v>
          </cell>
        </row>
        <row r="2991">
          <cell r="A2991" t="str">
            <v>177001</v>
          </cell>
          <cell r="B2991" t="str">
            <v>RECOLOCACAO DE TELA E TIRANTE EM ALAMBRADO</v>
          </cell>
          <cell r="C2991" t="str">
            <v>M2</v>
          </cell>
          <cell r="D2991">
            <v>6.17</v>
          </cell>
        </row>
        <row r="2992">
          <cell r="A2992" t="str">
            <v>177035</v>
          </cell>
          <cell r="B2992" t="str">
            <v>RECOLOCACAO DE PARALELEPIPEDOS</v>
          </cell>
          <cell r="C2992" t="str">
            <v>M2</v>
          </cell>
          <cell r="D2992">
            <v>6.54</v>
          </cell>
        </row>
        <row r="2993">
          <cell r="A2993" t="str">
            <v>177038</v>
          </cell>
          <cell r="B2993" t="str">
            <v>RECOLOCACAO DE MOSAICO PORTUGUES SOBRE BASE DE CONCRETO</v>
          </cell>
          <cell r="C2993" t="str">
            <v>M2</v>
          </cell>
          <cell r="D2993">
            <v>14.91</v>
          </cell>
        </row>
        <row r="2994">
          <cell r="A2994" t="str">
            <v>177039</v>
          </cell>
          <cell r="B2994" t="str">
            <v>RECOLOCACAO DE MOSAICO PORTUGUES SOBRE BASE DE AREIA</v>
          </cell>
          <cell r="C2994" t="str">
            <v>M2</v>
          </cell>
          <cell r="D2994">
            <v>9.33</v>
          </cell>
        </row>
        <row r="2995">
          <cell r="A2995" t="str">
            <v>177045</v>
          </cell>
          <cell r="B2995" t="str">
            <v>RECOLOCACAO DE GUIAS DE CONCRETO</v>
          </cell>
          <cell r="C2995" t="str">
            <v>M</v>
          </cell>
          <cell r="D2995">
            <v>10.039999999999999</v>
          </cell>
        </row>
        <row r="2996">
          <cell r="A2996" t="str">
            <v>177087</v>
          </cell>
          <cell r="B2996" t="str">
            <v>RECOLOCACAO DE PORTA-GIZ,INCLUSIVE SUPORTES</v>
          </cell>
          <cell r="C2996" t="str">
            <v>M</v>
          </cell>
          <cell r="D2996">
            <v>4.3899999999999997</v>
          </cell>
        </row>
        <row r="2997">
          <cell r="A2997" t="str">
            <v>177090</v>
          </cell>
          <cell r="B2997" t="str">
            <v>RECOLOCACAO DE COIFA EM CH P/FOGAO DE 3 OU 4 BOCAS</v>
          </cell>
          <cell r="C2997" t="str">
            <v>UN</v>
          </cell>
          <cell r="D2997">
            <v>12.33</v>
          </cell>
        </row>
        <row r="2998">
          <cell r="A2998" t="str">
            <v>177091</v>
          </cell>
          <cell r="B2998" t="str">
            <v>RECOLOCACAO DE COIFA EM CH P/FOGAO DE 6 BOCAS</v>
          </cell>
          <cell r="C2998" t="str">
            <v>UN</v>
          </cell>
          <cell r="D2998">
            <v>16.36</v>
          </cell>
        </row>
        <row r="2999">
          <cell r="A2999" t="str">
            <v>177092</v>
          </cell>
          <cell r="B2999" t="str">
            <v>RECOLOCACAO DE EXAUSTOR</v>
          </cell>
          <cell r="C2999" t="str">
            <v>UN</v>
          </cell>
          <cell r="D2999">
            <v>5.96</v>
          </cell>
        </row>
        <row r="3000">
          <cell r="A3000" t="str">
            <v>177093</v>
          </cell>
          <cell r="B3000" t="str">
            <v>RECOLOCACAO DE DUTO DE EXAUSTAO</v>
          </cell>
          <cell r="C3000" t="str">
            <v>M</v>
          </cell>
          <cell r="D3000">
            <v>3.32</v>
          </cell>
        </row>
        <row r="3001">
          <cell r="A3001" t="str">
            <v>177094</v>
          </cell>
          <cell r="B3001" t="str">
            <v>RECOLOCACAO DE PORTAO DE FERRO PERFILADO TIPO PARQUE (GP5/GPM-1)</v>
          </cell>
          <cell r="C3001" t="str">
            <v>M2</v>
          </cell>
          <cell r="D3001">
            <v>13.83</v>
          </cell>
        </row>
        <row r="3002">
          <cell r="A3002" t="str">
            <v>177096</v>
          </cell>
          <cell r="B3002" t="str">
            <v>RECOLOCACAO DE CERCA DE TELA GALV.E RESPECTIVOS MOUROES(FC 04/05)</v>
          </cell>
          <cell r="C3002" t="str">
            <v>M</v>
          </cell>
          <cell r="D3002">
            <v>12.91</v>
          </cell>
        </row>
        <row r="3003">
          <cell r="A3003" t="str">
            <v>178000</v>
          </cell>
          <cell r="B3003" t="str">
            <v>SERVICOS PARCIAIS</v>
          </cell>
          <cell r="D3003" t="str">
            <v xml:space="preserve"> R$-   </v>
          </cell>
        </row>
        <row r="3004">
          <cell r="A3004" t="str">
            <v>178015</v>
          </cell>
          <cell r="B3004" t="str">
            <v>TELA GALVANIZADA PARA ALAMBRADO - MALHA 2" FIO 10</v>
          </cell>
          <cell r="C3004" t="str">
            <v>M2</v>
          </cell>
          <cell r="D3004">
            <v>13.94</v>
          </cell>
        </row>
        <row r="3005">
          <cell r="A3005" t="str">
            <v>178019</v>
          </cell>
          <cell r="B3005" t="str">
            <v>FERRO TRABALHADO PARA GRADIS</v>
          </cell>
          <cell r="C3005" t="str">
            <v>KG</v>
          </cell>
          <cell r="D3005">
            <v>3.3</v>
          </cell>
        </row>
        <row r="3006">
          <cell r="A3006" t="str">
            <v>178070</v>
          </cell>
          <cell r="B3006" t="str">
            <v>TABELA DE BASQUETE,INCLUSIVE ARO E CESTA - MADEIRA PINTADA</v>
          </cell>
          <cell r="C3006" t="str">
            <v>UN</v>
          </cell>
          <cell r="D3006">
            <v>141.06</v>
          </cell>
        </row>
        <row r="3007">
          <cell r="A3007" t="str">
            <v>178072</v>
          </cell>
          <cell r="B3007" t="str">
            <v>REPINTURA DE FAIXAS ATE 10CM - BORRACHA CLORADA</v>
          </cell>
          <cell r="C3007" t="str">
            <v>M</v>
          </cell>
          <cell r="D3007">
            <v>3.7</v>
          </cell>
        </row>
        <row r="3008">
          <cell r="A3008" t="str">
            <v>178073</v>
          </cell>
          <cell r="B3008" t="str">
            <v>REPINTURA DE FAIXAS ATE 10CM - EPOXI</v>
          </cell>
          <cell r="C3008" t="str">
            <v>M</v>
          </cell>
          <cell r="D3008">
            <v>6.72</v>
          </cell>
        </row>
        <row r="3009">
          <cell r="A3009" t="str">
            <v>178085</v>
          </cell>
          <cell r="B3009" t="str">
            <v>REPAROS EM LOUSA COMUM EXECUTADA EM PAREDE,INCLUSIVE PINTURA</v>
          </cell>
          <cell r="C3009" t="str">
            <v>M2</v>
          </cell>
          <cell r="D3009">
            <v>11.64</v>
          </cell>
        </row>
        <row r="3010">
          <cell r="A3010" t="str">
            <v>178087</v>
          </cell>
          <cell r="B3010" t="str">
            <v>PORTA-GIZ DE MADEIRA,INCLUSIVE SUPORTES</v>
          </cell>
          <cell r="C3010" t="str">
            <v>M</v>
          </cell>
          <cell r="D3010">
            <v>12.06</v>
          </cell>
        </row>
        <row r="3011">
          <cell r="A3011" t="str">
            <v>180000</v>
          </cell>
          <cell r="B3011" t="str">
            <v>PAISAGISMO</v>
          </cell>
          <cell r="D3011" t="str">
            <v xml:space="preserve"> R$-   </v>
          </cell>
        </row>
        <row r="3012">
          <cell r="A3012" t="str">
            <v>180100</v>
          </cell>
          <cell r="B3012" t="str">
            <v>SERVICOS GERAIS</v>
          </cell>
          <cell r="D3012" t="str">
            <v xml:space="preserve"> R$-   </v>
          </cell>
        </row>
        <row r="3013">
          <cell r="A3013" t="str">
            <v>180101</v>
          </cell>
          <cell r="B3013" t="str">
            <v>TUTOR E AMARILHO P/ ARVORES</v>
          </cell>
          <cell r="C3013" t="str">
            <v>UN</v>
          </cell>
          <cell r="D3013">
            <v>2.84</v>
          </cell>
        </row>
        <row r="3014">
          <cell r="A3014" t="str">
            <v>180103</v>
          </cell>
          <cell r="B3014" t="str">
            <v>PROTETOR TIPO PARQUE P/ ARVORES</v>
          </cell>
          <cell r="C3014" t="str">
            <v>UN</v>
          </cell>
          <cell r="D3014">
            <v>16.2</v>
          </cell>
        </row>
        <row r="3015">
          <cell r="A3015" t="str">
            <v>180200</v>
          </cell>
          <cell r="B3015" t="str">
            <v>ARVORES E PALMEIRAS - FORNECIMENTO E PLANTIO</v>
          </cell>
          <cell r="D3015" t="str">
            <v xml:space="preserve"> R$-   </v>
          </cell>
        </row>
        <row r="3016">
          <cell r="A3016" t="str">
            <v>180203</v>
          </cell>
          <cell r="B3016" t="str">
            <v>ALECRIM DE CAMPINAS (HOLOCALIX GLAZZIOVII)</v>
          </cell>
          <cell r="C3016" t="str">
            <v>UN</v>
          </cell>
          <cell r="D3016">
            <v>58.97</v>
          </cell>
        </row>
        <row r="3017">
          <cell r="A3017" t="str">
            <v>180205</v>
          </cell>
          <cell r="B3017" t="str">
            <v>ALFENEIRO (LIGUSTRUM LUCIDUM)</v>
          </cell>
          <cell r="C3017" t="str">
            <v>UN</v>
          </cell>
          <cell r="D3017">
            <v>41.44</v>
          </cell>
        </row>
        <row r="3018">
          <cell r="A3018" t="str">
            <v>180210</v>
          </cell>
          <cell r="B3018" t="str">
            <v>CASSIA (CASSIA MULTIJUGA)</v>
          </cell>
          <cell r="C3018" t="str">
            <v>UN</v>
          </cell>
          <cell r="D3018">
            <v>62.14</v>
          </cell>
        </row>
        <row r="3019">
          <cell r="A3019" t="str">
            <v>180212</v>
          </cell>
          <cell r="B3019" t="str">
            <v>CHAPEU DE SOL (TERMINALIA CATAPPA)</v>
          </cell>
          <cell r="C3019" t="str">
            <v>UN</v>
          </cell>
          <cell r="D3019">
            <v>62.14</v>
          </cell>
        </row>
        <row r="3020">
          <cell r="A3020" t="str">
            <v>180215</v>
          </cell>
          <cell r="B3020" t="str">
            <v>CHORAO / SALGUEIRO (SALIX BABYLONICA)</v>
          </cell>
          <cell r="C3020" t="str">
            <v>UN</v>
          </cell>
          <cell r="D3020">
            <v>62.14</v>
          </cell>
        </row>
        <row r="3021">
          <cell r="A3021" t="str">
            <v>180217</v>
          </cell>
          <cell r="B3021" t="str">
            <v>FIGUEIRA (FICUS BENJAMINA)</v>
          </cell>
          <cell r="C3021" t="str">
            <v>UN</v>
          </cell>
          <cell r="D3021">
            <v>59.14</v>
          </cell>
        </row>
        <row r="3022">
          <cell r="A3022" t="str">
            <v>180220</v>
          </cell>
          <cell r="B3022" t="str">
            <v>FLAMBOYANT (DELONIX REGIA)</v>
          </cell>
          <cell r="C3022" t="str">
            <v>UN</v>
          </cell>
          <cell r="D3022">
            <v>62.14</v>
          </cell>
        </row>
        <row r="3023">
          <cell r="A3023" t="str">
            <v>180222</v>
          </cell>
          <cell r="B3023" t="str">
            <v>GREVILEA (GREVILLEA ROBUSTA)</v>
          </cell>
          <cell r="C3023" t="str">
            <v>UN</v>
          </cell>
          <cell r="D3023">
            <v>62.14</v>
          </cell>
        </row>
        <row r="3024">
          <cell r="A3024" t="str">
            <v>180225</v>
          </cell>
          <cell r="B3024" t="str">
            <v>IPE AMARELO (TABEBUIA CHRYSOTRICHA)</v>
          </cell>
          <cell r="C3024" t="str">
            <v>UN</v>
          </cell>
          <cell r="D3024">
            <v>38.22</v>
          </cell>
        </row>
        <row r="3025">
          <cell r="A3025" t="str">
            <v>180226</v>
          </cell>
          <cell r="B3025" t="str">
            <v>IPE ROSA (TABEBUIA AVELLANEDAE)</v>
          </cell>
          <cell r="C3025" t="str">
            <v>UN</v>
          </cell>
          <cell r="D3025">
            <v>62.14</v>
          </cell>
        </row>
        <row r="3026">
          <cell r="A3026" t="str">
            <v>180227</v>
          </cell>
          <cell r="B3026" t="str">
            <v>IPE ROXO (TABEBUIA IMPETIGINOSA)</v>
          </cell>
          <cell r="C3026" t="str">
            <v>UN</v>
          </cell>
          <cell r="D3026">
            <v>62.14</v>
          </cell>
        </row>
        <row r="3027">
          <cell r="A3027" t="str">
            <v>180230</v>
          </cell>
          <cell r="B3027" t="str">
            <v>JACARANDA (JACARANDA MIMOSAEFOLIA)</v>
          </cell>
          <cell r="C3027" t="str">
            <v>UN</v>
          </cell>
          <cell r="D3027">
            <v>62.14</v>
          </cell>
        </row>
        <row r="3028">
          <cell r="A3028" t="str">
            <v>180232</v>
          </cell>
          <cell r="B3028" t="str">
            <v>MANACA DA SERRA (TIBOUCHINA MUTABILIS)</v>
          </cell>
          <cell r="C3028" t="str">
            <v>UN</v>
          </cell>
          <cell r="D3028">
            <v>62.14</v>
          </cell>
        </row>
        <row r="3029">
          <cell r="A3029" t="str">
            <v>180233</v>
          </cell>
          <cell r="B3029" t="str">
            <v>MAGNOLIA (MICHELIA CHAMPACA)</v>
          </cell>
          <cell r="C3029" t="str">
            <v>UN</v>
          </cell>
          <cell r="D3029">
            <v>62.14</v>
          </cell>
        </row>
        <row r="3030">
          <cell r="A3030" t="str">
            <v>180235</v>
          </cell>
          <cell r="B3030" t="str">
            <v>PAINEIRA (CHORISIA SPECIOSA)</v>
          </cell>
          <cell r="C3030" t="str">
            <v>UN</v>
          </cell>
          <cell r="D3030">
            <v>62.14</v>
          </cell>
        </row>
        <row r="3031">
          <cell r="A3031" t="str">
            <v>180237</v>
          </cell>
          <cell r="B3031" t="str">
            <v>PAU BRASIL (CAESALPINIA ECHINATA)</v>
          </cell>
          <cell r="C3031" t="str">
            <v>UN</v>
          </cell>
          <cell r="D3031">
            <v>59.14</v>
          </cell>
        </row>
        <row r="3032">
          <cell r="A3032" t="str">
            <v>180240</v>
          </cell>
          <cell r="B3032" t="str">
            <v>PAU FERRO (CAESALPINIA FERREA)</v>
          </cell>
          <cell r="C3032" t="str">
            <v>UN</v>
          </cell>
          <cell r="D3032">
            <v>62.14</v>
          </cell>
        </row>
        <row r="3033">
          <cell r="A3033" t="str">
            <v>180242</v>
          </cell>
          <cell r="B3033" t="str">
            <v>PINHEIRO (PINUS ELLIOTIS)</v>
          </cell>
          <cell r="C3033" t="str">
            <v>UN</v>
          </cell>
          <cell r="D3033">
            <v>62.14</v>
          </cell>
        </row>
        <row r="3034">
          <cell r="A3034" t="str">
            <v>180245</v>
          </cell>
          <cell r="B3034" t="str">
            <v>QUARESMEIRA (TIBOUCHINA GRANULOSA)</v>
          </cell>
          <cell r="C3034" t="str">
            <v>UN</v>
          </cell>
          <cell r="D3034">
            <v>62.14</v>
          </cell>
        </row>
        <row r="3035">
          <cell r="A3035" t="str">
            <v>180247</v>
          </cell>
          <cell r="B3035" t="str">
            <v>RESEDA (LAGERSTROEMIA INDICA)</v>
          </cell>
          <cell r="C3035" t="str">
            <v>UN</v>
          </cell>
          <cell r="D3035">
            <v>41.44</v>
          </cell>
        </row>
        <row r="3036">
          <cell r="A3036" t="str">
            <v>180250</v>
          </cell>
          <cell r="B3036" t="str">
            <v>SIBIPIRUNA (CAESALPINIA PELTOPHOROIDES)</v>
          </cell>
          <cell r="C3036" t="str">
            <v>UN</v>
          </cell>
          <cell r="D3036">
            <v>62.14</v>
          </cell>
        </row>
        <row r="3037">
          <cell r="A3037" t="str">
            <v>180252</v>
          </cell>
          <cell r="B3037" t="str">
            <v>SUINA (ERYTRINA SPECIOSA)</v>
          </cell>
          <cell r="C3037" t="str">
            <v>UN</v>
          </cell>
          <cell r="D3037">
            <v>41.44</v>
          </cell>
        </row>
        <row r="3038">
          <cell r="A3038" t="str">
            <v>180255</v>
          </cell>
          <cell r="B3038" t="str">
            <v>TIPUANA (TIPUANA TIPU)</v>
          </cell>
          <cell r="C3038" t="str">
            <v>UN</v>
          </cell>
          <cell r="D3038">
            <v>62.14</v>
          </cell>
        </row>
        <row r="3039">
          <cell r="A3039" t="str">
            <v>180257</v>
          </cell>
          <cell r="B3039" t="str">
            <v>UNHA DE VACA (BAUHINIA VARIEGATA / CANDICANS)</v>
          </cell>
          <cell r="C3039" t="str">
            <v>UN</v>
          </cell>
          <cell r="D3039">
            <v>41.44</v>
          </cell>
        </row>
        <row r="3040">
          <cell r="A3040" t="str">
            <v>180261</v>
          </cell>
          <cell r="B3040" t="str">
            <v>ARECA BAMBU (CHRYSALIDO CARPUS LUTESCENS)</v>
          </cell>
          <cell r="C3040" t="str">
            <v>UN</v>
          </cell>
          <cell r="D3040">
            <v>21.46</v>
          </cell>
        </row>
        <row r="3041">
          <cell r="A3041" t="str">
            <v>180263</v>
          </cell>
          <cell r="B3041" t="str">
            <v>BURITI (MAURITIA VINIFERA)</v>
          </cell>
          <cell r="C3041" t="str">
            <v>UN</v>
          </cell>
          <cell r="D3041">
            <v>21.46</v>
          </cell>
        </row>
        <row r="3042">
          <cell r="A3042" t="str">
            <v>180265</v>
          </cell>
          <cell r="B3042" t="str">
            <v>COLINIA (CHAMAEDOREA ELEGANS)</v>
          </cell>
          <cell r="C3042" t="str">
            <v>UN</v>
          </cell>
          <cell r="D3042">
            <v>21.46</v>
          </cell>
        </row>
        <row r="3043">
          <cell r="A3043" t="str">
            <v>180267</v>
          </cell>
          <cell r="B3043" t="str">
            <v>COQUEIRO (COCOS NUCIFERA)</v>
          </cell>
          <cell r="C3043" t="str">
            <v>UN</v>
          </cell>
          <cell r="D3043">
            <v>21.46</v>
          </cell>
        </row>
        <row r="3044">
          <cell r="A3044" t="str">
            <v>180270</v>
          </cell>
          <cell r="B3044" t="str">
            <v>GUARIROBA (SYAGRUS OLERACEA)</v>
          </cell>
          <cell r="C3044" t="str">
            <v>UN</v>
          </cell>
          <cell r="D3044">
            <v>21.46</v>
          </cell>
        </row>
        <row r="3045">
          <cell r="A3045" t="str">
            <v>180273</v>
          </cell>
          <cell r="B3045" t="str">
            <v>JERIVA (ARECASTRUM ROMANZOFFIANUM)</v>
          </cell>
          <cell r="C3045" t="str">
            <v>UN</v>
          </cell>
          <cell r="D3045">
            <v>21.46</v>
          </cell>
        </row>
        <row r="3046">
          <cell r="A3046" t="str">
            <v>180275</v>
          </cell>
          <cell r="B3046" t="str">
            <v>LATANIA (LATANIA SPP)</v>
          </cell>
          <cell r="C3046" t="str">
            <v>UN</v>
          </cell>
          <cell r="D3046">
            <v>21.46</v>
          </cell>
        </row>
        <row r="3047">
          <cell r="A3047" t="str">
            <v>180277</v>
          </cell>
          <cell r="B3047" t="str">
            <v>SEAFORTIA (ARCHONTO PHOENIX CUNNINGHAMIANA)</v>
          </cell>
          <cell r="C3047" t="str">
            <v>UN</v>
          </cell>
          <cell r="D3047">
            <v>21.46</v>
          </cell>
        </row>
        <row r="3048">
          <cell r="A3048" t="str">
            <v>180300</v>
          </cell>
          <cell r="B3048" t="str">
            <v>ARBUSTOS, FORRACOES E TREPADEIRAS - FORNECIMENTO E PLANTIO</v>
          </cell>
          <cell r="D3048" t="str">
            <v xml:space="preserve"> R$-   </v>
          </cell>
        </row>
        <row r="3049">
          <cell r="A3049" t="str">
            <v>180301</v>
          </cell>
          <cell r="B3049" t="str">
            <v>GRAMA BATATAES EM PLACAS (PASPALUM NOTATUM)</v>
          </cell>
          <cell r="C3049" t="str">
            <v>M2</v>
          </cell>
          <cell r="D3049">
            <v>2</v>
          </cell>
        </row>
        <row r="3050">
          <cell r="A3050" t="str">
            <v>180303</v>
          </cell>
          <cell r="B3050" t="str">
            <v>GRAMA SAO CARLOS EM PLACAS (ANOXONOPUS OBTUSIFOLIUS)</v>
          </cell>
          <cell r="C3050" t="str">
            <v>M2</v>
          </cell>
          <cell r="D3050">
            <v>10.18</v>
          </cell>
        </row>
        <row r="3051">
          <cell r="A3051" t="str">
            <v>180307</v>
          </cell>
          <cell r="B3051" t="str">
            <v>GRAMA PRETA EM PLACAS (OPHIOPOGUM JAPONICUS)</v>
          </cell>
          <cell r="C3051" t="str">
            <v>M2</v>
          </cell>
          <cell r="D3051">
            <v>9.67</v>
          </cell>
        </row>
        <row r="3052">
          <cell r="A3052" t="str">
            <v>180313</v>
          </cell>
          <cell r="B3052" t="str">
            <v>CINERARIA (SENECIO CINERARIA)</v>
          </cell>
          <cell r="C3052" t="str">
            <v>DZ</v>
          </cell>
          <cell r="D3052">
            <v>13.33</v>
          </cell>
        </row>
        <row r="3053">
          <cell r="A3053" t="str">
            <v>180315</v>
          </cell>
          <cell r="B3053" t="str">
            <v>CLOROFITO (CLOROPHYTUM CROMOSSUM)</v>
          </cell>
          <cell r="C3053" t="str">
            <v>DZ</v>
          </cell>
          <cell r="D3053">
            <v>9.3800000000000008</v>
          </cell>
        </row>
        <row r="3054">
          <cell r="A3054" t="str">
            <v>180317</v>
          </cell>
          <cell r="B3054" t="str">
            <v>FILODENDRO (PHILODENDRON BIPINNATIFIDUM)</v>
          </cell>
          <cell r="C3054" t="str">
            <v>DZ</v>
          </cell>
          <cell r="D3054">
            <v>13.33</v>
          </cell>
        </row>
        <row r="3055">
          <cell r="A3055" t="str">
            <v>180319</v>
          </cell>
          <cell r="B3055" t="str">
            <v>HERA (HEDERA HELIX)</v>
          </cell>
          <cell r="C3055" t="str">
            <v>DZ</v>
          </cell>
          <cell r="D3055">
            <v>9.3800000000000008</v>
          </cell>
        </row>
        <row r="3056">
          <cell r="A3056" t="str">
            <v>180321</v>
          </cell>
          <cell r="B3056" t="str">
            <v>LIRIO (HEMEROCALLIS FLAVA)</v>
          </cell>
          <cell r="C3056" t="str">
            <v>DZ</v>
          </cell>
          <cell r="D3056">
            <v>9.3800000000000008</v>
          </cell>
        </row>
        <row r="3057">
          <cell r="A3057" t="str">
            <v>180323</v>
          </cell>
          <cell r="B3057" t="str">
            <v>MARIA SEM VERGONHA (IMPATIENS SPP)</v>
          </cell>
          <cell r="C3057" t="str">
            <v>DZ</v>
          </cell>
          <cell r="D3057">
            <v>9.3800000000000008</v>
          </cell>
        </row>
        <row r="3058">
          <cell r="A3058" t="str">
            <v>180325</v>
          </cell>
          <cell r="B3058" t="str">
            <v>MONSTERA (MONSTERA DELICIOSA)</v>
          </cell>
          <cell r="C3058" t="str">
            <v>DZ</v>
          </cell>
          <cell r="D3058">
            <v>13.33</v>
          </cell>
        </row>
        <row r="3059">
          <cell r="A3059" t="str">
            <v>180327</v>
          </cell>
          <cell r="B3059" t="str">
            <v>PILEA (PILEA CADIEREI)</v>
          </cell>
          <cell r="C3059" t="str">
            <v>DZ</v>
          </cell>
          <cell r="D3059">
            <v>9.3800000000000008</v>
          </cell>
        </row>
        <row r="3060">
          <cell r="A3060" t="str">
            <v>180329</v>
          </cell>
          <cell r="B3060" t="str">
            <v>VEDELIA (WEDELIA PALUDARIS)</v>
          </cell>
          <cell r="C3060" t="str">
            <v>DZ</v>
          </cell>
          <cell r="D3060">
            <v>9.3800000000000008</v>
          </cell>
        </row>
        <row r="3061">
          <cell r="A3061" t="str">
            <v>180341</v>
          </cell>
          <cell r="B3061" t="str">
            <v>IPOMEIA (IPOMEIA LEARII)</v>
          </cell>
          <cell r="C3061" t="str">
            <v>UN</v>
          </cell>
          <cell r="D3061">
            <v>6.06</v>
          </cell>
        </row>
        <row r="3062">
          <cell r="A3062" t="str">
            <v>180343</v>
          </cell>
          <cell r="B3062" t="str">
            <v>JASMIM ESTRELA (TRACHELOSPERMOM JASMINDA)</v>
          </cell>
          <cell r="C3062" t="str">
            <v>UN</v>
          </cell>
          <cell r="D3062">
            <v>11.34</v>
          </cell>
        </row>
        <row r="3063">
          <cell r="A3063" t="str">
            <v>180345</v>
          </cell>
          <cell r="B3063" t="str">
            <v>LAGRIMA DE CRISTO (CLERODENDRON THOMSONAE)</v>
          </cell>
          <cell r="C3063" t="str">
            <v>UN</v>
          </cell>
          <cell r="D3063">
            <v>11.34</v>
          </cell>
        </row>
        <row r="3064">
          <cell r="A3064" t="str">
            <v>180347</v>
          </cell>
          <cell r="B3064" t="str">
            <v>MARACUJA (PASSIFLORA COERULEA)</v>
          </cell>
          <cell r="C3064" t="str">
            <v>UN</v>
          </cell>
          <cell r="D3064">
            <v>11.34</v>
          </cell>
        </row>
        <row r="3065">
          <cell r="A3065" t="str">
            <v>180349</v>
          </cell>
          <cell r="B3065" t="str">
            <v>PRIMAVERA (BOUGAINVILLEA GLABRA)</v>
          </cell>
          <cell r="C3065" t="str">
            <v>UN</v>
          </cell>
          <cell r="D3065">
            <v>11.34</v>
          </cell>
        </row>
        <row r="3066">
          <cell r="A3066" t="str">
            <v>180351</v>
          </cell>
          <cell r="B3066" t="str">
            <v>TUMBERGIA (THUNBERGIA GRANDIFLORA)</v>
          </cell>
          <cell r="C3066" t="str">
            <v>UN</v>
          </cell>
          <cell r="D3066">
            <v>11.34</v>
          </cell>
        </row>
        <row r="3067">
          <cell r="A3067" t="str">
            <v>180353</v>
          </cell>
          <cell r="B3067" t="str">
            <v>UNHA DE GATO (FICUS PUMILA)</v>
          </cell>
          <cell r="C3067" t="str">
            <v>UN</v>
          </cell>
          <cell r="D3067">
            <v>6.06</v>
          </cell>
        </row>
        <row r="3068">
          <cell r="A3068" t="str">
            <v>180361</v>
          </cell>
          <cell r="B3068" t="str">
            <v>ABUTILOM (ABUTILON STRIATUM)</v>
          </cell>
          <cell r="C3068" t="str">
            <v>UN</v>
          </cell>
          <cell r="D3068">
            <v>11.34</v>
          </cell>
        </row>
        <row r="3069">
          <cell r="A3069" t="str">
            <v>180363</v>
          </cell>
          <cell r="B3069" t="str">
            <v>ACALIFA (ACALYPHA WILKESIANA)</v>
          </cell>
          <cell r="C3069" t="str">
            <v>UN</v>
          </cell>
          <cell r="D3069">
            <v>11.34</v>
          </cell>
        </row>
        <row r="3070">
          <cell r="A3070" t="str">
            <v>180365</v>
          </cell>
          <cell r="B3070" t="str">
            <v>ALAMANDA (ALLAMANDA NERIIFOLIA)</v>
          </cell>
          <cell r="C3070" t="str">
            <v>UN</v>
          </cell>
          <cell r="D3070">
            <v>11.34</v>
          </cell>
        </row>
        <row r="3071">
          <cell r="A3071" t="str">
            <v>180367</v>
          </cell>
          <cell r="B3071" t="str">
            <v>AZALEA (RHODODENDRON INDICUM)</v>
          </cell>
          <cell r="C3071" t="str">
            <v>UN</v>
          </cell>
          <cell r="D3071">
            <v>11.34</v>
          </cell>
        </row>
        <row r="3072">
          <cell r="A3072" t="str">
            <v>180369</v>
          </cell>
          <cell r="B3072" t="str">
            <v>BAMBUZINHO (BAMBUZA GRACILIS)</v>
          </cell>
          <cell r="C3072" t="str">
            <v>UN</v>
          </cell>
          <cell r="D3072">
            <v>11.34</v>
          </cell>
        </row>
        <row r="3073">
          <cell r="A3073" t="str">
            <v>180371</v>
          </cell>
          <cell r="B3073" t="str">
            <v>BELA EMILIA (PLUMBAGO CAPENSIS)</v>
          </cell>
          <cell r="C3073" t="str">
            <v>UN</v>
          </cell>
          <cell r="D3073">
            <v>11.34</v>
          </cell>
        </row>
        <row r="3074">
          <cell r="A3074" t="str">
            <v>180373</v>
          </cell>
          <cell r="B3074" t="str">
            <v>CAMARAO (BELOPERONE GUTATA)</v>
          </cell>
          <cell r="C3074" t="str">
            <v>UN</v>
          </cell>
          <cell r="D3074">
            <v>11.34</v>
          </cell>
        </row>
        <row r="3075">
          <cell r="A3075" t="str">
            <v>180375</v>
          </cell>
          <cell r="B3075" t="str">
            <v>COSMOS (COSMOS BIPINNATUS)</v>
          </cell>
          <cell r="C3075" t="str">
            <v>UN</v>
          </cell>
          <cell r="D3075">
            <v>11.34</v>
          </cell>
        </row>
        <row r="3076">
          <cell r="A3076" t="str">
            <v>180377</v>
          </cell>
          <cell r="B3076" t="str">
            <v>DRACENA (DRACAENA FRAGRANS)</v>
          </cell>
          <cell r="C3076" t="str">
            <v>UN</v>
          </cell>
          <cell r="D3076">
            <v>11.34</v>
          </cell>
        </row>
        <row r="3077">
          <cell r="A3077" t="str">
            <v>180379</v>
          </cell>
          <cell r="B3077" t="str">
            <v>ESPONGINHA (CALLIANDRA TWEEDII)</v>
          </cell>
          <cell r="C3077" t="str">
            <v>UN</v>
          </cell>
          <cell r="D3077">
            <v>11.34</v>
          </cell>
        </row>
        <row r="3078">
          <cell r="A3078" t="str">
            <v>180381</v>
          </cell>
          <cell r="B3078" t="str">
            <v>GERANIO (PELARGONIUM ZONALE)</v>
          </cell>
          <cell r="C3078" t="str">
            <v>UN</v>
          </cell>
          <cell r="D3078">
            <v>11.34</v>
          </cell>
        </row>
        <row r="3079">
          <cell r="A3079" t="str">
            <v>180383</v>
          </cell>
          <cell r="B3079" t="str">
            <v>HIBISCO (HIBISCUS ROSA SINENSIS)</v>
          </cell>
          <cell r="C3079" t="str">
            <v>UN</v>
          </cell>
          <cell r="D3079">
            <v>11.34</v>
          </cell>
        </row>
        <row r="3080">
          <cell r="A3080" t="str">
            <v>180385</v>
          </cell>
          <cell r="B3080" t="str">
            <v>MALVAVISCO (MALVAVISCUS MOLLIS)</v>
          </cell>
          <cell r="C3080" t="str">
            <v>UN</v>
          </cell>
          <cell r="D3080">
            <v>11.34</v>
          </cell>
        </row>
        <row r="3081">
          <cell r="A3081" t="str">
            <v>180387</v>
          </cell>
          <cell r="B3081" t="str">
            <v>PIRACANTA (PYRACANTHA COCCINEA)</v>
          </cell>
          <cell r="C3081" t="str">
            <v>UN</v>
          </cell>
          <cell r="D3081">
            <v>11.34</v>
          </cell>
        </row>
        <row r="3082">
          <cell r="A3082" t="str">
            <v>181000</v>
          </cell>
          <cell r="B3082" t="str">
            <v>TRATAMENTO PAISAGISTICO DE PISOS</v>
          </cell>
          <cell r="D3082" t="str">
            <v xml:space="preserve"> R$-   </v>
          </cell>
        </row>
        <row r="3083">
          <cell r="A3083" t="str">
            <v>181050</v>
          </cell>
          <cell r="B3083" t="str">
            <v>NR 10 ORLA P/ ARVORE EM PARALELEPIPEDO - 1,20 X 1,20 M</v>
          </cell>
          <cell r="C3083" t="str">
            <v>UN</v>
          </cell>
          <cell r="D3083">
            <v>24.62</v>
          </cell>
        </row>
        <row r="3084">
          <cell r="A3084" t="str">
            <v>181051</v>
          </cell>
          <cell r="B3084" t="str">
            <v>NR 11 PISO RAIADO EM PARALELEPIPEDO - DIAM=1,60M</v>
          </cell>
          <cell r="C3084" t="str">
            <v>UN</v>
          </cell>
          <cell r="D3084">
            <v>47.45</v>
          </cell>
        </row>
        <row r="3085">
          <cell r="A3085" t="str">
            <v>181056</v>
          </cell>
          <cell r="B3085" t="str">
            <v>ORLA DE SEPARACAO EM CONCRETO NC.26</v>
          </cell>
          <cell r="C3085" t="str">
            <v>M</v>
          </cell>
          <cell r="D3085">
            <v>17.04</v>
          </cell>
        </row>
        <row r="3086">
          <cell r="A3086" t="str">
            <v>181060</v>
          </cell>
          <cell r="B3086" t="str">
            <v>GRELHA DE CONCRETO P/ PISOS GRAMADOS 60X45X7,5 CM</v>
          </cell>
          <cell r="C3086" t="str">
            <v>M2</v>
          </cell>
          <cell r="D3086">
            <v>19.98</v>
          </cell>
        </row>
        <row r="3087">
          <cell r="A3087" t="str">
            <v>181090</v>
          </cell>
          <cell r="B3087" t="str">
            <v>TORNEIRA PARA JARDIM  HD.16</v>
          </cell>
          <cell r="C3087" t="str">
            <v>UN</v>
          </cell>
          <cell r="D3087">
            <v>90.87</v>
          </cell>
        </row>
        <row r="3088">
          <cell r="A3088" t="str">
            <v>181200</v>
          </cell>
          <cell r="B3088" t="str">
            <v>MOBILIARIO EXTERNO</v>
          </cell>
          <cell r="D3088" t="str">
            <v xml:space="preserve"> R$-   </v>
          </cell>
        </row>
        <row r="3089">
          <cell r="A3089" t="str">
            <v>181201</v>
          </cell>
          <cell r="B3089" t="str">
            <v>IC.01-BANCO DE CONCRETO POLIDO COM PINTURA EM POLIURETANO</v>
          </cell>
          <cell r="C3089" t="str">
            <v>M</v>
          </cell>
          <cell r="D3089">
            <v>51.27</v>
          </cell>
        </row>
        <row r="3090">
          <cell r="A3090" t="str">
            <v>181202</v>
          </cell>
          <cell r="B3090" t="str">
            <v>IC.02-CONJUNTO MESA E BANCOS EM CONCRETO</v>
          </cell>
          <cell r="C3090" t="str">
            <v>CJ</v>
          </cell>
          <cell r="D3090">
            <v>303.60000000000002</v>
          </cell>
        </row>
        <row r="3091">
          <cell r="A3091" t="str">
            <v>181203</v>
          </cell>
          <cell r="B3091" t="str">
            <v>IC.03-BANCO EM CONCRETO APARENTE - L=40CM</v>
          </cell>
          <cell r="C3091" t="str">
            <v>M</v>
          </cell>
          <cell r="D3091">
            <v>47.31</v>
          </cell>
        </row>
        <row r="3092">
          <cell r="A3092" t="str">
            <v>181204</v>
          </cell>
          <cell r="B3092" t="str">
            <v>IC.04 - BANCO EM CONCRETO APARENTE - L=50CM</v>
          </cell>
          <cell r="C3092" t="str">
            <v>M</v>
          </cell>
          <cell r="D3092">
            <v>52.42</v>
          </cell>
        </row>
        <row r="3093">
          <cell r="A3093" t="str">
            <v>181205</v>
          </cell>
          <cell r="B3093" t="str">
            <v>IC.05-BANCO EM CONCRETO APARENTE</v>
          </cell>
          <cell r="C3093" t="str">
            <v>M</v>
          </cell>
          <cell r="D3093">
            <v>74.92</v>
          </cell>
        </row>
        <row r="3094">
          <cell r="A3094" t="str">
            <v>181206</v>
          </cell>
          <cell r="B3094" t="str">
            <v>IC.06-BANCO EM CONCRETO APARENTE TIPO PMSP</v>
          </cell>
          <cell r="C3094" t="str">
            <v>M</v>
          </cell>
          <cell r="D3094">
            <v>53.89</v>
          </cell>
        </row>
        <row r="3095">
          <cell r="A3095" t="str">
            <v>181212</v>
          </cell>
          <cell r="B3095" t="str">
            <v>IV.02/03-BANCO EM BLOCOS DE CONCRETO APARENTE</v>
          </cell>
          <cell r="C3095" t="str">
            <v>M</v>
          </cell>
          <cell r="D3095">
            <v>76.260000000000005</v>
          </cell>
        </row>
        <row r="3096">
          <cell r="A3096" t="str">
            <v>181300</v>
          </cell>
          <cell r="B3096" t="str">
            <v>BRINQUEDOS EDIFICADOS</v>
          </cell>
          <cell r="D3096" t="str">
            <v xml:space="preserve"> R$-   </v>
          </cell>
        </row>
        <row r="3097">
          <cell r="A3097" t="str">
            <v>181321</v>
          </cell>
          <cell r="B3097" t="str">
            <v>RV 01 MINI ANFITEATRO</v>
          </cell>
          <cell r="C3097" t="str">
            <v>UN</v>
          </cell>
          <cell r="D3097">
            <v>1530.38</v>
          </cell>
        </row>
        <row r="3098">
          <cell r="A3098" t="str">
            <v>181326</v>
          </cell>
          <cell r="B3098" t="str">
            <v>RV 06 - MURAL EM ALVENARIA</v>
          </cell>
          <cell r="C3098" t="str">
            <v>UN</v>
          </cell>
          <cell r="D3098">
            <v>541.46</v>
          </cell>
        </row>
        <row r="3099">
          <cell r="A3099" t="str">
            <v>181338</v>
          </cell>
          <cell r="B3099" t="str">
            <v>RV.08-TANQUE DE AREIA CIRCULAR - RAIO INTERNO 1,50M</v>
          </cell>
          <cell r="C3099" t="str">
            <v>UN</v>
          </cell>
          <cell r="D3099">
            <v>893.6</v>
          </cell>
        </row>
        <row r="3100">
          <cell r="A3100" t="str">
            <v>181339</v>
          </cell>
          <cell r="B3100" t="str">
            <v>RV.09-TANQUE DE AREIA CIRCULAR - RAIO INTERNO 2,00M</v>
          </cell>
          <cell r="C3100" t="str">
            <v>UN</v>
          </cell>
          <cell r="D3100">
            <v>1282.1300000000001</v>
          </cell>
        </row>
        <row r="3101">
          <cell r="A3101" t="str">
            <v>181340</v>
          </cell>
          <cell r="B3101" t="str">
            <v>RV.10-TANQUE DE AREIA CIRCULAR - RAIO INTERNO 2,50M</v>
          </cell>
          <cell r="C3101" t="str">
            <v>UN</v>
          </cell>
          <cell r="D3101">
            <v>1729.69</v>
          </cell>
        </row>
        <row r="3102">
          <cell r="A3102" t="str">
            <v>181341</v>
          </cell>
          <cell r="B3102" t="str">
            <v>RV.11-TANQUE DE AREIA/DET. GENERICO-ESCAVACAO E APILOAMENTO</v>
          </cell>
          <cell r="C3102" t="str">
            <v>M3</v>
          </cell>
          <cell r="D3102">
            <v>9.75</v>
          </cell>
        </row>
        <row r="3103">
          <cell r="A3103" t="str">
            <v>181342</v>
          </cell>
          <cell r="B3103" t="str">
            <v>RV.11-TANQUE DE AREIA/DET. GENERICO-DRENAGEM</v>
          </cell>
          <cell r="C3103" t="str">
            <v>M</v>
          </cell>
          <cell r="D3103">
            <v>14.68</v>
          </cell>
        </row>
        <row r="3104">
          <cell r="A3104" t="str">
            <v>181343</v>
          </cell>
          <cell r="B3104" t="str">
            <v>RV.11-TANQUE DE AREIA/DET. GENERICO-LASTRO DE CONCRETO</v>
          </cell>
          <cell r="C3104" t="str">
            <v>M3</v>
          </cell>
          <cell r="D3104">
            <v>162.74</v>
          </cell>
        </row>
        <row r="3105">
          <cell r="A3105" t="str">
            <v>181344</v>
          </cell>
          <cell r="B3105" t="str">
            <v>RV.11-TANQUE DE AREIA/DET. GENERICO-BORDA BAIXA</v>
          </cell>
          <cell r="C3105" t="str">
            <v>M</v>
          </cell>
          <cell r="D3105">
            <v>61.75</v>
          </cell>
        </row>
        <row r="3106">
          <cell r="A3106" t="str">
            <v>181345</v>
          </cell>
          <cell r="B3106" t="str">
            <v>RV.11-TANQUE DE AREIA/DET. GENERICO-BORDA ALTA</v>
          </cell>
          <cell r="C3106" t="str">
            <v>M</v>
          </cell>
          <cell r="D3106">
            <v>77.09</v>
          </cell>
        </row>
        <row r="3107">
          <cell r="A3107" t="str">
            <v>181346</v>
          </cell>
          <cell r="B3107" t="str">
            <v>RV.11-TANQUE DE AREIA/DET. GENERICO-FORNEC.E APLIC.DE AREIA LAVADA</v>
          </cell>
          <cell r="C3107" t="str">
            <v>M3</v>
          </cell>
          <cell r="D3107">
            <v>29.98</v>
          </cell>
        </row>
        <row r="3108">
          <cell r="A3108" t="str">
            <v>181351</v>
          </cell>
          <cell r="B3108" t="str">
            <v>BRINQUEDO - TRENZINHO DE TUBOS DE CONCRETO / FABES</v>
          </cell>
          <cell r="C3108" t="str">
            <v>UN</v>
          </cell>
          <cell r="D3108">
            <v>753.59</v>
          </cell>
        </row>
        <row r="3109">
          <cell r="A3109" t="str">
            <v>181352</v>
          </cell>
          <cell r="B3109" t="str">
            <v>BRINQUEDO ESCORREGADOR DE CONCRETO/FABES</v>
          </cell>
          <cell r="C3109" t="str">
            <v>UN</v>
          </cell>
          <cell r="D3109">
            <v>936.98</v>
          </cell>
        </row>
        <row r="3110">
          <cell r="A3110" t="str">
            <v>181353</v>
          </cell>
          <cell r="B3110" t="str">
            <v>RV 07 FORTINHO</v>
          </cell>
          <cell r="C3110" t="str">
            <v>UN</v>
          </cell>
          <cell r="D3110">
            <v>1257.74</v>
          </cell>
        </row>
        <row r="3111">
          <cell r="A3111" t="str">
            <v>181400</v>
          </cell>
          <cell r="B3111" t="str">
            <v>BRINQUEDOS INDUSTRIALIZADOS</v>
          </cell>
          <cell r="D3111" t="str">
            <v xml:space="preserve"> R$-   </v>
          </cell>
        </row>
        <row r="3112">
          <cell r="A3112" t="str">
            <v>181405</v>
          </cell>
          <cell r="B3112" t="str">
            <v>CARROSSEL PARA 20 LUGARES - DIAM.2,20 M FORN.E INSTALACAO</v>
          </cell>
          <cell r="C3112" t="str">
            <v>UN</v>
          </cell>
          <cell r="D3112">
            <v>340.84</v>
          </cell>
        </row>
        <row r="3113">
          <cell r="A3113" t="str">
            <v>181408</v>
          </cell>
          <cell r="B3113" t="str">
            <v>ESCORREGADOR COMPR=3,00 M H=1,80 M ESTR.METALICA</v>
          </cell>
          <cell r="C3113" t="str">
            <v>UN</v>
          </cell>
          <cell r="D3113">
            <v>595.5</v>
          </cell>
        </row>
        <row r="3114">
          <cell r="A3114" t="str">
            <v>181411</v>
          </cell>
          <cell r="B3114" t="str">
            <v>GANGORRA COM 3 PRANCHAS COMPR=3,00 M H=0,70 M ESTR.METALICA</v>
          </cell>
          <cell r="C3114" t="str">
            <v>UN</v>
          </cell>
          <cell r="D3114">
            <v>424.47</v>
          </cell>
        </row>
        <row r="3115">
          <cell r="A3115" t="str">
            <v>181415</v>
          </cell>
          <cell r="B3115" t="str">
            <v>BALANCO DE 3 LUGARES COM PNEUS COMPR=4,50 M H=2,50 M ESTR.METALICA</v>
          </cell>
          <cell r="C3115" t="str">
            <v>UN</v>
          </cell>
          <cell r="D3115">
            <v>450.5</v>
          </cell>
        </row>
        <row r="3116">
          <cell r="A3116" t="str">
            <v>181422</v>
          </cell>
          <cell r="B3116" t="str">
            <v>ESCADA HORIZONTAL COMPR=1,80 M H=1,80 M ESTR.METALICA</v>
          </cell>
          <cell r="C3116" t="str">
            <v>UN</v>
          </cell>
          <cell r="D3116">
            <v>785.5</v>
          </cell>
        </row>
        <row r="3117">
          <cell r="A3117" t="str">
            <v>181424</v>
          </cell>
          <cell r="B3117" t="str">
            <v>GAIOLA LABIRINTO (1,5X1,5X2,0)M ESTR.METALICA</v>
          </cell>
          <cell r="C3117" t="str">
            <v>UN</v>
          </cell>
          <cell r="D3117">
            <v>346.34</v>
          </cell>
        </row>
        <row r="3118">
          <cell r="A3118" t="str">
            <v>186000</v>
          </cell>
          <cell r="B3118" t="str">
            <v>RETIRADAS</v>
          </cell>
          <cell r="D3118" t="str">
            <v xml:space="preserve"> R$-   </v>
          </cell>
        </row>
        <row r="3119">
          <cell r="A3119" t="str">
            <v>186000</v>
          </cell>
          <cell r="B3119" t="str">
            <v>RETIRADAS</v>
          </cell>
          <cell r="D3119" t="str">
            <v xml:space="preserve"> R$-   </v>
          </cell>
        </row>
        <row r="3120">
          <cell r="A3120" t="str">
            <v>186007</v>
          </cell>
          <cell r="B3120" t="str">
            <v>RETIRADA DE GRAMA</v>
          </cell>
          <cell r="C3120" t="str">
            <v>M2</v>
          </cell>
          <cell r="D3120">
            <v>1.07</v>
          </cell>
        </row>
        <row r="3121">
          <cell r="A3121" t="str">
            <v>187000</v>
          </cell>
          <cell r="B3121" t="str">
            <v>RECOLOCACOES</v>
          </cell>
          <cell r="D3121" t="str">
            <v xml:space="preserve"> R$-   </v>
          </cell>
        </row>
        <row r="3122">
          <cell r="A3122" t="str">
            <v>187000</v>
          </cell>
          <cell r="B3122" t="str">
            <v>RECOLOCACOES</v>
          </cell>
          <cell r="D3122" t="str">
            <v xml:space="preserve"> R$-   </v>
          </cell>
        </row>
        <row r="3123">
          <cell r="A3123" t="str">
            <v>187007</v>
          </cell>
          <cell r="B3123" t="str">
            <v>RECOLOCACAO DE GRAMA</v>
          </cell>
          <cell r="C3123" t="str">
            <v>M2</v>
          </cell>
          <cell r="D3123">
            <v>8.08</v>
          </cell>
        </row>
        <row r="3124">
          <cell r="A3124" t="str">
            <v>188000</v>
          </cell>
          <cell r="B3124" t="str">
            <v>SERVICOS PARCIAIS</v>
          </cell>
          <cell r="D3124" t="str">
            <v xml:space="preserve"> R$-   </v>
          </cell>
        </row>
        <row r="3125">
          <cell r="A3125" t="str">
            <v>188001</v>
          </cell>
          <cell r="B3125" t="str">
            <v>REVOLVIMENTO E AJUSTE DO SOLO</v>
          </cell>
          <cell r="C3125" t="str">
            <v>M2</v>
          </cell>
          <cell r="D3125">
            <v>1.8</v>
          </cell>
        </row>
        <row r="3126">
          <cell r="A3126" t="str">
            <v>188011</v>
          </cell>
          <cell r="B3126" t="str">
            <v>TERRA PREPARADA PARA PLANTIO</v>
          </cell>
          <cell r="C3126" t="str">
            <v>M3</v>
          </cell>
          <cell r="D3126">
            <v>51.61</v>
          </cell>
        </row>
        <row r="3127">
          <cell r="A3127" t="str">
            <v>188013</v>
          </cell>
          <cell r="B3127" t="str">
            <v>CALCAREO DOLOMITICO</v>
          </cell>
          <cell r="C3127" t="str">
            <v>KG</v>
          </cell>
          <cell r="D3127">
            <v>0.16</v>
          </cell>
        </row>
        <row r="3128">
          <cell r="A3128" t="str">
            <v>188015</v>
          </cell>
          <cell r="B3128" t="str">
            <v>ADUBO QUIMICO NPK, 10:10:10</v>
          </cell>
          <cell r="C3128" t="str">
            <v>KG</v>
          </cell>
          <cell r="D3128">
            <v>0.48</v>
          </cell>
        </row>
        <row r="3129">
          <cell r="A3129" t="str">
            <v>200000</v>
          </cell>
          <cell r="B3129" t="str">
            <v>SERVICOS TECNICOS</v>
          </cell>
          <cell r="D3129" t="str">
            <v xml:space="preserve"> R$-   </v>
          </cell>
        </row>
        <row r="3130">
          <cell r="A3130" t="str">
            <v>200100</v>
          </cell>
          <cell r="B3130" t="str">
            <v>TOPOGRAFIA</v>
          </cell>
          <cell r="D3130" t="str">
            <v xml:space="preserve"> R$-   </v>
          </cell>
        </row>
        <row r="3131">
          <cell r="A3131" t="str">
            <v>200101</v>
          </cell>
          <cell r="B3131" t="str">
            <v>LEVANTAMENTO PLANIMETRICO DE PERIMETRO - ATE 1.000M</v>
          </cell>
          <cell r="C3131" t="str">
            <v>GL</v>
          </cell>
          <cell r="D3131">
            <v>380</v>
          </cell>
        </row>
        <row r="3132">
          <cell r="A3132" t="str">
            <v>200102</v>
          </cell>
          <cell r="B3132" t="str">
            <v>LEVANTAMENTO PLANIMETRICO DE PERIMETRO - EXCEDENTE 1.000M</v>
          </cell>
          <cell r="C3132" t="str">
            <v>M</v>
          </cell>
          <cell r="D3132">
            <v>0.38</v>
          </cell>
        </row>
        <row r="3133">
          <cell r="A3133" t="str">
            <v>200113</v>
          </cell>
          <cell r="B3133" t="str">
            <v>LEVANTAMENTO PLANIALTIMETRICO DE AREAS - ATE 10.000M2</v>
          </cell>
          <cell r="C3133" t="str">
            <v>GL</v>
          </cell>
          <cell r="D3133">
            <v>1500</v>
          </cell>
        </row>
        <row r="3134">
          <cell r="A3134" t="str">
            <v>200114</v>
          </cell>
          <cell r="B3134" t="str">
            <v>LEVANTAMENTO PLANIALTIMETRICO DE AREAS - EXCEDENTE A 10.000M2</v>
          </cell>
          <cell r="C3134" t="str">
            <v>M2</v>
          </cell>
          <cell r="D3134">
            <v>0.15</v>
          </cell>
        </row>
        <row r="3135">
          <cell r="A3135" t="str">
            <v>200121</v>
          </cell>
          <cell r="B3135" t="str">
            <v>ACRESCIMO FACE AO GRAU DE DIFICULDADE - TERRENO ACIDENTADO</v>
          </cell>
          <cell r="C3135" t="str">
            <v>%</v>
          </cell>
          <cell r="D3135">
            <v>20</v>
          </cell>
        </row>
        <row r="3136">
          <cell r="A3136" t="str">
            <v>200122</v>
          </cell>
          <cell r="B3136" t="str">
            <v>ACRESCIMO FACE AO GRAU DE DIFICULDADE - TERRENO COBERTO P/VEGETACAO</v>
          </cell>
          <cell r="C3136" t="str">
            <v>%</v>
          </cell>
          <cell r="D3136">
            <v>50</v>
          </cell>
        </row>
        <row r="3137">
          <cell r="A3137" t="str">
            <v>200123</v>
          </cell>
          <cell r="B3137" t="str">
            <v>ACRESCIMO FACE AO GRAU DE DIFICULDADE - TERRENO PANTANOSO</v>
          </cell>
          <cell r="C3137" t="str">
            <v>%</v>
          </cell>
          <cell r="D3137">
            <v>100</v>
          </cell>
        </row>
        <row r="3138">
          <cell r="A3138" t="str">
            <v>200124</v>
          </cell>
          <cell r="B3138" t="str">
            <v>ACRESCIMO FACE AO GRAU DE DIFICULDADE - TERRENO COM CADASTRO</v>
          </cell>
          <cell r="C3138" t="str">
            <v>%</v>
          </cell>
          <cell r="D3138">
            <v>30</v>
          </cell>
        </row>
        <row r="3139">
          <cell r="A3139" t="str">
            <v>200131</v>
          </cell>
          <cell r="B3139" t="str">
            <v>ACRESCIMO PARA ELABOR.DE CALCULOS - AREAS,DISTANCIAS E AZIMUTES</v>
          </cell>
          <cell r="C3139" t="str">
            <v>%</v>
          </cell>
          <cell r="D3139">
            <v>10</v>
          </cell>
        </row>
        <row r="3140">
          <cell r="A3140" t="str">
            <v>200132</v>
          </cell>
          <cell r="B3140" t="str">
            <v>ACRESCIMO PARA ELABOR.DE CALCULOS - NIVELAM.DE SECCOES TRANSVERSAIS</v>
          </cell>
          <cell r="C3140" t="str">
            <v>%</v>
          </cell>
          <cell r="D3140">
            <v>50</v>
          </cell>
        </row>
        <row r="3141">
          <cell r="A3141" t="str">
            <v>200133</v>
          </cell>
          <cell r="B3141" t="str">
            <v>ACRESCIMO PARA ELABOR.DE CALCULOS - MOVIMENTO DE TERRA</v>
          </cell>
          <cell r="C3141" t="str">
            <v>%</v>
          </cell>
          <cell r="D3141">
            <v>10</v>
          </cell>
        </row>
        <row r="3142">
          <cell r="A3142" t="str">
            <v>200200</v>
          </cell>
          <cell r="B3142" t="str">
            <v>SONDAGEM</v>
          </cell>
          <cell r="D3142" t="str">
            <v xml:space="preserve"> R$-   </v>
          </cell>
        </row>
        <row r="3143">
          <cell r="A3143" t="str">
            <v>200201</v>
          </cell>
          <cell r="B3143" t="str">
            <v>TRADO MANUAL</v>
          </cell>
          <cell r="C3143" t="str">
            <v>M</v>
          </cell>
          <cell r="D3143">
            <v>33.6</v>
          </cell>
        </row>
        <row r="3144">
          <cell r="A3144" t="str">
            <v>200202</v>
          </cell>
          <cell r="B3144" t="str">
            <v>PERCUSSAO</v>
          </cell>
          <cell r="C3144" t="str">
            <v>M</v>
          </cell>
          <cell r="D3144">
            <v>42</v>
          </cell>
        </row>
        <row r="3145">
          <cell r="A3145" t="str">
            <v>200300</v>
          </cell>
          <cell r="B3145" t="str">
            <v>SERVICOS TECNICOS</v>
          </cell>
          <cell r="D3145" t="str">
            <v xml:space="preserve"> R$-   </v>
          </cell>
        </row>
        <row r="3146">
          <cell r="A3146" t="str">
            <v>200300</v>
          </cell>
          <cell r="B3146" t="str">
            <v>SERVICOS TECNICOS</v>
          </cell>
          <cell r="D3146" t="str">
            <v xml:space="preserve"> R$-   </v>
          </cell>
        </row>
        <row r="3147">
          <cell r="A3147" t="str">
            <v>200301</v>
          </cell>
          <cell r="B3147" t="str">
            <v>ENGENHEIRO/ARQUITETO COORDENADOR</v>
          </cell>
          <cell r="C3147" t="str">
            <v>H</v>
          </cell>
          <cell r="D3147">
            <v>37.869999999999997</v>
          </cell>
        </row>
        <row r="3148">
          <cell r="A3148" t="str">
            <v>200302</v>
          </cell>
          <cell r="B3148" t="str">
            <v>ENGENHEIRO/ARQUITETO SENIOR</v>
          </cell>
          <cell r="C3148" t="str">
            <v>H</v>
          </cell>
          <cell r="D3148">
            <v>27.22</v>
          </cell>
        </row>
        <row r="3149">
          <cell r="A3149" t="str">
            <v>200303</v>
          </cell>
          <cell r="B3149" t="str">
            <v>ENGENHEIRO/ARQUITETO JUNIOR</v>
          </cell>
          <cell r="C3149" t="str">
            <v>H</v>
          </cell>
          <cell r="D3149">
            <v>15.13</v>
          </cell>
        </row>
        <row r="3150">
          <cell r="A3150" t="str">
            <v>200304</v>
          </cell>
          <cell r="B3150" t="str">
            <v>DESENHISTA</v>
          </cell>
          <cell r="C3150" t="str">
            <v>H</v>
          </cell>
          <cell r="D3150">
            <v>6.11</v>
          </cell>
        </row>
        <row r="3151">
          <cell r="A3151" t="str">
            <v>200305</v>
          </cell>
          <cell r="B3151" t="str">
            <v>PROJETISTA</v>
          </cell>
          <cell r="C3151" t="str">
            <v>H</v>
          </cell>
          <cell r="D3151">
            <v>9.75</v>
          </cell>
        </row>
        <row r="3152">
          <cell r="A3152" t="str">
            <v>200310</v>
          </cell>
          <cell r="B3152" t="str">
            <v>LEVANTAMENTO CADASTRAL DE EDIFICACAO ATE 500M2</v>
          </cell>
          <cell r="C3152" t="str">
            <v>GL</v>
          </cell>
          <cell r="D3152">
            <v>928.59</v>
          </cell>
        </row>
        <row r="3153">
          <cell r="A3153" t="str">
            <v>200311</v>
          </cell>
          <cell r="B3153" t="str">
            <v>LEVANTAMENTO CADASTRAL DE EDIFICACAO EXECEDENTE A 500M2</v>
          </cell>
          <cell r="C3153" t="str">
            <v>M2</v>
          </cell>
          <cell r="D3153">
            <v>1.83</v>
          </cell>
        </row>
        <row r="3154">
          <cell r="A3154" t="str">
            <v>200312</v>
          </cell>
          <cell r="B3154" t="str">
            <v>LEVANTAMENTO CADASTRAL INST ELETRICAS ATE 500M2</v>
          </cell>
          <cell r="C3154" t="str">
            <v>GL</v>
          </cell>
          <cell r="D3154">
            <v>329.88</v>
          </cell>
        </row>
        <row r="3155">
          <cell r="A3155" t="str">
            <v>200313</v>
          </cell>
          <cell r="B3155" t="str">
            <v>LEVANTAMENTO CADASTRAL INST ELETRICAS EXECEDENTE A 500M2</v>
          </cell>
          <cell r="C3155" t="str">
            <v>M2</v>
          </cell>
          <cell r="D3155">
            <v>0.65</v>
          </cell>
        </row>
        <row r="3156">
          <cell r="A3156" t="str">
            <v>200314</v>
          </cell>
          <cell r="B3156" t="str">
            <v>LEVANTAMENTO CADASTRAL INST.HIDRO SANITARIAS ATE 500M2</v>
          </cell>
          <cell r="C3156" t="str">
            <v>GL</v>
          </cell>
          <cell r="D3156">
            <v>329.88</v>
          </cell>
        </row>
        <row r="3157">
          <cell r="A3157" t="str">
            <v>200315</v>
          </cell>
          <cell r="B3157" t="str">
            <v>LEVANTAMENTO CADASTRAL INST.HIDRO-SANITARIAS EXEC.A 500M2</v>
          </cell>
          <cell r="C3157" t="str">
            <v>M2</v>
          </cell>
          <cell r="D3157">
            <v>0.65</v>
          </cell>
        </row>
        <row r="3158">
          <cell r="A3158" t="str">
            <v>200316</v>
          </cell>
          <cell r="B3158" t="str">
            <v>AS BUILT FORMATO A0</v>
          </cell>
          <cell r="C3158" t="str">
            <v>UN</v>
          </cell>
          <cell r="D3158">
            <v>397.45</v>
          </cell>
        </row>
        <row r="3159">
          <cell r="A3159" t="str">
            <v>200317</v>
          </cell>
          <cell r="B3159" t="str">
            <v>AS BUILT FORMATO A1</v>
          </cell>
          <cell r="C3159" t="str">
            <v>UN</v>
          </cell>
          <cell r="D3159">
            <v>290.32</v>
          </cell>
        </row>
        <row r="3160">
          <cell r="A3160" t="str">
            <v>200318</v>
          </cell>
          <cell r="B3160" t="str">
            <v>DESENVOLVIMENTO DE PROJETO EXECUTIVO FORMATO A0</v>
          </cell>
          <cell r="C3160" t="str">
            <v>UN</v>
          </cell>
          <cell r="D3160">
            <v>951.31</v>
          </cell>
        </row>
        <row r="3161">
          <cell r="A3161" t="str">
            <v>200319</v>
          </cell>
          <cell r="B3161" t="str">
            <v>DESENVOLVIMENTO DE PROJETO EXECUTIVO FORMATO A1</v>
          </cell>
          <cell r="C3161" t="str">
            <v>UN</v>
          </cell>
          <cell r="D3161">
            <v>610.65</v>
          </cell>
        </row>
        <row r="3162">
          <cell r="A3162" t="str">
            <v>200600</v>
          </cell>
          <cell r="B3162" t="str">
            <v>CONTROLE TECNOLOGICO</v>
          </cell>
          <cell r="D3162" t="str">
            <v xml:space="preserve"> R$-   </v>
          </cell>
        </row>
        <row r="3163">
          <cell r="A3163" t="str">
            <v>200601</v>
          </cell>
          <cell r="B3163" t="str">
            <v>CONCRETO - ESTUDOS E ENSAIOS</v>
          </cell>
          <cell r="C3163" t="str">
            <v>M2</v>
          </cell>
          <cell r="D3163">
            <v>44.11</v>
          </cell>
        </row>
        <row r="3164">
          <cell r="A3164" t="str">
            <v>200602</v>
          </cell>
          <cell r="B3164" t="str">
            <v>CONCRETO - ENSAIOS DE RUPTURA A COMPRESSAO (CORPOS DE PROVA)</v>
          </cell>
          <cell r="C3164" t="str">
            <v>UN</v>
          </cell>
          <cell r="D3164">
            <v>18.11</v>
          </cell>
        </row>
        <row r="3165">
          <cell r="A3165" t="str">
            <v>200611</v>
          </cell>
          <cell r="B3165" t="str">
            <v>ACO - ENSAIOS DE TRACAO EM BARRAS</v>
          </cell>
          <cell r="C3165" t="str">
            <v>UN</v>
          </cell>
          <cell r="D3165">
            <v>15.29</v>
          </cell>
        </row>
        <row r="3166">
          <cell r="A3166" t="str">
            <v>200612</v>
          </cell>
          <cell r="B3166" t="str">
            <v>ACO - ENSAIOS DE DOBRAMENTO EM BARRAS</v>
          </cell>
          <cell r="C3166" t="str">
            <v>UN</v>
          </cell>
          <cell r="D3166">
            <v>5.78</v>
          </cell>
        </row>
      </sheetData>
      <sheetData sheetId="2">
        <row r="1">
          <cell r="A1" t="str">
            <v>CODIGO</v>
          </cell>
        </row>
      </sheetData>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Capa"/>
      <sheetName val="Orçamento"/>
      <sheetName val="CPU"/>
      <sheetName val="Encargos Sociais"/>
      <sheetName val="B.D.I. O"/>
      <sheetName val="Cronograma"/>
      <sheetName val="MC-CANTIGAS"/>
      <sheetName val="MC-CANÇÕES"/>
      <sheetName val="MC-ELEGIAS"/>
      <sheetName val="MC-POESIAS"/>
      <sheetName val="MC-PROSAS"/>
      <sheetName val="MC-RIMAS"/>
      <sheetName val="MC-CONTOS"/>
      <sheetName val="MC-POEMAS"/>
      <sheetName val="MC-SONETOS"/>
      <sheetName val="MC-VERSOS"/>
      <sheetName val="MC-RUA DOS ODES"/>
      <sheetName val="MC-TRAV. ODES"/>
    </sheetNames>
    <sheetDataSet>
      <sheetData sheetId="0" refreshError="1"/>
      <sheetData sheetId="1">
        <row r="10">
          <cell r="A10" t="str">
            <v>Data:Jan/2023</v>
          </cell>
        </row>
      </sheetData>
      <sheetData sheetId="2"/>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Capa"/>
      <sheetName val="Orçamento"/>
      <sheetName val="CPU"/>
      <sheetName val="Encargos Sociais"/>
      <sheetName val="B.D.I. O"/>
      <sheetName val="Cronograma"/>
      <sheetName val="MC-CANTIGAS"/>
      <sheetName val="MC-CANÇÕES"/>
      <sheetName val="MC-ELEGIAS"/>
      <sheetName val="MC-POESIAS"/>
      <sheetName val="MC-PROSAS"/>
      <sheetName val="MC-RIMAS"/>
      <sheetName val="MC-CONTOS"/>
      <sheetName val="MC-POEMAS"/>
      <sheetName val="MC-SONETOS"/>
      <sheetName val="MC-VERSOS"/>
      <sheetName val="MC-RUA DOS ODES"/>
      <sheetName val="MC-TRAV. ODES"/>
    </sheetNames>
    <sheetDataSet>
      <sheetData sheetId="0" refreshError="1"/>
      <sheetData sheetId="1">
        <row r="10">
          <cell r="A10" t="str">
            <v>Data:Jan/2023</v>
          </cell>
        </row>
      </sheetData>
      <sheetData sheetId="2"/>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Capa"/>
      <sheetName val="Orçamento"/>
      <sheetName val="CPU"/>
      <sheetName val="Encargos Sociais"/>
      <sheetName val="B.D.I. O"/>
      <sheetName val="Cronograma"/>
      <sheetName val="MC-CANTIGAS"/>
      <sheetName val="MC-CANÇÕES"/>
      <sheetName val="MC-ELEGIAS"/>
      <sheetName val="MC-POESIAS"/>
      <sheetName val="MC-PROSAS"/>
      <sheetName val="MC-RIMAS"/>
      <sheetName val="MC-CONTOS"/>
      <sheetName val="MC-POEMAS"/>
      <sheetName val="MC-SONETOS"/>
      <sheetName val="MC-VERSOS"/>
      <sheetName val="MC-RUA DOS ODES"/>
      <sheetName val="MC-TRAV. ODES"/>
    </sheetNames>
    <sheetDataSet>
      <sheetData sheetId="0" refreshError="1"/>
      <sheetData sheetId="1">
        <row r="10">
          <cell r="A10" t="str">
            <v>Data:Jan/2023</v>
          </cell>
        </row>
      </sheetData>
      <sheetData sheetId="2"/>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Preco"/>
      <sheetName val="visual"/>
      <sheetName val="Alterar"/>
      <sheetName val="Novo"/>
      <sheetName val="Menu"/>
      <sheetName val="Controle"/>
      <sheetName val="SP"/>
      <sheetName val="RJ"/>
      <sheetName val="BH"/>
      <sheetName val="Salarios"/>
      <sheetName val="Equipto"/>
      <sheetName val="Serviços"/>
      <sheetName val="Equipe"/>
      <sheetName val="Obra"/>
      <sheetName val="Estrutura"/>
      <sheetName val="Estrutura - Obra"/>
      <sheetName val="Pesquisa"/>
      <sheetName val="Inicial"/>
      <sheetName val="Módulo1"/>
      <sheetName val="Estrutura_-_Obra"/>
    </sheetNames>
    <sheetDataSet>
      <sheetData sheetId="0"/>
      <sheetData sheetId="1"/>
      <sheetData sheetId="2" refreshError="1">
        <row r="15">
          <cell r="D15">
            <v>11637.48</v>
          </cell>
        </row>
        <row r="19">
          <cell r="D19">
            <v>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Plan1"/>
      <sheetName val="Plan2"/>
      <sheetName val="Plan3"/>
      <sheetName val="TOTAL_GERAL"/>
      <sheetName val="Adelphia_FURUKAWA"/>
      <sheetName val="Turn-Key_-_G_I_"/>
      <sheetName val="Turn-Key_-_S_A_"/>
      <sheetName val="QTD_PREÇO_UNIT"/>
      <sheetName val="ENT-RES"/>
      <sheetName val="COAXIAL"/>
      <sheetName val="ÓPTICO"/>
      <sheetName val="FERRAGENS"/>
      <sheetName val="SERVIÇOS"/>
      <sheetName val="SERVIÇOS_1%"/>
      <sheetName val="SERVIÇOS_2%"/>
      <sheetName val="SERVIÇOS_3%"/>
      <sheetName val="SERVIÇOS_4%"/>
      <sheetName val="SERVIÇOS_5%"/>
      <sheetName val="150"/>
      <sheetName val="150_2%"/>
      <sheetName val="150_4%"/>
      <sheetName val="150_6%"/>
      <sheetName val="250"/>
      <sheetName val="250_2%"/>
      <sheetName val="250_4%"/>
      <sheetName val="250_6%"/>
      <sheetName val="300"/>
      <sheetName val="300_2%"/>
      <sheetName val="300_4%"/>
      <sheetName val="300_6%"/>
      <sheetName val="350"/>
      <sheetName val="350_2%"/>
      <sheetName val="350_4%"/>
      <sheetName val="350_6%"/>
      <sheetName val="450"/>
      <sheetName val="450_2%"/>
      <sheetName val="450_4%"/>
      <sheetName val="450_6%"/>
      <sheetName val="AS-SERVIÇOS"/>
      <sheetName val="DDG-SERVIÇOS_"/>
      <sheetName val="CS#"/>
      <sheetName val="CUSTO_LARANJEIRAS"/>
      <sheetName val="CUSTO_ZONA_SUL"/>
      <sheetName val="TOTAL GERAL"/>
      <sheetName val="Adelphia FURUKAWA"/>
      <sheetName val="Turn-Key - G.I."/>
      <sheetName val="Turn-Key - S.A."/>
      <sheetName val="QTD_PREÇO UNIT"/>
      <sheetName val="SERVIÇOS 1%"/>
      <sheetName val="SERVIÇOS 2%"/>
      <sheetName val="SERVIÇOS 3%"/>
      <sheetName val="SERVIÇOS 4%"/>
      <sheetName val="SERVIÇOS 5%"/>
      <sheetName val="150 2%"/>
      <sheetName val="150 4%"/>
      <sheetName val="150 6%"/>
      <sheetName val="250 2%"/>
      <sheetName val="250 4%"/>
      <sheetName val="250 6%"/>
      <sheetName val="300 2%"/>
      <sheetName val="300 4%"/>
      <sheetName val="300 6%"/>
      <sheetName val="350 2%"/>
      <sheetName val="350 4%"/>
      <sheetName val="350 6%"/>
      <sheetName val="450 2%"/>
      <sheetName val="450 4%"/>
      <sheetName val="450 6%"/>
      <sheetName val="DDG-SERVIÇOS "/>
      <sheetName val="TOTAL_GERAL1"/>
      <sheetName val="Adelphia_FURUKAWA1"/>
      <sheetName val="Turn-Key_-_G_I_1"/>
      <sheetName val="Turn-Key_-_S_A_1"/>
      <sheetName val="QTD_PREÇO_UNIT1"/>
      <sheetName val="SERVIÇOS_1%1"/>
      <sheetName val="SERVIÇOS_2%1"/>
      <sheetName val="SERVIÇOS_3%1"/>
      <sheetName val="SERVIÇOS_4%1"/>
      <sheetName val="SERVIÇOS_5%1"/>
      <sheetName val="150_2%1"/>
      <sheetName val="150_4%1"/>
      <sheetName val="150_6%1"/>
      <sheetName val="250_2%1"/>
      <sheetName val="250_4%1"/>
      <sheetName val="250_6%1"/>
      <sheetName val="300_2%1"/>
      <sheetName val="300_4%1"/>
      <sheetName val="300_6%1"/>
      <sheetName val="350_2%1"/>
      <sheetName val="350_4%1"/>
      <sheetName val="350_6%1"/>
      <sheetName val="450_2%1"/>
      <sheetName val="450_4%1"/>
      <sheetName val="450_6%1"/>
      <sheetName val="DDG-SERVIÇOS_1"/>
      <sheetName val="ANEL ZONA SUL"/>
      <sheetName val="ANEL LARANJEIRAS"/>
      <sheetName val="VESPER"/>
      <sheetName val="EMBRATEL"/>
      <sheetName val="METRORED"/>
      <sheetName val="INTELIG"/>
      <sheetName val="NETSTREAM"/>
      <sheetName val="VESPER  PRÉ"/>
      <sheetName val="EMBRATEL PRÉ"/>
      <sheetName val="METRORED PRÉ"/>
      <sheetName val="INTELIG PRÉ"/>
      <sheetName val="NETSTREAM PRÉ"/>
      <sheetName val="ANEL ZONA SUL (2)"/>
      <sheetName val="ANEL LARANJEIRAS (2)"/>
      <sheetName val="Tes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Imai03"/>
      <sheetName val="BEC0403"/>
      <sheetName val="Bso0503"/>
      <sheetName val="Ins0503_especif."/>
      <sheetName val="Ins0503_especif_"/>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efreshError="1"/>
      <sheetData sheetId="1">
        <row r="6">
          <cell r="F6" t="str">
            <v>Carapicuíba/SP</v>
          </cell>
        </row>
        <row r="18">
          <cell r="F18" t="str">
            <v>NÃO DESONERADO</v>
          </cell>
        </row>
        <row r="22">
          <cell r="F22" t="str">
            <v>Fernando Ferreira Lima</v>
          </cell>
        </row>
        <row r="23">
          <cell r="F23" t="str">
            <v>5070695464</v>
          </cell>
        </row>
      </sheetData>
      <sheetData sheetId="2" refreshError="1"/>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rosto"/>
      <sheetName val="orc_raso sp"/>
      <sheetName val="orc_R$"/>
      <sheetName val="talude"/>
      <sheetName val="orc_raso_sp"/>
    </sheetNames>
    <sheetDataSet>
      <sheetData sheetId="0" refreshError="1"/>
      <sheetData sheetId="1" refreshError="1"/>
      <sheetData sheetId="2" refreshError="1"/>
      <sheetData sheetId="3" refreshError="1"/>
      <sheetData sheetId="4"/>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Estrada São Bento - 3ª Etapa"/>
      <sheetName val="CROFIFI "/>
      <sheetName val="Comp FT"/>
      <sheetName val="Estrada_São_Bento_-_3ª_Etapa"/>
      <sheetName val="CROFIFI_"/>
      <sheetName val="Comp_FT"/>
    </sheetNames>
    <sheetDataSet>
      <sheetData sheetId="0" refreshError="1"/>
      <sheetData sheetId="1" refreshError="1"/>
      <sheetData sheetId="2" refreshError="1"/>
      <sheetData sheetId="3"/>
      <sheetData sheetId="4"/>
      <sheetData sheetId="5"/>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Orçamento"/>
      <sheetName val="CROFIFI "/>
      <sheetName val="Comp FT"/>
      <sheetName val="CROFIFI_"/>
      <sheetName val="Comp_FT"/>
    </sheetNames>
    <sheetDataSet>
      <sheetData sheetId="0"/>
      <sheetData sheetId="1" refreshError="1"/>
      <sheetData sheetId="2" refreshError="1"/>
      <sheetData sheetId="3"/>
      <sheetData sheetId="4"/>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SERVIÇOS_1%"/>
      <sheetName val="SERVIÇOS_2%"/>
      <sheetName val="SERVIÇOS_3%"/>
      <sheetName val="SERVIÇOS_4%"/>
      <sheetName val="SERVIÇOS_5%"/>
      <sheetName val="150_2%"/>
      <sheetName val="150_4%"/>
      <sheetName val="150_6%"/>
      <sheetName val="250_2%"/>
      <sheetName val="250_4%"/>
      <sheetName val="250_6%"/>
      <sheetName val="300_2%"/>
      <sheetName val="300_4%"/>
      <sheetName val="300_6%"/>
      <sheetName val="350_2%"/>
      <sheetName val="350_4%"/>
      <sheetName val="350_6%"/>
      <sheetName val="450_2%"/>
      <sheetName val="450_4%"/>
      <sheetName val="450_6%"/>
      <sheetName val="DDG-SERVIÇOS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rosto "/>
      <sheetName val="Resumo"/>
      <sheetName val="orc_raso sp"/>
      <sheetName val="CRO_FIN-1A.FASE"/>
      <sheetName val="orc_raso sp -e"/>
      <sheetName val="CRO_FIN-1A.FASE-E"/>
      <sheetName val="orc_raso sp -ODAIR"/>
    </sheetNames>
    <sheetDataSet>
      <sheetData sheetId="0" refreshError="1"/>
      <sheetData sheetId="1" refreshError="1"/>
      <sheetData sheetId="2"/>
      <sheetData sheetId="3" refreshError="1"/>
      <sheetData sheetId="4" refreshError="1"/>
      <sheetData sheetId="5" refreshError="1"/>
      <sheetData sheetId="6"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rosto "/>
      <sheetName val="Resumo"/>
      <sheetName val="orc_raso sp"/>
      <sheetName val="CRO_FIN-1A.FASE"/>
      <sheetName val="orc_raso sp -e"/>
      <sheetName val="CRO_FIN-1A.FASE-E"/>
      <sheetName val="orc_raso sp -ODAIR"/>
      <sheetName val="rosto_"/>
      <sheetName val="orc_raso_sp"/>
      <sheetName val="CRO_FIN-1A_FASE"/>
      <sheetName val="orc_raso_sp_-e"/>
      <sheetName val="CRO_FIN-1A_FASE-E"/>
      <sheetName val="orc_raso_sp_-ODAIR"/>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sheetData sheetId="10"/>
      <sheetData sheetId="11"/>
      <sheetData sheetId="12"/>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Sem PiscinaCasas+Comunit"/>
      <sheetName val="ComPiscinDeckPedra"/>
      <sheetName val="Sem PiscinaCasa09-17"/>
      <sheetName val="Pavimentação"/>
      <sheetName val="Com SPA"/>
      <sheetName val="Sem Piscina"/>
      <sheetName val="MuroFundoPiscina"/>
      <sheetName val="TerraçoAluminioPadrãoGafisa"/>
      <sheetName val="OpçãoSemGCIbratin"/>
      <sheetName val="OpçãoSemGCMonocapa"/>
      <sheetName val="PadrãoSemGC"/>
      <sheetName val="Monocapa"/>
      <sheetName val="PlanResumo"/>
      <sheetName val="RESUMÃO"/>
      <sheetName val="Sem_PiscinaCasas+Comunit"/>
      <sheetName val="Sem_PiscinaCasa09-17"/>
      <sheetName val="Com_SPA"/>
      <sheetName val="Sem_Pisci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CRO_FIN"/>
      <sheetName val="GERAL_VANENG"/>
      <sheetName val="GERAL_GAFISA"/>
      <sheetName val="11 ao 19"/>
      <sheetName val="BLOCO A"/>
      <sheetName val="BLOCO B"/>
      <sheetName val="PILOTIS_SS"/>
      <sheetName val="talude"/>
      <sheetName val="PREÇO_11 ao 19"/>
      <sheetName val="PREÇO_BLOCO A"/>
      <sheetName val="PREÇO_BLOCO B"/>
      <sheetName val="PREÇO_PILOTIS_SS"/>
      <sheetName val="11_ao_19"/>
      <sheetName val="BLOCO_A"/>
      <sheetName val="BLOCO_B"/>
      <sheetName val="PREÇO_11_ao_19"/>
      <sheetName val="PREÇO_BLOCO_A"/>
      <sheetName val="PREÇO_BLOCO_B"/>
      <sheetName val="Orçamento"/>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 sheetId="12"/>
      <sheetData sheetId="13"/>
      <sheetData sheetId="14"/>
      <sheetData sheetId="15"/>
      <sheetData sheetId="16"/>
      <sheetData sheetId="17"/>
      <sheetData sheetId="18" refreshError="1"/>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PROJETO"/>
      <sheetName val="BDI "/>
      <sheetName val="FLUXO - EXECUÇÃO PRÓPRIA"/>
      <sheetName val="FLUXO - FAT-DIRETO"/>
      <sheetName val="RES-FIN"/>
      <sheetName val="DEFIN"/>
      <sheetName val="RESUMO"/>
      <sheetName val="CONSIDERAÇÕES"/>
      <sheetName val="CAPA"/>
      <sheetName val="BDI_"/>
      <sheetName val="FLUXO_-_EXECUÇÃO_PRÓPRIA"/>
      <sheetName val="FLUXO_-_FAT-DIRETO"/>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Recanto Mônica"/>
      <sheetName val="CROFIFI"/>
      <sheetName val="Comp FT"/>
      <sheetName val="Recanto_Mônica"/>
      <sheetName val="Comp_FT"/>
    </sheetNames>
    <sheetDataSet>
      <sheetData sheetId="0" refreshError="1"/>
      <sheetData sheetId="1" refreshError="1"/>
      <sheetData sheetId="2" refreshError="1"/>
      <sheetData sheetId="3"/>
      <sheetData sheetId="4"/>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ILHA MÚLTIPLA - COHAB"/>
    </sheetNames>
    <sheetDataSet>
      <sheetData sheetId="0">
        <row r="3">
          <cell r="O3">
            <v>1</v>
          </cell>
        </row>
      </sheetData>
      <sheetData sheetId="1">
        <row r="17">
          <cell r="F17" t="str">
            <v>Execução de Ifraestrutura Urbana para Diverssas Vias neste Municipio</v>
          </cell>
        </row>
      </sheetData>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t="str">
            <v>VALOR+LST</v>
          </cell>
        </row>
        <row r="2">
          <cell r="A2">
            <v>6</v>
          </cell>
          <cell r="B2" t="str">
            <v>ESGOTEIRO/CAVOUQUEIRO</v>
          </cell>
          <cell r="C2" t="str">
            <v>H</v>
          </cell>
          <cell r="D2">
            <v>3.2</v>
          </cell>
          <cell r="E2">
            <v>7.0585599999999999</v>
          </cell>
        </row>
        <row r="3">
          <cell r="A3">
            <v>7</v>
          </cell>
          <cell r="B3" t="str">
            <v>AJUDANTE DE ESGOTEIRO</v>
          </cell>
          <cell r="C3" t="str">
            <v>H</v>
          </cell>
          <cell r="D3">
            <v>2.69</v>
          </cell>
          <cell r="E3">
            <v>5.9336019999999996</v>
          </cell>
        </row>
        <row r="4">
          <cell r="A4">
            <v>8</v>
          </cell>
          <cell r="B4" t="str">
            <v>POCEIRO</v>
          </cell>
          <cell r="C4" t="str">
            <v>H</v>
          </cell>
          <cell r="D4">
            <v>3.2</v>
          </cell>
          <cell r="E4">
            <v>7.0585599999999999</v>
          </cell>
        </row>
        <row r="5">
          <cell r="A5">
            <v>9</v>
          </cell>
          <cell r="B5" t="str">
            <v>AJUDANTE DE POCEIRO</v>
          </cell>
          <cell r="C5" t="str">
            <v>H</v>
          </cell>
          <cell r="D5">
            <v>2.69</v>
          </cell>
          <cell r="E5">
            <v>5.9336019999999996</v>
          </cell>
        </row>
        <row r="6">
          <cell r="A6">
            <v>13</v>
          </cell>
          <cell r="B6" t="str">
            <v>CARPINTEIRO</v>
          </cell>
          <cell r="C6" t="str">
            <v>H</v>
          </cell>
          <cell r="D6">
            <v>3.16</v>
          </cell>
          <cell r="E6">
            <v>6.9703280000000003</v>
          </cell>
        </row>
        <row r="7">
          <cell r="A7">
            <v>14</v>
          </cell>
          <cell r="B7" t="str">
            <v>AJUDANTE DE CARPINTEIRO</v>
          </cell>
          <cell r="C7" t="str">
            <v>H</v>
          </cell>
          <cell r="D7">
            <v>2.73</v>
          </cell>
          <cell r="E7">
            <v>6.0218340000000001</v>
          </cell>
        </row>
        <row r="8">
          <cell r="A8">
            <v>15</v>
          </cell>
          <cell r="B8" t="str">
            <v>FERREIRO</v>
          </cell>
          <cell r="C8" t="str">
            <v>H</v>
          </cell>
          <cell r="D8">
            <v>3.26</v>
          </cell>
          <cell r="E8">
            <v>7.1909079999999994</v>
          </cell>
        </row>
        <row r="9">
          <cell r="A9">
            <v>16</v>
          </cell>
          <cell r="B9" t="str">
            <v>AJUDANTE DE FERREIRO</v>
          </cell>
          <cell r="C9" t="str">
            <v>H</v>
          </cell>
          <cell r="D9">
            <v>2.69</v>
          </cell>
          <cell r="E9">
            <v>5.9336019999999996</v>
          </cell>
        </row>
        <row r="10">
          <cell r="A10">
            <v>20</v>
          </cell>
          <cell r="B10" t="str">
            <v>PEDREIRO</v>
          </cell>
          <cell r="C10" t="str">
            <v>H</v>
          </cell>
          <cell r="D10">
            <v>3.2</v>
          </cell>
          <cell r="E10">
            <v>7.0585599999999999</v>
          </cell>
        </row>
        <row r="11">
          <cell r="A11">
            <v>25</v>
          </cell>
          <cell r="B11" t="str">
            <v>APLICADOR DE IMPERMEABILIZACAO</v>
          </cell>
          <cell r="C11" t="str">
            <v>H</v>
          </cell>
          <cell r="D11">
            <v>3.2</v>
          </cell>
          <cell r="E11">
            <v>7.0585599999999999</v>
          </cell>
        </row>
        <row r="12">
          <cell r="A12">
            <v>26</v>
          </cell>
          <cell r="B12" t="str">
            <v>AJUDANTE DE APLICADOR</v>
          </cell>
          <cell r="C12" t="str">
            <v>H</v>
          </cell>
          <cell r="D12">
            <v>2.69</v>
          </cell>
          <cell r="E12">
            <v>5.9336019999999996</v>
          </cell>
        </row>
        <row r="13">
          <cell r="A13">
            <v>30</v>
          </cell>
          <cell r="B13" t="str">
            <v>TELHADISTA</v>
          </cell>
          <cell r="C13" t="str">
            <v>H</v>
          </cell>
          <cell r="D13">
            <v>3.2</v>
          </cell>
          <cell r="E13">
            <v>7.0585599999999999</v>
          </cell>
        </row>
        <row r="14">
          <cell r="A14">
            <v>31</v>
          </cell>
          <cell r="B14" t="str">
            <v>AJUDANTE DE TELHADISTA</v>
          </cell>
          <cell r="C14" t="str">
            <v>H</v>
          </cell>
          <cell r="D14">
            <v>2.69</v>
          </cell>
          <cell r="E14">
            <v>5.9336019999999996</v>
          </cell>
        </row>
        <row r="15">
          <cell r="A15">
            <v>35</v>
          </cell>
          <cell r="B15" t="str">
            <v>ENCANADOR</v>
          </cell>
          <cell r="C15" t="str">
            <v>H</v>
          </cell>
          <cell r="D15">
            <v>3.41</v>
          </cell>
          <cell r="E15">
            <v>7.5217780000000003</v>
          </cell>
        </row>
        <row r="16">
          <cell r="A16">
            <v>36</v>
          </cell>
          <cell r="B16" t="str">
            <v>AJUDANTE DE ENCANADOR</v>
          </cell>
          <cell r="C16" t="str">
            <v>H</v>
          </cell>
          <cell r="D16">
            <v>2.84</v>
          </cell>
          <cell r="E16">
            <v>6.2644719999999996</v>
          </cell>
        </row>
        <row r="17">
          <cell r="A17">
            <v>37</v>
          </cell>
          <cell r="B17" t="str">
            <v>ELETROTECNICO MONTADOR</v>
          </cell>
          <cell r="C17" t="str">
            <v>H</v>
          </cell>
          <cell r="D17">
            <v>8.17</v>
          </cell>
          <cell r="E17">
            <v>18.021386</v>
          </cell>
        </row>
        <row r="18">
          <cell r="A18">
            <v>41</v>
          </cell>
          <cell r="B18" t="str">
            <v>ELETRICISTA</v>
          </cell>
          <cell r="C18" t="str">
            <v>H</v>
          </cell>
          <cell r="D18">
            <v>3.63</v>
          </cell>
          <cell r="E18">
            <v>8.0070540000000001</v>
          </cell>
        </row>
        <row r="19">
          <cell r="A19">
            <v>44</v>
          </cell>
          <cell r="B19" t="str">
            <v>AJUDANTE DE ELETRICISTA</v>
          </cell>
          <cell r="C19" t="str">
            <v>H</v>
          </cell>
          <cell r="D19">
            <v>2.8</v>
          </cell>
          <cell r="E19">
            <v>6.17624</v>
          </cell>
        </row>
        <row r="20">
          <cell r="A20">
            <v>45</v>
          </cell>
          <cell r="B20" t="str">
            <v>SERRALHEIRO</v>
          </cell>
          <cell r="C20" t="str">
            <v>H</v>
          </cell>
          <cell r="D20">
            <v>3.2</v>
          </cell>
          <cell r="E20">
            <v>7.0585599999999999</v>
          </cell>
        </row>
        <row r="21">
          <cell r="A21">
            <v>46</v>
          </cell>
          <cell r="B21" t="str">
            <v>AJUDANTE DE SERRALHEIRO</v>
          </cell>
          <cell r="C21" t="str">
            <v>H</v>
          </cell>
          <cell r="D21">
            <v>2.69</v>
          </cell>
          <cell r="E21">
            <v>5.9336019999999996</v>
          </cell>
        </row>
        <row r="22">
          <cell r="A22">
            <v>47</v>
          </cell>
          <cell r="B22" t="str">
            <v>FUNILEIRO</v>
          </cell>
          <cell r="C22" t="str">
            <v>H</v>
          </cell>
          <cell r="D22">
            <v>3.2</v>
          </cell>
          <cell r="E22">
            <v>7.0585599999999999</v>
          </cell>
        </row>
        <row r="23">
          <cell r="A23">
            <v>48</v>
          </cell>
          <cell r="B23" t="str">
            <v>AJUDANTE DE FUNILEIRO</v>
          </cell>
          <cell r="C23" t="str">
            <v>H</v>
          </cell>
          <cell r="D23">
            <v>2.69</v>
          </cell>
          <cell r="E23">
            <v>5.9336019999999996</v>
          </cell>
        </row>
        <row r="24">
          <cell r="A24">
            <v>50</v>
          </cell>
          <cell r="B24" t="str">
            <v>AZULEJISTA</v>
          </cell>
          <cell r="C24" t="str">
            <v>H</v>
          </cell>
          <cell r="D24">
            <v>3.48</v>
          </cell>
          <cell r="E24">
            <v>7.6761840000000001</v>
          </cell>
        </row>
        <row r="25">
          <cell r="A25">
            <v>51</v>
          </cell>
          <cell r="B25" t="str">
            <v>PASTILHEIRO</v>
          </cell>
          <cell r="C25" t="str">
            <v>H</v>
          </cell>
          <cell r="D25">
            <v>3.48</v>
          </cell>
          <cell r="E25">
            <v>7.6761840000000001</v>
          </cell>
        </row>
        <row r="26">
          <cell r="A26">
            <v>60</v>
          </cell>
          <cell r="B26" t="str">
            <v>LADRILHADOR</v>
          </cell>
          <cell r="C26" t="str">
            <v>H</v>
          </cell>
          <cell r="D26">
            <v>3.48</v>
          </cell>
          <cell r="E26">
            <v>7.6761840000000001</v>
          </cell>
        </row>
        <row r="27">
          <cell r="A27">
            <v>61</v>
          </cell>
          <cell r="B27" t="str">
            <v>TAQUEIRO</v>
          </cell>
          <cell r="C27" t="str">
            <v>H</v>
          </cell>
          <cell r="D27">
            <v>3.2</v>
          </cell>
          <cell r="E27">
            <v>7.0585599999999999</v>
          </cell>
        </row>
        <row r="28">
          <cell r="A28">
            <v>62</v>
          </cell>
          <cell r="B28" t="str">
            <v>CALCETEIRO</v>
          </cell>
          <cell r="C28" t="str">
            <v>H</v>
          </cell>
          <cell r="D28">
            <v>3.2</v>
          </cell>
          <cell r="E28">
            <v>7.0585599999999999</v>
          </cell>
        </row>
        <row r="29">
          <cell r="A29">
            <v>68</v>
          </cell>
          <cell r="B29" t="str">
            <v>RASPADOR</v>
          </cell>
          <cell r="C29" t="str">
            <v>H</v>
          </cell>
          <cell r="D29">
            <v>3.2</v>
          </cell>
          <cell r="E29">
            <v>7.0585599999999999</v>
          </cell>
        </row>
        <row r="30">
          <cell r="A30">
            <v>69</v>
          </cell>
          <cell r="B30" t="str">
            <v>AJUDANTE DE RASPADOR</v>
          </cell>
          <cell r="C30" t="str">
            <v>H</v>
          </cell>
          <cell r="D30">
            <v>2.69</v>
          </cell>
          <cell r="E30">
            <v>5.9336019999999996</v>
          </cell>
        </row>
        <row r="31">
          <cell r="A31">
            <v>70</v>
          </cell>
          <cell r="B31" t="str">
            <v>VIDRACEIRO</v>
          </cell>
          <cell r="C31" t="str">
            <v>H</v>
          </cell>
          <cell r="D31">
            <v>3.2</v>
          </cell>
          <cell r="E31">
            <v>7.0585599999999999</v>
          </cell>
        </row>
        <row r="32">
          <cell r="A32">
            <v>75</v>
          </cell>
          <cell r="B32" t="str">
            <v>PINTOR</v>
          </cell>
          <cell r="C32" t="str">
            <v>H</v>
          </cell>
          <cell r="D32">
            <v>3.22</v>
          </cell>
          <cell r="E32">
            <v>7.1026760000000007</v>
          </cell>
        </row>
        <row r="33">
          <cell r="A33">
            <v>76</v>
          </cell>
          <cell r="B33" t="str">
            <v>AJUDANTE DE PINTOR</v>
          </cell>
          <cell r="C33" t="str">
            <v>H</v>
          </cell>
          <cell r="D33">
            <v>2.69</v>
          </cell>
          <cell r="E33">
            <v>5.9336019999999996</v>
          </cell>
        </row>
        <row r="34">
          <cell r="A34">
            <v>80</v>
          </cell>
          <cell r="B34" t="str">
            <v>MARCENEIRO</v>
          </cell>
          <cell r="C34" t="str">
            <v>H</v>
          </cell>
          <cell r="D34">
            <v>3.2</v>
          </cell>
          <cell r="E34">
            <v>7.0585599999999999</v>
          </cell>
        </row>
        <row r="35">
          <cell r="A35">
            <v>81</v>
          </cell>
          <cell r="B35" t="str">
            <v>AJUDANTE DE MARCENEIRO</v>
          </cell>
          <cell r="C35" t="str">
            <v>H</v>
          </cell>
          <cell r="D35">
            <v>2.69</v>
          </cell>
          <cell r="E35">
            <v>5.9336019999999996</v>
          </cell>
        </row>
        <row r="36">
          <cell r="A36">
            <v>85</v>
          </cell>
          <cell r="B36" t="str">
            <v>JARDINEIRO</v>
          </cell>
          <cell r="C36" t="str">
            <v>H</v>
          </cell>
          <cell r="D36">
            <v>2.81</v>
          </cell>
          <cell r="E36">
            <v>6.1982980000000003</v>
          </cell>
        </row>
        <row r="37">
          <cell r="A37">
            <v>86</v>
          </cell>
          <cell r="B37" t="str">
            <v>AJUDANTE DE JARDINEIRO</v>
          </cell>
          <cell r="C37" t="str">
            <v>H</v>
          </cell>
          <cell r="D37">
            <v>2.69</v>
          </cell>
          <cell r="E37">
            <v>5.9336019999999996</v>
          </cell>
        </row>
        <row r="38">
          <cell r="A38">
            <v>99</v>
          </cell>
          <cell r="B38" t="str">
            <v>SERVENTE</v>
          </cell>
          <cell r="C38" t="str">
            <v>H</v>
          </cell>
          <cell r="D38">
            <v>2.69</v>
          </cell>
          <cell r="E38">
            <v>5.9336019999999996</v>
          </cell>
        </row>
        <row r="39">
          <cell r="A39">
            <v>110</v>
          </cell>
          <cell r="B39" t="str">
            <v>CONSULTOR</v>
          </cell>
          <cell r="C39" t="str">
            <v>H</v>
          </cell>
          <cell r="D39">
            <v>75.67</v>
          </cell>
          <cell r="E39">
            <v>143.129805</v>
          </cell>
        </row>
        <row r="40">
          <cell r="A40">
            <v>113</v>
          </cell>
          <cell r="B40" t="str">
            <v>FISCAL DE OBRA</v>
          </cell>
          <cell r="C40" t="str">
            <v>H</v>
          </cell>
          <cell r="D40">
            <v>11.82121212</v>
          </cell>
          <cell r="E40">
            <v>22.359822724979999</v>
          </cell>
        </row>
        <row r="41">
          <cell r="A41">
            <v>114</v>
          </cell>
          <cell r="B41" t="str">
            <v>PROJETISTA</v>
          </cell>
          <cell r="C41" t="str">
            <v>H</v>
          </cell>
          <cell r="D41">
            <v>19.579999999999998</v>
          </cell>
          <cell r="E41">
            <v>37.035569999999993</v>
          </cell>
        </row>
        <row r="42">
          <cell r="A42">
            <v>115</v>
          </cell>
          <cell r="B42" t="str">
            <v>COORDENADOR SETORIAL</v>
          </cell>
          <cell r="C42" t="str">
            <v>H</v>
          </cell>
          <cell r="D42">
            <v>62.54</v>
          </cell>
          <cell r="E42">
            <v>118.29441</v>
          </cell>
        </row>
        <row r="43">
          <cell r="A43">
            <v>120</v>
          </cell>
          <cell r="B43" t="str">
            <v>COORDENADOR GERAL</v>
          </cell>
          <cell r="C43" t="str">
            <v>H</v>
          </cell>
          <cell r="D43">
            <v>72.930000000000007</v>
          </cell>
          <cell r="E43">
            <v>137.94709500000002</v>
          </cell>
        </row>
        <row r="44">
          <cell r="A44">
            <v>124</v>
          </cell>
          <cell r="B44" t="str">
            <v>ENG'/ARQT' SENIOR</v>
          </cell>
          <cell r="C44" t="str">
            <v>H</v>
          </cell>
          <cell r="D44">
            <v>30.6</v>
          </cell>
          <cell r="E44">
            <v>57.879899999999999</v>
          </cell>
        </row>
        <row r="45">
          <cell r="A45">
            <v>125</v>
          </cell>
          <cell r="B45" t="str">
            <v>ENG'/ARQT MÉDIO</v>
          </cell>
          <cell r="C45" t="str">
            <v>H</v>
          </cell>
          <cell r="D45">
            <v>22.68</v>
          </cell>
          <cell r="E45">
            <v>42.89922</v>
          </cell>
        </row>
        <row r="46">
          <cell r="A46">
            <v>128</v>
          </cell>
          <cell r="B46" t="str">
            <v>ENG'/ARQT' JUNIOR</v>
          </cell>
          <cell r="C46" t="str">
            <v>H</v>
          </cell>
          <cell r="D46">
            <v>16.63</v>
          </cell>
          <cell r="E46">
            <v>31.455644999999997</v>
          </cell>
        </row>
        <row r="47">
          <cell r="A47">
            <v>130</v>
          </cell>
          <cell r="B47" t="str">
            <v>AUX.TECNICO A (NIVEL SUPERIOR)</v>
          </cell>
          <cell r="C47" t="str">
            <v>H</v>
          </cell>
          <cell r="D47">
            <v>18.89</v>
          </cell>
          <cell r="E47">
            <v>35.730435</v>
          </cell>
        </row>
        <row r="48">
          <cell r="A48">
            <v>131</v>
          </cell>
          <cell r="B48" t="str">
            <v>AUX.TECNICO B (NIVEL MEDIO)</v>
          </cell>
          <cell r="C48" t="str">
            <v>H</v>
          </cell>
          <cell r="D48">
            <v>8.19</v>
          </cell>
          <cell r="E48">
            <v>15.491384999999999</v>
          </cell>
        </row>
        <row r="49">
          <cell r="A49">
            <v>134</v>
          </cell>
          <cell r="B49" t="str">
            <v>AUX TOPOGRAFIA</v>
          </cell>
          <cell r="C49" t="str">
            <v>H</v>
          </cell>
          <cell r="D49">
            <v>4.18</v>
          </cell>
          <cell r="E49">
            <v>7.9064699999999997</v>
          </cell>
        </row>
        <row r="50">
          <cell r="A50">
            <v>140</v>
          </cell>
          <cell r="B50" t="str">
            <v>DIGITADOR</v>
          </cell>
          <cell r="C50" t="str">
            <v>H</v>
          </cell>
          <cell r="D50">
            <v>5.33</v>
          </cell>
          <cell r="E50">
            <v>10.081695</v>
          </cell>
        </row>
        <row r="51">
          <cell r="A51">
            <v>151</v>
          </cell>
          <cell r="B51" t="str">
            <v>TOPOGRAFO</v>
          </cell>
          <cell r="C51" t="str">
            <v>H</v>
          </cell>
          <cell r="D51">
            <v>12.61</v>
          </cell>
          <cell r="E51">
            <v>23.851814999999998</v>
          </cell>
        </row>
        <row r="52">
          <cell r="A52">
            <v>158</v>
          </cell>
          <cell r="B52" t="str">
            <v>DESENHISTA COPISTA</v>
          </cell>
          <cell r="C52" t="str">
            <v>H</v>
          </cell>
          <cell r="D52">
            <v>8.58</v>
          </cell>
          <cell r="E52">
            <v>16.22907</v>
          </cell>
        </row>
        <row r="53">
          <cell r="A53">
            <v>159</v>
          </cell>
          <cell r="B53" t="str">
            <v>DESENHISTA</v>
          </cell>
          <cell r="C53" t="str">
            <v>H</v>
          </cell>
          <cell r="D53">
            <v>9.5</v>
          </cell>
          <cell r="E53">
            <v>17.969249999999999</v>
          </cell>
        </row>
        <row r="54">
          <cell r="A54">
            <v>163</v>
          </cell>
          <cell r="B54" t="str">
            <v>DESENHISTA DE TOPOGRAFIA</v>
          </cell>
          <cell r="C54" t="str">
            <v>H</v>
          </cell>
          <cell r="D54">
            <v>9.5</v>
          </cell>
          <cell r="E54">
            <v>17.969249999999999</v>
          </cell>
        </row>
        <row r="55">
          <cell r="A55">
            <v>164</v>
          </cell>
          <cell r="B55" t="str">
            <v>DESENHISTA PROJETISTA</v>
          </cell>
          <cell r="C55" t="str">
            <v>H</v>
          </cell>
          <cell r="D55">
            <v>14.4</v>
          </cell>
          <cell r="E55">
            <v>27.2376</v>
          </cell>
        </row>
        <row r="56">
          <cell r="A56">
            <v>168</v>
          </cell>
          <cell r="B56" t="str">
            <v>SECRETÁRIA EXECUTIVA</v>
          </cell>
          <cell r="C56" t="str">
            <v>H</v>
          </cell>
          <cell r="D56">
            <v>16.64</v>
          </cell>
          <cell r="E56">
            <v>31.47456</v>
          </cell>
        </row>
        <row r="57">
          <cell r="A57">
            <v>169</v>
          </cell>
          <cell r="B57" t="str">
            <v>SECRETÁRIA</v>
          </cell>
          <cell r="C57" t="str">
            <v>H</v>
          </cell>
          <cell r="D57">
            <v>7.98</v>
          </cell>
          <cell r="E57">
            <v>15.09417</v>
          </cell>
        </row>
        <row r="58">
          <cell r="A58">
            <v>177</v>
          </cell>
          <cell r="B58" t="str">
            <v>MENSAGEIRO</v>
          </cell>
          <cell r="C58" t="str">
            <v>H</v>
          </cell>
          <cell r="D58">
            <v>3.27</v>
          </cell>
          <cell r="E58">
            <v>6.1852049999999998</v>
          </cell>
        </row>
        <row r="59">
          <cell r="A59">
            <v>189</v>
          </cell>
          <cell r="B59" t="str">
            <v>AJUDANTE GERAL</v>
          </cell>
          <cell r="C59" t="str">
            <v>H</v>
          </cell>
          <cell r="D59">
            <v>3.55</v>
          </cell>
          <cell r="E59">
            <v>6.7148249999999994</v>
          </cell>
        </row>
        <row r="60">
          <cell r="A60">
            <v>10001</v>
          </cell>
          <cell r="B60" t="str">
            <v>CRAV.EST.PRE-MOLD.CONCR. 17 CM - 20T</v>
          </cell>
          <cell r="C60" t="str">
            <v>M</v>
          </cell>
          <cell r="D60">
            <v>21</v>
          </cell>
          <cell r="E60" t="str">
            <v>ND</v>
          </cell>
        </row>
        <row r="61">
          <cell r="A61">
            <v>10002</v>
          </cell>
          <cell r="B61" t="str">
            <v>CRAV.EST.PRE-MOLD.CONCR. 20 CM - 30T</v>
          </cell>
          <cell r="C61" t="str">
            <v>M</v>
          </cell>
          <cell r="D61">
            <v>21.67</v>
          </cell>
          <cell r="E61" t="str">
            <v>ND</v>
          </cell>
        </row>
        <row r="62">
          <cell r="A62">
            <v>10003</v>
          </cell>
          <cell r="B62" t="str">
            <v>CRAV.EST.PRE-MOLD.CONCR. 23 CM - 40T</v>
          </cell>
          <cell r="C62" t="str">
            <v>M</v>
          </cell>
          <cell r="D62">
            <v>25.53</v>
          </cell>
          <cell r="E62" t="str">
            <v>ND</v>
          </cell>
        </row>
        <row r="63">
          <cell r="A63">
            <v>10004</v>
          </cell>
          <cell r="B63" t="str">
            <v>CRAV.EST.PRE-MOLD.CONCR. 28 CM - 60T</v>
          </cell>
          <cell r="C63" t="str">
            <v>M</v>
          </cell>
          <cell r="D63">
            <v>31.91</v>
          </cell>
          <cell r="E63" t="str">
            <v>ND</v>
          </cell>
        </row>
        <row r="64">
          <cell r="A64">
            <v>10005</v>
          </cell>
          <cell r="B64" t="str">
            <v>CRAV.EST.PRE-MOLD.CONCR. 33 CM - 70T</v>
          </cell>
          <cell r="C64" t="str">
            <v>M</v>
          </cell>
          <cell r="D64">
            <v>45.79</v>
          </cell>
          <cell r="E64" t="str">
            <v>ND</v>
          </cell>
        </row>
        <row r="65">
          <cell r="A65">
            <v>10008</v>
          </cell>
          <cell r="B65" t="str">
            <v>EXECUÇÃO DE ESTACA ESCAVADA MECANICAMENTE D=40CM</v>
          </cell>
          <cell r="C65" t="str">
            <v>M</v>
          </cell>
          <cell r="D65">
            <v>8.1</v>
          </cell>
          <cell r="E65" t="str">
            <v>ND</v>
          </cell>
        </row>
        <row r="66">
          <cell r="A66">
            <v>10009</v>
          </cell>
          <cell r="B66" t="str">
            <v>EXECUÇÃO DE ESTACA ESCAVADA MECANICAMENTE D=80CM</v>
          </cell>
          <cell r="C66" t="str">
            <v>M</v>
          </cell>
          <cell r="D66">
            <v>21.25</v>
          </cell>
          <cell r="E66" t="str">
            <v>ND</v>
          </cell>
        </row>
        <row r="67">
          <cell r="A67">
            <v>10010</v>
          </cell>
          <cell r="B67" t="str">
            <v>CRAVACAO ESTACA TIPO -STRAUSS- - 20T</v>
          </cell>
          <cell r="C67" t="str">
            <v>M</v>
          </cell>
          <cell r="D67">
            <v>14.25</v>
          </cell>
          <cell r="E67" t="str">
            <v>ND</v>
          </cell>
        </row>
        <row r="68">
          <cell r="A68">
            <v>10011</v>
          </cell>
          <cell r="B68" t="str">
            <v>CRAVACAO ESTACA TIPO -STRAUSS- - 30T</v>
          </cell>
          <cell r="C68" t="str">
            <v>M</v>
          </cell>
          <cell r="D68">
            <v>17.38</v>
          </cell>
          <cell r="E68" t="str">
            <v>ND</v>
          </cell>
        </row>
        <row r="69">
          <cell r="A69">
            <v>10012</v>
          </cell>
          <cell r="B69" t="str">
            <v>CRAVACAO ESTACA TIPO -STRAUSS- - 40T</v>
          </cell>
          <cell r="C69" t="str">
            <v>M</v>
          </cell>
          <cell r="D69">
            <v>21.89</v>
          </cell>
          <cell r="E69" t="str">
            <v>ND</v>
          </cell>
        </row>
        <row r="70">
          <cell r="A70">
            <v>10013</v>
          </cell>
          <cell r="B70" t="str">
            <v>CRAVACAO ESTACA TIPO -STRAUSS- - 50T</v>
          </cell>
          <cell r="C70" t="str">
            <v>M</v>
          </cell>
          <cell r="D70">
            <v>27.48</v>
          </cell>
          <cell r="E70" t="str">
            <v>ND</v>
          </cell>
        </row>
        <row r="71">
          <cell r="A71">
            <v>10014</v>
          </cell>
          <cell r="B71" t="str">
            <v>CRAVACAO ESTACA TIPO -STRAUSS- - 70T</v>
          </cell>
          <cell r="C71" t="str">
            <v>M</v>
          </cell>
          <cell r="D71">
            <v>34.118299999999998</v>
          </cell>
          <cell r="E71" t="str">
            <v>ND</v>
          </cell>
        </row>
        <row r="72">
          <cell r="A72">
            <v>10016</v>
          </cell>
          <cell r="B72" t="str">
            <v>EXECUCAO DE ESTACA ESCAVADA MECANICAMENTE D= 20 CM</v>
          </cell>
          <cell r="C72" t="str">
            <v>M</v>
          </cell>
          <cell r="D72">
            <v>5.56</v>
          </cell>
          <cell r="E72" t="str">
            <v>ND</v>
          </cell>
        </row>
        <row r="73">
          <cell r="A73">
            <v>10017</v>
          </cell>
          <cell r="B73" t="str">
            <v>EXECUCAO DE ESTACA ESCAVADA MECANICAMENTE D= 25 CM</v>
          </cell>
          <cell r="C73" t="str">
            <v>M</v>
          </cell>
          <cell r="D73">
            <v>5.56</v>
          </cell>
          <cell r="E73" t="str">
            <v>ND</v>
          </cell>
        </row>
        <row r="74">
          <cell r="A74">
            <v>10018</v>
          </cell>
          <cell r="B74" t="str">
            <v>EXECUCAO DE ESTACA ESCAVADA MECNICAMENTE D= 30 CM</v>
          </cell>
          <cell r="C74" t="str">
            <v>M</v>
          </cell>
          <cell r="D74">
            <v>6.2999000000000001</v>
          </cell>
          <cell r="E74" t="str">
            <v>ND</v>
          </cell>
        </row>
        <row r="75">
          <cell r="A75">
            <v>10019</v>
          </cell>
          <cell r="B75" t="str">
            <v>EXECUCAO DE ESTACA ESCAVADA MECNICAMENTE D= 35 CM</v>
          </cell>
          <cell r="C75" t="str">
            <v>M</v>
          </cell>
          <cell r="D75">
            <v>8.0968999999999998</v>
          </cell>
          <cell r="E75" t="str">
            <v>ND</v>
          </cell>
        </row>
        <row r="76">
          <cell r="A76">
            <v>10020</v>
          </cell>
          <cell r="B76" t="str">
            <v>CRAV.EST.REACAO - PRIMEIROS 5M</v>
          </cell>
          <cell r="C76" t="str">
            <v>UN</v>
          </cell>
          <cell r="D76">
            <v>778.4</v>
          </cell>
          <cell r="E76" t="str">
            <v>ND</v>
          </cell>
        </row>
        <row r="77">
          <cell r="A77">
            <v>10030</v>
          </cell>
          <cell r="B77" t="str">
            <v>CRAV.EST.REACAO - EXCEDENTE DE 5M</v>
          </cell>
          <cell r="C77" t="str">
            <v>M</v>
          </cell>
          <cell r="D77">
            <v>100.3</v>
          </cell>
          <cell r="E77" t="str">
            <v>ND</v>
          </cell>
        </row>
        <row r="78">
          <cell r="A78">
            <v>10039</v>
          </cell>
          <cell r="B78" t="str">
            <v>FORNECIMENTO E CRAVACAO TRILHO SIMPLES PERFIL TR32</v>
          </cell>
          <cell r="C78" t="str">
            <v>M</v>
          </cell>
          <cell r="D78">
            <v>76.010000000000005</v>
          </cell>
          <cell r="E78" t="str">
            <v>ND</v>
          </cell>
        </row>
        <row r="79">
          <cell r="A79">
            <v>10040</v>
          </cell>
          <cell r="B79" t="str">
            <v>FORNECIMENTO E CRAVACAO ESTACA PERF. ACO I 10 "</v>
          </cell>
          <cell r="C79" t="str">
            <v>M</v>
          </cell>
          <cell r="D79">
            <v>138.14949999999999</v>
          </cell>
          <cell r="E79" t="str">
            <v>ND</v>
          </cell>
        </row>
        <row r="80">
          <cell r="A80">
            <v>10041</v>
          </cell>
          <cell r="B80" t="str">
            <v>FORNECIMENTO E CRAVACAO ESTACA PERF. ACO I 12"</v>
          </cell>
          <cell r="C80" t="str">
            <v>M</v>
          </cell>
          <cell r="D80">
            <v>202.91331</v>
          </cell>
          <cell r="E80" t="str">
            <v>ND</v>
          </cell>
        </row>
        <row r="81">
          <cell r="A81">
            <v>10042</v>
          </cell>
          <cell r="B81" t="str">
            <v>FORNECIMENTO E CRAVAÇÃO DE ESTACA PERFIL DE AÇO I 14"</v>
          </cell>
          <cell r="C81" t="str">
            <v>M</v>
          </cell>
          <cell r="D81">
            <v>249.4</v>
          </cell>
          <cell r="E81" t="str">
            <v>ND</v>
          </cell>
        </row>
        <row r="82">
          <cell r="A82">
            <v>10043</v>
          </cell>
          <cell r="B82" t="str">
            <v>CORTE DE ESTACA METALICA PERFIL I 10"</v>
          </cell>
          <cell r="C82" t="str">
            <v>UN</v>
          </cell>
          <cell r="D82">
            <v>31.5</v>
          </cell>
          <cell r="E82" t="str">
            <v>ND</v>
          </cell>
        </row>
        <row r="83">
          <cell r="A83">
            <v>10044</v>
          </cell>
          <cell r="B83" t="str">
            <v>CORTE DE ESTACA METALICA PERFIL I 12"</v>
          </cell>
          <cell r="C83" t="str">
            <v>UN</v>
          </cell>
          <cell r="D83">
            <v>35.769599999999997</v>
          </cell>
          <cell r="E83" t="str">
            <v>ND</v>
          </cell>
        </row>
        <row r="84">
          <cell r="A84">
            <v>10045</v>
          </cell>
          <cell r="B84" t="str">
            <v>EMENDA DE TOPO PARA ESTACA METALICA PERFIL I 10"</v>
          </cell>
          <cell r="C84" t="str">
            <v>UN</v>
          </cell>
          <cell r="D84">
            <v>97.727999999999994</v>
          </cell>
          <cell r="E84" t="str">
            <v>ND</v>
          </cell>
        </row>
        <row r="85">
          <cell r="A85">
            <v>10046</v>
          </cell>
          <cell r="B85" t="str">
            <v>EMENDA DE TOPO PARA ESTACA METALICA PERFIL I 12"</v>
          </cell>
          <cell r="C85" t="str">
            <v>UN</v>
          </cell>
          <cell r="D85">
            <v>113.298</v>
          </cell>
          <cell r="E85" t="str">
            <v>ND</v>
          </cell>
        </row>
        <row r="86">
          <cell r="A86">
            <v>10050</v>
          </cell>
          <cell r="B86" t="str">
            <v>ESTACA RAIZ D=160MM PARA ATE 35 TON</v>
          </cell>
          <cell r="C86" t="str">
            <v>M</v>
          </cell>
          <cell r="D86">
            <v>86.84</v>
          </cell>
          <cell r="E86" t="str">
            <v>ND</v>
          </cell>
        </row>
        <row r="87">
          <cell r="A87">
            <v>10051</v>
          </cell>
          <cell r="B87" t="str">
            <v>ESTACA RAIZ D= 200MM PARA ATE 50 TON</v>
          </cell>
          <cell r="C87" t="str">
            <v>M</v>
          </cell>
          <cell r="D87">
            <v>90.09</v>
          </cell>
          <cell r="E87" t="str">
            <v>ND</v>
          </cell>
        </row>
        <row r="88">
          <cell r="A88">
            <v>10052</v>
          </cell>
          <cell r="B88" t="str">
            <v>ESTACA RAIZ D= 250MM PARA ATE 70 TON</v>
          </cell>
          <cell r="C88" t="str">
            <v>M</v>
          </cell>
          <cell r="D88">
            <v>97.53</v>
          </cell>
          <cell r="E88" t="str">
            <v>ND</v>
          </cell>
        </row>
        <row r="89">
          <cell r="A89">
            <v>10053</v>
          </cell>
          <cell r="B89" t="str">
            <v>ESTACA RAIZ D= 310MM PARA ATE 100 TON</v>
          </cell>
          <cell r="C89" t="str">
            <v>M</v>
          </cell>
          <cell r="D89">
            <v>113.4</v>
          </cell>
          <cell r="E89" t="str">
            <v>ND</v>
          </cell>
        </row>
        <row r="90">
          <cell r="A90">
            <v>10055</v>
          </cell>
          <cell r="B90" t="str">
            <v>TAXA DE MOBILIZ.EQUIPAMENTOS P/ESTACA "STRAUSS"</v>
          </cell>
          <cell r="C90" t="str">
            <v>UN</v>
          </cell>
          <cell r="D90">
            <v>660.6</v>
          </cell>
          <cell r="E90" t="str">
            <v>ND</v>
          </cell>
        </row>
        <row r="91">
          <cell r="A91">
            <v>10056</v>
          </cell>
          <cell r="B91" t="str">
            <v>TAXA DE MOBILIZ.EQUIPAMENTOS P/ESTACA PRE-MOLDADA</v>
          </cell>
          <cell r="C91" t="str">
            <v>UN</v>
          </cell>
          <cell r="D91">
            <v>1772.9792500000001</v>
          </cell>
          <cell r="E91" t="str">
            <v>ND</v>
          </cell>
        </row>
        <row r="92">
          <cell r="A92">
            <v>10057</v>
          </cell>
          <cell r="B92" t="str">
            <v>TAXA DE MOBILIZ.EQUIPAMENTOS P/ESTACA ESC.MECANICAMENTE</v>
          </cell>
          <cell r="C92" t="str">
            <v>UN</v>
          </cell>
          <cell r="D92">
            <v>526.82812000000001</v>
          </cell>
          <cell r="E92" t="str">
            <v>ND</v>
          </cell>
        </row>
        <row r="93">
          <cell r="A93">
            <v>10058</v>
          </cell>
          <cell r="B93" t="str">
            <v>TAXA DE MOBILIZ.EQUIPAMENTOS P/ESTACA RAIZ</v>
          </cell>
          <cell r="C93" t="str">
            <v>UN</v>
          </cell>
          <cell r="D93">
            <v>5264</v>
          </cell>
          <cell r="E93" t="str">
            <v>ND</v>
          </cell>
        </row>
        <row r="94">
          <cell r="A94">
            <v>10059</v>
          </cell>
          <cell r="B94" t="str">
            <v>TAXA DE MOBILIZ.EQUIPAMENTOS P/ESTACA METALICA</v>
          </cell>
          <cell r="C94" t="str">
            <v>UN</v>
          </cell>
          <cell r="D94">
            <v>1823.6358</v>
          </cell>
          <cell r="E94" t="str">
            <v>ND</v>
          </cell>
        </row>
        <row r="95">
          <cell r="A95">
            <v>10060</v>
          </cell>
          <cell r="B95" t="str">
            <v>EMENDA DE ESTACA CONCR. PRE-MOLD. 17 CM  - 20T</v>
          </cell>
          <cell r="C95" t="str">
            <v>UN</v>
          </cell>
          <cell r="D95">
            <v>12.157572</v>
          </cell>
          <cell r="E95" t="str">
            <v>ND</v>
          </cell>
        </row>
        <row r="96">
          <cell r="A96">
            <v>10061</v>
          </cell>
          <cell r="B96" t="str">
            <v>EMENDA DE ESTACA CONCR. PRE-MOLD. 20 CM  - 30T</v>
          </cell>
          <cell r="C96" t="str">
            <v>UN</v>
          </cell>
          <cell r="D96">
            <v>13.6772685</v>
          </cell>
          <cell r="E96" t="str">
            <v>ND</v>
          </cell>
        </row>
        <row r="97">
          <cell r="A97">
            <v>10062</v>
          </cell>
          <cell r="B97" t="str">
            <v>EMENDA DE ESTACA CONCR. PRE-MOLD. 23 CM  - 40T</v>
          </cell>
          <cell r="C97" t="str">
            <v>UN</v>
          </cell>
          <cell r="D97">
            <v>16.210096</v>
          </cell>
          <cell r="E97" t="str">
            <v>ND</v>
          </cell>
        </row>
        <row r="98">
          <cell r="A98">
            <v>10063</v>
          </cell>
          <cell r="B98" t="str">
            <v>EMENDA DE ESTACA CONCR. PRE-MOLD. 28 CM  - 60T</v>
          </cell>
          <cell r="C98" t="str">
            <v>UN</v>
          </cell>
          <cell r="D98">
            <v>19.249489000000001</v>
          </cell>
          <cell r="E98" t="str">
            <v>ND</v>
          </cell>
        </row>
        <row r="99">
          <cell r="A99">
            <v>10064</v>
          </cell>
          <cell r="B99" t="str">
            <v>EMENDA DE ESTACA CONCR. PRE-MOLD. 33 CM  - 70T</v>
          </cell>
          <cell r="C99" t="str">
            <v>UN</v>
          </cell>
          <cell r="D99">
            <v>21.7823165</v>
          </cell>
          <cell r="E99" t="str">
            <v>ND</v>
          </cell>
        </row>
        <row r="100">
          <cell r="A100">
            <v>10070</v>
          </cell>
          <cell r="B100" t="str">
            <v>EXECUÇÃO DE ESTACA ESCAVADA HELICE CONTINUA  D=25CM</v>
          </cell>
          <cell r="C100" t="str">
            <v>M</v>
          </cell>
          <cell r="D100">
            <v>23</v>
          </cell>
          <cell r="E100" t="str">
            <v>ND</v>
          </cell>
        </row>
        <row r="101">
          <cell r="A101">
            <v>10071</v>
          </cell>
          <cell r="B101" t="str">
            <v>EXECUÇÃO DE ESTACA ESCAVADA HELICE CONTINUA D=30CM</v>
          </cell>
          <cell r="C101" t="str">
            <v>M</v>
          </cell>
          <cell r="D101">
            <v>27.33</v>
          </cell>
          <cell r="E101" t="str">
            <v>ND</v>
          </cell>
        </row>
        <row r="102">
          <cell r="A102">
            <v>10072</v>
          </cell>
          <cell r="B102" t="str">
            <v>EXECUÇÃO DE ESTACA ESCAVADA HELICE CONTINUA D=35CM</v>
          </cell>
          <cell r="C102" t="str">
            <v>M</v>
          </cell>
          <cell r="D102">
            <v>31.67</v>
          </cell>
          <cell r="E102" t="str">
            <v>ND</v>
          </cell>
        </row>
        <row r="103">
          <cell r="A103">
            <v>10073</v>
          </cell>
          <cell r="B103" t="str">
            <v>EXECUÇÃO DE ESTACA ESCAVADA HELICE CONTINUA D=40CM</v>
          </cell>
          <cell r="C103" t="str">
            <v>M</v>
          </cell>
          <cell r="D103">
            <v>40.450000000000003</v>
          </cell>
          <cell r="E103" t="str">
            <v>ND</v>
          </cell>
        </row>
        <row r="104">
          <cell r="A104">
            <v>10074</v>
          </cell>
          <cell r="B104" t="str">
            <v>EXECUÇÃO DE ESTACA ESCAVADA HELICE CONTINUA D=50CM</v>
          </cell>
          <cell r="C104" t="str">
            <v>M</v>
          </cell>
          <cell r="D104">
            <v>50.74</v>
          </cell>
          <cell r="E104" t="str">
            <v>ND</v>
          </cell>
        </row>
        <row r="105">
          <cell r="A105">
            <v>10075</v>
          </cell>
          <cell r="B105" t="str">
            <v>EXECUÇÃO DE ESTACA ESCAVADA HELICE CONTINUA D=60CM</v>
          </cell>
          <cell r="C105" t="str">
            <v>M</v>
          </cell>
          <cell r="D105">
            <v>61.2</v>
          </cell>
          <cell r="E105" t="str">
            <v>ND</v>
          </cell>
        </row>
        <row r="106">
          <cell r="A106">
            <v>10090</v>
          </cell>
          <cell r="B106" t="str">
            <v>MOBILIZAÇÃO DE EQUIPAMENTO PARA ESTACA HELICE E CONTINUA</v>
          </cell>
          <cell r="C106" t="str">
            <v>UN</v>
          </cell>
          <cell r="D106">
            <v>13940</v>
          </cell>
          <cell r="E106" t="str">
            <v>ND</v>
          </cell>
        </row>
        <row r="107">
          <cell r="A107">
            <v>10501</v>
          </cell>
          <cell r="B107" t="str">
            <v>AREIA LAVADA</v>
          </cell>
          <cell r="C107" t="str">
            <v>M3</v>
          </cell>
          <cell r="D107">
            <v>39.56</v>
          </cell>
          <cell r="E107" t="str">
            <v>ND</v>
          </cell>
        </row>
        <row r="108">
          <cell r="A108">
            <v>10502</v>
          </cell>
          <cell r="B108" t="str">
            <v>AGREGADO RECICLADO DIVERSAS GRANULOMETRIAS</v>
          </cell>
          <cell r="C108" t="str">
            <v>M3</v>
          </cell>
          <cell r="D108">
            <v>15.5</v>
          </cell>
          <cell r="E108" t="str">
            <v>ND</v>
          </cell>
        </row>
        <row r="109">
          <cell r="A109">
            <v>10503</v>
          </cell>
          <cell r="B109" t="str">
            <v>AREIA FINA</v>
          </cell>
          <cell r="C109" t="str">
            <v>M3</v>
          </cell>
          <cell r="D109">
            <v>49.36</v>
          </cell>
          <cell r="E109" t="str">
            <v>ND</v>
          </cell>
        </row>
        <row r="110">
          <cell r="A110">
            <v>10505</v>
          </cell>
          <cell r="B110" t="str">
            <v>ARGILA EXPANDIDA</v>
          </cell>
          <cell r="C110" t="str">
            <v>M3</v>
          </cell>
          <cell r="D110">
            <v>125.82</v>
          </cell>
          <cell r="E110" t="str">
            <v>ND</v>
          </cell>
        </row>
        <row r="111">
          <cell r="A111">
            <v>10508</v>
          </cell>
          <cell r="B111" t="str">
            <v>CAL HIDRATADA</v>
          </cell>
          <cell r="C111" t="str">
            <v>KG</v>
          </cell>
          <cell r="D111">
            <v>0.23</v>
          </cell>
          <cell r="E111" t="str">
            <v>ND</v>
          </cell>
        </row>
        <row r="112">
          <cell r="A112">
            <v>10510</v>
          </cell>
          <cell r="B112" t="str">
            <v>CAULIM</v>
          </cell>
          <cell r="C112" t="str">
            <v>KG</v>
          </cell>
          <cell r="D112">
            <v>0.75</v>
          </cell>
          <cell r="E112" t="str">
            <v>ND</v>
          </cell>
        </row>
        <row r="113">
          <cell r="A113">
            <v>10511</v>
          </cell>
          <cell r="B113" t="str">
            <v>ALVAIADE</v>
          </cell>
          <cell r="C113" t="str">
            <v>KG</v>
          </cell>
          <cell r="D113">
            <v>0.44</v>
          </cell>
          <cell r="E113" t="str">
            <v>ND</v>
          </cell>
        </row>
        <row r="114">
          <cell r="A114">
            <v>10515</v>
          </cell>
          <cell r="B114" t="str">
            <v>CIMENTO BRANCO</v>
          </cell>
          <cell r="C114" t="str">
            <v>KG</v>
          </cell>
          <cell r="D114">
            <v>0.75</v>
          </cell>
          <cell r="E114" t="str">
            <v>ND</v>
          </cell>
        </row>
        <row r="115">
          <cell r="A115">
            <v>10517</v>
          </cell>
          <cell r="B115" t="str">
            <v>CIMENTO PORTLAND COMUM (CP)</v>
          </cell>
          <cell r="C115" t="str">
            <v>KG</v>
          </cell>
          <cell r="D115">
            <v>0.22</v>
          </cell>
          <cell r="E115" t="str">
            <v>ND</v>
          </cell>
        </row>
        <row r="116">
          <cell r="A116">
            <v>10520</v>
          </cell>
          <cell r="B116" t="str">
            <v>CONCRETO FCK=15.0 MPA - USIN.E BOMB.</v>
          </cell>
          <cell r="C116" t="str">
            <v>M3</v>
          </cell>
          <cell r="D116">
            <v>154.54</v>
          </cell>
          <cell r="E116" t="str">
            <v>ND</v>
          </cell>
        </row>
        <row r="117">
          <cell r="A117">
            <v>10522</v>
          </cell>
          <cell r="B117" t="str">
            <v>CONCRETO FCK=18.0 MPA - USIN.E BOMB.</v>
          </cell>
          <cell r="C117" t="str">
            <v>M3</v>
          </cell>
          <cell r="D117">
            <v>162.44999999999999</v>
          </cell>
          <cell r="E117" t="str">
            <v>ND</v>
          </cell>
        </row>
        <row r="118">
          <cell r="A118">
            <v>10523</v>
          </cell>
          <cell r="B118" t="str">
            <v>CONCRETO FCK=20.0 MPA - USIN.E BOMB.</v>
          </cell>
          <cell r="C118" t="str">
            <v>M3</v>
          </cell>
          <cell r="D118">
            <v>166.41</v>
          </cell>
          <cell r="E118" t="str">
            <v>ND</v>
          </cell>
        </row>
        <row r="119">
          <cell r="A119">
            <v>10524</v>
          </cell>
          <cell r="B119" t="str">
            <v>CONCRETO FCK=25.0 MPA - USIN.E BOMB.</v>
          </cell>
          <cell r="C119" t="str">
            <v>M3</v>
          </cell>
          <cell r="D119">
            <v>177.56</v>
          </cell>
          <cell r="E119" t="str">
            <v>ND</v>
          </cell>
        </row>
        <row r="120">
          <cell r="A120">
            <v>10525</v>
          </cell>
          <cell r="B120" t="str">
            <v>CONCRETO FCK=20 MPA - USINADO E BOMBEADO C/ PEDRA 1</v>
          </cell>
          <cell r="C120" t="str">
            <v>M3</v>
          </cell>
          <cell r="D120">
            <v>194.69</v>
          </cell>
          <cell r="E120" t="str">
            <v>ND</v>
          </cell>
        </row>
        <row r="121">
          <cell r="A121">
            <v>10530</v>
          </cell>
          <cell r="B121" t="str">
            <v>CONCRETO FCK=15.0 MPA - USINADO</v>
          </cell>
          <cell r="C121" t="str">
            <v>M3</v>
          </cell>
          <cell r="D121">
            <v>143.78</v>
          </cell>
          <cell r="E121" t="str">
            <v>ND</v>
          </cell>
        </row>
        <row r="122">
          <cell r="A122">
            <v>10532</v>
          </cell>
          <cell r="B122" t="str">
            <v>CONCRETO FCK=18.0 MPA - USINADO</v>
          </cell>
          <cell r="C122" t="str">
            <v>M3</v>
          </cell>
          <cell r="D122">
            <v>149.63999999999999</v>
          </cell>
          <cell r="E122" t="str">
            <v>ND</v>
          </cell>
        </row>
        <row r="123">
          <cell r="A123">
            <v>10533</v>
          </cell>
          <cell r="B123" t="str">
            <v>CONCRETO FCK=20.0 MPA - USINADO</v>
          </cell>
          <cell r="C123" t="str">
            <v>M3</v>
          </cell>
          <cell r="D123">
            <v>158.55000000000001</v>
          </cell>
          <cell r="E123" t="str">
            <v>ND</v>
          </cell>
        </row>
        <row r="124">
          <cell r="A124">
            <v>10534</v>
          </cell>
          <cell r="B124" t="str">
            <v>CONCRETO FCK=25.0 MPA - USINADO</v>
          </cell>
          <cell r="C124" t="str">
            <v>M3</v>
          </cell>
          <cell r="D124">
            <v>164.21</v>
          </cell>
          <cell r="E124" t="str">
            <v>ND</v>
          </cell>
        </row>
        <row r="125">
          <cell r="A125">
            <v>10542</v>
          </cell>
          <cell r="B125" t="str">
            <v>PEDRA BRITADA N.1</v>
          </cell>
          <cell r="C125" t="str">
            <v>M3</v>
          </cell>
          <cell r="D125">
            <v>29.65</v>
          </cell>
          <cell r="E125" t="str">
            <v>ND</v>
          </cell>
        </row>
        <row r="126">
          <cell r="A126">
            <v>10543</v>
          </cell>
          <cell r="B126" t="str">
            <v>PEDRA BRITADA N.2</v>
          </cell>
          <cell r="C126" t="str">
            <v>M3</v>
          </cell>
          <cell r="D126">
            <v>29.53</v>
          </cell>
          <cell r="E126" t="str">
            <v>ND</v>
          </cell>
        </row>
        <row r="127">
          <cell r="A127">
            <v>10544</v>
          </cell>
          <cell r="B127" t="str">
            <v>PEDRA BRITADA N.3</v>
          </cell>
          <cell r="C127" t="str">
            <v>M3</v>
          </cell>
          <cell r="D127">
            <v>28.97</v>
          </cell>
          <cell r="E127" t="str">
            <v>ND</v>
          </cell>
        </row>
        <row r="128">
          <cell r="A128">
            <v>10545</v>
          </cell>
          <cell r="B128" t="str">
            <v>PEDRA BRITADA No. 4</v>
          </cell>
          <cell r="C128" t="str">
            <v>M3</v>
          </cell>
          <cell r="D128">
            <v>29.25</v>
          </cell>
          <cell r="E128" t="str">
            <v>ND</v>
          </cell>
        </row>
        <row r="129">
          <cell r="A129">
            <v>10546</v>
          </cell>
          <cell r="B129" t="str">
            <v>PEDRA DE MAO (RACHAO)</v>
          </cell>
          <cell r="C129" t="str">
            <v>M3</v>
          </cell>
          <cell r="D129">
            <v>28.87</v>
          </cell>
          <cell r="E129" t="str">
            <v>ND</v>
          </cell>
        </row>
        <row r="130">
          <cell r="A130">
            <v>10550</v>
          </cell>
          <cell r="B130" t="str">
            <v>PEDRISCO</v>
          </cell>
          <cell r="C130" t="str">
            <v>M3</v>
          </cell>
          <cell r="D130">
            <v>30.35</v>
          </cell>
          <cell r="E130" t="str">
            <v>ND</v>
          </cell>
        </row>
        <row r="131">
          <cell r="A131">
            <v>10552</v>
          </cell>
          <cell r="B131" t="str">
            <v>PO DE BRITA</v>
          </cell>
          <cell r="C131" t="str">
            <v>M3</v>
          </cell>
          <cell r="D131">
            <v>29.67</v>
          </cell>
          <cell r="E131" t="str">
            <v>ND</v>
          </cell>
        </row>
        <row r="132">
          <cell r="A132">
            <v>10560</v>
          </cell>
          <cell r="B132" t="str">
            <v>ARGAMASSA COLANTE PRE-MISTURADA</v>
          </cell>
          <cell r="C132" t="str">
            <v>KG</v>
          </cell>
          <cell r="D132">
            <v>0.36767499999999997</v>
          </cell>
          <cell r="E132" t="str">
            <v>ND</v>
          </cell>
        </row>
        <row r="133">
          <cell r="A133">
            <v>10561</v>
          </cell>
          <cell r="B133" t="str">
            <v>ARGAMASSA COLANTE TIPO CIMENTO COLA</v>
          </cell>
          <cell r="C133" t="str">
            <v>KG</v>
          </cell>
          <cell r="D133">
            <v>0.36767499999999997</v>
          </cell>
          <cell r="E133" t="str">
            <v>ND</v>
          </cell>
        </row>
        <row r="134">
          <cell r="A134">
            <v>10562</v>
          </cell>
          <cell r="B134" t="str">
            <v>ARGAMASSA PRE-FABRICADA PARA REBOCO</v>
          </cell>
          <cell r="C134" t="str">
            <v>KG</v>
          </cell>
          <cell r="D134">
            <v>0.1807</v>
          </cell>
          <cell r="E134" t="str">
            <v>ND</v>
          </cell>
        </row>
        <row r="135">
          <cell r="A135">
            <v>11010</v>
          </cell>
          <cell r="B135" t="str">
            <v>CHAPA COMPENSADA - PLASTIFICADA 10MM</v>
          </cell>
          <cell r="C135" t="str">
            <v>M2</v>
          </cell>
          <cell r="D135">
            <v>16.440000000000001</v>
          </cell>
          <cell r="E135" t="str">
            <v>ND</v>
          </cell>
        </row>
        <row r="136">
          <cell r="A136">
            <v>11011</v>
          </cell>
          <cell r="B136" t="str">
            <v>CHAPA COMPENSADA - PLASTIFICADA 12MM</v>
          </cell>
          <cell r="C136" t="str">
            <v>M2</v>
          </cell>
          <cell r="D136">
            <v>18.82</v>
          </cell>
          <cell r="E136" t="str">
            <v>ND</v>
          </cell>
        </row>
        <row r="137">
          <cell r="A137">
            <v>11019</v>
          </cell>
          <cell r="B137" t="str">
            <v>CHAPA COMPENSADA - RESINADA 6MM</v>
          </cell>
          <cell r="C137" t="str">
            <v>M2</v>
          </cell>
          <cell r="D137">
            <v>6.15</v>
          </cell>
          <cell r="E137" t="str">
            <v>ND</v>
          </cell>
        </row>
        <row r="138">
          <cell r="A138">
            <v>11020</v>
          </cell>
          <cell r="B138" t="str">
            <v>CHAPA COMPENSADA - RESINADA 10MM</v>
          </cell>
          <cell r="C138" t="str">
            <v>M2</v>
          </cell>
          <cell r="D138">
            <v>8.25</v>
          </cell>
          <cell r="E138" t="str">
            <v>ND</v>
          </cell>
        </row>
        <row r="139">
          <cell r="A139">
            <v>11021</v>
          </cell>
          <cell r="B139" t="str">
            <v>CHAPA COMPENSADA - RESINADA 12MM</v>
          </cell>
          <cell r="C139" t="str">
            <v>M2</v>
          </cell>
          <cell r="D139">
            <v>10.119999999999999</v>
          </cell>
          <cell r="E139" t="str">
            <v>ND</v>
          </cell>
        </row>
        <row r="140">
          <cell r="A140">
            <v>11035</v>
          </cell>
          <cell r="B140" t="str">
            <v>ESCORA DE EUCALIPTO - DIAM. 18 A 22CM</v>
          </cell>
          <cell r="C140" t="str">
            <v>M</v>
          </cell>
          <cell r="D140">
            <v>8.93</v>
          </cell>
          <cell r="E140" t="str">
            <v>ND</v>
          </cell>
        </row>
        <row r="141">
          <cell r="A141">
            <v>11040</v>
          </cell>
          <cell r="B141" t="str">
            <v>FORRAO DE PINUS.-1/2X12-</v>
          </cell>
          <cell r="C141" t="str">
            <v>M2</v>
          </cell>
          <cell r="D141">
            <v>7.25</v>
          </cell>
          <cell r="E141" t="str">
            <v>ND</v>
          </cell>
        </row>
        <row r="142">
          <cell r="A142">
            <v>11046</v>
          </cell>
          <cell r="B142" t="str">
            <v>PONTALETE DE PINUS 3A. CONSTR.- 3X3-</v>
          </cell>
          <cell r="C142" t="str">
            <v>M</v>
          </cell>
          <cell r="D142">
            <v>2.13</v>
          </cell>
          <cell r="E142" t="str">
            <v>ND</v>
          </cell>
        </row>
        <row r="143">
          <cell r="A143">
            <v>11050</v>
          </cell>
          <cell r="B143" t="str">
            <v>PRANCHA DE PEROBA DO NORTE(CUPIÚBA)  EM BRUTO - 3X16CM</v>
          </cell>
          <cell r="C143" t="str">
            <v>M2</v>
          </cell>
          <cell r="D143">
            <v>27.17</v>
          </cell>
          <cell r="E143" t="str">
            <v>ND</v>
          </cell>
        </row>
        <row r="144">
          <cell r="A144">
            <v>11064</v>
          </cell>
          <cell r="B144" t="str">
            <v>SARRAFO DE PINUS.-1X2-</v>
          </cell>
          <cell r="C144" t="str">
            <v>M</v>
          </cell>
          <cell r="D144">
            <v>0.57999999999999996</v>
          </cell>
          <cell r="E144" t="str">
            <v>ND</v>
          </cell>
        </row>
        <row r="145">
          <cell r="A145">
            <v>11066</v>
          </cell>
          <cell r="B145" t="str">
            <v>SARRAFO DE PINUS.- 1X4-</v>
          </cell>
          <cell r="C145" t="str">
            <v>M</v>
          </cell>
          <cell r="D145">
            <v>1.18</v>
          </cell>
          <cell r="E145" t="str">
            <v>ND</v>
          </cell>
        </row>
        <row r="146">
          <cell r="A146">
            <v>11068</v>
          </cell>
          <cell r="B146" t="str">
            <v>SARRAFO DE PINUS - 1-X3-</v>
          </cell>
          <cell r="C146" t="str">
            <v>M</v>
          </cell>
          <cell r="D146">
            <v>0.87</v>
          </cell>
          <cell r="E146" t="str">
            <v>ND</v>
          </cell>
        </row>
        <row r="147">
          <cell r="A147">
            <v>11070</v>
          </cell>
          <cell r="B147" t="str">
            <v>TABUA DE PINUS- 1X12-</v>
          </cell>
          <cell r="C147" t="str">
            <v>M2</v>
          </cell>
          <cell r="D147">
            <v>14.5</v>
          </cell>
          <cell r="E147" t="str">
            <v>ND</v>
          </cell>
        </row>
        <row r="148">
          <cell r="A148">
            <v>11080</v>
          </cell>
          <cell r="B148" t="str">
            <v>VIGAMENTO DE PEROBA DO NORTE PARA CIMBRAMENTO</v>
          </cell>
          <cell r="C148" t="str">
            <v>M3</v>
          </cell>
          <cell r="D148">
            <v>905.72</v>
          </cell>
          <cell r="E148" t="str">
            <v>ND</v>
          </cell>
        </row>
        <row r="149">
          <cell r="A149">
            <v>11201</v>
          </cell>
          <cell r="B149" t="str">
            <v>ESCORA METALICA AJUSTAVEL</v>
          </cell>
          <cell r="C149" t="str">
            <v>UN</v>
          </cell>
          <cell r="D149">
            <v>4.8099999999999996</v>
          </cell>
          <cell r="E149" t="str">
            <v>ND</v>
          </cell>
        </row>
        <row r="150">
          <cell r="A150">
            <v>11210</v>
          </cell>
          <cell r="B150" t="str">
            <v>ANDAIME TIPO TORRE 1;50X1;50M</v>
          </cell>
          <cell r="C150" t="str">
            <v>MM</v>
          </cell>
          <cell r="D150">
            <v>10.1325</v>
          </cell>
          <cell r="E150" t="str">
            <v>ND</v>
          </cell>
        </row>
        <row r="151">
          <cell r="A151">
            <v>11211</v>
          </cell>
          <cell r="B151" t="str">
            <v>ANDAIME TIPO TORRE 2;00X2;00M</v>
          </cell>
          <cell r="C151" t="str">
            <v>MM</v>
          </cell>
          <cell r="D151">
            <v>10.1325</v>
          </cell>
          <cell r="E151" t="str">
            <v>ND</v>
          </cell>
        </row>
        <row r="152">
          <cell r="A152">
            <v>11212</v>
          </cell>
          <cell r="B152" t="str">
            <v>ANDAIME TIPO FACHADEIRO (M3)</v>
          </cell>
          <cell r="C152" t="str">
            <v>MM</v>
          </cell>
          <cell r="D152">
            <v>2.5</v>
          </cell>
          <cell r="E152" t="str">
            <v>ND</v>
          </cell>
        </row>
        <row r="153">
          <cell r="A153">
            <v>11220</v>
          </cell>
          <cell r="B153" t="str">
            <v>BALANCIM TIPO CADEIRINHA (60M DE CABO)</v>
          </cell>
          <cell r="C153" t="str">
            <v>MS</v>
          </cell>
          <cell r="D153">
            <v>283.75</v>
          </cell>
          <cell r="E153" t="str">
            <v>ND</v>
          </cell>
        </row>
        <row r="154">
          <cell r="A154">
            <v>11221</v>
          </cell>
          <cell r="B154" t="str">
            <v>BALANCIM SIMPLES</v>
          </cell>
          <cell r="C154" t="str">
            <v>MS</v>
          </cell>
          <cell r="D154">
            <v>335.6</v>
          </cell>
          <cell r="E154" t="str">
            <v>ND</v>
          </cell>
        </row>
        <row r="155">
          <cell r="A155">
            <v>11222</v>
          </cell>
          <cell r="B155" t="str">
            <v>BALANCIM DUPLO PESADO</v>
          </cell>
          <cell r="C155" t="str">
            <v>MS</v>
          </cell>
          <cell r="D155">
            <v>35</v>
          </cell>
          <cell r="E155" t="str">
            <v>ND</v>
          </cell>
        </row>
        <row r="156">
          <cell r="A156">
            <v>11501</v>
          </cell>
          <cell r="B156" t="str">
            <v>ACO CA-25 CMD BITOLAS</v>
          </cell>
          <cell r="C156" t="str">
            <v>KG</v>
          </cell>
          <cell r="D156">
            <v>2.6625999999999999</v>
          </cell>
          <cell r="E156" t="str">
            <v>ND</v>
          </cell>
        </row>
        <row r="157">
          <cell r="A157">
            <v>11510</v>
          </cell>
          <cell r="B157" t="str">
            <v>ACO CA-50A OU B CMO BITOLAS</v>
          </cell>
          <cell r="C157" t="str">
            <v>KG</v>
          </cell>
          <cell r="D157">
            <v>2.6591</v>
          </cell>
          <cell r="E157" t="str">
            <v>ND</v>
          </cell>
        </row>
        <row r="158">
          <cell r="A158">
            <v>11520</v>
          </cell>
          <cell r="B158" t="str">
            <v>ACO CA-60B CMD BITOLAS</v>
          </cell>
          <cell r="C158" t="str">
            <v>KG</v>
          </cell>
          <cell r="D158">
            <v>3.4992000000000001</v>
          </cell>
          <cell r="E158" t="str">
            <v>ND</v>
          </cell>
        </row>
        <row r="159">
          <cell r="A159">
            <v>11530</v>
          </cell>
          <cell r="B159" t="str">
            <v>TELA DE ACO CA-60 - TIPO -TELCON Q-61</v>
          </cell>
          <cell r="C159" t="str">
            <v>M2</v>
          </cell>
          <cell r="D159">
            <v>3.954655545</v>
          </cell>
          <cell r="E159" t="str">
            <v>ND</v>
          </cell>
        </row>
        <row r="160">
          <cell r="A160">
            <v>11531</v>
          </cell>
          <cell r="B160" t="str">
            <v>TELA TELCON Q-92</v>
          </cell>
          <cell r="C160" t="str">
            <v>M2</v>
          </cell>
          <cell r="D160">
            <v>6.3251794590000001</v>
          </cell>
          <cell r="E160" t="str">
            <v>ND</v>
          </cell>
        </row>
        <row r="161">
          <cell r="A161">
            <v>11532</v>
          </cell>
          <cell r="B161" t="str">
            <v>TELA TELCON Q-138</v>
          </cell>
          <cell r="C161" t="str">
            <v>M2</v>
          </cell>
          <cell r="D161">
            <v>8.9924829719999995</v>
          </cell>
          <cell r="E161" t="str">
            <v>ND</v>
          </cell>
        </row>
        <row r="162">
          <cell r="A162">
            <v>11540</v>
          </cell>
          <cell r="B162" t="str">
            <v>TELA DE ACO CA-60 CMD BITOLAS</v>
          </cell>
          <cell r="C162" t="str">
            <v>KG</v>
          </cell>
          <cell r="D162">
            <v>4.1411651210000002</v>
          </cell>
          <cell r="E162" t="str">
            <v>ND</v>
          </cell>
        </row>
        <row r="163">
          <cell r="A163">
            <v>12001</v>
          </cell>
          <cell r="B163" t="str">
            <v>LAJE MISTA PRE-FABRICADA - H8</v>
          </cell>
          <cell r="C163" t="str">
            <v>M2</v>
          </cell>
          <cell r="D163">
            <v>14.592499999999999</v>
          </cell>
          <cell r="E163" t="str">
            <v>ND</v>
          </cell>
        </row>
        <row r="164">
          <cell r="A164">
            <v>12003</v>
          </cell>
          <cell r="B164" t="str">
            <v>LAJE MISTA PRE-FABRICADA - H12</v>
          </cell>
          <cell r="C164" t="str">
            <v>M2</v>
          </cell>
          <cell r="D164">
            <v>19.942</v>
          </cell>
          <cell r="E164" t="str">
            <v>ND</v>
          </cell>
        </row>
        <row r="165">
          <cell r="A165">
            <v>12005</v>
          </cell>
          <cell r="B165" t="str">
            <v>LAJE MISTA PRE-FABRICADA H=16CM</v>
          </cell>
          <cell r="C165" t="str">
            <v>M2</v>
          </cell>
          <cell r="D165">
            <v>30.96</v>
          </cell>
          <cell r="E165" t="str">
            <v>ND</v>
          </cell>
        </row>
        <row r="166">
          <cell r="A166">
            <v>12007</v>
          </cell>
          <cell r="B166" t="str">
            <v>LAJE MISTA PRE-FABRICADA H=20CM</v>
          </cell>
          <cell r="C166" t="str">
            <v>M2</v>
          </cell>
          <cell r="D166">
            <v>36.360100000000003</v>
          </cell>
          <cell r="E166" t="str">
            <v>ND</v>
          </cell>
        </row>
        <row r="167">
          <cell r="A167">
            <v>12050</v>
          </cell>
          <cell r="B167" t="str">
            <v>LAJE MISTA-TRELICADA PRE-FABRICADA H=8 CM</v>
          </cell>
          <cell r="C167" t="str">
            <v>M2</v>
          </cell>
          <cell r="D167">
            <v>14.592499999999999</v>
          </cell>
          <cell r="E167" t="str">
            <v>ND</v>
          </cell>
        </row>
        <row r="168">
          <cell r="A168">
            <v>12051</v>
          </cell>
          <cell r="B168" t="str">
            <v>LAJE MISTA TRELICADA PRE-FABRICADA H=10CM</v>
          </cell>
          <cell r="C168" t="str">
            <v>M2</v>
          </cell>
          <cell r="D168">
            <v>19.439957629999999</v>
          </cell>
          <cell r="E168" t="str">
            <v>ND</v>
          </cell>
        </row>
        <row r="169">
          <cell r="A169">
            <v>12052</v>
          </cell>
          <cell r="B169" t="str">
            <v>LAJE MISTA TRELICADA PRE-FABRICADA H=12CM</v>
          </cell>
          <cell r="C169" t="str">
            <v>M2</v>
          </cell>
          <cell r="D169">
            <v>19.942</v>
          </cell>
          <cell r="E169" t="str">
            <v>ND</v>
          </cell>
        </row>
        <row r="170">
          <cell r="A170">
            <v>12053</v>
          </cell>
          <cell r="B170" t="str">
            <v>LAJE MISTA TRELICADA PRE-FABRICADA H=15CM</v>
          </cell>
          <cell r="C170" t="str">
            <v>M2</v>
          </cell>
          <cell r="D170">
            <v>26.280618140000001</v>
          </cell>
          <cell r="E170" t="str">
            <v>ND</v>
          </cell>
        </row>
        <row r="171">
          <cell r="A171">
            <v>12055</v>
          </cell>
          <cell r="B171" t="str">
            <v>LAJE MISTA TRELICADA PRE-FABRICADA H=20CM</v>
          </cell>
          <cell r="C171" t="str">
            <v>M2</v>
          </cell>
          <cell r="D171">
            <v>33.064543319999999</v>
          </cell>
          <cell r="E171" t="str">
            <v>ND</v>
          </cell>
        </row>
        <row r="172">
          <cell r="A172">
            <v>12057</v>
          </cell>
          <cell r="B172" t="str">
            <v>LAJE MISTA TRELICADA PRE-FABRICADA H=25CM</v>
          </cell>
          <cell r="C172" t="str">
            <v>M2</v>
          </cell>
          <cell r="D172">
            <v>42.26782532</v>
          </cell>
          <cell r="E172" t="str">
            <v>ND</v>
          </cell>
        </row>
        <row r="173">
          <cell r="A173">
            <v>12501</v>
          </cell>
          <cell r="B173" t="str">
            <v>BLOCO DE CONCR. CELULAR - 7.5X40X40CM</v>
          </cell>
          <cell r="C173" t="str">
            <v>M2</v>
          </cell>
          <cell r="D173">
            <v>25.541032510000001</v>
          </cell>
          <cell r="E173" t="str">
            <v>ND</v>
          </cell>
        </row>
        <row r="174">
          <cell r="A174">
            <v>12503</v>
          </cell>
          <cell r="B174" t="str">
            <v>BLOCO DE CONCR. CELULAR - 10X40X40CM</v>
          </cell>
          <cell r="C174" t="str">
            <v>M2</v>
          </cell>
          <cell r="D174">
            <v>27.045532049999998</v>
          </cell>
          <cell r="E174" t="str">
            <v>ND</v>
          </cell>
        </row>
        <row r="175">
          <cell r="A175">
            <v>12505</v>
          </cell>
          <cell r="B175" t="str">
            <v>BLOCO DE CONCRETO CELULAR - 7;5X40X60CM</v>
          </cell>
          <cell r="C175" t="str">
            <v>M2</v>
          </cell>
          <cell r="D175">
            <v>33.747393610000003</v>
          </cell>
          <cell r="E175" t="str">
            <v>ND</v>
          </cell>
        </row>
        <row r="176">
          <cell r="A176">
            <v>12506</v>
          </cell>
          <cell r="B176" t="str">
            <v>BLOCO DE CONCRETO CELULAR - 12X40X60CM</v>
          </cell>
          <cell r="C176" t="str">
            <v>M2</v>
          </cell>
          <cell r="D176">
            <v>33.747393610000003</v>
          </cell>
          <cell r="E176" t="str">
            <v>ND</v>
          </cell>
        </row>
        <row r="177">
          <cell r="A177">
            <v>12507</v>
          </cell>
          <cell r="B177" t="str">
            <v>BLOCO DE CONCRETO CELULAR - 15X40X60CM</v>
          </cell>
          <cell r="C177" t="str">
            <v>M2</v>
          </cell>
          <cell r="D177">
            <v>36.204236289999997</v>
          </cell>
          <cell r="E177" t="str">
            <v>ND</v>
          </cell>
        </row>
        <row r="178">
          <cell r="A178">
            <v>12510</v>
          </cell>
          <cell r="B178" t="str">
            <v>BLOCO SILICO CALCARIO 9X19X39</v>
          </cell>
          <cell r="C178" t="str">
            <v>UN</v>
          </cell>
          <cell r="D178">
            <v>0.76</v>
          </cell>
          <cell r="E178" t="str">
            <v>ND</v>
          </cell>
        </row>
        <row r="179">
          <cell r="A179">
            <v>12511</v>
          </cell>
          <cell r="B179" t="str">
            <v>BLOCO SILICO CALCARIO 14X19X39</v>
          </cell>
          <cell r="C179" t="str">
            <v>UN</v>
          </cell>
          <cell r="D179">
            <v>1.03</v>
          </cell>
          <cell r="E179" t="str">
            <v>ND</v>
          </cell>
        </row>
        <row r="180">
          <cell r="A180">
            <v>12512</v>
          </cell>
          <cell r="B180" t="str">
            <v>BLOCO SILICO CALCARIO 19X19X39</v>
          </cell>
          <cell r="C180" t="str">
            <v>UN</v>
          </cell>
          <cell r="D180">
            <v>1.31</v>
          </cell>
          <cell r="E180" t="str">
            <v>ND</v>
          </cell>
        </row>
        <row r="181">
          <cell r="A181">
            <v>12513</v>
          </cell>
          <cell r="B181" t="str">
            <v>BLOCO SILICO CALCARIO APARENTE 9X19X39</v>
          </cell>
          <cell r="C181" t="str">
            <v>UN</v>
          </cell>
          <cell r="D181">
            <v>0.76</v>
          </cell>
          <cell r="E181" t="str">
            <v>ND</v>
          </cell>
        </row>
        <row r="182">
          <cell r="A182">
            <v>12514</v>
          </cell>
          <cell r="B182" t="str">
            <v>BLOCO SILICO CALCARIO APARENTE 14X19X39</v>
          </cell>
          <cell r="C182" t="str">
            <v>UN</v>
          </cell>
          <cell r="D182">
            <v>1.03</v>
          </cell>
          <cell r="E182" t="str">
            <v>ND</v>
          </cell>
        </row>
        <row r="183">
          <cell r="A183">
            <v>12515</v>
          </cell>
          <cell r="B183" t="str">
            <v>BLOCO SILICO CALCARIO APARENTE 19X19X39</v>
          </cell>
          <cell r="C183" t="str">
            <v>UN</v>
          </cell>
          <cell r="D183">
            <v>1.31</v>
          </cell>
          <cell r="E183" t="str">
            <v>ND</v>
          </cell>
        </row>
        <row r="184">
          <cell r="A184">
            <v>12520</v>
          </cell>
          <cell r="B184" t="str">
            <v>BLOCO DE CONCRETO - APAR. 9X19X39CM</v>
          </cell>
          <cell r="C184" t="str">
            <v>UN</v>
          </cell>
          <cell r="D184">
            <v>0.752</v>
          </cell>
          <cell r="E184" t="str">
            <v>ND</v>
          </cell>
        </row>
        <row r="185">
          <cell r="A185">
            <v>12522</v>
          </cell>
          <cell r="B185" t="str">
            <v>BLOCO DE CONCRETO - APAR. 14X19X39CM</v>
          </cell>
          <cell r="C185" t="str">
            <v>UN</v>
          </cell>
          <cell r="D185">
            <v>0.96750000000000003</v>
          </cell>
          <cell r="E185" t="str">
            <v>ND</v>
          </cell>
        </row>
        <row r="186">
          <cell r="A186">
            <v>12524</v>
          </cell>
          <cell r="B186" t="str">
            <v>BLOCO DE CONCRETO - APAR. 19X19X39CM</v>
          </cell>
          <cell r="C186" t="str">
            <v>UN</v>
          </cell>
          <cell r="D186">
            <v>1.204</v>
          </cell>
          <cell r="E186" t="str">
            <v>ND</v>
          </cell>
        </row>
        <row r="187">
          <cell r="A187">
            <v>12526</v>
          </cell>
          <cell r="B187" t="str">
            <v>BLOCO DE CONCRETO - APAR. 19X19X19CM</v>
          </cell>
          <cell r="C187" t="str">
            <v>UN</v>
          </cell>
          <cell r="D187">
            <v>0.752</v>
          </cell>
          <cell r="E187" t="str">
            <v>ND</v>
          </cell>
        </row>
        <row r="188">
          <cell r="A188">
            <v>12530</v>
          </cell>
          <cell r="B188" t="str">
            <v>BLOCO DE CONCRETO - COMUM 9X19X39CM</v>
          </cell>
          <cell r="C188" t="str">
            <v>UN</v>
          </cell>
          <cell r="D188">
            <v>0.69020000000000004</v>
          </cell>
          <cell r="E188" t="str">
            <v>ND</v>
          </cell>
        </row>
        <row r="189">
          <cell r="A189">
            <v>12532</v>
          </cell>
          <cell r="B189" t="str">
            <v>BLOCO DE CONCRETO - COMUM 14X19X39CM</v>
          </cell>
          <cell r="C189" t="str">
            <v>UN</v>
          </cell>
          <cell r="D189">
            <v>0.88</v>
          </cell>
          <cell r="E189" t="str">
            <v>ND</v>
          </cell>
        </row>
        <row r="190">
          <cell r="A190">
            <v>12534</v>
          </cell>
          <cell r="B190" t="str">
            <v>BLOCO DE CONCRETO - COMUM 19X19X39CM</v>
          </cell>
          <cell r="C190" t="str">
            <v>UN</v>
          </cell>
          <cell r="D190">
            <v>1.0925</v>
          </cell>
          <cell r="E190" t="str">
            <v>ND</v>
          </cell>
        </row>
        <row r="191">
          <cell r="A191">
            <v>12535</v>
          </cell>
          <cell r="B191" t="str">
            <v>BLOCO DE CONCRETO COMUM - 19X19X19CM</v>
          </cell>
          <cell r="C191" t="str">
            <v>UN</v>
          </cell>
          <cell r="D191">
            <v>0.79659957699999995</v>
          </cell>
          <cell r="E191" t="str">
            <v>ND</v>
          </cell>
        </row>
        <row r="192">
          <cell r="A192">
            <v>12538</v>
          </cell>
          <cell r="B192" t="str">
            <v>BLOCO DE CONCRETO (10/15/20)X20X40CM</v>
          </cell>
          <cell r="C192" t="str">
            <v>UN</v>
          </cell>
          <cell r="D192">
            <v>1.2898424040000001</v>
          </cell>
          <cell r="E192" t="str">
            <v>ND</v>
          </cell>
        </row>
        <row r="193">
          <cell r="A193">
            <v>12540</v>
          </cell>
          <cell r="B193" t="str">
            <v>BLOCO DE CONCRETO - ESTRUT. 14X19X39CM</v>
          </cell>
          <cell r="C193" t="str">
            <v>UN</v>
          </cell>
          <cell r="D193">
            <v>1.1000000000000001</v>
          </cell>
          <cell r="E193" t="str">
            <v>ND</v>
          </cell>
        </row>
        <row r="194">
          <cell r="A194">
            <v>12542</v>
          </cell>
          <cell r="B194" t="str">
            <v>BLOCO DE CONCRETO - ESTRUT. 19X19X39CM</v>
          </cell>
          <cell r="C194" t="str">
            <v>UN</v>
          </cell>
          <cell r="D194">
            <v>1.4463999999999999</v>
          </cell>
          <cell r="E194" t="str">
            <v>ND</v>
          </cell>
        </row>
        <row r="195">
          <cell r="A195">
            <v>12545</v>
          </cell>
          <cell r="B195" t="str">
            <v>PEDRA GRANITICA EM BRUTO</v>
          </cell>
          <cell r="C195" t="str">
            <v>M3</v>
          </cell>
          <cell r="D195">
            <v>33.046599999999998</v>
          </cell>
          <cell r="E195" t="str">
            <v>ND</v>
          </cell>
        </row>
        <row r="196">
          <cell r="A196">
            <v>12550</v>
          </cell>
          <cell r="B196" t="str">
            <v>TIJOLO CERAMICO FURADO - 11 FUROS</v>
          </cell>
          <cell r="C196" t="str">
            <v>UN</v>
          </cell>
          <cell r="D196">
            <v>0.28118179999999998</v>
          </cell>
          <cell r="E196" t="str">
            <v>ND</v>
          </cell>
        </row>
        <row r="197">
          <cell r="A197">
            <v>12560</v>
          </cell>
          <cell r="B197" t="str">
            <v>TIJOLO CERAMICO LAMINADO 5.5X11X23CM</v>
          </cell>
          <cell r="C197" t="str">
            <v>UN</v>
          </cell>
          <cell r="D197">
            <v>1.01</v>
          </cell>
          <cell r="E197" t="str">
            <v>ND</v>
          </cell>
        </row>
        <row r="198">
          <cell r="A198">
            <v>12570</v>
          </cell>
          <cell r="B198" t="str">
            <v>TIJOLO DE VIDRO - CANELADO 10X20X20CM</v>
          </cell>
          <cell r="C198" t="str">
            <v>UN</v>
          </cell>
          <cell r="D198">
            <v>11.831343820000001</v>
          </cell>
          <cell r="E198" t="str">
            <v>ND</v>
          </cell>
        </row>
        <row r="199">
          <cell r="A199">
            <v>12572</v>
          </cell>
          <cell r="B199" t="str">
            <v>TIJOLO DE VIDRO - VENTILACAO</v>
          </cell>
          <cell r="C199" t="str">
            <v>UN</v>
          </cell>
          <cell r="D199">
            <v>12</v>
          </cell>
          <cell r="E199" t="str">
            <v>ND</v>
          </cell>
        </row>
        <row r="200">
          <cell r="A200">
            <v>12574</v>
          </cell>
          <cell r="B200" t="str">
            <v>TIJOLO DE VIDRO - XADREZ 10X20X20CM</v>
          </cell>
          <cell r="C200" t="str">
            <v>UN</v>
          </cell>
          <cell r="D200">
            <v>18.084388350000001</v>
          </cell>
          <cell r="E200" t="str">
            <v>ND</v>
          </cell>
        </row>
        <row r="201">
          <cell r="A201">
            <v>12580</v>
          </cell>
          <cell r="B201" t="str">
            <v>TIJOLO MACICO DE BARRO - COMUM</v>
          </cell>
          <cell r="C201" t="str">
            <v>UN</v>
          </cell>
          <cell r="D201">
            <v>0.14154539999999999</v>
          </cell>
          <cell r="E201" t="str">
            <v>ND</v>
          </cell>
        </row>
        <row r="202">
          <cell r="A202">
            <v>12582</v>
          </cell>
          <cell r="B202" t="str">
            <v>TIJOLO MACICO DE BARRO - RECOZIDO</v>
          </cell>
          <cell r="C202" t="str">
            <v>UN</v>
          </cell>
          <cell r="D202">
            <v>0.44950000000000001</v>
          </cell>
          <cell r="E202" t="str">
            <v>ND</v>
          </cell>
        </row>
        <row r="203">
          <cell r="A203">
            <v>13001</v>
          </cell>
          <cell r="B203" t="str">
            <v>ELEM.VAZADO TIPO -NEO REX- N.4A</v>
          </cell>
          <cell r="C203" t="str">
            <v>UN</v>
          </cell>
          <cell r="D203">
            <v>4.3260693699999999</v>
          </cell>
          <cell r="E203" t="str">
            <v>ND</v>
          </cell>
        </row>
        <row r="204">
          <cell r="A204">
            <v>13002</v>
          </cell>
          <cell r="B204" t="str">
            <v>ELEMENTO VAZADO TIPO -NEO REX- No 17C</v>
          </cell>
          <cell r="C204" t="str">
            <v>UN</v>
          </cell>
          <cell r="D204">
            <v>5.9065537299999997</v>
          </cell>
          <cell r="E204" t="str">
            <v>ND</v>
          </cell>
        </row>
        <row r="205">
          <cell r="A205">
            <v>13003</v>
          </cell>
          <cell r="B205" t="str">
            <v>ELEMENTO VAZADO TIPO NEO-REX N. 16</v>
          </cell>
          <cell r="C205" t="str">
            <v>UN</v>
          </cell>
          <cell r="D205">
            <v>2.0769185499999998</v>
          </cell>
          <cell r="E205" t="str">
            <v>ND</v>
          </cell>
        </row>
        <row r="206">
          <cell r="A206">
            <v>13006</v>
          </cell>
          <cell r="B206" t="str">
            <v>ELEMENTO VAZADO TIPO NEO-REX N.17G</v>
          </cell>
          <cell r="C206" t="str">
            <v>UN</v>
          </cell>
          <cell r="D206">
            <v>3.6472715999999998</v>
          </cell>
          <cell r="E206" t="str">
            <v>ND</v>
          </cell>
        </row>
        <row r="207">
          <cell r="A207">
            <v>13012</v>
          </cell>
          <cell r="B207" t="str">
            <v>ELEM.VAZADO TIPO -NEO REX- N.19C</v>
          </cell>
          <cell r="C207" t="str">
            <v>UN</v>
          </cell>
          <cell r="D207">
            <v>6.4637757799999997</v>
          </cell>
          <cell r="E207" t="str">
            <v>ND</v>
          </cell>
        </row>
        <row r="208">
          <cell r="A208">
            <v>13020</v>
          </cell>
          <cell r="B208" t="str">
            <v>ELEM. VAZADO - TIPO-NEO-REX- N.23A</v>
          </cell>
          <cell r="C208" t="str">
            <v>UN</v>
          </cell>
          <cell r="D208">
            <v>8.2891999999999992</v>
          </cell>
          <cell r="E208" t="str">
            <v>ND</v>
          </cell>
        </row>
        <row r="209">
          <cell r="A209">
            <v>13030</v>
          </cell>
          <cell r="B209" t="str">
            <v>ELEM. VAZADO - TIPO -NEO-REX- N.62</v>
          </cell>
          <cell r="C209" t="str">
            <v>UN</v>
          </cell>
          <cell r="D209">
            <v>11.744999999999999</v>
          </cell>
          <cell r="E209" t="str">
            <v>ND</v>
          </cell>
        </row>
        <row r="210">
          <cell r="A210">
            <v>13039</v>
          </cell>
          <cell r="B210" t="str">
            <v>ELEM.VAZADO TIPO -NEO REX- N.62B</v>
          </cell>
          <cell r="C210" t="str">
            <v>UN</v>
          </cell>
          <cell r="D210">
            <v>6.4232505399999997</v>
          </cell>
          <cell r="E210" t="str">
            <v>ND</v>
          </cell>
        </row>
        <row r="211">
          <cell r="A211">
            <v>13040</v>
          </cell>
          <cell r="B211" t="str">
            <v>ELEM. VAZADO - TIPO -NEO-REX- N.62A</v>
          </cell>
          <cell r="C211" t="str">
            <v>UN</v>
          </cell>
          <cell r="D211">
            <v>9.0287000000000006</v>
          </cell>
          <cell r="E211" t="str">
            <v>ND</v>
          </cell>
        </row>
        <row r="212">
          <cell r="A212">
            <v>13041</v>
          </cell>
          <cell r="B212" t="str">
            <v>ELEMENTO VAZADO TIPO NEO-REX N.16D</v>
          </cell>
          <cell r="C212" t="str">
            <v>UN</v>
          </cell>
          <cell r="D212">
            <v>4.2044936499999999</v>
          </cell>
          <cell r="E212" t="str">
            <v>ND</v>
          </cell>
        </row>
        <row r="213">
          <cell r="A213">
            <v>13042</v>
          </cell>
          <cell r="B213" t="str">
            <v>ELEM. VAZADO - TIPO-NEO-REX N.97</v>
          </cell>
          <cell r="C213" t="str">
            <v>UN</v>
          </cell>
          <cell r="D213">
            <v>1.02326231</v>
          </cell>
          <cell r="E213" t="str">
            <v>ND</v>
          </cell>
        </row>
        <row r="214">
          <cell r="A214">
            <v>13043</v>
          </cell>
          <cell r="B214" t="str">
            <v>ELEM.VAZADO - TIPO-NEO-REX N.4</v>
          </cell>
          <cell r="C214" t="str">
            <v>UN</v>
          </cell>
          <cell r="D214">
            <v>3.6371402900000001</v>
          </cell>
          <cell r="E214" t="str">
            <v>ND</v>
          </cell>
        </row>
        <row r="215">
          <cell r="A215">
            <v>13044</v>
          </cell>
          <cell r="B215" t="str">
            <v>ELEM.VAZADO - TIPO-NEO-REX- N.4F</v>
          </cell>
          <cell r="C215" t="str">
            <v>UN</v>
          </cell>
          <cell r="D215">
            <v>7.3857249899999999</v>
          </cell>
          <cell r="E215" t="str">
            <v>ND</v>
          </cell>
        </row>
        <row r="216">
          <cell r="A216">
            <v>13047</v>
          </cell>
          <cell r="B216" t="str">
            <v>ELEMENTO VAZADO NEO-REX No. 22 B</v>
          </cell>
          <cell r="C216" t="str">
            <v>UN</v>
          </cell>
          <cell r="D216">
            <v>6.2206243399999996</v>
          </cell>
          <cell r="E216" t="str">
            <v>ND</v>
          </cell>
        </row>
        <row r="217">
          <cell r="A217">
            <v>13050</v>
          </cell>
          <cell r="B217" t="str">
            <v>ELEM.VAZADO TIPO -NEO REX- N.72A</v>
          </cell>
          <cell r="C217" t="str">
            <v>UN</v>
          </cell>
          <cell r="D217">
            <v>4.1639684099999998</v>
          </cell>
          <cell r="E217" t="str">
            <v>ND</v>
          </cell>
        </row>
        <row r="218">
          <cell r="A218">
            <v>13060</v>
          </cell>
          <cell r="B218" t="str">
            <v>ELEM.VAZADO TIPO -NEO REX- N.78A</v>
          </cell>
          <cell r="C218" t="str">
            <v>UN</v>
          </cell>
          <cell r="D218">
            <v>8.2891999999999992</v>
          </cell>
          <cell r="E218" t="str">
            <v>ND</v>
          </cell>
        </row>
        <row r="219">
          <cell r="A219">
            <v>13510</v>
          </cell>
          <cell r="B219" t="str">
            <v>PLACA DE GRANILITE 30MM - DIVISORIA</v>
          </cell>
          <cell r="C219" t="str">
            <v>M2</v>
          </cell>
          <cell r="D219">
            <v>88.4</v>
          </cell>
          <cell r="E219" t="str">
            <v>ND</v>
          </cell>
        </row>
        <row r="220">
          <cell r="A220">
            <v>13512</v>
          </cell>
          <cell r="B220" t="str">
            <v>PLACA DE GRANILITE 40MM -DIVISORIA</v>
          </cell>
          <cell r="C220" t="str">
            <v>M2</v>
          </cell>
          <cell r="D220">
            <v>88.4</v>
          </cell>
          <cell r="E220" t="str">
            <v>ND</v>
          </cell>
        </row>
        <row r="221">
          <cell r="A221">
            <v>13513</v>
          </cell>
          <cell r="B221" t="str">
            <v>PLACA DE GRANILITE 50MM - DIVISORIA</v>
          </cell>
          <cell r="C221" t="str">
            <v>M2</v>
          </cell>
          <cell r="D221">
            <v>97.4</v>
          </cell>
          <cell r="E221" t="str">
            <v>ND</v>
          </cell>
        </row>
        <row r="222">
          <cell r="A222">
            <v>13515</v>
          </cell>
          <cell r="B222" t="str">
            <v>PLACA DE CONCRETO CELULAR - ESP. 50MM</v>
          </cell>
          <cell r="C222" t="str">
            <v>M2</v>
          </cell>
          <cell r="D222">
            <v>18.75</v>
          </cell>
          <cell r="E222" t="str">
            <v>ND</v>
          </cell>
        </row>
        <row r="223">
          <cell r="A223">
            <v>13520</v>
          </cell>
          <cell r="B223" t="str">
            <v>PAINEL SANDUICHE TIPO -WALL- - 40MM</v>
          </cell>
          <cell r="C223" t="str">
            <v>M2</v>
          </cell>
          <cell r="D223">
            <v>64.92</v>
          </cell>
          <cell r="E223" t="str">
            <v>ND</v>
          </cell>
        </row>
        <row r="224">
          <cell r="A224">
            <v>13705</v>
          </cell>
          <cell r="B224" t="str">
            <v>DIVISORIA TIPO -NAVAL- M1</v>
          </cell>
          <cell r="C224" t="str">
            <v>M2</v>
          </cell>
          <cell r="D224">
            <v>46.806652200000002</v>
          </cell>
          <cell r="E224" t="str">
            <v>ND</v>
          </cell>
        </row>
        <row r="225">
          <cell r="A225">
            <v>13706</v>
          </cell>
          <cell r="B225" t="str">
            <v>DIVISORIA TIPO -NAVAL- M1 C/PORTA</v>
          </cell>
          <cell r="C225" t="str">
            <v>M2</v>
          </cell>
          <cell r="D225">
            <v>152.98278099999999</v>
          </cell>
          <cell r="E225" t="str">
            <v>ND</v>
          </cell>
        </row>
        <row r="226">
          <cell r="A226">
            <v>13710</v>
          </cell>
          <cell r="B226" t="str">
            <v>DIVISORIA TIPO -NAVAL- M2</v>
          </cell>
          <cell r="C226" t="str">
            <v>M2</v>
          </cell>
          <cell r="D226">
            <v>46.806652200000002</v>
          </cell>
          <cell r="E226" t="str">
            <v>ND</v>
          </cell>
        </row>
        <row r="227">
          <cell r="A227">
            <v>13715</v>
          </cell>
          <cell r="B227" t="str">
            <v>DIVISORIA TIPO -NAVAL- M3</v>
          </cell>
          <cell r="C227" t="str">
            <v>M2</v>
          </cell>
          <cell r="D227">
            <v>46.806652200000002</v>
          </cell>
          <cell r="E227" t="str">
            <v>ND</v>
          </cell>
        </row>
        <row r="228">
          <cell r="A228">
            <v>13720</v>
          </cell>
          <cell r="B228" t="str">
            <v>DIVISORIA TIPO -NAVAL- M4</v>
          </cell>
          <cell r="C228" t="str">
            <v>M2</v>
          </cell>
          <cell r="D228">
            <v>46.806652200000002</v>
          </cell>
          <cell r="E228" t="str">
            <v>ND</v>
          </cell>
        </row>
        <row r="229">
          <cell r="A229">
            <v>13751</v>
          </cell>
          <cell r="B229" t="str">
            <v>DIV.NAVAL;MIOLO COLMEIA - PAINEL/PAINEL</v>
          </cell>
          <cell r="C229" t="str">
            <v>M2</v>
          </cell>
          <cell r="D229">
            <v>58.862911099999998</v>
          </cell>
          <cell r="E229" t="str">
            <v>ND</v>
          </cell>
        </row>
        <row r="230">
          <cell r="A230">
            <v>13752</v>
          </cell>
          <cell r="B230" t="str">
            <v>DIV.NAVAL;MIOLO COLMEIA - PAINEL CEGO</v>
          </cell>
          <cell r="C230" t="str">
            <v>M2</v>
          </cell>
          <cell r="D230">
            <v>58.862911099999998</v>
          </cell>
          <cell r="E230" t="str">
            <v>ND</v>
          </cell>
        </row>
        <row r="231">
          <cell r="A231">
            <v>13753</v>
          </cell>
          <cell r="B231" t="str">
            <v>DIV.NAVAL;MIOLO COLMEIA - PORTA/BANDEIRA</v>
          </cell>
          <cell r="C231" t="str">
            <v>M2</v>
          </cell>
          <cell r="D231">
            <v>115.12207549999999</v>
          </cell>
          <cell r="E231" t="str">
            <v>ND</v>
          </cell>
        </row>
        <row r="232">
          <cell r="A232">
            <v>13754</v>
          </cell>
          <cell r="B232" t="str">
            <v>DIV.NAVAL;MIOLO COLMEIA - PAINEL/VIDRO</v>
          </cell>
          <cell r="C232" t="str">
            <v>M2</v>
          </cell>
          <cell r="D232">
            <v>65.180796020000002</v>
          </cell>
          <cell r="E232" t="str">
            <v>ND</v>
          </cell>
        </row>
        <row r="233">
          <cell r="A233">
            <v>13755</v>
          </cell>
          <cell r="B233" t="str">
            <v>DIV.NAVAL;MIOLO COLMEIA - PORTA/VIDRO</v>
          </cell>
          <cell r="C233" t="str">
            <v>M2</v>
          </cell>
          <cell r="D233">
            <v>115.12207549999999</v>
          </cell>
          <cell r="E233" t="str">
            <v>ND</v>
          </cell>
        </row>
        <row r="234">
          <cell r="A234">
            <v>13756</v>
          </cell>
          <cell r="B234" t="str">
            <v>DIV.NAVAL;MIOLO COLMEIA - PAINEL/VD/PAINEL</v>
          </cell>
          <cell r="C234" t="str">
            <v>M2</v>
          </cell>
          <cell r="D234">
            <v>63.766465140000001</v>
          </cell>
          <cell r="E234" t="str">
            <v>ND</v>
          </cell>
        </row>
        <row r="235">
          <cell r="A235">
            <v>13757</v>
          </cell>
          <cell r="B235" t="str">
            <v>DIV.NAVAL;MIOLO COLMEIA - PAINEL/VD/VD</v>
          </cell>
          <cell r="C235" t="str">
            <v>M2</v>
          </cell>
          <cell r="D235">
            <v>76.594729860000001</v>
          </cell>
          <cell r="E235" t="str">
            <v>ND</v>
          </cell>
        </row>
        <row r="236">
          <cell r="A236">
            <v>13758</v>
          </cell>
          <cell r="B236" t="str">
            <v>DIV.NAVAL;MIOLO COLMEIA - PORTA/BON/PAINEL</v>
          </cell>
          <cell r="C236" t="str">
            <v>M2</v>
          </cell>
          <cell r="D236">
            <v>115.12207549999999</v>
          </cell>
          <cell r="E236" t="str">
            <v>ND</v>
          </cell>
        </row>
        <row r="237">
          <cell r="A237">
            <v>13759</v>
          </cell>
          <cell r="B237" t="str">
            <v>DIV.NAVAL;MIOLO COLMEIA - PORTA/BON/VIDRO</v>
          </cell>
          <cell r="C237" t="str">
            <v>M2</v>
          </cell>
          <cell r="D237">
            <v>115.12207549999999</v>
          </cell>
          <cell r="E237" t="str">
            <v>ND</v>
          </cell>
        </row>
        <row r="238">
          <cell r="A238">
            <v>13761</v>
          </cell>
          <cell r="B238" t="str">
            <v>DIV.NAVAL;MIOLO FIBRA - PAINEL/PAINEL</v>
          </cell>
          <cell r="C238" t="str">
            <v>M2</v>
          </cell>
          <cell r="D238">
            <v>95.426808890000004</v>
          </cell>
          <cell r="E238" t="str">
            <v>ND</v>
          </cell>
        </row>
        <row r="239">
          <cell r="A239">
            <v>13762</v>
          </cell>
          <cell r="B239" t="str">
            <v>DIV.NAVAL;MIOLO FIBRA - PAINEL CEGO</v>
          </cell>
          <cell r="C239" t="str">
            <v>M2</v>
          </cell>
          <cell r="D239">
            <v>95.426808890000004</v>
          </cell>
          <cell r="E239" t="str">
            <v>ND</v>
          </cell>
        </row>
        <row r="240">
          <cell r="A240">
            <v>13763</v>
          </cell>
          <cell r="B240" t="str">
            <v>DIV.NAVAL;MIOLO FIBRA - PORTA/BANDEIRA</v>
          </cell>
          <cell r="C240" t="str">
            <v>M2</v>
          </cell>
          <cell r="D240">
            <v>205.15902750000001</v>
          </cell>
          <cell r="E240" t="str">
            <v>ND</v>
          </cell>
        </row>
        <row r="241">
          <cell r="A241">
            <v>13764</v>
          </cell>
          <cell r="B241" t="str">
            <v>DIV.NAVAL;MIOLO FIBRA - PAINEL/VIDRO</v>
          </cell>
          <cell r="C241" t="str">
            <v>M2</v>
          </cell>
          <cell r="D241">
            <v>77.690262180000005</v>
          </cell>
          <cell r="E241" t="str">
            <v>ND</v>
          </cell>
        </row>
        <row r="242">
          <cell r="A242">
            <v>13765</v>
          </cell>
          <cell r="B242" t="str">
            <v>DIV.NAVAL;MIOLO FIBRA - PORTA/VIDRO</v>
          </cell>
          <cell r="C242" t="str">
            <v>M2</v>
          </cell>
          <cell r="D242">
            <v>205.15902750000001</v>
          </cell>
          <cell r="E242" t="str">
            <v>ND</v>
          </cell>
        </row>
        <row r="243">
          <cell r="A243">
            <v>13766</v>
          </cell>
          <cell r="B243" t="str">
            <v>DIV.NAVAL;MIOLO FIBRA - PAINEL/VD/PAINEL</v>
          </cell>
          <cell r="C243" t="str">
            <v>M2</v>
          </cell>
          <cell r="D243">
            <v>78.669622149999995</v>
          </cell>
          <cell r="E243" t="str">
            <v>ND</v>
          </cell>
        </row>
        <row r="244">
          <cell r="A244">
            <v>13767</v>
          </cell>
          <cell r="B244" t="str">
            <v>DIV.NAVAL;MIOLO FIBRA - PAINEL/VD/VD</v>
          </cell>
          <cell r="C244" t="str">
            <v>M2</v>
          </cell>
          <cell r="D244">
            <v>75.81596983</v>
          </cell>
          <cell r="E244" t="str">
            <v>ND</v>
          </cell>
        </row>
        <row r="245">
          <cell r="A245">
            <v>13768</v>
          </cell>
          <cell r="B245" t="str">
            <v>DIV.NAVAL;MIOLO FIBRA - PORTA/BONECA/PAINEL</v>
          </cell>
          <cell r="C245" t="str">
            <v>M2</v>
          </cell>
          <cell r="D245">
            <v>205.15902750000001</v>
          </cell>
          <cell r="E245" t="str">
            <v>ND</v>
          </cell>
        </row>
        <row r="246">
          <cell r="A246">
            <v>13769</v>
          </cell>
          <cell r="B246" t="str">
            <v>DIV.NAVAL;MIOLO FIBRA - PORTA/BON/VIDRO</v>
          </cell>
          <cell r="C246" t="str">
            <v>M2</v>
          </cell>
          <cell r="D246">
            <v>205.15902750000001</v>
          </cell>
          <cell r="E246" t="str">
            <v>ND</v>
          </cell>
        </row>
        <row r="247">
          <cell r="A247">
            <v>14005</v>
          </cell>
          <cell r="B247" t="str">
            <v>ASFALTO OXIDADO - TIPO III</v>
          </cell>
          <cell r="C247" t="str">
            <v>KG</v>
          </cell>
          <cell r="D247">
            <v>2.6442719100000001</v>
          </cell>
          <cell r="E247" t="str">
            <v>ND</v>
          </cell>
        </row>
        <row r="248">
          <cell r="A248">
            <v>14006</v>
          </cell>
          <cell r="B248" t="str">
            <v>BETUME</v>
          </cell>
          <cell r="C248" t="str">
            <v>KG</v>
          </cell>
          <cell r="D248">
            <v>2.50243357</v>
          </cell>
          <cell r="E248" t="str">
            <v>ND</v>
          </cell>
        </row>
        <row r="249">
          <cell r="A249">
            <v>14007</v>
          </cell>
          <cell r="B249" t="str">
            <v>CIM.IMP.DE CRIST.E POS-INCORP. ASP</v>
          </cell>
          <cell r="C249" t="str">
            <v>M2</v>
          </cell>
          <cell r="D249">
            <v>7.3080516129999999</v>
          </cell>
          <cell r="E249" t="str">
            <v>ND</v>
          </cell>
        </row>
        <row r="250">
          <cell r="A250">
            <v>14008</v>
          </cell>
          <cell r="B250" t="str">
            <v>CIM.IMP.DE CRIST.E POS-INCORP. ASS</v>
          </cell>
          <cell r="C250" t="str">
            <v>M2</v>
          </cell>
          <cell r="D250">
            <v>10.24275441</v>
          </cell>
          <cell r="E250" t="str">
            <v>ND</v>
          </cell>
        </row>
        <row r="251">
          <cell r="A251">
            <v>14009</v>
          </cell>
          <cell r="B251" t="str">
            <v>ELAST.SINT.PRE-VULCAN.; MANTA BUTILICA</v>
          </cell>
          <cell r="C251" t="str">
            <v>M2</v>
          </cell>
          <cell r="D251">
            <v>38.453387110000001</v>
          </cell>
          <cell r="E251" t="str">
            <v>ND</v>
          </cell>
        </row>
        <row r="252">
          <cell r="A252">
            <v>14011</v>
          </cell>
          <cell r="B252" t="str">
            <v>ELAST.SINT.PRE-VULCAN.; MANTA DE PVC 1 mm</v>
          </cell>
          <cell r="C252" t="str">
            <v>M2</v>
          </cell>
          <cell r="D252">
            <v>34.056398569999999</v>
          </cell>
          <cell r="E252" t="str">
            <v>ND</v>
          </cell>
        </row>
        <row r="253">
          <cell r="A253">
            <v>14013</v>
          </cell>
          <cell r="B253" t="str">
            <v>ELAST.SINTETICOS EM SOLUCAO; 7 DEMAOS</v>
          </cell>
          <cell r="C253" t="str">
            <v>M2</v>
          </cell>
          <cell r="D253">
            <v>44.372604969999998</v>
          </cell>
          <cell r="E253" t="str">
            <v>ND</v>
          </cell>
        </row>
        <row r="254">
          <cell r="A254">
            <v>14015</v>
          </cell>
          <cell r="B254" t="str">
            <v>ELAST.SINTETICOS EM SOLUCAO; 9 DEMAOS</v>
          </cell>
          <cell r="C254" t="str">
            <v>M2</v>
          </cell>
          <cell r="D254">
            <v>60.98795337</v>
          </cell>
          <cell r="E254" t="str">
            <v>ND</v>
          </cell>
        </row>
        <row r="255">
          <cell r="A255">
            <v>14017</v>
          </cell>
          <cell r="B255" t="str">
            <v>EMULSAO HIDRO-ASFALTICA; 6KG/M2</v>
          </cell>
          <cell r="C255" t="str">
            <v>M2</v>
          </cell>
          <cell r="D255">
            <v>9.5963768320000007</v>
          </cell>
          <cell r="E255" t="str">
            <v>ND</v>
          </cell>
        </row>
        <row r="256">
          <cell r="A256">
            <v>14019</v>
          </cell>
          <cell r="B256" t="str">
            <v>EMULSAO HIDRO-ASFALTICA; 10KG/M2</v>
          </cell>
          <cell r="C256" t="str">
            <v>M2</v>
          </cell>
          <cell r="D256">
            <v>15.93148498</v>
          </cell>
          <cell r="E256" t="str">
            <v>ND</v>
          </cell>
        </row>
        <row r="257">
          <cell r="A257">
            <v>14020</v>
          </cell>
          <cell r="B257" t="str">
            <v>EMULSAO HIDRO ASFALTICA</v>
          </cell>
          <cell r="C257" t="str">
            <v>KG</v>
          </cell>
          <cell r="D257">
            <v>2.962395044</v>
          </cell>
          <cell r="E257" t="str">
            <v>ND</v>
          </cell>
        </row>
        <row r="258">
          <cell r="A258">
            <v>14022</v>
          </cell>
          <cell r="B258" t="str">
            <v>HIDROFUGO PARA CONCRETO E ARGAMASSA</v>
          </cell>
          <cell r="C258" t="str">
            <v>KG</v>
          </cell>
          <cell r="D258">
            <v>2.2339538550000002</v>
          </cell>
          <cell r="E258" t="str">
            <v>ND</v>
          </cell>
        </row>
        <row r="259">
          <cell r="A259">
            <v>14032</v>
          </cell>
          <cell r="B259" t="str">
            <v>MEMBRANAS ASFALTICAS; 3 CAMADAS</v>
          </cell>
          <cell r="C259" t="str">
            <v>M2</v>
          </cell>
          <cell r="D259">
            <v>22.25342242</v>
          </cell>
          <cell r="E259" t="str">
            <v>ND</v>
          </cell>
        </row>
        <row r="260">
          <cell r="A260">
            <v>14034</v>
          </cell>
          <cell r="B260" t="str">
            <v>MEMBRANAS ASFALTICAS; 4 CAMADAS</v>
          </cell>
          <cell r="C260" t="str">
            <v>M2</v>
          </cell>
          <cell r="D260">
            <v>25.50557293</v>
          </cell>
          <cell r="E260" t="str">
            <v>ND</v>
          </cell>
        </row>
        <row r="261">
          <cell r="A261">
            <v>14036</v>
          </cell>
          <cell r="B261" t="str">
            <v>MEMBRANAS ASFALTICAS; 5 CAMADAS</v>
          </cell>
          <cell r="C261" t="str">
            <v>M2</v>
          </cell>
          <cell r="D261">
            <v>29.755657469999999</v>
          </cell>
          <cell r="E261" t="str">
            <v>ND</v>
          </cell>
        </row>
        <row r="262">
          <cell r="A262">
            <v>14037</v>
          </cell>
          <cell r="B262" t="str">
            <v>MANTA ASF. E=3MM C/VEU DE POL.COL.MACARICO</v>
          </cell>
          <cell r="C262" t="str">
            <v>M2</v>
          </cell>
          <cell r="D262">
            <v>11.067443040000001</v>
          </cell>
          <cell r="E262" t="str">
            <v>ND</v>
          </cell>
        </row>
        <row r="263">
          <cell r="A263">
            <v>14038</v>
          </cell>
          <cell r="B263" t="str">
            <v>MANTA ASF.E=4MM C/VEU DE POL.COL.A MACARICO</v>
          </cell>
          <cell r="C263" t="str">
            <v>M2</v>
          </cell>
          <cell r="D263">
            <v>17.326566360000001</v>
          </cell>
          <cell r="E263" t="str">
            <v>ND</v>
          </cell>
        </row>
        <row r="264">
          <cell r="A264">
            <v>14039</v>
          </cell>
          <cell r="B264" t="str">
            <v>MANTA ASFALTICA ESP. 4MM ANTIRAIZ C/VEU DE</v>
          </cell>
          <cell r="C264" t="str">
            <v>M2</v>
          </cell>
          <cell r="D264">
            <v>22.580663730000001</v>
          </cell>
          <cell r="E264" t="str">
            <v>ND</v>
          </cell>
        </row>
        <row r="265">
          <cell r="A265">
            <v>14040</v>
          </cell>
          <cell r="B265" t="str">
            <v>TINTA BETUMINOSA</v>
          </cell>
          <cell r="C265" t="str">
            <v>L</v>
          </cell>
          <cell r="D265">
            <v>5.5968999999999998</v>
          </cell>
          <cell r="E265" t="str">
            <v>ND</v>
          </cell>
        </row>
        <row r="266">
          <cell r="A266">
            <v>14041</v>
          </cell>
          <cell r="B266" t="str">
            <v>PAPEL KRAFT BETUMADO DUPLO</v>
          </cell>
          <cell r="C266" t="str">
            <v>M2</v>
          </cell>
          <cell r="D266">
            <v>0.87329999999999997</v>
          </cell>
          <cell r="E266" t="str">
            <v>ND</v>
          </cell>
        </row>
        <row r="267">
          <cell r="A267">
            <v>14505</v>
          </cell>
          <cell r="B267" t="str">
            <v>DOLOMITA MAGNESIANA</v>
          </cell>
          <cell r="C267" t="str">
            <v>M3</v>
          </cell>
          <cell r="D267">
            <v>300</v>
          </cell>
          <cell r="E267" t="str">
            <v>ND</v>
          </cell>
        </row>
        <row r="268">
          <cell r="A268">
            <v>14510</v>
          </cell>
          <cell r="B268" t="str">
            <v>ESPUMA RIGIDA DE POLIURETANO - 50MM</v>
          </cell>
          <cell r="C268" t="str">
            <v>M3</v>
          </cell>
          <cell r="D268">
            <v>611.42999999999995</v>
          </cell>
          <cell r="E268" t="str">
            <v>ND</v>
          </cell>
        </row>
        <row r="269">
          <cell r="A269">
            <v>14515</v>
          </cell>
          <cell r="B269" t="str">
            <v>MANTA DE FIBRA DE VIDRO - 75MM DENSIDADE=0;60KG/M2</v>
          </cell>
          <cell r="C269" t="str">
            <v>M2</v>
          </cell>
          <cell r="D269">
            <v>57.250006550000002</v>
          </cell>
          <cell r="E269" t="str">
            <v>ND</v>
          </cell>
        </row>
        <row r="270">
          <cell r="A270">
            <v>14520</v>
          </cell>
          <cell r="B270" t="str">
            <v>MEADA</v>
          </cell>
          <cell r="C270" t="str">
            <v>KG</v>
          </cell>
          <cell r="D270">
            <v>4.4780390199999998</v>
          </cell>
          <cell r="E270" t="str">
            <v>ND</v>
          </cell>
        </row>
        <row r="271">
          <cell r="A271">
            <v>14525</v>
          </cell>
          <cell r="B271" t="str">
            <v>PEROLAS DE POLIESTIRENO EXPANDIDO</v>
          </cell>
          <cell r="C271" t="str">
            <v>KG</v>
          </cell>
          <cell r="D271">
            <v>21.39</v>
          </cell>
          <cell r="E271" t="str">
            <v>ND</v>
          </cell>
        </row>
        <row r="272">
          <cell r="A272">
            <v>14530</v>
          </cell>
          <cell r="B272" t="str">
            <v>PLACA DE POLIESTIRENO EXPAND.- 50MM</v>
          </cell>
          <cell r="C272" t="str">
            <v>M2</v>
          </cell>
          <cell r="D272">
            <v>9.3699999999999992</v>
          </cell>
          <cell r="E272" t="str">
            <v>ND</v>
          </cell>
        </row>
        <row r="273">
          <cell r="A273">
            <v>14535</v>
          </cell>
          <cell r="B273" t="str">
            <v>VERMICULITA GRANULADA</v>
          </cell>
          <cell r="C273" t="str">
            <v>M3</v>
          </cell>
          <cell r="D273">
            <v>131.54</v>
          </cell>
          <cell r="E273" t="str">
            <v>ND</v>
          </cell>
        </row>
        <row r="274">
          <cell r="A274">
            <v>14550</v>
          </cell>
          <cell r="B274" t="str">
            <v>ADESIVO HIDRO-ASFALTICO</v>
          </cell>
          <cell r="C274" t="str">
            <v>KG</v>
          </cell>
          <cell r="D274">
            <v>4.3</v>
          </cell>
          <cell r="E274" t="str">
            <v>ND</v>
          </cell>
        </row>
        <row r="275">
          <cell r="A275">
            <v>15005</v>
          </cell>
          <cell r="B275" t="str">
            <v>MATA-JUNTA DE PVC - TIPO 0-12</v>
          </cell>
          <cell r="C275" t="str">
            <v>M</v>
          </cell>
          <cell r="D275">
            <v>42.551501999999999</v>
          </cell>
          <cell r="E275" t="str">
            <v>ND</v>
          </cell>
        </row>
        <row r="276">
          <cell r="A276">
            <v>15010</v>
          </cell>
          <cell r="B276" t="str">
            <v>MATA-JUNTA DE PVC - TIPO 0-22</v>
          </cell>
          <cell r="C276" t="str">
            <v>M</v>
          </cell>
          <cell r="D276">
            <v>62.814121999999998</v>
          </cell>
          <cell r="E276" t="str">
            <v>ND</v>
          </cell>
        </row>
        <row r="277">
          <cell r="A277">
            <v>15025</v>
          </cell>
          <cell r="B277" t="str">
            <v>MASTIQUE A BASE DE POLISSULFETOS - BC</v>
          </cell>
          <cell r="C277" t="str">
            <v>L</v>
          </cell>
          <cell r="D277">
            <v>17.3245401</v>
          </cell>
          <cell r="E277" t="str">
            <v>ND</v>
          </cell>
        </row>
        <row r="278">
          <cell r="A278">
            <v>15030</v>
          </cell>
          <cell r="B278" t="str">
            <v>MASTIQUE A BASE DE POLIURETANO - MC</v>
          </cell>
          <cell r="C278" t="str">
            <v>L</v>
          </cell>
          <cell r="D278">
            <v>86.741997999999995</v>
          </cell>
          <cell r="E278" t="str">
            <v>ND</v>
          </cell>
        </row>
        <row r="279">
          <cell r="A279">
            <v>15040</v>
          </cell>
          <cell r="B279" t="str">
            <v>MASTIQUE A BASE DE SILICONE</v>
          </cell>
          <cell r="C279" t="str">
            <v>L</v>
          </cell>
          <cell r="D279">
            <v>39.689406929999997</v>
          </cell>
          <cell r="E279" t="str">
            <v>ND</v>
          </cell>
        </row>
        <row r="280">
          <cell r="A280">
            <v>15045</v>
          </cell>
          <cell r="B280" t="str">
            <v>VED.ELASTICA C/NYLON E ELAST.SINT.-20CM</v>
          </cell>
          <cell r="C280" t="str">
            <v>M</v>
          </cell>
          <cell r="D280">
            <v>24.56842675</v>
          </cell>
          <cell r="E280" t="str">
            <v>ND</v>
          </cell>
        </row>
        <row r="281">
          <cell r="A281">
            <v>15050</v>
          </cell>
          <cell r="B281" t="str">
            <v>CHAPA DE COBRE N.26 C/PERFIL SANFONADO</v>
          </cell>
          <cell r="C281" t="str">
            <v>M</v>
          </cell>
          <cell r="D281">
            <v>57.436599999999999</v>
          </cell>
          <cell r="E281" t="str">
            <v>ND</v>
          </cell>
        </row>
        <row r="282">
          <cell r="A282">
            <v>15055</v>
          </cell>
          <cell r="B282" t="str">
            <v>PERFIL -T- DE ALUMINIO - 1X1X1/8-</v>
          </cell>
          <cell r="C282" t="str">
            <v>M</v>
          </cell>
          <cell r="D282">
            <v>5.9876042099999998</v>
          </cell>
          <cell r="E282" t="str">
            <v>ND</v>
          </cell>
        </row>
        <row r="283">
          <cell r="A283">
            <v>15056</v>
          </cell>
          <cell r="B283" t="str">
            <v>BARRA CHATA DE ALUMÍNIO TIPO FITA 1/8" X 7/8" X 3M</v>
          </cell>
          <cell r="C283" t="str">
            <v>PÇ</v>
          </cell>
          <cell r="D283">
            <v>8.39</v>
          </cell>
          <cell r="E283" t="str">
            <v>ND</v>
          </cell>
        </row>
        <row r="284">
          <cell r="A284">
            <v>15060</v>
          </cell>
          <cell r="B284" t="str">
            <v>MANGUEIRA PLASTICA FLEXIVEL - 3/4-</v>
          </cell>
          <cell r="C284" t="str">
            <v>M</v>
          </cell>
          <cell r="D284">
            <v>2.5328274999999998</v>
          </cell>
          <cell r="E284" t="str">
            <v>ND</v>
          </cell>
        </row>
        <row r="285">
          <cell r="A285">
            <v>15070</v>
          </cell>
          <cell r="B285" t="str">
            <v>JUNTA DE DILATACAO JEENE MOD. JJ1015FW - COLOCADA</v>
          </cell>
          <cell r="C285" t="str">
            <v>M</v>
          </cell>
          <cell r="D285">
            <v>26.138779799999998</v>
          </cell>
          <cell r="E285" t="str">
            <v>ND</v>
          </cell>
        </row>
        <row r="286">
          <cell r="A286">
            <v>15071</v>
          </cell>
          <cell r="B286" t="str">
            <v>JUNTA DE DILATACAO JEENE MOD. JJ1520FW - COLOCADA</v>
          </cell>
          <cell r="C286" t="str">
            <v>M</v>
          </cell>
          <cell r="D286">
            <v>30.799182399999999</v>
          </cell>
          <cell r="E286" t="str">
            <v>ND</v>
          </cell>
        </row>
        <row r="287">
          <cell r="A287">
            <v>15072</v>
          </cell>
          <cell r="B287" t="str">
            <v>JUNTA DE DILATACAO JEENE MOD. JJ2030FW - COLOCADA</v>
          </cell>
          <cell r="C287" t="str">
            <v>M</v>
          </cell>
          <cell r="D287">
            <v>40.8291793</v>
          </cell>
          <cell r="E287" t="str">
            <v>ND</v>
          </cell>
        </row>
        <row r="288">
          <cell r="A288">
            <v>15505</v>
          </cell>
          <cell r="B288" t="str">
            <v>ESTRUT.METALICA INCL.ANTIFERRUGINOSA</v>
          </cell>
          <cell r="C288" t="str">
            <v>KG</v>
          </cell>
          <cell r="D288">
            <v>8.16</v>
          </cell>
          <cell r="E288" t="str">
            <v>ND</v>
          </cell>
        </row>
        <row r="289">
          <cell r="A289">
            <v>15506</v>
          </cell>
          <cell r="B289" t="str">
            <v>RETIRADA DE ESTRUTURA METALICA INCL.PERFIS DE FIXACAO</v>
          </cell>
          <cell r="C289" t="str">
            <v>KG</v>
          </cell>
          <cell r="D289">
            <v>3.67</v>
          </cell>
          <cell r="E289" t="str">
            <v>ND</v>
          </cell>
        </row>
        <row r="290">
          <cell r="A290">
            <v>15510</v>
          </cell>
          <cell r="B290" t="str">
            <v>MADEIRAMENTO DE PEROBA DO NORTE (CUPIÚBA) PARA TELHADO</v>
          </cell>
          <cell r="C290" t="str">
            <v>M3</v>
          </cell>
          <cell r="D290">
            <v>1552.3</v>
          </cell>
          <cell r="E290" t="str">
            <v>ND</v>
          </cell>
        </row>
        <row r="291">
          <cell r="A291">
            <v>15512</v>
          </cell>
          <cell r="B291" t="str">
            <v>MONTAGEM DE ESTRUTURA METALICA</v>
          </cell>
          <cell r="C291" t="str">
            <v>KG</v>
          </cell>
          <cell r="D291">
            <v>3.4</v>
          </cell>
          <cell r="E291" t="str">
            <v>ND</v>
          </cell>
        </row>
        <row r="292">
          <cell r="A292">
            <v>15515</v>
          </cell>
          <cell r="B292" t="str">
            <v>VIGA DE PEROBA DO NORTE( CUPIÚBA) EM BRUTO - 6X12CM</v>
          </cell>
          <cell r="C292" t="str">
            <v>M</v>
          </cell>
          <cell r="D292">
            <v>6.61</v>
          </cell>
          <cell r="E292" t="str">
            <v>ND</v>
          </cell>
        </row>
        <row r="293">
          <cell r="A293">
            <v>15516</v>
          </cell>
          <cell r="B293" t="str">
            <v>VIGA DE PEROBA DO NORTE( CUPIÚBA) EM BRUTO - 6X16CM</v>
          </cell>
          <cell r="C293" t="str">
            <v>M</v>
          </cell>
          <cell r="D293">
            <v>8.69</v>
          </cell>
          <cell r="E293" t="str">
            <v>ND</v>
          </cell>
        </row>
        <row r="294">
          <cell r="A294">
            <v>15520</v>
          </cell>
          <cell r="B294" t="str">
            <v>CAIBRO DE PEROBA DO NORTE( CUPIÚBA) EM BRUTO - 5X6CM</v>
          </cell>
          <cell r="C294" t="str">
            <v>M</v>
          </cell>
          <cell r="D294">
            <v>2.72</v>
          </cell>
          <cell r="E294" t="str">
            <v>ND</v>
          </cell>
        </row>
        <row r="295">
          <cell r="A295">
            <v>15525</v>
          </cell>
          <cell r="B295" t="str">
            <v>RIPA DE PEROBA DO NORTE( CUPIÚBA) EM BRUTO - 1;5X5CM</v>
          </cell>
          <cell r="C295" t="str">
            <v>M</v>
          </cell>
          <cell r="D295">
            <v>0.68</v>
          </cell>
          <cell r="E295" t="str">
            <v>ND</v>
          </cell>
        </row>
        <row r="296">
          <cell r="A296">
            <v>16005</v>
          </cell>
          <cell r="B296" t="str">
            <v>DOMO ACRILICO</v>
          </cell>
          <cell r="C296" t="str">
            <v>M2</v>
          </cell>
          <cell r="D296">
            <v>299.32659999999998</v>
          </cell>
          <cell r="E296" t="str">
            <v>ND</v>
          </cell>
        </row>
        <row r="297">
          <cell r="A297">
            <v>16015</v>
          </cell>
          <cell r="B297" t="str">
            <v>TELHA DE ALUMINIO - OND/TRAP O.7MM</v>
          </cell>
          <cell r="C297" t="str">
            <v>M2</v>
          </cell>
          <cell r="D297">
            <v>31.69</v>
          </cell>
          <cell r="E297" t="str">
            <v>ND</v>
          </cell>
        </row>
        <row r="298">
          <cell r="A298">
            <v>16020</v>
          </cell>
          <cell r="B298" t="str">
            <v>TELHA DE BARRO COZIDO - FRANCESA</v>
          </cell>
          <cell r="C298" t="str">
            <v>UN</v>
          </cell>
          <cell r="D298">
            <v>0.79933330000000002</v>
          </cell>
          <cell r="E298" t="str">
            <v>ND</v>
          </cell>
        </row>
        <row r="299">
          <cell r="A299">
            <v>16025</v>
          </cell>
          <cell r="B299" t="str">
            <v>TELHA DE BARRO COZIDO - PAULISTA</v>
          </cell>
          <cell r="C299" t="str">
            <v>UN</v>
          </cell>
          <cell r="D299">
            <v>0.61019999999999996</v>
          </cell>
          <cell r="E299" t="str">
            <v>ND</v>
          </cell>
        </row>
        <row r="300">
          <cell r="A300">
            <v>16030</v>
          </cell>
          <cell r="B300" t="str">
            <v>TELHA DE BARRO COZIDO - PLAN</v>
          </cell>
          <cell r="C300" t="str">
            <v>UN</v>
          </cell>
          <cell r="D300">
            <v>0.61019999999999996</v>
          </cell>
          <cell r="E300" t="str">
            <v>ND</v>
          </cell>
        </row>
        <row r="301">
          <cell r="A301">
            <v>16070</v>
          </cell>
          <cell r="B301" t="str">
            <v>TELHA DE POLIESTER - OND/TRAP/GRECA</v>
          </cell>
          <cell r="C301" t="str">
            <v>M2</v>
          </cell>
          <cell r="D301">
            <v>19.19191919</v>
          </cell>
          <cell r="E301" t="str">
            <v>ND</v>
          </cell>
        </row>
        <row r="302">
          <cell r="A302">
            <v>16075</v>
          </cell>
          <cell r="B302" t="str">
            <v>TELHA DE VIDRO - TIPO FRANCESA</v>
          </cell>
          <cell r="C302" t="str">
            <v>UN</v>
          </cell>
          <cell r="D302">
            <v>15.4421427</v>
          </cell>
          <cell r="E302" t="str">
            <v>ND</v>
          </cell>
        </row>
        <row r="303">
          <cell r="A303">
            <v>16080</v>
          </cell>
          <cell r="B303" t="str">
            <v>TELHA DE VIDRO - TIPO PAULISTA</v>
          </cell>
          <cell r="C303" t="str">
            <v>UN</v>
          </cell>
          <cell r="D303">
            <v>18.942172599999999</v>
          </cell>
          <cell r="E303" t="str">
            <v>ND</v>
          </cell>
        </row>
        <row r="304">
          <cell r="A304">
            <v>16085</v>
          </cell>
          <cell r="B304" t="str">
            <v>TELHA PVC RIGIDO - OND/TRAP/GRECA</v>
          </cell>
          <cell r="C304" t="str">
            <v>M2</v>
          </cell>
          <cell r="D304">
            <v>31.11</v>
          </cell>
          <cell r="E304" t="str">
            <v>ND</v>
          </cell>
        </row>
        <row r="305">
          <cell r="A305">
            <v>16090</v>
          </cell>
          <cell r="B305" t="str">
            <v>TELHA ONDULADA DE CRFS E=6 MM</v>
          </cell>
          <cell r="C305" t="str">
            <v>M2</v>
          </cell>
          <cell r="D305">
            <v>8.027374623</v>
          </cell>
          <cell r="E305" t="str">
            <v>ND</v>
          </cell>
        </row>
        <row r="306">
          <cell r="A306">
            <v>16091</v>
          </cell>
          <cell r="B306" t="str">
            <v>TELHA ONDULADA CRFS 8MM</v>
          </cell>
          <cell r="C306" t="str">
            <v>M2</v>
          </cell>
          <cell r="D306">
            <v>12</v>
          </cell>
          <cell r="E306" t="str">
            <v>ND</v>
          </cell>
        </row>
        <row r="307">
          <cell r="A307">
            <v>16092</v>
          </cell>
          <cell r="B307" t="str">
            <v>TELHA CRFS, TRAPEZOIDAL, TIPO CANALETE 49</v>
          </cell>
          <cell r="C307" t="str">
            <v>M2</v>
          </cell>
          <cell r="D307">
            <v>31.88</v>
          </cell>
          <cell r="E307" t="str">
            <v>ND</v>
          </cell>
        </row>
        <row r="308">
          <cell r="A308">
            <v>16411</v>
          </cell>
          <cell r="B308" t="str">
            <v>TELHA TRAPEZOID.ACO GALV.;ESP=;50MM/REV.B H</v>
          </cell>
          <cell r="C308" t="str">
            <v>M2</v>
          </cell>
          <cell r="D308">
            <v>22.282127790000001</v>
          </cell>
          <cell r="E308" t="str">
            <v>ND</v>
          </cell>
        </row>
        <row r="309">
          <cell r="A309">
            <v>16412</v>
          </cell>
          <cell r="B309" t="str">
            <v>TELHA ONDULADA  ACO GALV.;ESP=;50MM/REV.B H</v>
          </cell>
          <cell r="C309" t="str">
            <v>M2</v>
          </cell>
          <cell r="D309">
            <v>22.282127790000001</v>
          </cell>
          <cell r="E309" t="str">
            <v>ND</v>
          </cell>
        </row>
        <row r="310">
          <cell r="A310">
            <v>16413</v>
          </cell>
          <cell r="B310" t="str">
            <v>TELHA TRAP.DUPL.ACO GALV.E=0;5MM REV B H=40</v>
          </cell>
          <cell r="C310" t="str">
            <v>M2</v>
          </cell>
          <cell r="D310">
            <v>88.366026309999995</v>
          </cell>
          <cell r="E310" t="str">
            <v>ND</v>
          </cell>
        </row>
        <row r="311">
          <cell r="A311">
            <v>16414</v>
          </cell>
          <cell r="B311" t="str">
            <v>TELHA TRAP.ACO GALV.E=0;5MM;REV.B H=40MM PINT.ELETR 2 FACES</v>
          </cell>
          <cell r="C311" t="str">
            <v>M2</v>
          </cell>
          <cell r="D311">
            <v>30.292616899999999</v>
          </cell>
          <cell r="E311" t="str">
            <v>ND</v>
          </cell>
        </row>
        <row r="312">
          <cell r="A312">
            <v>16416</v>
          </cell>
          <cell r="B312" t="str">
            <v>TELHA OND.ACO GALV.E=0;5MM;REV.B H=17;5MM PINT.ELETR.2 FACES</v>
          </cell>
          <cell r="C312" t="str">
            <v>M2</v>
          </cell>
          <cell r="D312">
            <v>30.292616899999999</v>
          </cell>
          <cell r="E312" t="str">
            <v>ND</v>
          </cell>
        </row>
        <row r="313">
          <cell r="A313">
            <v>16417</v>
          </cell>
          <cell r="B313" t="str">
            <v>TELHA TRAP.DUPL.ACO E=0;5MM REV.B H=40MM MIOLO POL. 30 MM</v>
          </cell>
          <cell r="C313" t="str">
            <v>M2</v>
          </cell>
          <cell r="D313">
            <v>111.2658835</v>
          </cell>
          <cell r="E313" t="str">
            <v>ND</v>
          </cell>
        </row>
        <row r="314">
          <cell r="A314">
            <v>16418</v>
          </cell>
          <cell r="B314" t="str">
            <v>TELHA SANDUÍCHE UPK 40 E=0,8MM</v>
          </cell>
          <cell r="C314" t="str">
            <v>M2</v>
          </cell>
          <cell r="D314">
            <v>87.13</v>
          </cell>
          <cell r="E314" t="str">
            <v>ND</v>
          </cell>
        </row>
        <row r="315">
          <cell r="A315">
            <v>16420</v>
          </cell>
          <cell r="B315" t="str">
            <v>TELHA TRAPEZOIDAL PRÉ-PINTADA EM AÇO ZINCADO E=0,65MM</v>
          </cell>
          <cell r="C315" t="str">
            <v>M2</v>
          </cell>
          <cell r="D315">
            <v>24.52</v>
          </cell>
          <cell r="E315" t="str">
            <v>ND</v>
          </cell>
        </row>
        <row r="316">
          <cell r="A316">
            <v>16430</v>
          </cell>
          <cell r="B316" t="str">
            <v>CUMEEIRA TRAP.ACO GALV.E=0;5MM REV.B H=40MM L=0.50 M</v>
          </cell>
          <cell r="C316" t="str">
            <v>M</v>
          </cell>
          <cell r="D316">
            <v>19.122847629999999</v>
          </cell>
          <cell r="E316" t="str">
            <v>ND</v>
          </cell>
        </row>
        <row r="317">
          <cell r="A317">
            <v>16431</v>
          </cell>
          <cell r="B317" t="str">
            <v>CUMEEIRA OND.ACO GALV.E=0;5MM REV.B H=17;5M L=0.50 M</v>
          </cell>
          <cell r="C317" t="str">
            <v>M</v>
          </cell>
          <cell r="D317">
            <v>17.07125735</v>
          </cell>
          <cell r="E317" t="str">
            <v>ND</v>
          </cell>
        </row>
        <row r="318">
          <cell r="A318">
            <v>16432</v>
          </cell>
          <cell r="B318" t="str">
            <v>CUM.TRAP.ACO GALV.E=0;5MM REV.B H=4CM L=0.50 PINT BR 2 FACES</v>
          </cell>
          <cell r="C318" t="str">
            <v>M</v>
          </cell>
          <cell r="D318">
            <v>17.07125735</v>
          </cell>
          <cell r="E318" t="str">
            <v>ND</v>
          </cell>
        </row>
        <row r="319">
          <cell r="A319">
            <v>16433</v>
          </cell>
          <cell r="B319" t="str">
            <v>CUM.OND.ACO GALV.E=0;5MM REV.B H=17;5MM L=0.50 PINT.BR2FACES</v>
          </cell>
          <cell r="C319" t="str">
            <v>M</v>
          </cell>
          <cell r="D319">
            <v>17.07125735</v>
          </cell>
          <cell r="E319" t="str">
            <v>ND</v>
          </cell>
        </row>
        <row r="320">
          <cell r="A320">
            <v>16508</v>
          </cell>
          <cell r="B320" t="str">
            <v>CUMEEIRA CRFS</v>
          </cell>
          <cell r="C320" t="str">
            <v>M</v>
          </cell>
          <cell r="D320">
            <v>11.24</v>
          </cell>
          <cell r="E320" t="str">
            <v>ND</v>
          </cell>
        </row>
        <row r="321">
          <cell r="A321">
            <v>16509</v>
          </cell>
          <cell r="B321" t="str">
            <v>CUMEEIRA CRFS PARA TELHA TIPO CANALETE 49</v>
          </cell>
          <cell r="C321" t="str">
            <v>M</v>
          </cell>
          <cell r="D321">
            <v>15.06</v>
          </cell>
          <cell r="E321" t="str">
            <v>ND</v>
          </cell>
        </row>
        <row r="322">
          <cell r="A322">
            <v>16530</v>
          </cell>
          <cell r="B322" t="str">
            <v>CUMEEIRA DE ALUMINIO - NORMAL</v>
          </cell>
          <cell r="C322" t="str">
            <v>UN</v>
          </cell>
          <cell r="D322">
            <v>38.369999999999997</v>
          </cell>
          <cell r="E322" t="str">
            <v>ND</v>
          </cell>
        </row>
        <row r="323">
          <cell r="A323">
            <v>16532</v>
          </cell>
          <cell r="B323" t="str">
            <v>CUMEEIRA DE ALUMINIO - SHED</v>
          </cell>
          <cell r="C323" t="str">
            <v>UN</v>
          </cell>
          <cell r="D323">
            <v>43.179827889999999</v>
          </cell>
          <cell r="E323" t="str">
            <v>ND</v>
          </cell>
        </row>
        <row r="324">
          <cell r="A324">
            <v>16534</v>
          </cell>
          <cell r="B324" t="str">
            <v>CUMEEIRA DE BARRO COZIDO</v>
          </cell>
          <cell r="C324" t="str">
            <v>UN</v>
          </cell>
          <cell r="D324">
            <v>1.1111</v>
          </cell>
          <cell r="E324" t="str">
            <v>ND</v>
          </cell>
        </row>
        <row r="325">
          <cell r="A325">
            <v>16554</v>
          </cell>
          <cell r="B325" t="str">
            <v>PINGADEIRA - -CANALETE 49-</v>
          </cell>
          <cell r="C325" t="str">
            <v>UN</v>
          </cell>
          <cell r="D325">
            <v>0.63827252999999995</v>
          </cell>
          <cell r="E325" t="str">
            <v>ND</v>
          </cell>
        </row>
        <row r="326">
          <cell r="A326">
            <v>16556</v>
          </cell>
          <cell r="B326" t="str">
            <v>PINGADEIRA - -CANALETE 90-</v>
          </cell>
          <cell r="C326" t="str">
            <v>UN</v>
          </cell>
          <cell r="D326">
            <v>0.49643419</v>
          </cell>
          <cell r="E326" t="str">
            <v>ND</v>
          </cell>
        </row>
        <row r="327">
          <cell r="A327">
            <v>16560</v>
          </cell>
          <cell r="B327" t="str">
            <v>PLACA DE VENTILACAO - -CANALETE 49-</v>
          </cell>
          <cell r="C327" t="str">
            <v>UN</v>
          </cell>
          <cell r="D327">
            <v>1.7054371829999999</v>
          </cell>
          <cell r="E327" t="str">
            <v>ND</v>
          </cell>
        </row>
        <row r="328">
          <cell r="A328">
            <v>16562</v>
          </cell>
          <cell r="B328" t="str">
            <v>PLACA DE VENTILACAO - -CANALETE 90-</v>
          </cell>
          <cell r="C328" t="str">
            <v>UN</v>
          </cell>
          <cell r="D328">
            <v>3.4649080200000002</v>
          </cell>
          <cell r="E328" t="str">
            <v>ND</v>
          </cell>
        </row>
        <row r="329">
          <cell r="A329">
            <v>16568</v>
          </cell>
          <cell r="B329" t="str">
            <v>PLACA VEDA-NERVURA - -CANALETE 90-</v>
          </cell>
          <cell r="C329" t="str">
            <v>UN</v>
          </cell>
          <cell r="D329">
            <v>0.88817817700000001</v>
          </cell>
          <cell r="E329" t="str">
            <v>ND</v>
          </cell>
        </row>
        <row r="330">
          <cell r="A330">
            <v>16581</v>
          </cell>
          <cell r="B330" t="str">
            <v>TAMPAO PARA TELHA -CANALETE 49-</v>
          </cell>
          <cell r="C330" t="str">
            <v>UN</v>
          </cell>
          <cell r="D330">
            <v>3.5632999999999999</v>
          </cell>
          <cell r="E330" t="str">
            <v>ND</v>
          </cell>
        </row>
        <row r="331">
          <cell r="A331">
            <v>17003</v>
          </cell>
          <cell r="B331" t="str">
            <v>CHAPA DE EMENDA COM 4 FUROS-2-X1/4-</v>
          </cell>
          <cell r="C331" t="str">
            <v>UN</v>
          </cell>
          <cell r="D331">
            <v>3.941424</v>
          </cell>
          <cell r="E331" t="str">
            <v>ND</v>
          </cell>
        </row>
        <row r="332">
          <cell r="A332">
            <v>17010</v>
          </cell>
          <cell r="B332" t="str">
            <v>CONJUNTO DE VEDACAO ELASTICA</v>
          </cell>
          <cell r="C332" t="str">
            <v>UN</v>
          </cell>
          <cell r="D332">
            <v>0.1075</v>
          </cell>
          <cell r="E332" t="str">
            <v>ND</v>
          </cell>
        </row>
        <row r="333">
          <cell r="A333">
            <v>17012</v>
          </cell>
          <cell r="B333" t="str">
            <v>CONJUNTO DE VEDACAO</v>
          </cell>
          <cell r="C333" t="str">
            <v>UN</v>
          </cell>
          <cell r="D333">
            <v>0.1075</v>
          </cell>
          <cell r="E333" t="str">
            <v>ND</v>
          </cell>
        </row>
        <row r="334">
          <cell r="A334">
            <v>17013</v>
          </cell>
          <cell r="B334" t="str">
            <v>ESTRIBO FERRO RED.-1/2- C/PORCA E CHAPA</v>
          </cell>
          <cell r="C334" t="str">
            <v>UN</v>
          </cell>
          <cell r="D334">
            <v>2.8165041799999999</v>
          </cell>
          <cell r="E334" t="str">
            <v>ND</v>
          </cell>
        </row>
        <row r="335">
          <cell r="A335">
            <v>17016</v>
          </cell>
          <cell r="B335" t="str">
            <v>FERRAGEM PARA MADEIRAMENTO DE TELHADO</v>
          </cell>
          <cell r="C335" t="str">
            <v>KG</v>
          </cell>
          <cell r="D335">
            <v>8.7332999999999998</v>
          </cell>
          <cell r="E335" t="str">
            <v>ND</v>
          </cell>
        </row>
        <row r="336">
          <cell r="A336">
            <v>17020</v>
          </cell>
          <cell r="B336" t="str">
            <v>FIXADOR DE ABAS - SIMPLES</v>
          </cell>
          <cell r="C336" t="str">
            <v>UN</v>
          </cell>
          <cell r="D336">
            <v>0.62</v>
          </cell>
          <cell r="E336" t="str">
            <v>ND</v>
          </cell>
        </row>
        <row r="337">
          <cell r="A337">
            <v>17039</v>
          </cell>
          <cell r="B337" t="str">
            <v>PARAFUSO DE CABECA CHATA</v>
          </cell>
          <cell r="C337" t="str">
            <v>UN</v>
          </cell>
          <cell r="D337">
            <v>5.0960488999999998E-2</v>
          </cell>
          <cell r="E337" t="str">
            <v>ND</v>
          </cell>
        </row>
        <row r="338">
          <cell r="A338">
            <v>17040</v>
          </cell>
          <cell r="B338" t="str">
            <v>PARAFUSO 6.1MM C/BUCHA DE NAILON S-8</v>
          </cell>
          <cell r="C338" t="str">
            <v>UN</v>
          </cell>
          <cell r="D338">
            <v>0.17919754600000001</v>
          </cell>
          <cell r="E338" t="str">
            <v>ND</v>
          </cell>
        </row>
        <row r="339">
          <cell r="A339">
            <v>17041</v>
          </cell>
          <cell r="B339" t="str">
            <v>PARAFUSO 6;1X65MM COM BUCHA NYLON S-10</v>
          </cell>
          <cell r="C339" t="str">
            <v>UN</v>
          </cell>
          <cell r="D339">
            <v>0.24277151599999999</v>
          </cell>
          <cell r="E339" t="str">
            <v>ND</v>
          </cell>
        </row>
        <row r="340">
          <cell r="A340">
            <v>17042</v>
          </cell>
          <cell r="B340" t="str">
            <v>PARAFUSO AUTO-ATARRACHANTE - 5X38MM</v>
          </cell>
          <cell r="C340" t="str">
            <v>UN</v>
          </cell>
          <cell r="D340">
            <v>7.3198714999999998E-2</v>
          </cell>
          <cell r="E340" t="str">
            <v>ND</v>
          </cell>
        </row>
        <row r="341">
          <cell r="A341">
            <v>17043</v>
          </cell>
          <cell r="B341" t="str">
            <v>PARAFUSO FRANCES C/PORCA E ARRUELA</v>
          </cell>
          <cell r="C341" t="str">
            <v>UN</v>
          </cell>
          <cell r="D341">
            <v>0.401225204</v>
          </cell>
          <cell r="E341" t="str">
            <v>ND</v>
          </cell>
        </row>
        <row r="342">
          <cell r="A342">
            <v>17044</v>
          </cell>
          <cell r="B342" t="str">
            <v>PARAFUSO M.CROMADO P/FIXACAO DE BACIA</v>
          </cell>
          <cell r="C342" t="str">
            <v>UN</v>
          </cell>
          <cell r="D342">
            <v>2.7118139769999998</v>
          </cell>
          <cell r="E342" t="str">
            <v>ND</v>
          </cell>
        </row>
        <row r="343">
          <cell r="A343">
            <v>17046</v>
          </cell>
          <cell r="B343" t="str">
            <v>PARAFUSO ROSCA SOBERBA - 8X110MM</v>
          </cell>
          <cell r="C343" t="str">
            <v>UN</v>
          </cell>
          <cell r="D343">
            <v>0.46329999999999999</v>
          </cell>
          <cell r="E343" t="str">
            <v>ND</v>
          </cell>
        </row>
        <row r="344">
          <cell r="A344">
            <v>17050</v>
          </cell>
          <cell r="B344" t="str">
            <v>PARAFUSO ROSCA SOBERBA - 8X165MM</v>
          </cell>
          <cell r="C344" t="str">
            <v>UN</v>
          </cell>
          <cell r="D344">
            <v>0.99109999999999998</v>
          </cell>
          <cell r="E344" t="str">
            <v>ND</v>
          </cell>
        </row>
        <row r="345">
          <cell r="A345">
            <v>17052</v>
          </cell>
          <cell r="B345" t="str">
            <v>PARAFUSO ROSCA SOBERBA - 8X180MM</v>
          </cell>
          <cell r="C345" t="str">
            <v>UN</v>
          </cell>
          <cell r="D345">
            <v>1.0669999999999999</v>
          </cell>
          <cell r="E345" t="str">
            <v>ND</v>
          </cell>
        </row>
        <row r="346">
          <cell r="A346">
            <v>17056</v>
          </cell>
          <cell r="B346" t="str">
            <v>PARAFUSO ROSCA SOBERBA - 8X250MM</v>
          </cell>
          <cell r="C346" t="str">
            <v>UN</v>
          </cell>
          <cell r="D346">
            <v>1.5813999999999999</v>
          </cell>
          <cell r="E346" t="str">
            <v>ND</v>
          </cell>
        </row>
        <row r="347">
          <cell r="A347">
            <v>17057</v>
          </cell>
          <cell r="B347" t="str">
            <v>PARAF.AUTOATARR.C/ARR.ACO/NEOPRENE P/TELHA</v>
          </cell>
          <cell r="C347" t="str">
            <v>UN</v>
          </cell>
          <cell r="D347">
            <v>0.55215639500000002</v>
          </cell>
          <cell r="E347" t="str">
            <v>ND</v>
          </cell>
        </row>
        <row r="348">
          <cell r="A348">
            <v>17058</v>
          </cell>
          <cell r="B348" t="str">
            <v>PARAF.AUTOATARR.C/ARR.ACO/NEOPRENE P/TELHA</v>
          </cell>
          <cell r="C348" t="str">
            <v>UN</v>
          </cell>
          <cell r="D348">
            <v>0.5065655</v>
          </cell>
          <cell r="E348" t="str">
            <v>ND</v>
          </cell>
        </row>
        <row r="349">
          <cell r="A349">
            <v>17060</v>
          </cell>
          <cell r="B349" t="str">
            <v>PARAFUSOS E GANCHOS PARA TELHADO</v>
          </cell>
          <cell r="C349" t="str">
            <v>KG</v>
          </cell>
          <cell r="D349">
            <v>17.223227000000001</v>
          </cell>
          <cell r="E349" t="str">
            <v>ND</v>
          </cell>
        </row>
        <row r="350">
          <cell r="A350">
            <v>17062</v>
          </cell>
          <cell r="B350" t="str">
            <v>PENDURAL F.CHATO - 2-X1/4- C/PARAFUSO</v>
          </cell>
          <cell r="C350" t="str">
            <v>UN</v>
          </cell>
          <cell r="D350">
            <v>8.8479769620000006</v>
          </cell>
          <cell r="E350" t="str">
            <v>ND</v>
          </cell>
        </row>
        <row r="351">
          <cell r="A351">
            <v>17065</v>
          </cell>
          <cell r="B351" t="str">
            <v>SUPORTE DE ABA - SIMPLES</v>
          </cell>
          <cell r="C351" t="str">
            <v>UN</v>
          </cell>
          <cell r="D351">
            <v>12.95</v>
          </cell>
          <cell r="E351" t="str">
            <v>ND</v>
          </cell>
        </row>
        <row r="352">
          <cell r="A352">
            <v>17505</v>
          </cell>
          <cell r="B352" t="str">
            <v>GRAMPO GALVANIZADO P/CERCAS DE ARAME</v>
          </cell>
          <cell r="C352" t="str">
            <v>KG</v>
          </cell>
          <cell r="D352">
            <v>7.9226844200000004</v>
          </cell>
          <cell r="E352" t="str">
            <v>ND</v>
          </cell>
        </row>
        <row r="353">
          <cell r="A353">
            <v>17510</v>
          </cell>
          <cell r="B353" t="str">
            <v>GRAPA METALICA PARA MADEIRA - 1X3-</v>
          </cell>
          <cell r="C353" t="str">
            <v>UN</v>
          </cell>
          <cell r="D353">
            <v>1.156341463</v>
          </cell>
          <cell r="E353" t="str">
            <v>ND</v>
          </cell>
        </row>
        <row r="354">
          <cell r="A354">
            <v>17515</v>
          </cell>
          <cell r="B354" t="str">
            <v>PREGO COMUM</v>
          </cell>
          <cell r="C354" t="str">
            <v>KG</v>
          </cell>
          <cell r="D354">
            <v>4.5</v>
          </cell>
          <cell r="E354" t="str">
            <v>ND</v>
          </cell>
        </row>
        <row r="355">
          <cell r="A355">
            <v>17520</v>
          </cell>
          <cell r="B355" t="str">
            <v>PREGO COMUM 12X12-15</v>
          </cell>
          <cell r="C355" t="str">
            <v>KG</v>
          </cell>
          <cell r="D355">
            <v>7.3654623700000004</v>
          </cell>
          <cell r="E355" t="str">
            <v>ND</v>
          </cell>
        </row>
        <row r="356">
          <cell r="A356">
            <v>17525</v>
          </cell>
          <cell r="B356" t="str">
            <v>PREGO ZINCADO - 18X27</v>
          </cell>
          <cell r="C356" t="str">
            <v>KG</v>
          </cell>
          <cell r="D356">
            <v>4.7210999999999999</v>
          </cell>
          <cell r="E356" t="str">
            <v>ND</v>
          </cell>
        </row>
        <row r="357">
          <cell r="A357">
            <v>17530</v>
          </cell>
          <cell r="B357" t="str">
            <v>REBITES</v>
          </cell>
          <cell r="C357" t="str">
            <v>KG</v>
          </cell>
          <cell r="D357">
            <v>23.78345285</v>
          </cell>
          <cell r="E357" t="str">
            <v>ND</v>
          </cell>
        </row>
        <row r="358">
          <cell r="A358">
            <v>17545</v>
          </cell>
          <cell r="B358" t="str">
            <v>GANCHO C/ROSCA UMA EXTREMIDADE - 8MM</v>
          </cell>
          <cell r="C358" t="str">
            <v>UN</v>
          </cell>
          <cell r="D358">
            <v>0.76</v>
          </cell>
          <cell r="E358" t="str">
            <v>ND</v>
          </cell>
        </row>
        <row r="359">
          <cell r="A359">
            <v>17550</v>
          </cell>
          <cell r="B359" t="str">
            <v>GANCHO CHATO - 150 MM</v>
          </cell>
          <cell r="C359" t="str">
            <v>UN</v>
          </cell>
          <cell r="D359">
            <v>0.99329999999999996</v>
          </cell>
          <cell r="E359" t="str">
            <v>ND</v>
          </cell>
        </row>
        <row r="360">
          <cell r="A360">
            <v>17555</v>
          </cell>
          <cell r="B360" t="str">
            <v>GANCHO E PREGO P/TELHAS DE ALUMINIO</v>
          </cell>
          <cell r="C360" t="str">
            <v>KG</v>
          </cell>
          <cell r="D360">
            <v>12.66666667</v>
          </cell>
          <cell r="E360" t="str">
            <v>ND</v>
          </cell>
        </row>
        <row r="361">
          <cell r="A361">
            <v>17560</v>
          </cell>
          <cell r="B361" t="str">
            <v>TACO-CHUMBADOR DE PEROBA</v>
          </cell>
          <cell r="C361" t="str">
            <v>UN</v>
          </cell>
          <cell r="D361">
            <v>0.91</v>
          </cell>
          <cell r="E361" t="str">
            <v>ND</v>
          </cell>
        </row>
        <row r="362">
          <cell r="A362">
            <v>17705</v>
          </cell>
          <cell r="B362" t="str">
            <v>ARAME DE COBRE</v>
          </cell>
          <cell r="C362" t="str">
            <v>KG</v>
          </cell>
          <cell r="D362">
            <v>7.1628361700000003</v>
          </cell>
          <cell r="E362" t="str">
            <v>ND</v>
          </cell>
        </row>
        <row r="363">
          <cell r="A363">
            <v>17710</v>
          </cell>
          <cell r="B363" t="str">
            <v>ARAME LISO GALVANIZADO - N.10</v>
          </cell>
          <cell r="C363" t="str">
            <v>M</v>
          </cell>
          <cell r="D363">
            <v>0.24065325000000001</v>
          </cell>
          <cell r="E363" t="str">
            <v>ND</v>
          </cell>
        </row>
        <row r="364">
          <cell r="A364">
            <v>17715</v>
          </cell>
          <cell r="B364" t="str">
            <v>ARAME LISO GALVANIZADO - N.14</v>
          </cell>
          <cell r="C364" t="str">
            <v>M</v>
          </cell>
          <cell r="D364">
            <v>0.15617468400000001</v>
          </cell>
          <cell r="E364" t="str">
            <v>ND</v>
          </cell>
        </row>
        <row r="365">
          <cell r="A365">
            <v>17720</v>
          </cell>
          <cell r="B365" t="str">
            <v>ARAME LISO GALVANIZADO - N.16</v>
          </cell>
          <cell r="C365" t="str">
            <v>M</v>
          </cell>
          <cell r="D365">
            <v>9.8445332999999996E-2</v>
          </cell>
          <cell r="E365" t="str">
            <v>ND</v>
          </cell>
        </row>
        <row r="366">
          <cell r="A366">
            <v>17730</v>
          </cell>
          <cell r="B366" t="str">
            <v>ARAME FARPADO - N. 16</v>
          </cell>
          <cell r="C366" t="str">
            <v>M</v>
          </cell>
          <cell r="D366">
            <v>0.31913626499999997</v>
          </cell>
          <cell r="E366" t="str">
            <v>ND</v>
          </cell>
        </row>
        <row r="367">
          <cell r="A367">
            <v>17740</v>
          </cell>
          <cell r="B367" t="str">
            <v>ARAME RECOZIDO N.16 OU 18</v>
          </cell>
          <cell r="C367" t="str">
            <v>KG</v>
          </cell>
          <cell r="D367">
            <v>4.58</v>
          </cell>
          <cell r="E367" t="str">
            <v>ND</v>
          </cell>
        </row>
        <row r="368">
          <cell r="A368">
            <v>17750</v>
          </cell>
          <cell r="B368" t="str">
            <v>TIRANTE DE ACO - N.12</v>
          </cell>
          <cell r="C368" t="str">
            <v>M</v>
          </cell>
          <cell r="D368">
            <v>0.237847699</v>
          </cell>
          <cell r="E368" t="str">
            <v>ND</v>
          </cell>
        </row>
        <row r="369">
          <cell r="A369">
            <v>17752</v>
          </cell>
          <cell r="B369" t="str">
            <v>TIRANTE DE ACO NO. 8</v>
          </cell>
          <cell r="C369" t="str">
            <v>M</v>
          </cell>
          <cell r="D369">
            <v>0.58903436300000001</v>
          </cell>
          <cell r="E369" t="str">
            <v>ND</v>
          </cell>
        </row>
        <row r="370">
          <cell r="A370">
            <v>18010</v>
          </cell>
          <cell r="B370" t="str">
            <v>MOURAO DE CONCRETO - QUADRADO</v>
          </cell>
          <cell r="C370" t="str">
            <v>UN</v>
          </cell>
          <cell r="D370">
            <v>35</v>
          </cell>
          <cell r="E370" t="str">
            <v>ND</v>
          </cell>
        </row>
        <row r="371">
          <cell r="A371">
            <v>18015</v>
          </cell>
          <cell r="B371" t="str">
            <v>MOURAO DE CONCRETO - SECCAO T</v>
          </cell>
          <cell r="C371" t="str">
            <v>UN</v>
          </cell>
          <cell r="D371">
            <v>21</v>
          </cell>
          <cell r="E371" t="str">
            <v>ND</v>
          </cell>
        </row>
        <row r="372">
          <cell r="A372">
            <v>18020</v>
          </cell>
          <cell r="B372" t="str">
            <v>MOURAO DE CONCRETO - TRIANGULAR</v>
          </cell>
          <cell r="C372" t="str">
            <v>UN</v>
          </cell>
          <cell r="D372">
            <v>28.06</v>
          </cell>
          <cell r="E372" t="str">
            <v>ND</v>
          </cell>
        </row>
        <row r="373">
          <cell r="A373">
            <v>18030</v>
          </cell>
          <cell r="B373" t="str">
            <v>MOURAO EUCALIPTO S/TRATAMENTO - 12CM</v>
          </cell>
          <cell r="C373" t="str">
            <v>M</v>
          </cell>
          <cell r="D373">
            <v>1.2</v>
          </cell>
          <cell r="E373" t="str">
            <v>ND</v>
          </cell>
        </row>
        <row r="374">
          <cell r="A374">
            <v>18032</v>
          </cell>
          <cell r="B374" t="str">
            <v>TELA GALVANIZADA 1- FIO 12</v>
          </cell>
          <cell r="C374" t="str">
            <v>M2</v>
          </cell>
          <cell r="D374">
            <v>26.5440322</v>
          </cell>
          <cell r="E374" t="str">
            <v>ND</v>
          </cell>
        </row>
        <row r="375">
          <cell r="A375">
            <v>18035</v>
          </cell>
          <cell r="B375" t="str">
            <v>TELA GALVANIZADA; MALHA 2- FIO 10</v>
          </cell>
          <cell r="C375" t="str">
            <v>M2</v>
          </cell>
          <cell r="D375">
            <v>15.95</v>
          </cell>
          <cell r="E375" t="str">
            <v>ND</v>
          </cell>
        </row>
        <row r="376">
          <cell r="A376">
            <v>18040</v>
          </cell>
          <cell r="B376" t="str">
            <v>TELA GALVANIZADA; MALHA 2- FIO 14</v>
          </cell>
          <cell r="C376" t="str">
            <v>M2</v>
          </cell>
          <cell r="D376">
            <v>8.1300000000000008</v>
          </cell>
          <cell r="E376" t="str">
            <v>ND</v>
          </cell>
        </row>
        <row r="377">
          <cell r="A377">
            <v>19005</v>
          </cell>
          <cell r="B377" t="str">
            <v>BOMBEAMENTO DE CONCRETO</v>
          </cell>
          <cell r="C377" t="str">
            <v>M3</v>
          </cell>
          <cell r="D377">
            <v>18.09</v>
          </cell>
          <cell r="E377" t="str">
            <v>ND</v>
          </cell>
        </row>
        <row r="378">
          <cell r="A378">
            <v>19020</v>
          </cell>
          <cell r="B378" t="str">
            <v>COLA DE PVA PARA TACOS</v>
          </cell>
          <cell r="C378" t="str">
            <v>KG</v>
          </cell>
          <cell r="D378">
            <v>13.05</v>
          </cell>
          <cell r="E378" t="str">
            <v>ND</v>
          </cell>
        </row>
        <row r="379">
          <cell r="A379">
            <v>19025</v>
          </cell>
          <cell r="B379" t="str">
            <v>MANTA EM TEREF. DE POLIESTER - 300G/M2</v>
          </cell>
          <cell r="C379" t="str">
            <v>KG</v>
          </cell>
          <cell r="D379">
            <v>13.403723129999999</v>
          </cell>
          <cell r="E379" t="str">
            <v>ND</v>
          </cell>
        </row>
        <row r="380">
          <cell r="A380">
            <v>19030</v>
          </cell>
          <cell r="B380" t="str">
            <v>MASSA DE VEDACAO</v>
          </cell>
          <cell r="C380" t="str">
            <v>KG</v>
          </cell>
          <cell r="D380">
            <v>11.87896098</v>
          </cell>
          <cell r="E380" t="str">
            <v>ND</v>
          </cell>
        </row>
        <row r="381">
          <cell r="A381">
            <v>19035</v>
          </cell>
          <cell r="B381" t="str">
            <v>TELA TIPO -DEPLOYEE-</v>
          </cell>
          <cell r="C381" t="str">
            <v>M2</v>
          </cell>
          <cell r="D381">
            <v>0.84</v>
          </cell>
          <cell r="E381" t="str">
            <v>ND</v>
          </cell>
        </row>
        <row r="382">
          <cell r="A382">
            <v>19040</v>
          </cell>
          <cell r="B382" t="str">
            <v>RIPA DE PEROBA DO NORTE(CUPIÚBA) 1X7CM</v>
          </cell>
          <cell r="C382" t="str">
            <v>M</v>
          </cell>
          <cell r="D382">
            <v>0.82</v>
          </cell>
          <cell r="E382" t="str">
            <v>ND</v>
          </cell>
        </row>
        <row r="383">
          <cell r="A383">
            <v>19045</v>
          </cell>
          <cell r="B383" t="str">
            <v>RIPA DE PEROBA DO NORTE(CUPIÚBA) APARELHADA - 1;5X5CM</v>
          </cell>
          <cell r="C383" t="str">
            <v>M</v>
          </cell>
          <cell r="D383">
            <v>0.88</v>
          </cell>
          <cell r="E383" t="str">
            <v>ND</v>
          </cell>
        </row>
        <row r="384">
          <cell r="A384">
            <v>19050</v>
          </cell>
          <cell r="B384" t="str">
            <v>RIPA DE PINUS 2A.APAR. - 10X120MM</v>
          </cell>
          <cell r="C384" t="str">
            <v>M</v>
          </cell>
          <cell r="D384">
            <v>0.77</v>
          </cell>
          <cell r="E384" t="str">
            <v>ND</v>
          </cell>
        </row>
        <row r="385">
          <cell r="A385">
            <v>19051</v>
          </cell>
          <cell r="B385" t="str">
            <v>SARRAFINHO DE PINUS - 1X1CM</v>
          </cell>
          <cell r="C385" t="str">
            <v>M</v>
          </cell>
          <cell r="D385">
            <v>0.15</v>
          </cell>
          <cell r="E385" t="str">
            <v>ND</v>
          </cell>
        </row>
        <row r="386">
          <cell r="A386">
            <v>19055</v>
          </cell>
          <cell r="B386" t="str">
            <v>SARRAFO DE PINUS 1A. APAR. - 1X2-(2,5X5 CM)</v>
          </cell>
          <cell r="C386" t="str">
            <v>M</v>
          </cell>
          <cell r="D386">
            <v>0.75</v>
          </cell>
          <cell r="E386" t="str">
            <v>ND</v>
          </cell>
        </row>
        <row r="387">
          <cell r="A387">
            <v>19060</v>
          </cell>
          <cell r="B387" t="str">
            <v>SARRAFO DE PINUS 1A. APAR. - 1X4-(2,5X10 CM)</v>
          </cell>
          <cell r="C387" t="str">
            <v>M</v>
          </cell>
          <cell r="D387">
            <v>1.53</v>
          </cell>
          <cell r="E387" t="str">
            <v>ND</v>
          </cell>
        </row>
        <row r="388">
          <cell r="A388">
            <v>19065</v>
          </cell>
          <cell r="B388" t="str">
            <v>VIGOTA DE PEROBA DO NORTE(CUPIÚBA) APARELHADA - 4X9;5CM</v>
          </cell>
          <cell r="C388" t="str">
            <v>M</v>
          </cell>
          <cell r="D388">
            <v>4.47</v>
          </cell>
          <cell r="E388" t="str">
            <v>ND</v>
          </cell>
        </row>
        <row r="389">
          <cell r="A389">
            <v>19066</v>
          </cell>
          <cell r="B389" t="str">
            <v>VIGOTA DE PEROBA DO NORTE(CUPIÚBA) APARELHADA 5X8CM</v>
          </cell>
          <cell r="C389" t="str">
            <v>M</v>
          </cell>
          <cell r="D389">
            <v>4.71</v>
          </cell>
          <cell r="E389" t="str">
            <v>ND</v>
          </cell>
        </row>
        <row r="390">
          <cell r="A390">
            <v>19070</v>
          </cell>
          <cell r="B390" t="str">
            <v>COLA PARA CIMENTO-AMIANTO</v>
          </cell>
          <cell r="C390" t="str">
            <v>KG</v>
          </cell>
          <cell r="D390">
            <v>30.74852585</v>
          </cell>
          <cell r="E390" t="str">
            <v>ND</v>
          </cell>
        </row>
        <row r="391">
          <cell r="A391">
            <v>19075</v>
          </cell>
          <cell r="B391" t="str">
            <v>CORDAO DE VEDACAO</v>
          </cell>
          <cell r="C391" t="str">
            <v>UN</v>
          </cell>
          <cell r="D391">
            <v>0.31761656900000002</v>
          </cell>
          <cell r="E391" t="str">
            <v>ND</v>
          </cell>
        </row>
        <row r="392">
          <cell r="A392">
            <v>20456</v>
          </cell>
          <cell r="B392" t="str">
            <v>QUADRA POLI. PISO ASFALT. C/DEMARC. E PINT.</v>
          </cell>
          <cell r="C392" t="str">
            <v>M2</v>
          </cell>
          <cell r="D392">
            <v>35.041668459999997</v>
          </cell>
          <cell r="E392" t="str">
            <v>ND</v>
          </cell>
        </row>
        <row r="393">
          <cell r="A393">
            <v>20457</v>
          </cell>
          <cell r="B393" t="str">
            <v>DEMARC. E PINT. FAIXAS 10CM - BORRACHA CLOR</v>
          </cell>
          <cell r="C393" t="str">
            <v>M</v>
          </cell>
          <cell r="D393">
            <v>5.5975487749999999</v>
          </cell>
          <cell r="E393" t="str">
            <v>ND</v>
          </cell>
        </row>
        <row r="394">
          <cell r="A394">
            <v>20458</v>
          </cell>
          <cell r="B394" t="str">
            <v>REPINTURA FAIXAS 10CM EM BORRACHA CLORADA</v>
          </cell>
          <cell r="C394" t="str">
            <v>M</v>
          </cell>
          <cell r="D394">
            <v>5.3316018879999998</v>
          </cell>
          <cell r="E394" t="str">
            <v>ND</v>
          </cell>
        </row>
        <row r="395">
          <cell r="A395">
            <v>20459</v>
          </cell>
          <cell r="B395" t="str">
            <v>DEMARCACAO E PINTURA DE FAIXAS  ATE 10 CM E</v>
          </cell>
          <cell r="C395" t="str">
            <v>M</v>
          </cell>
          <cell r="D395">
            <v>5.736854288</v>
          </cell>
          <cell r="E395" t="str">
            <v>ND</v>
          </cell>
        </row>
        <row r="396">
          <cell r="A396">
            <v>20460</v>
          </cell>
          <cell r="B396" t="str">
            <v>REPINTURA DE FAIXAS EM EPOXI</v>
          </cell>
          <cell r="C396" t="str">
            <v>M</v>
          </cell>
          <cell r="D396">
            <v>6.0914501379999999</v>
          </cell>
          <cell r="E396" t="str">
            <v>ND</v>
          </cell>
        </row>
        <row r="397">
          <cell r="A397">
            <v>20461</v>
          </cell>
          <cell r="B397" t="str">
            <v>LIMPEZA DE PISO POR HIDROJATEAMENTO</v>
          </cell>
          <cell r="C397" t="str">
            <v>M2</v>
          </cell>
          <cell r="D397">
            <v>4.2</v>
          </cell>
          <cell r="E397" t="str">
            <v>ND</v>
          </cell>
        </row>
        <row r="398">
          <cell r="A398">
            <v>20462</v>
          </cell>
          <cell r="B398" t="str">
            <v>DEMARCACAO E PINTURA DE SUPERF.- BORRACHA CLORADA</v>
          </cell>
          <cell r="C398" t="str">
            <v>M2</v>
          </cell>
          <cell r="D398">
            <v>19.5534283</v>
          </cell>
          <cell r="E398" t="str">
            <v>ND</v>
          </cell>
        </row>
        <row r="399">
          <cell r="A399">
            <v>20463</v>
          </cell>
          <cell r="B399" t="str">
            <v>DEMARCACAO E PINTURA DE SUPERFICIES - EPOXI</v>
          </cell>
          <cell r="C399" t="str">
            <v>M2</v>
          </cell>
          <cell r="D399">
            <v>23.466646789999999</v>
          </cell>
          <cell r="E399" t="str">
            <v>ND</v>
          </cell>
        </row>
        <row r="400">
          <cell r="A400">
            <v>21051</v>
          </cell>
          <cell r="B400" t="str">
            <v>SARRAFO DE CEDRO DE 1- X 2- (2;5 X 5;0 CM)</v>
          </cell>
          <cell r="C400" t="str">
            <v>M</v>
          </cell>
          <cell r="D400">
            <v>1.495381356</v>
          </cell>
          <cell r="E400" t="str">
            <v>ND</v>
          </cell>
        </row>
        <row r="401">
          <cell r="A401">
            <v>21052</v>
          </cell>
          <cell r="B401" t="str">
            <v>RIPA DE IMBUIA 1X3CM</v>
          </cell>
          <cell r="C401" t="str">
            <v>M</v>
          </cell>
          <cell r="D401">
            <v>1.3011979140000001</v>
          </cell>
          <cell r="E401" t="str">
            <v>ND</v>
          </cell>
        </row>
        <row r="402">
          <cell r="A402">
            <v>21053</v>
          </cell>
          <cell r="B402" t="str">
            <v>RIPA IMBUIA 35X1.5CM</v>
          </cell>
          <cell r="C402" t="str">
            <v>M</v>
          </cell>
          <cell r="D402">
            <v>1.6672759159999999</v>
          </cell>
          <cell r="E402" t="str">
            <v>ND</v>
          </cell>
        </row>
        <row r="403">
          <cell r="A403">
            <v>21054</v>
          </cell>
          <cell r="B403" t="str">
            <v>GUARNICAO EM IMBUIA CONF.DET 3X2.5CM</v>
          </cell>
          <cell r="C403" t="str">
            <v>M</v>
          </cell>
          <cell r="D403">
            <v>7.8973561449999998</v>
          </cell>
          <cell r="E403" t="str">
            <v>ND</v>
          </cell>
        </row>
        <row r="404">
          <cell r="A404">
            <v>21055</v>
          </cell>
          <cell r="B404" t="str">
            <v>GUARNICAO DE PEROBA 1 X 3 CM</v>
          </cell>
          <cell r="C404" t="str">
            <v>M</v>
          </cell>
          <cell r="D404">
            <v>1.3879894699999999</v>
          </cell>
          <cell r="E404" t="str">
            <v>ND</v>
          </cell>
        </row>
        <row r="405">
          <cell r="A405">
            <v>21060</v>
          </cell>
          <cell r="B405" t="str">
            <v>CORRIMAO DE MADEIRA PEROLA D=5CM</v>
          </cell>
          <cell r="C405" t="str">
            <v>M</v>
          </cell>
          <cell r="D405">
            <v>15.86</v>
          </cell>
          <cell r="E405" t="str">
            <v>ND</v>
          </cell>
        </row>
        <row r="406">
          <cell r="A406">
            <v>21081</v>
          </cell>
          <cell r="B406" t="str">
            <v>CAIBRO DE PEROBA DO NORTE(CUPIÚBA) DE 3X5CM</v>
          </cell>
          <cell r="C406" t="str">
            <v>M</v>
          </cell>
          <cell r="D406">
            <v>1.36</v>
          </cell>
          <cell r="E406" t="str">
            <v>ND</v>
          </cell>
        </row>
        <row r="407">
          <cell r="A407">
            <v>26083</v>
          </cell>
          <cell r="B407" t="str">
            <v>CORTICA ESPESSURA 5MM P/ PAREDE (GRANA FINA)</v>
          </cell>
          <cell r="C407" t="str">
            <v>M2</v>
          </cell>
          <cell r="D407">
            <v>28.732395159999999</v>
          </cell>
          <cell r="E407" t="str">
            <v>ND</v>
          </cell>
        </row>
        <row r="408">
          <cell r="A408">
            <v>26861</v>
          </cell>
          <cell r="B408" t="str">
            <v>PARAFUSO CAB.CHATA P/ MADEIRA 3X12MM (3;2X1</v>
          </cell>
          <cell r="C408" t="str">
            <v>UN</v>
          </cell>
          <cell r="D408">
            <v>1.8864499E-2</v>
          </cell>
          <cell r="E408" t="str">
            <v>ND</v>
          </cell>
        </row>
        <row r="409">
          <cell r="A409">
            <v>26862</v>
          </cell>
          <cell r="B409" t="str">
            <v>BRACADEIRA EM CHAPA DE ACO DE 1 1/2- X 3/16</v>
          </cell>
          <cell r="C409" t="str">
            <v>M</v>
          </cell>
          <cell r="D409">
            <v>3.9983</v>
          </cell>
          <cell r="E409" t="str">
            <v>ND</v>
          </cell>
        </row>
        <row r="410">
          <cell r="A410">
            <v>26863</v>
          </cell>
          <cell r="B410" t="str">
            <v>PARAFUSO DE 5;5 X 50;0MM COM BUCHA S-8</v>
          </cell>
          <cell r="C410" t="str">
            <v>UN</v>
          </cell>
          <cell r="D410">
            <v>0.149659711</v>
          </cell>
          <cell r="E410" t="str">
            <v>ND</v>
          </cell>
        </row>
        <row r="411">
          <cell r="A411">
            <v>26864</v>
          </cell>
          <cell r="B411" t="str">
            <v>TIRANTE DE ACO 1/4- COM PORCA E CONTRA PORCA</v>
          </cell>
          <cell r="C411" t="str">
            <v>M</v>
          </cell>
          <cell r="D411">
            <v>1.5838614630000001</v>
          </cell>
          <cell r="E411" t="str">
            <v>ND</v>
          </cell>
        </row>
        <row r="412">
          <cell r="A412">
            <v>26865</v>
          </cell>
          <cell r="B412" t="str">
            <v>CHAPA DE FERRO 1 1/2- X 3/16-</v>
          </cell>
          <cell r="C412" t="str">
            <v>UN</v>
          </cell>
          <cell r="D412">
            <v>1.1943999999999999</v>
          </cell>
          <cell r="E412" t="str">
            <v>ND</v>
          </cell>
        </row>
        <row r="413">
          <cell r="A413">
            <v>27534</v>
          </cell>
          <cell r="B413" t="str">
            <v>TELA DE ACO INOX PERFURADA DIAMETRO 20MM</v>
          </cell>
          <cell r="C413" t="str">
            <v>M2</v>
          </cell>
          <cell r="D413">
            <v>60.787860000000002</v>
          </cell>
          <cell r="E413" t="str">
            <v>ND</v>
          </cell>
        </row>
        <row r="414">
          <cell r="A414">
            <v>28006</v>
          </cell>
          <cell r="B414" t="str">
            <v>COLA A BASE DE NEOPRENE (CASCOLA EXTRA)</v>
          </cell>
          <cell r="C414" t="str">
            <v>KG</v>
          </cell>
          <cell r="D414">
            <v>10.1175</v>
          </cell>
          <cell r="E414" t="str">
            <v>ND</v>
          </cell>
        </row>
        <row r="415">
          <cell r="A415">
            <v>28082</v>
          </cell>
          <cell r="B415" t="str">
            <v>FELTRO PARA QUADRO DE MADEIRA</v>
          </cell>
          <cell r="C415" t="str">
            <v>M2</v>
          </cell>
          <cell r="D415">
            <v>14.3864602</v>
          </cell>
          <cell r="E415" t="str">
            <v>ND</v>
          </cell>
        </row>
        <row r="416">
          <cell r="A416">
            <v>28090</v>
          </cell>
          <cell r="B416" t="str">
            <v>FITA ANTIDERRAPANTE; FAIXA C/L=5CM E=2MM</v>
          </cell>
          <cell r="C416" t="str">
            <v>M</v>
          </cell>
          <cell r="D416">
            <v>7.7504521500000001</v>
          </cell>
          <cell r="E416" t="str">
            <v>ND</v>
          </cell>
        </row>
        <row r="417">
          <cell r="A417">
            <v>30005</v>
          </cell>
          <cell r="B417" t="str">
            <v>BANDEIRA FIXA - LISA 35MM</v>
          </cell>
          <cell r="C417" t="str">
            <v>M2</v>
          </cell>
          <cell r="D417">
            <v>42.468571429999997</v>
          </cell>
          <cell r="E417" t="str">
            <v>ND</v>
          </cell>
        </row>
        <row r="418">
          <cell r="A418">
            <v>30010</v>
          </cell>
          <cell r="B418" t="str">
            <v>BATENTE DE MAD.- 14CM INST. SANIT.</v>
          </cell>
          <cell r="C418" t="str">
            <v>JG</v>
          </cell>
          <cell r="D418">
            <v>40.17</v>
          </cell>
          <cell r="E418" t="str">
            <v>ND</v>
          </cell>
        </row>
        <row r="419">
          <cell r="A419">
            <v>30012</v>
          </cell>
          <cell r="B419" t="str">
            <v>BATENTE DE MAD.- 14CM PORTA 1 FL</v>
          </cell>
          <cell r="C419" t="str">
            <v>JG</v>
          </cell>
          <cell r="D419">
            <v>40.17</v>
          </cell>
          <cell r="E419" t="str">
            <v>ND</v>
          </cell>
        </row>
        <row r="420">
          <cell r="A420">
            <v>30014</v>
          </cell>
          <cell r="B420" t="str">
            <v>BATENTE DE MAD.- 14CM PORTA 2 FL</v>
          </cell>
          <cell r="C420" t="str">
            <v>JG</v>
          </cell>
          <cell r="D420">
            <v>72.95</v>
          </cell>
          <cell r="E420" t="str">
            <v>ND</v>
          </cell>
        </row>
        <row r="421">
          <cell r="A421">
            <v>30016</v>
          </cell>
          <cell r="B421" t="str">
            <v>BATENTE DE MAD.- 14CM PORTA C/BAND.</v>
          </cell>
          <cell r="C421" t="str">
            <v>JG</v>
          </cell>
          <cell r="D421">
            <v>65.346949499999994</v>
          </cell>
          <cell r="E421" t="str">
            <v>ND</v>
          </cell>
        </row>
        <row r="422">
          <cell r="A422">
            <v>30018</v>
          </cell>
          <cell r="B422" t="str">
            <v>BATENTE DE MAD.- 25CM PORTA 1 FL</v>
          </cell>
          <cell r="C422" t="str">
            <v>JG</v>
          </cell>
          <cell r="D422">
            <v>107.78025289999999</v>
          </cell>
          <cell r="E422" t="str">
            <v>ND</v>
          </cell>
        </row>
        <row r="423">
          <cell r="A423">
            <v>30020</v>
          </cell>
          <cell r="B423" t="str">
            <v>BATENTE DE MAD.- 25CM PORTA 2 FL</v>
          </cell>
          <cell r="C423" t="str">
            <v>JG</v>
          </cell>
          <cell r="D423">
            <v>201.9271396</v>
          </cell>
          <cell r="E423" t="str">
            <v>ND</v>
          </cell>
        </row>
        <row r="424">
          <cell r="A424">
            <v>30022</v>
          </cell>
          <cell r="B424" t="str">
            <v>BATENTE DE MAD.- 25CM PORTA C/BAND.</v>
          </cell>
          <cell r="C424" t="str">
            <v>JG</v>
          </cell>
          <cell r="D424">
            <v>185.9095385</v>
          </cell>
          <cell r="E424" t="str">
            <v>ND</v>
          </cell>
        </row>
        <row r="425">
          <cell r="A425">
            <v>30030</v>
          </cell>
          <cell r="B425" t="str">
            <v>GUARNICAO DE MADEIRA - 1.5X4.5CM</v>
          </cell>
          <cell r="C425" t="str">
            <v>M</v>
          </cell>
          <cell r="D425">
            <v>1.2148191159999999</v>
          </cell>
          <cell r="E425" t="str">
            <v>ND</v>
          </cell>
        </row>
        <row r="426">
          <cell r="A426">
            <v>30031</v>
          </cell>
          <cell r="B426" t="str">
            <v>GUARNICAO DE MADEIRA - 1;5X7;5CM</v>
          </cell>
          <cell r="C426" t="str">
            <v>M</v>
          </cell>
          <cell r="D426">
            <v>3.420217686</v>
          </cell>
          <cell r="E426" t="str">
            <v>ND</v>
          </cell>
        </row>
        <row r="427">
          <cell r="A427">
            <v>30032</v>
          </cell>
          <cell r="B427" t="str">
            <v>GUARNICAO DE MADEIRA - 1;5X10CM</v>
          </cell>
          <cell r="C427" t="str">
            <v>M</v>
          </cell>
          <cell r="D427">
            <v>5.421001317</v>
          </cell>
          <cell r="E427" t="str">
            <v>ND</v>
          </cell>
        </row>
        <row r="428">
          <cell r="A428">
            <v>30033</v>
          </cell>
          <cell r="B428" t="str">
            <v>GUARNICAO DE MADEIRA - 1;5X15CM</v>
          </cell>
          <cell r="C428" t="str">
            <v>M</v>
          </cell>
          <cell r="D428">
            <v>7.6071128750000003</v>
          </cell>
          <cell r="E428" t="str">
            <v>ND</v>
          </cell>
        </row>
        <row r="429">
          <cell r="A429">
            <v>30060</v>
          </cell>
          <cell r="B429" t="str">
            <v>PORTA LISA COMUM - 62X211 CM</v>
          </cell>
          <cell r="C429" t="str">
            <v>UN</v>
          </cell>
          <cell r="D429">
            <v>71.474199999999996</v>
          </cell>
          <cell r="E429" t="str">
            <v>ND</v>
          </cell>
        </row>
        <row r="430">
          <cell r="A430">
            <v>30061</v>
          </cell>
          <cell r="B430" t="str">
            <v>PORTA LISA COMUM - 72X211CM</v>
          </cell>
          <cell r="C430" t="str">
            <v>UN</v>
          </cell>
          <cell r="D430">
            <v>71.040800000000004</v>
          </cell>
          <cell r="E430" t="str">
            <v>ND</v>
          </cell>
        </row>
        <row r="431">
          <cell r="A431">
            <v>30062</v>
          </cell>
          <cell r="B431" t="str">
            <v>PORTA LISA COMUM - 82X211CM</v>
          </cell>
          <cell r="C431" t="str">
            <v>UN</v>
          </cell>
          <cell r="D431">
            <v>71.347200000000001</v>
          </cell>
          <cell r="E431" t="str">
            <v>ND</v>
          </cell>
        </row>
        <row r="432">
          <cell r="A432">
            <v>30063</v>
          </cell>
          <cell r="B432" t="str">
            <v>PORTA LISA COMUM - 92X211CM</v>
          </cell>
          <cell r="C432" t="str">
            <v>UN</v>
          </cell>
          <cell r="D432">
            <v>75.650000000000006</v>
          </cell>
          <cell r="E432" t="str">
            <v>ND</v>
          </cell>
        </row>
        <row r="433">
          <cell r="A433">
            <v>30064</v>
          </cell>
          <cell r="B433" t="str">
            <v>PORTA LISA COMUM - 102X211CM</v>
          </cell>
          <cell r="C433" t="str">
            <v>UN</v>
          </cell>
          <cell r="D433">
            <v>88.142397000000003</v>
          </cell>
          <cell r="E433" t="str">
            <v>ND</v>
          </cell>
        </row>
        <row r="434">
          <cell r="A434">
            <v>30070</v>
          </cell>
          <cell r="B434" t="str">
            <v>PORTA LISA ESPECIAL - 62X165CM</v>
          </cell>
          <cell r="C434" t="str">
            <v>UN</v>
          </cell>
          <cell r="D434">
            <v>73.252748400000002</v>
          </cell>
          <cell r="E434" t="str">
            <v>ND</v>
          </cell>
        </row>
        <row r="435">
          <cell r="A435">
            <v>30071</v>
          </cell>
          <cell r="B435" t="str">
            <v>PORTA LISA ESPECIAL - 62X211CM</v>
          </cell>
          <cell r="C435" t="str">
            <v>UN</v>
          </cell>
          <cell r="D435">
            <v>71.56419674</v>
          </cell>
          <cell r="E435" t="str">
            <v>ND</v>
          </cell>
        </row>
        <row r="436">
          <cell r="A436">
            <v>30072</v>
          </cell>
          <cell r="B436" t="str">
            <v>PORTA LISA ESPECIAL - 72X211CM</v>
          </cell>
          <cell r="C436" t="str">
            <v>UN</v>
          </cell>
          <cell r="D436">
            <v>71.56419674</v>
          </cell>
          <cell r="E436" t="str">
            <v>ND</v>
          </cell>
        </row>
        <row r="437">
          <cell r="A437">
            <v>30073</v>
          </cell>
          <cell r="B437" t="str">
            <v>PORTA LISA ESPECIAL - 82X211CM</v>
          </cell>
          <cell r="C437" t="str">
            <v>UN</v>
          </cell>
          <cell r="D437">
            <v>71.56419674</v>
          </cell>
          <cell r="E437" t="str">
            <v>ND</v>
          </cell>
        </row>
        <row r="438">
          <cell r="A438">
            <v>30074</v>
          </cell>
          <cell r="B438" t="str">
            <v>PORTA LISA ESPECIAL - 92X211CM</v>
          </cell>
          <cell r="C438" t="str">
            <v>UN</v>
          </cell>
          <cell r="D438">
            <v>82.033217070000006</v>
          </cell>
          <cell r="E438" t="str">
            <v>ND</v>
          </cell>
        </row>
        <row r="439">
          <cell r="A439">
            <v>30075</v>
          </cell>
          <cell r="B439" t="str">
            <v>PORTA LISA ESPECIAL - 102X211CM</v>
          </cell>
          <cell r="C439" t="str">
            <v>UN</v>
          </cell>
          <cell r="D439">
            <v>143.58092529999999</v>
          </cell>
          <cell r="E439" t="str">
            <v>ND</v>
          </cell>
        </row>
        <row r="440">
          <cell r="A440">
            <v>30080</v>
          </cell>
          <cell r="B440" t="str">
            <v>PORTA MACICA TIPO CALHA - 62X211CM</v>
          </cell>
          <cell r="C440" t="str">
            <v>UN</v>
          </cell>
          <cell r="D440">
            <v>205.15902750000001</v>
          </cell>
          <cell r="E440" t="str">
            <v>ND</v>
          </cell>
        </row>
        <row r="441">
          <cell r="A441">
            <v>30081</v>
          </cell>
          <cell r="B441" t="str">
            <v>PORTA MACICA TIPO CALHA - 72X211CM</v>
          </cell>
          <cell r="C441" t="str">
            <v>UN</v>
          </cell>
          <cell r="D441">
            <v>205.15902750000001</v>
          </cell>
          <cell r="E441" t="str">
            <v>ND</v>
          </cell>
        </row>
        <row r="442">
          <cell r="A442">
            <v>30082</v>
          </cell>
          <cell r="B442" t="str">
            <v>PORTA MACICA TIPO CALHA - 82X211CM</v>
          </cell>
          <cell r="C442" t="str">
            <v>UN</v>
          </cell>
          <cell r="D442">
            <v>205.15902750000001</v>
          </cell>
          <cell r="E442" t="str">
            <v>ND</v>
          </cell>
        </row>
        <row r="443">
          <cell r="A443">
            <v>30083</v>
          </cell>
          <cell r="B443" t="str">
            <v>PORTA MACICA TIPO CALHA - 92X211CM</v>
          </cell>
          <cell r="C443" t="str">
            <v>UN</v>
          </cell>
          <cell r="D443">
            <v>217.82316499999999</v>
          </cell>
          <cell r="E443" t="str">
            <v>ND</v>
          </cell>
        </row>
        <row r="444">
          <cell r="A444">
            <v>30084</v>
          </cell>
          <cell r="B444" t="str">
            <v>PORTA MACICA TIPO CALHA - 102X211CM</v>
          </cell>
          <cell r="C444" t="str">
            <v>UN</v>
          </cell>
          <cell r="D444">
            <v>243.15144000000001</v>
          </cell>
          <cell r="E444" t="str">
            <v>ND</v>
          </cell>
        </row>
        <row r="445">
          <cell r="A445">
            <v>30087</v>
          </cell>
          <cell r="B445" t="str">
            <v>PORTA VENEZIANA 92X211CM</v>
          </cell>
          <cell r="C445" t="str">
            <v>UN</v>
          </cell>
          <cell r="D445">
            <v>184.89640750000001</v>
          </cell>
          <cell r="E445" t="str">
            <v>ND</v>
          </cell>
        </row>
        <row r="446">
          <cell r="A446">
            <v>30088</v>
          </cell>
          <cell r="B446" t="str">
            <v>PORTA VENEZIANA 62X211CM</v>
          </cell>
          <cell r="C446" t="str">
            <v>UN</v>
          </cell>
          <cell r="D446">
            <v>155.00904299999999</v>
          </cell>
          <cell r="E446" t="str">
            <v>ND</v>
          </cell>
        </row>
        <row r="447">
          <cell r="A447">
            <v>30089</v>
          </cell>
          <cell r="B447" t="str">
            <v>PORTA VENEZIANA 72X211CM</v>
          </cell>
          <cell r="C447" t="str">
            <v>UN</v>
          </cell>
          <cell r="D447">
            <v>155.00904299999999</v>
          </cell>
          <cell r="E447" t="str">
            <v>ND</v>
          </cell>
        </row>
        <row r="448">
          <cell r="A448">
            <v>30090</v>
          </cell>
          <cell r="B448" t="str">
            <v>PORTA VENEZIANA 82X211CM</v>
          </cell>
          <cell r="C448" t="str">
            <v>UN</v>
          </cell>
          <cell r="D448">
            <v>155.00904299999999</v>
          </cell>
          <cell r="E448" t="str">
            <v>ND</v>
          </cell>
        </row>
        <row r="449">
          <cell r="A449">
            <v>30091</v>
          </cell>
          <cell r="B449" t="str">
            <v>PORTA-CHASSI P/LAM.MELAM.- 62X165CM</v>
          </cell>
          <cell r="C449" t="str">
            <v>UN</v>
          </cell>
          <cell r="D449">
            <v>67.309046539999997</v>
          </cell>
          <cell r="E449" t="str">
            <v>ND</v>
          </cell>
        </row>
        <row r="450">
          <cell r="A450">
            <v>30092</v>
          </cell>
          <cell r="B450" t="str">
            <v>PORTA-CHASSI P/LAM.MELAM.- 62X211CM</v>
          </cell>
          <cell r="C450" t="str">
            <v>UN</v>
          </cell>
          <cell r="D450">
            <v>67.511672739999995</v>
          </cell>
          <cell r="E450" t="str">
            <v>ND</v>
          </cell>
        </row>
        <row r="451">
          <cell r="A451">
            <v>30093</v>
          </cell>
          <cell r="B451" t="str">
            <v>PORTA-CHASSI P/LAM.MELAM - 72X211CM</v>
          </cell>
          <cell r="C451" t="str">
            <v>UN</v>
          </cell>
          <cell r="D451">
            <v>67.511672739999995</v>
          </cell>
          <cell r="E451" t="str">
            <v>ND</v>
          </cell>
        </row>
        <row r="452">
          <cell r="A452">
            <v>30094</v>
          </cell>
          <cell r="B452" t="str">
            <v>PORTA-CHASSI P/LAM.MELAM.- 92X211CM</v>
          </cell>
          <cell r="C452" t="str">
            <v>UN</v>
          </cell>
          <cell r="D452">
            <v>67.511672739999995</v>
          </cell>
          <cell r="E452" t="str">
            <v>ND</v>
          </cell>
        </row>
        <row r="453">
          <cell r="A453">
            <v>30095</v>
          </cell>
          <cell r="B453" t="str">
            <v>PORTA-CHASSI P/LAM.MELAM.- 102X211CM</v>
          </cell>
          <cell r="C453" t="str">
            <v>UN</v>
          </cell>
          <cell r="D453">
            <v>108.91158249999999</v>
          </cell>
          <cell r="E453" t="str">
            <v>ND</v>
          </cell>
        </row>
        <row r="454">
          <cell r="A454">
            <v>30096</v>
          </cell>
          <cell r="B454" t="str">
            <v>PORTA-CHASSI P/LAM.MELAM. - 82X211CM</v>
          </cell>
          <cell r="C454" t="str">
            <v>UN</v>
          </cell>
          <cell r="D454">
            <v>67.511672739999995</v>
          </cell>
          <cell r="E454" t="str">
            <v>ND</v>
          </cell>
        </row>
        <row r="455">
          <cell r="A455">
            <v>30097</v>
          </cell>
          <cell r="B455" t="str">
            <v>PM03-PORTA-ESPECIAL P/DEFIC.- 82X170 CM</v>
          </cell>
          <cell r="C455" t="str">
            <v>UN</v>
          </cell>
          <cell r="D455">
            <v>526.66999999999996</v>
          </cell>
          <cell r="E455" t="str">
            <v>ND</v>
          </cell>
        </row>
        <row r="456">
          <cell r="A456">
            <v>30098</v>
          </cell>
          <cell r="B456" t="str">
            <v>PM04-PORTA-ESPECIAL P/DEFIC.- 82X210 CM</v>
          </cell>
          <cell r="C456" t="str">
            <v>UN</v>
          </cell>
          <cell r="D456">
            <v>526.66999999999996</v>
          </cell>
          <cell r="E456" t="str">
            <v>ND</v>
          </cell>
        </row>
        <row r="457">
          <cell r="A457">
            <v>30110</v>
          </cell>
          <cell r="B457" t="str">
            <v>PEROBA DO NORTE(CUPIÚBA) MACICA</v>
          </cell>
          <cell r="C457" t="str">
            <v>M3</v>
          </cell>
          <cell r="D457">
            <v>1552.3</v>
          </cell>
          <cell r="E457" t="str">
            <v>ND</v>
          </cell>
        </row>
        <row r="458">
          <cell r="A458">
            <v>30120</v>
          </cell>
          <cell r="B458" t="str">
            <v>COMPENSADO DE PINHO - 4MM</v>
          </cell>
          <cell r="C458" t="str">
            <v>M2</v>
          </cell>
          <cell r="D458">
            <v>10.222491789999999</v>
          </cell>
          <cell r="E458" t="str">
            <v>ND</v>
          </cell>
        </row>
        <row r="459">
          <cell r="A459">
            <v>30121</v>
          </cell>
          <cell r="B459" t="str">
            <v>COMPENSADO DE PINHO - 6MM</v>
          </cell>
          <cell r="C459" t="str">
            <v>M2</v>
          </cell>
          <cell r="D459">
            <v>12.816107150000001</v>
          </cell>
          <cell r="E459" t="str">
            <v>ND</v>
          </cell>
        </row>
        <row r="460">
          <cell r="A460">
            <v>30123</v>
          </cell>
          <cell r="B460" t="str">
            <v>COMPENSADO DE PINHO  - 10MM</v>
          </cell>
          <cell r="C460" t="str">
            <v>M2</v>
          </cell>
          <cell r="D460">
            <v>16.179702070000001</v>
          </cell>
          <cell r="E460" t="str">
            <v>ND</v>
          </cell>
        </row>
        <row r="461">
          <cell r="A461">
            <v>30124</v>
          </cell>
          <cell r="B461" t="str">
            <v>COMPENSADO DE PINHO - 15MM</v>
          </cell>
          <cell r="C461" t="str">
            <v>M2</v>
          </cell>
          <cell r="D461">
            <v>21.50877113</v>
          </cell>
          <cell r="E461" t="str">
            <v>ND</v>
          </cell>
        </row>
        <row r="462">
          <cell r="A462">
            <v>30125</v>
          </cell>
          <cell r="B462" t="str">
            <v>COMPENSADO DE PINHO - 20MM</v>
          </cell>
          <cell r="C462" t="str">
            <v>M2</v>
          </cell>
          <cell r="D462">
            <v>27.780052019999999</v>
          </cell>
          <cell r="E462" t="str">
            <v>ND</v>
          </cell>
        </row>
        <row r="463">
          <cell r="A463">
            <v>30126</v>
          </cell>
          <cell r="B463" t="str">
            <v>COMPENSADO DE PINHO - 25MM</v>
          </cell>
          <cell r="C463" t="str">
            <v>M2</v>
          </cell>
          <cell r="D463">
            <v>33.250959420000001</v>
          </cell>
          <cell r="E463" t="str">
            <v>ND</v>
          </cell>
        </row>
        <row r="464">
          <cell r="A464">
            <v>30130</v>
          </cell>
          <cell r="B464" t="str">
            <v>COMPENSADO DE CEDRO - 4MM</v>
          </cell>
          <cell r="C464" t="str">
            <v>M2</v>
          </cell>
          <cell r="D464">
            <v>9.6382529130000005</v>
          </cell>
          <cell r="E464" t="str">
            <v>ND</v>
          </cell>
        </row>
        <row r="465">
          <cell r="A465">
            <v>30131</v>
          </cell>
          <cell r="B465" t="str">
            <v>COMPENSADO DE CEDRO - 6MM</v>
          </cell>
          <cell r="C465" t="str">
            <v>M2</v>
          </cell>
          <cell r="D465">
            <v>11.968454210000001</v>
          </cell>
          <cell r="E465" t="str">
            <v>ND</v>
          </cell>
        </row>
        <row r="466">
          <cell r="A466">
            <v>30133</v>
          </cell>
          <cell r="B466" t="str">
            <v>COMPENSADO DE CEDRO - 10MM</v>
          </cell>
          <cell r="C466" t="str">
            <v>M2</v>
          </cell>
          <cell r="D466">
            <v>16.063192010000002</v>
          </cell>
          <cell r="E466" t="str">
            <v>ND</v>
          </cell>
        </row>
        <row r="467">
          <cell r="A467">
            <v>30134</v>
          </cell>
          <cell r="B467" t="str">
            <v>COMPENSADO DE CEDRO - 15MM</v>
          </cell>
          <cell r="C467" t="str">
            <v>M2</v>
          </cell>
          <cell r="D467">
            <v>22.08372297</v>
          </cell>
          <cell r="E467" t="str">
            <v>ND</v>
          </cell>
        </row>
        <row r="468">
          <cell r="A468">
            <v>30135</v>
          </cell>
          <cell r="B468" t="str">
            <v>COMPENSADO DE CEDRO - 20MM</v>
          </cell>
          <cell r="C468" t="str">
            <v>M2</v>
          </cell>
          <cell r="D468">
            <v>32.318878900000001</v>
          </cell>
          <cell r="E468" t="str">
            <v>ND</v>
          </cell>
        </row>
        <row r="469">
          <cell r="A469">
            <v>30140</v>
          </cell>
          <cell r="B469" t="str">
            <v>MADEIRA AGLOMERADA - 8MM</v>
          </cell>
          <cell r="C469" t="str">
            <v>M2</v>
          </cell>
          <cell r="D469">
            <v>12.208228549999999</v>
          </cell>
          <cell r="E469" t="str">
            <v>ND</v>
          </cell>
        </row>
        <row r="470">
          <cell r="A470">
            <v>30141</v>
          </cell>
          <cell r="B470" t="str">
            <v>MADEIRA AGLOMERADA - 10MM</v>
          </cell>
          <cell r="C470" t="str">
            <v>M2</v>
          </cell>
          <cell r="D470">
            <v>13.12004645</v>
          </cell>
          <cell r="E470" t="str">
            <v>ND</v>
          </cell>
        </row>
        <row r="471">
          <cell r="A471">
            <v>30142</v>
          </cell>
          <cell r="B471" t="str">
            <v>MADEIRA AGLOMERADA - 15MM</v>
          </cell>
          <cell r="C471" t="str">
            <v>M2</v>
          </cell>
          <cell r="D471">
            <v>15.00447011</v>
          </cell>
          <cell r="E471" t="str">
            <v>ND</v>
          </cell>
        </row>
        <row r="472">
          <cell r="A472">
            <v>30143</v>
          </cell>
          <cell r="B472" t="str">
            <v>MADEIRA AGLOMERADA - 20MM</v>
          </cell>
          <cell r="C472" t="str">
            <v>M2</v>
          </cell>
          <cell r="D472">
            <v>20.870498600000001</v>
          </cell>
          <cell r="E472" t="str">
            <v>ND</v>
          </cell>
        </row>
        <row r="473">
          <cell r="A473">
            <v>30144</v>
          </cell>
          <cell r="B473" t="str">
            <v>MADEIRA AGLOMERADA - 25MM</v>
          </cell>
          <cell r="C473" t="str">
            <v>M2</v>
          </cell>
          <cell r="D473">
            <v>26.371799930000002</v>
          </cell>
          <cell r="E473" t="str">
            <v>ND</v>
          </cell>
        </row>
        <row r="474">
          <cell r="A474">
            <v>30190</v>
          </cell>
          <cell r="B474" t="str">
            <v>TAXA P/DESDOBRAMENTO DE MADEIRA</v>
          </cell>
          <cell r="D474">
            <v>10.131309999999999</v>
          </cell>
          <cell r="E474" t="str">
            <v>ND</v>
          </cell>
        </row>
        <row r="475">
          <cell r="A475">
            <v>30195</v>
          </cell>
          <cell r="B475" t="str">
            <v>TAXA P/APARELHAMENTO DE MADEIRA</v>
          </cell>
          <cell r="D475">
            <v>10.131309999999999</v>
          </cell>
          <cell r="E475" t="str">
            <v>ND</v>
          </cell>
        </row>
        <row r="476">
          <cell r="A476">
            <v>30201</v>
          </cell>
          <cell r="B476" t="str">
            <v>ARMARIO S/PORTAS S/REVESTIMENTO</v>
          </cell>
          <cell r="C476" t="str">
            <v>M2</v>
          </cell>
          <cell r="D476">
            <v>346.87072610000001</v>
          </cell>
          <cell r="E476" t="str">
            <v>ND</v>
          </cell>
        </row>
        <row r="477">
          <cell r="A477">
            <v>30202</v>
          </cell>
          <cell r="B477" t="str">
            <v>ARMARIO S/PORTAS REV.EXT.LAMINADO</v>
          </cell>
          <cell r="C477" t="str">
            <v>M2</v>
          </cell>
          <cell r="D477">
            <v>393.54060559999999</v>
          </cell>
          <cell r="E477" t="str">
            <v>ND</v>
          </cell>
        </row>
        <row r="478">
          <cell r="A478">
            <v>30203</v>
          </cell>
          <cell r="B478" t="str">
            <v>ARMARIO S/PORTAS REV.INT/EXT.LAMINADO</v>
          </cell>
          <cell r="C478" t="str">
            <v>M2</v>
          </cell>
          <cell r="D478">
            <v>456.88830999999999</v>
          </cell>
          <cell r="E478" t="str">
            <v>ND</v>
          </cell>
        </row>
        <row r="479">
          <cell r="A479">
            <v>30204</v>
          </cell>
          <cell r="B479" t="str">
            <v>ARMARIO C/PORTAS S/REVESTIMENTO</v>
          </cell>
          <cell r="C479" t="str">
            <v>M2</v>
          </cell>
          <cell r="D479">
            <v>428.85835229999998</v>
          </cell>
          <cell r="E479" t="str">
            <v>ND</v>
          </cell>
        </row>
        <row r="480">
          <cell r="A480">
            <v>30205</v>
          </cell>
          <cell r="B480" t="str">
            <v>ARMARIO C/PORTAS REV.EXT.LAMINADO</v>
          </cell>
          <cell r="C480" t="str">
            <v>M2</v>
          </cell>
          <cell r="D480">
            <v>484.07736890000001</v>
          </cell>
          <cell r="E480" t="str">
            <v>ND</v>
          </cell>
        </row>
        <row r="481">
          <cell r="A481">
            <v>30206</v>
          </cell>
          <cell r="B481" t="str">
            <v>ARMARIO C/PORTAS REV.INT.LAMINADO</v>
          </cell>
          <cell r="C481" t="str">
            <v>M2</v>
          </cell>
          <cell r="D481">
            <v>538.17518719999998</v>
          </cell>
          <cell r="E481" t="str">
            <v>ND</v>
          </cell>
        </row>
        <row r="482">
          <cell r="A482">
            <v>30210</v>
          </cell>
          <cell r="B482" t="str">
            <v>PORTAS P/ARMARIO S/REVESTIMENTO</v>
          </cell>
          <cell r="C482" t="str">
            <v>M2</v>
          </cell>
          <cell r="D482">
            <v>142.9527841</v>
          </cell>
          <cell r="E482" t="str">
            <v>ND</v>
          </cell>
        </row>
        <row r="483">
          <cell r="A483">
            <v>30211</v>
          </cell>
          <cell r="B483" t="str">
            <v>PORTAS P/ARMARIO REV.EXT.LAMINADO</v>
          </cell>
          <cell r="C483" t="str">
            <v>M2</v>
          </cell>
          <cell r="D483">
            <v>187.8007164</v>
          </cell>
          <cell r="E483" t="str">
            <v>ND</v>
          </cell>
        </row>
        <row r="484">
          <cell r="A484">
            <v>30212</v>
          </cell>
          <cell r="B484" t="str">
            <v>PORTAS P/ARMARIO REV.INT/EXT.LAMINADO</v>
          </cell>
          <cell r="C484" t="str">
            <v>M2</v>
          </cell>
          <cell r="D484">
            <v>224.23966129999999</v>
          </cell>
          <cell r="E484" t="str">
            <v>ND</v>
          </cell>
        </row>
        <row r="485">
          <cell r="A485">
            <v>30220</v>
          </cell>
          <cell r="B485" t="str">
            <v>PORTAS DE CORRER P/ARM.S/REVESTIMENTO</v>
          </cell>
          <cell r="C485" t="str">
            <v>M2</v>
          </cell>
          <cell r="D485">
            <v>206.86108759999999</v>
          </cell>
          <cell r="E485" t="str">
            <v>ND</v>
          </cell>
        </row>
        <row r="486">
          <cell r="A486">
            <v>30221</v>
          </cell>
          <cell r="B486" t="str">
            <v>PORTAS DE CORRER P/ARM.REV.EXT.LAMINADO</v>
          </cell>
          <cell r="C486" t="str">
            <v>M2</v>
          </cell>
          <cell r="D486">
            <v>234.89104520000001</v>
          </cell>
          <cell r="E486" t="str">
            <v>ND</v>
          </cell>
        </row>
        <row r="487">
          <cell r="A487">
            <v>30222</v>
          </cell>
          <cell r="B487" t="str">
            <v>PORTAS DE CORRER P/ARM.REV.INT.EXT.LAMIN</v>
          </cell>
          <cell r="C487" t="str">
            <v>M2</v>
          </cell>
          <cell r="D487">
            <v>265.72399869999998</v>
          </cell>
          <cell r="E487" t="str">
            <v>ND</v>
          </cell>
        </row>
        <row r="488">
          <cell r="A488">
            <v>30230</v>
          </cell>
          <cell r="B488" t="str">
            <v>PRETELEIRA P/ARMARIO S/REVESTIMENTO</v>
          </cell>
          <cell r="C488" t="str">
            <v>M2</v>
          </cell>
          <cell r="D488">
            <v>78.203581889999995</v>
          </cell>
          <cell r="E488" t="str">
            <v>ND</v>
          </cell>
        </row>
        <row r="489">
          <cell r="A489">
            <v>30231</v>
          </cell>
          <cell r="B489" t="str">
            <v>PRATELEIRA P/ARMARIO REV.1 FACE LAMIN.</v>
          </cell>
          <cell r="C489" t="str">
            <v>M2</v>
          </cell>
          <cell r="D489">
            <v>90.817062840000006</v>
          </cell>
          <cell r="E489" t="str">
            <v>ND</v>
          </cell>
        </row>
        <row r="490">
          <cell r="A490">
            <v>30232</v>
          </cell>
          <cell r="B490" t="str">
            <v>PRATELEIRA P/ARM.REV.2 FACES LAMINADO</v>
          </cell>
          <cell r="C490" t="str">
            <v>M2</v>
          </cell>
          <cell r="D490">
            <v>102.0290459</v>
          </cell>
          <cell r="E490" t="str">
            <v>ND</v>
          </cell>
        </row>
        <row r="491">
          <cell r="A491">
            <v>30240</v>
          </cell>
          <cell r="B491" t="str">
            <v>GAVETA P/ARMARIO S/REVESTIMENTO</v>
          </cell>
          <cell r="C491" t="str">
            <v>UN</v>
          </cell>
          <cell r="D491">
            <v>40.082839460000002</v>
          </cell>
          <cell r="E491" t="str">
            <v>ND</v>
          </cell>
        </row>
        <row r="492">
          <cell r="A492">
            <v>30241</v>
          </cell>
          <cell r="B492" t="str">
            <v>GAVETA P/ARM.REV.EXT.LAMINADO</v>
          </cell>
          <cell r="C492" t="str">
            <v>UN</v>
          </cell>
          <cell r="D492">
            <v>48.77212634</v>
          </cell>
          <cell r="E492" t="str">
            <v>ND</v>
          </cell>
        </row>
        <row r="493">
          <cell r="A493">
            <v>30242</v>
          </cell>
          <cell r="B493" t="str">
            <v>GAVETA P/ARM.REV.INT.EXT.LAMINADO</v>
          </cell>
          <cell r="C493" t="str">
            <v>UN</v>
          </cell>
          <cell r="D493">
            <v>54.378117869999997</v>
          </cell>
          <cell r="E493" t="str">
            <v>ND</v>
          </cell>
        </row>
        <row r="494">
          <cell r="A494">
            <v>30243</v>
          </cell>
          <cell r="B494" t="str">
            <v>ARMARIO MODULAR (MM-01)</v>
          </cell>
          <cell r="C494" t="str">
            <v>UN</v>
          </cell>
          <cell r="D494">
            <v>727.76576829999999</v>
          </cell>
          <cell r="E494" t="str">
            <v>ND</v>
          </cell>
        </row>
        <row r="495">
          <cell r="A495">
            <v>30244</v>
          </cell>
          <cell r="B495" t="str">
            <v>ARMARIO MODULAR (MM-02)</v>
          </cell>
          <cell r="C495" t="str">
            <v>UN</v>
          </cell>
          <cell r="D495">
            <v>737.05280249999998</v>
          </cell>
          <cell r="E495" t="str">
            <v>ND</v>
          </cell>
        </row>
        <row r="496">
          <cell r="A496">
            <v>30245</v>
          </cell>
          <cell r="B496" t="str">
            <v>ARMARIO MODULAR (MM-03)</v>
          </cell>
          <cell r="C496" t="str">
            <v>UN</v>
          </cell>
          <cell r="D496">
            <v>737.05280249999998</v>
          </cell>
          <cell r="E496" t="str">
            <v>ND</v>
          </cell>
        </row>
        <row r="497">
          <cell r="A497">
            <v>30246</v>
          </cell>
          <cell r="B497" t="str">
            <v>ARMARIO MODULAR (MM-04)</v>
          </cell>
          <cell r="C497" t="str">
            <v>UN</v>
          </cell>
          <cell r="D497">
            <v>737.05280249999998</v>
          </cell>
          <cell r="E497" t="str">
            <v>ND</v>
          </cell>
        </row>
        <row r="498">
          <cell r="A498">
            <v>30247</v>
          </cell>
          <cell r="B498" t="str">
            <v>ARMARIO BAIXO (MM-10)</v>
          </cell>
          <cell r="C498" t="str">
            <v>UN</v>
          </cell>
          <cell r="D498">
            <v>790.24217999999996</v>
          </cell>
          <cell r="E498" t="str">
            <v>ND</v>
          </cell>
        </row>
        <row r="499">
          <cell r="A499">
            <v>30248</v>
          </cell>
          <cell r="B499" t="str">
            <v>ARMARIO BAIXO (MM-11)</v>
          </cell>
          <cell r="C499" t="str">
            <v>UN</v>
          </cell>
          <cell r="D499">
            <v>775.04521499999998</v>
          </cell>
          <cell r="E499" t="str">
            <v>ND</v>
          </cell>
        </row>
        <row r="500">
          <cell r="A500">
            <v>30249</v>
          </cell>
          <cell r="B500" t="str">
            <v>ARMARIO BALCAO (MM-12)</v>
          </cell>
          <cell r="C500" t="str">
            <v>UN</v>
          </cell>
          <cell r="D500">
            <v>749.21037449999994</v>
          </cell>
          <cell r="E500" t="str">
            <v>ND</v>
          </cell>
        </row>
        <row r="501">
          <cell r="A501">
            <v>30250</v>
          </cell>
          <cell r="B501" t="str">
            <v>ARMARIO PARA CUMBUCAS (MM-13)</v>
          </cell>
          <cell r="C501" t="str">
            <v>UN</v>
          </cell>
          <cell r="D501">
            <v>876.10503229999995</v>
          </cell>
          <cell r="E501" t="str">
            <v>ND</v>
          </cell>
        </row>
        <row r="502">
          <cell r="A502">
            <v>30251</v>
          </cell>
          <cell r="B502" t="str">
            <v>ARMARIO PARA CANECAS (MM-14)</v>
          </cell>
          <cell r="C502" t="str">
            <v>UN</v>
          </cell>
          <cell r="D502">
            <v>952.08985729999995</v>
          </cell>
          <cell r="E502" t="str">
            <v>ND</v>
          </cell>
        </row>
        <row r="503">
          <cell r="A503">
            <v>30252</v>
          </cell>
          <cell r="B503" t="str">
            <v>ARMARIO PARA PRATOS (MM-15)</v>
          </cell>
          <cell r="C503" t="str">
            <v>UN</v>
          </cell>
          <cell r="D503">
            <v>931.74280969999995</v>
          </cell>
          <cell r="E503" t="str">
            <v>ND</v>
          </cell>
        </row>
        <row r="504">
          <cell r="A504">
            <v>30253</v>
          </cell>
          <cell r="B504" t="str">
            <v>GABINETE PARA BANCADA DE MARMORE (MM-16)</v>
          </cell>
          <cell r="C504" t="str">
            <v>UN</v>
          </cell>
          <cell r="D504">
            <v>901.68659000000002</v>
          </cell>
          <cell r="E504" t="str">
            <v>ND</v>
          </cell>
        </row>
        <row r="505">
          <cell r="A505">
            <v>30254</v>
          </cell>
          <cell r="B505" t="str">
            <v>GABINETE C/GAVETEIRO P/BANCADA MARMORE (MM-17)</v>
          </cell>
          <cell r="C505" t="str">
            <v>UN</v>
          </cell>
          <cell r="D505">
            <v>994.55693169999995</v>
          </cell>
          <cell r="E505" t="str">
            <v>ND</v>
          </cell>
        </row>
        <row r="506">
          <cell r="A506">
            <v>30255</v>
          </cell>
          <cell r="B506" t="str">
            <v>GUICHE (MM-18)</v>
          </cell>
          <cell r="C506" t="str">
            <v>UN</v>
          </cell>
          <cell r="D506">
            <v>404.23926899999998</v>
          </cell>
          <cell r="E506" t="str">
            <v>ND</v>
          </cell>
        </row>
        <row r="507">
          <cell r="A507">
            <v>30301</v>
          </cell>
          <cell r="B507" t="str">
            <v>PORTA-GUICHE EM MAD.LISA REV.LAM.-62X211CM</v>
          </cell>
          <cell r="C507" t="str">
            <v>UN</v>
          </cell>
          <cell r="D507">
            <v>115.496934</v>
          </cell>
          <cell r="E507" t="str">
            <v>ND</v>
          </cell>
        </row>
        <row r="508">
          <cell r="A508">
            <v>30302</v>
          </cell>
          <cell r="B508" t="str">
            <v>PORTA-GUICHE EM MAD.LISA REV.LAM.-72X211CM</v>
          </cell>
          <cell r="C508" t="str">
            <v>UN</v>
          </cell>
          <cell r="D508">
            <v>115.496934</v>
          </cell>
          <cell r="E508" t="str">
            <v>ND</v>
          </cell>
        </row>
        <row r="509">
          <cell r="A509">
            <v>30303</v>
          </cell>
          <cell r="B509" t="str">
            <v>PORTA-GUICHE EM MAD.LISA REV.LAM.-82X211CM</v>
          </cell>
          <cell r="C509" t="str">
            <v>UN</v>
          </cell>
          <cell r="D509">
            <v>115.496934</v>
          </cell>
          <cell r="E509" t="str">
            <v>ND</v>
          </cell>
        </row>
        <row r="510">
          <cell r="A510">
            <v>30304</v>
          </cell>
          <cell r="B510" t="str">
            <v>PORTA-GUICHE EM MAD.LISA REV.LAM.-92X211CM</v>
          </cell>
          <cell r="C510" t="str">
            <v>UN</v>
          </cell>
          <cell r="D510">
            <v>118.536327</v>
          </cell>
          <cell r="E510" t="str">
            <v>ND</v>
          </cell>
        </row>
        <row r="511">
          <cell r="A511">
            <v>30305</v>
          </cell>
          <cell r="B511" t="str">
            <v>PORTA-GUICHE EM MAD.LISA REV.LAM.-102X211CM</v>
          </cell>
          <cell r="C511" t="str">
            <v>UN</v>
          </cell>
          <cell r="D511">
            <v>118.536327</v>
          </cell>
          <cell r="E511" t="str">
            <v>ND</v>
          </cell>
        </row>
        <row r="512">
          <cell r="A512">
            <v>30488</v>
          </cell>
          <cell r="B512" t="str">
            <v>FAIXA DE MADEIRA IMBUIA/CEDRO 2;5X15CM ARRE</v>
          </cell>
          <cell r="C512" t="str">
            <v>M</v>
          </cell>
          <cell r="D512">
            <v>8.3583307500000004</v>
          </cell>
          <cell r="E512" t="str">
            <v>ND</v>
          </cell>
        </row>
        <row r="513">
          <cell r="A513">
            <v>30489</v>
          </cell>
          <cell r="B513" t="str">
            <v>FAIXA DE MADEIRA PINHO/PINUS 1X5CM C/ ARRED</v>
          </cell>
          <cell r="C513" t="str">
            <v>M</v>
          </cell>
          <cell r="D513">
            <v>3.5712867749999999</v>
          </cell>
          <cell r="E513" t="str">
            <v>ND</v>
          </cell>
        </row>
        <row r="514">
          <cell r="A514">
            <v>30490</v>
          </cell>
          <cell r="B514" t="str">
            <v>CAVILHA DE IMBUIA OU CEDRO 1;0 X 1;0 CM</v>
          </cell>
          <cell r="C514" t="str">
            <v>UN</v>
          </cell>
          <cell r="D514">
            <v>6.0787859999999999E-2</v>
          </cell>
          <cell r="E514" t="str">
            <v>ND</v>
          </cell>
        </row>
        <row r="515">
          <cell r="A515">
            <v>30501</v>
          </cell>
          <cell r="B515" t="str">
            <v>BATENTE DE CHAPA METALICA DOBRADA N.14</v>
          </cell>
          <cell r="C515" t="str">
            <v>M</v>
          </cell>
          <cell r="D515">
            <v>27.898250640000001</v>
          </cell>
          <cell r="E515" t="str">
            <v>ND</v>
          </cell>
        </row>
        <row r="516">
          <cell r="A516">
            <v>30502</v>
          </cell>
          <cell r="B516" t="str">
            <v>CAIXILHO ALUM.ANODIZADO - BASCULANTE</v>
          </cell>
          <cell r="C516" t="str">
            <v>M2</v>
          </cell>
          <cell r="D516">
            <v>451.34570000000002</v>
          </cell>
          <cell r="E516" t="str">
            <v>ND</v>
          </cell>
        </row>
        <row r="517">
          <cell r="A517">
            <v>30504</v>
          </cell>
          <cell r="B517" t="str">
            <v>CAIXILHO ALUM.ANODIZADO - DE CORRER</v>
          </cell>
          <cell r="C517" t="str">
            <v>M2</v>
          </cell>
          <cell r="D517">
            <v>494.86788949999999</v>
          </cell>
          <cell r="E517" t="str">
            <v>ND</v>
          </cell>
        </row>
        <row r="518">
          <cell r="A518">
            <v>30506</v>
          </cell>
          <cell r="B518" t="str">
            <v>CAIXILHO ALUM.ANODIZADO - FIXO S/V.P</v>
          </cell>
          <cell r="C518" t="str">
            <v>M2</v>
          </cell>
          <cell r="D518">
            <v>310.74956659999998</v>
          </cell>
          <cell r="E518" t="str">
            <v>ND</v>
          </cell>
        </row>
        <row r="519">
          <cell r="A519">
            <v>30508</v>
          </cell>
          <cell r="B519" t="str">
            <v>CAIXILHO ALUM.ANODIZADO - FIXO C/V.P</v>
          </cell>
          <cell r="C519" t="str">
            <v>M2</v>
          </cell>
          <cell r="D519">
            <v>243.94130000000001</v>
          </cell>
          <cell r="E519" t="str">
            <v>ND</v>
          </cell>
        </row>
        <row r="520">
          <cell r="A520">
            <v>30510</v>
          </cell>
          <cell r="B520" t="str">
            <v>CAIXILHO ALUM.ANODIZADO - MAXIMAR</v>
          </cell>
          <cell r="C520" t="str">
            <v>M2</v>
          </cell>
          <cell r="D520">
            <v>358.49419999999998</v>
          </cell>
          <cell r="E520" t="str">
            <v>ND</v>
          </cell>
        </row>
        <row r="521">
          <cell r="A521">
            <v>30511</v>
          </cell>
          <cell r="B521" t="str">
            <v>CAIXILHO ALUM.ANOD. - MAXIMAR C/BAND.FIXA</v>
          </cell>
          <cell r="C521" t="str">
            <v>M2</v>
          </cell>
          <cell r="D521">
            <v>358.49419999999998</v>
          </cell>
          <cell r="E521" t="str">
            <v>ND</v>
          </cell>
        </row>
        <row r="522">
          <cell r="A522">
            <v>30512</v>
          </cell>
          <cell r="B522" t="str">
            <v>CAIXILHO ALUM.ANODIZADO - PIVOTANTE</v>
          </cell>
          <cell r="C522" t="str">
            <v>M2</v>
          </cell>
          <cell r="D522">
            <v>358.49419999999998</v>
          </cell>
          <cell r="E522" t="str">
            <v>ND</v>
          </cell>
        </row>
        <row r="523">
          <cell r="A523">
            <v>30513</v>
          </cell>
          <cell r="B523" t="str">
            <v>CAIXILHO ALUM. ANOD. - PIVOT C/BANDEIRA FIXA</v>
          </cell>
          <cell r="C523" t="str">
            <v>M2</v>
          </cell>
          <cell r="D523">
            <v>348.01049849999998</v>
          </cell>
          <cell r="E523" t="str">
            <v>ND</v>
          </cell>
        </row>
        <row r="524">
          <cell r="A524">
            <v>30514</v>
          </cell>
          <cell r="B524" t="str">
            <v>CAIXILHO DE ALUMINIO P/DOMO COM V.P</v>
          </cell>
          <cell r="C524" t="str">
            <v>M2</v>
          </cell>
          <cell r="D524">
            <v>307.48525849999999</v>
          </cell>
          <cell r="E524" t="str">
            <v>ND</v>
          </cell>
        </row>
        <row r="525">
          <cell r="A525">
            <v>30515</v>
          </cell>
          <cell r="B525" t="str">
            <v>CAIXILHO DE ALUMINIO DE 1,20X1,40m C/ GRADE</v>
          </cell>
          <cell r="C525" t="str">
            <v>UN</v>
          </cell>
          <cell r="D525">
            <v>610.30999999999995</v>
          </cell>
          <cell r="E525" t="str">
            <v>ND</v>
          </cell>
        </row>
        <row r="526">
          <cell r="A526">
            <v>30516</v>
          </cell>
          <cell r="B526" t="str">
            <v>CAIXILHO F.PERFILADO  - FIXO C/V.P</v>
          </cell>
          <cell r="C526" t="str">
            <v>M2</v>
          </cell>
          <cell r="D526">
            <v>142.70963269999999</v>
          </cell>
          <cell r="E526" t="str">
            <v>ND</v>
          </cell>
        </row>
        <row r="527">
          <cell r="A527">
            <v>30518</v>
          </cell>
          <cell r="B527" t="str">
            <v>CAIXILHO F.PERFILADO  - FIXO S/V.P</v>
          </cell>
          <cell r="C527" t="str">
            <v>M2</v>
          </cell>
          <cell r="D527">
            <v>113.47067199999999</v>
          </cell>
          <cell r="E527" t="str">
            <v>ND</v>
          </cell>
        </row>
        <row r="528">
          <cell r="A528">
            <v>30520</v>
          </cell>
          <cell r="B528" t="str">
            <v>CAIXILHO F.PERFILADO - BASCULANTE</v>
          </cell>
          <cell r="C528" t="str">
            <v>M2</v>
          </cell>
          <cell r="D528">
            <v>201.4104428</v>
          </cell>
          <cell r="E528" t="str">
            <v>ND</v>
          </cell>
        </row>
        <row r="529">
          <cell r="A529">
            <v>30522</v>
          </cell>
          <cell r="B529" t="str">
            <v>CAIXILHO F.PERFILADO - DE CORRER</v>
          </cell>
          <cell r="C529" t="str">
            <v>M2</v>
          </cell>
          <cell r="D529">
            <v>190.71177940000001</v>
          </cell>
          <cell r="E529" t="str">
            <v>ND</v>
          </cell>
        </row>
        <row r="530">
          <cell r="A530">
            <v>30524</v>
          </cell>
          <cell r="B530" t="str">
            <v>CAIXILHO F.PERFILADO - MAXIMAR</v>
          </cell>
          <cell r="C530" t="str">
            <v>M2</v>
          </cell>
          <cell r="D530">
            <v>201.91295579999999</v>
          </cell>
          <cell r="E530" t="str">
            <v>ND</v>
          </cell>
        </row>
        <row r="531">
          <cell r="A531">
            <v>30526</v>
          </cell>
          <cell r="B531" t="str">
            <v>CAIXILHO F.PERFILADO - PIVOTANTE</v>
          </cell>
          <cell r="C531" t="str">
            <v>M2</v>
          </cell>
          <cell r="D531">
            <v>181.87727709999999</v>
          </cell>
          <cell r="E531" t="str">
            <v>ND</v>
          </cell>
        </row>
        <row r="532">
          <cell r="A532">
            <v>30528</v>
          </cell>
          <cell r="B532" t="str">
            <v>CAIXILHO P.CHAPA DOBR.- BASCULANTE</v>
          </cell>
          <cell r="C532" t="str">
            <v>M2</v>
          </cell>
          <cell r="D532">
            <v>220.35599250000001</v>
          </cell>
          <cell r="E532" t="str">
            <v>ND</v>
          </cell>
        </row>
        <row r="533">
          <cell r="A533">
            <v>30530</v>
          </cell>
          <cell r="B533" t="str">
            <v>CAIXILHO P.CHAPA DOBR.- DE CORRER</v>
          </cell>
          <cell r="C533" t="str">
            <v>M2</v>
          </cell>
          <cell r="D533">
            <v>279.06896019999999</v>
          </cell>
          <cell r="E533" t="str">
            <v>ND</v>
          </cell>
        </row>
        <row r="534">
          <cell r="A534">
            <v>30532</v>
          </cell>
          <cell r="B534" t="str">
            <v>CAIXILHO P.CHAPA DOBR.- FIXO C/V.P</v>
          </cell>
          <cell r="C534" t="str">
            <v>M2</v>
          </cell>
          <cell r="D534">
            <v>217.50098929999999</v>
          </cell>
          <cell r="E534" t="str">
            <v>ND</v>
          </cell>
        </row>
        <row r="535">
          <cell r="A535">
            <v>30534</v>
          </cell>
          <cell r="B535" t="str">
            <v>CAIXILHO P.CHAPA DOBR.- FIXO S/V.P</v>
          </cell>
          <cell r="C535" t="str">
            <v>M2</v>
          </cell>
          <cell r="D535">
            <v>180.4082372</v>
          </cell>
          <cell r="E535" t="str">
            <v>ND</v>
          </cell>
        </row>
        <row r="536">
          <cell r="A536">
            <v>30536</v>
          </cell>
          <cell r="B536" t="str">
            <v>CAIXILHO P.CHAPA DOBR.- MAXIMAR</v>
          </cell>
          <cell r="C536" t="str">
            <v>M2</v>
          </cell>
          <cell r="D536">
            <v>290.63283740000003</v>
          </cell>
          <cell r="E536" t="str">
            <v>ND</v>
          </cell>
        </row>
        <row r="537">
          <cell r="A537">
            <v>30537</v>
          </cell>
          <cell r="B537" t="str">
            <v>CAIXILHO PERF.CH.DOBRADA - VENEZ.CORRER</v>
          </cell>
          <cell r="C537" t="str">
            <v>M2</v>
          </cell>
          <cell r="D537">
            <v>283.18024580000002</v>
          </cell>
          <cell r="E537" t="str">
            <v>ND</v>
          </cell>
        </row>
        <row r="538">
          <cell r="A538">
            <v>30538</v>
          </cell>
          <cell r="B538" t="str">
            <v>CAIXILHO P.CHAPA DOBR.- PIVOTANTE</v>
          </cell>
          <cell r="C538" t="str">
            <v>M2</v>
          </cell>
          <cell r="D538">
            <v>299.1552954</v>
          </cell>
          <cell r="E538" t="str">
            <v>ND</v>
          </cell>
        </row>
        <row r="539">
          <cell r="A539">
            <v>30539</v>
          </cell>
          <cell r="B539" t="str">
            <v>CAIXILHO PERF.CH.DOBRADA - VENEZ.FIXO</v>
          </cell>
          <cell r="C539" t="str">
            <v>M2</v>
          </cell>
          <cell r="D539">
            <v>292.19305919999999</v>
          </cell>
          <cell r="E539" t="str">
            <v>ND</v>
          </cell>
        </row>
        <row r="540">
          <cell r="A540">
            <v>30540</v>
          </cell>
          <cell r="B540" t="str">
            <v>COLUNA MOVEL</v>
          </cell>
          <cell r="C540" t="str">
            <v>UN</v>
          </cell>
          <cell r="D540">
            <v>112.7108238</v>
          </cell>
          <cell r="E540" t="str">
            <v>ND</v>
          </cell>
        </row>
        <row r="541">
          <cell r="A541">
            <v>30541</v>
          </cell>
          <cell r="B541" t="str">
            <v>TUBO EM ACO INOX; DIAM. 1 1/2- P/SANITARIOS</v>
          </cell>
          <cell r="C541" t="str">
            <v>M</v>
          </cell>
          <cell r="D541">
            <v>21.111623779999999</v>
          </cell>
          <cell r="E541" t="str">
            <v>ND</v>
          </cell>
        </row>
        <row r="542">
          <cell r="A542">
            <v>30542</v>
          </cell>
          <cell r="B542" t="str">
            <v>FERRO PERFILADO TRABALHADO</v>
          </cell>
          <cell r="C542" t="str">
            <v>KG</v>
          </cell>
          <cell r="D542">
            <v>10.89115825</v>
          </cell>
          <cell r="E542" t="str">
            <v>ND</v>
          </cell>
        </row>
        <row r="543">
          <cell r="A543">
            <v>30543</v>
          </cell>
          <cell r="B543" t="str">
            <v>ALUMINIO EXTRUDADO - TRABALHADO</v>
          </cell>
          <cell r="C543" t="str">
            <v>KG</v>
          </cell>
          <cell r="D543">
            <v>43.551124590000001</v>
          </cell>
          <cell r="E543" t="str">
            <v>ND</v>
          </cell>
        </row>
        <row r="544">
          <cell r="A544">
            <v>30544</v>
          </cell>
          <cell r="B544" t="str">
            <v>GRADE DE ENROLAR - LINHA A PRUMO</v>
          </cell>
          <cell r="C544" t="str">
            <v>M2</v>
          </cell>
          <cell r="D544">
            <v>216.5567513</v>
          </cell>
          <cell r="E544" t="str">
            <v>ND</v>
          </cell>
        </row>
        <row r="545">
          <cell r="A545">
            <v>30546</v>
          </cell>
          <cell r="B545" t="str">
            <v>GRADE DE ENROLAR - LINHA DE AMARRACAO</v>
          </cell>
          <cell r="C545" t="str">
            <v>M2</v>
          </cell>
          <cell r="D545">
            <v>226.08018269999999</v>
          </cell>
          <cell r="E545" t="str">
            <v>ND</v>
          </cell>
        </row>
        <row r="546">
          <cell r="A546">
            <v>30548</v>
          </cell>
          <cell r="B546" t="str">
            <v>GRADE DE ENROLAR - MALHA FERRO 3/8-</v>
          </cell>
          <cell r="C546" t="str">
            <v>M2</v>
          </cell>
          <cell r="D546">
            <v>233.02012999999999</v>
          </cell>
          <cell r="E546" t="str">
            <v>ND</v>
          </cell>
        </row>
        <row r="547">
          <cell r="A547">
            <v>30549</v>
          </cell>
          <cell r="B547" t="str">
            <v>GRADE DE PROTECAO EM FERRO REDONDO</v>
          </cell>
          <cell r="C547" t="str">
            <v>M2</v>
          </cell>
          <cell r="D547">
            <v>151.49685550000001</v>
          </cell>
          <cell r="E547" t="str">
            <v>ND</v>
          </cell>
        </row>
        <row r="548">
          <cell r="A548">
            <v>30550</v>
          </cell>
          <cell r="B548" t="str">
            <v>GRADE DE PROTECAO EM FERRO CHATO</v>
          </cell>
          <cell r="C548" t="str">
            <v>M2</v>
          </cell>
          <cell r="D548">
            <v>137.6</v>
          </cell>
          <cell r="E548" t="str">
            <v>ND</v>
          </cell>
        </row>
        <row r="549">
          <cell r="A549">
            <v>30551</v>
          </cell>
          <cell r="B549" t="str">
            <v>GRADE DE F.GALV.ELETROF.25X25MM MALH.62X132</v>
          </cell>
          <cell r="C549" t="str">
            <v>M2</v>
          </cell>
          <cell r="D549">
            <v>135.9115237</v>
          </cell>
          <cell r="E549" t="str">
            <v>ND</v>
          </cell>
        </row>
        <row r="550">
          <cell r="A550">
            <v>30552</v>
          </cell>
          <cell r="B550" t="str">
            <v>PORTA ALUM. ANOD.- MEIO VIDRO 1 FL</v>
          </cell>
          <cell r="C550" t="str">
            <v>M2</v>
          </cell>
          <cell r="D550">
            <v>520.91396780000002</v>
          </cell>
          <cell r="E550" t="str">
            <v>ND</v>
          </cell>
        </row>
        <row r="551">
          <cell r="A551">
            <v>30554</v>
          </cell>
          <cell r="B551" t="str">
            <v>PORTA ALUM. ANOD.- MEIO VIDRO 2 FL</v>
          </cell>
          <cell r="C551" t="str">
            <v>M2</v>
          </cell>
          <cell r="D551">
            <v>585.55324529999996</v>
          </cell>
          <cell r="E551" t="str">
            <v>ND</v>
          </cell>
        </row>
        <row r="552">
          <cell r="A552">
            <v>30556</v>
          </cell>
          <cell r="B552" t="str">
            <v>PORTA ALUM. ANOD.- MEIO VIDRO CORRER</v>
          </cell>
          <cell r="C552" t="str">
            <v>M2</v>
          </cell>
          <cell r="D552">
            <v>509.17937799999999</v>
          </cell>
          <cell r="E552" t="str">
            <v>ND</v>
          </cell>
        </row>
        <row r="553">
          <cell r="A553">
            <v>30558</v>
          </cell>
          <cell r="B553" t="str">
            <v>PORTA ALUM. ANOD.- VENEZIANA  1 FL</v>
          </cell>
          <cell r="C553" t="str">
            <v>M2</v>
          </cell>
          <cell r="D553">
            <v>598.60034629999996</v>
          </cell>
          <cell r="E553" t="str">
            <v>ND</v>
          </cell>
        </row>
        <row r="554">
          <cell r="A554">
            <v>30560</v>
          </cell>
          <cell r="B554" t="str">
            <v>PORTA CHAPA ACO N.16 P/ABRIGO DE AGUA</v>
          </cell>
          <cell r="C554" t="str">
            <v>M2</v>
          </cell>
          <cell r="D554">
            <v>235.10312730000001</v>
          </cell>
          <cell r="E554" t="str">
            <v>ND</v>
          </cell>
        </row>
        <row r="555">
          <cell r="A555">
            <v>30562</v>
          </cell>
          <cell r="B555" t="str">
            <v>PORTA CHAPA ACO N.16 P/ABRIGO DE GAS</v>
          </cell>
          <cell r="C555" t="str">
            <v>M2</v>
          </cell>
          <cell r="D555">
            <v>247.98914049999999</v>
          </cell>
          <cell r="E555" t="str">
            <v>ND</v>
          </cell>
        </row>
        <row r="556">
          <cell r="A556">
            <v>30564</v>
          </cell>
          <cell r="B556" t="str">
            <v>PORTA CHAPA DOBR.- MEIO VIDRO 1 FL</v>
          </cell>
          <cell r="C556" t="str">
            <v>M2</v>
          </cell>
          <cell r="D556">
            <v>283.53078909999999</v>
          </cell>
          <cell r="E556" t="str">
            <v>ND</v>
          </cell>
        </row>
        <row r="557">
          <cell r="A557">
            <v>30566</v>
          </cell>
          <cell r="B557" t="str">
            <v>PORTA CHAPA DOBR.- MEIO VIDRO 2 FL</v>
          </cell>
          <cell r="C557" t="str">
            <v>M2</v>
          </cell>
          <cell r="D557">
            <v>303.19566179999998</v>
          </cell>
          <cell r="E557" t="str">
            <v>ND</v>
          </cell>
        </row>
        <row r="558">
          <cell r="A558">
            <v>30568</v>
          </cell>
          <cell r="B558" t="str">
            <v>PORTA CHAPA DOBR.- MEIO VIDRO CORRER</v>
          </cell>
          <cell r="C558" t="str">
            <v>M2</v>
          </cell>
          <cell r="D558">
            <v>328.2706541</v>
          </cell>
          <cell r="E558" t="str">
            <v>ND</v>
          </cell>
        </row>
        <row r="559">
          <cell r="A559">
            <v>30569</v>
          </cell>
          <cell r="B559" t="str">
            <v>PORTA EM CH.DOBRADA; VENEZIANA (1 OU 2FL)</v>
          </cell>
          <cell r="C559" t="str">
            <v>M2</v>
          </cell>
          <cell r="D559">
            <v>367.8577348</v>
          </cell>
          <cell r="E559" t="str">
            <v>ND</v>
          </cell>
        </row>
        <row r="560">
          <cell r="A560">
            <v>30570</v>
          </cell>
          <cell r="B560" t="str">
            <v>PORTA DE ENROLAR - CHAPA ONDUL. N.22</v>
          </cell>
          <cell r="C560" t="str">
            <v>M2</v>
          </cell>
          <cell r="D560">
            <v>175.27166299999999</v>
          </cell>
          <cell r="E560" t="str">
            <v>ND</v>
          </cell>
        </row>
        <row r="561">
          <cell r="A561">
            <v>30572</v>
          </cell>
          <cell r="B561" t="str">
            <v>PORTA DE ENROLAR - TIRAS ART. RAIADAS</v>
          </cell>
          <cell r="C561" t="str">
            <v>M2</v>
          </cell>
          <cell r="D561">
            <v>162.10095999999999</v>
          </cell>
          <cell r="E561" t="str">
            <v>ND</v>
          </cell>
        </row>
        <row r="562">
          <cell r="A562">
            <v>30574</v>
          </cell>
          <cell r="B562" t="str">
            <v>PORTA FERRO PERF.- DUPL. ALMOF.2 FL</v>
          </cell>
          <cell r="C562" t="str">
            <v>M2</v>
          </cell>
          <cell r="D562">
            <v>444.86784840000001</v>
          </cell>
          <cell r="E562" t="str">
            <v>ND</v>
          </cell>
        </row>
        <row r="563">
          <cell r="A563">
            <v>30576</v>
          </cell>
          <cell r="B563" t="str">
            <v>PORTA FERRO PERF.- DUPL. ALMOF.CORRER</v>
          </cell>
          <cell r="C563" t="str">
            <v>M2</v>
          </cell>
          <cell r="D563">
            <v>378.19167099999999</v>
          </cell>
          <cell r="E563" t="str">
            <v>ND</v>
          </cell>
        </row>
        <row r="564">
          <cell r="A564">
            <v>30578</v>
          </cell>
          <cell r="B564" t="str">
            <v>PORTA FERRO PERF.- MEIO VIDRO 2 FL</v>
          </cell>
          <cell r="C564" t="str">
            <v>M2</v>
          </cell>
          <cell r="D564">
            <v>322.90105979999998</v>
          </cell>
          <cell r="E564" t="str">
            <v>ND</v>
          </cell>
        </row>
        <row r="565">
          <cell r="A565">
            <v>30580</v>
          </cell>
          <cell r="B565" t="str">
            <v>PORTA FERRO PERF.- MEIO VIDRO CORRER</v>
          </cell>
          <cell r="C565" t="str">
            <v>M2</v>
          </cell>
          <cell r="D565">
            <v>331.65248539999999</v>
          </cell>
          <cell r="E565" t="str">
            <v>ND</v>
          </cell>
        </row>
        <row r="566">
          <cell r="A566">
            <v>30582</v>
          </cell>
          <cell r="B566" t="str">
            <v>PORTA FERRO PERF.- MEIO VIDRO 1 FL</v>
          </cell>
          <cell r="C566" t="str">
            <v>M2</v>
          </cell>
          <cell r="D566">
            <v>287.0504062</v>
          </cell>
          <cell r="E566" t="str">
            <v>ND</v>
          </cell>
        </row>
        <row r="567">
          <cell r="A567">
            <v>30584</v>
          </cell>
          <cell r="B567" t="str">
            <v>PORTA FERRO PERF.- DUPL. ALMOF.1 FL</v>
          </cell>
          <cell r="C567" t="str">
            <v>M2</v>
          </cell>
          <cell r="D567">
            <v>360.7820279</v>
          </cell>
          <cell r="E567" t="str">
            <v>ND</v>
          </cell>
        </row>
        <row r="568">
          <cell r="A568">
            <v>30586</v>
          </cell>
          <cell r="B568" t="str">
            <v>PORTA PANTOGRAFICA PERFIS -U- LAMINADOS</v>
          </cell>
          <cell r="C568" t="str">
            <v>M2</v>
          </cell>
          <cell r="D568">
            <v>361.74855489999999</v>
          </cell>
          <cell r="E568" t="str">
            <v>ND</v>
          </cell>
        </row>
        <row r="569">
          <cell r="A569">
            <v>30588</v>
          </cell>
          <cell r="B569" t="str">
            <v>PORTINHOLA P/ PORTAS E GRADES ENROLAR</v>
          </cell>
          <cell r="C569" t="str">
            <v>UN</v>
          </cell>
          <cell r="D569">
            <v>205.09148540000001</v>
          </cell>
          <cell r="E569" t="str">
            <v>ND</v>
          </cell>
        </row>
        <row r="570">
          <cell r="A570">
            <v>30589</v>
          </cell>
          <cell r="B570" t="str">
            <v>GRADE DE PROTECAO DE ALUMINIO</v>
          </cell>
          <cell r="C570" t="str">
            <v>M2</v>
          </cell>
          <cell r="D570">
            <v>202.62620000000001</v>
          </cell>
          <cell r="E570" t="str">
            <v>ND</v>
          </cell>
        </row>
        <row r="571">
          <cell r="A571">
            <v>30590</v>
          </cell>
          <cell r="B571" t="str">
            <v>TELA PROTECAO - ARAME N.12 MALHA 1/2-</v>
          </cell>
          <cell r="C571" t="str">
            <v>M2</v>
          </cell>
          <cell r="D571">
            <v>29.47198079</v>
          </cell>
          <cell r="E571" t="str">
            <v>ND</v>
          </cell>
        </row>
        <row r="572">
          <cell r="A572">
            <v>30591</v>
          </cell>
          <cell r="B572" t="str">
            <v>TELA MOSQUITEIRO GALV.MALHA 14 FIO 28</v>
          </cell>
          <cell r="C572" t="str">
            <v>M2</v>
          </cell>
          <cell r="D572">
            <v>11.68140043</v>
          </cell>
          <cell r="E572" t="str">
            <v>ND</v>
          </cell>
        </row>
        <row r="573">
          <cell r="A573">
            <v>30592</v>
          </cell>
          <cell r="B573" t="str">
            <v>TELA ONDULADA DE AR.GALV.MALHA 1- FIO 10</v>
          </cell>
          <cell r="C573" t="str">
            <v>M2</v>
          </cell>
          <cell r="D573">
            <v>27.972546909999998</v>
          </cell>
          <cell r="E573" t="str">
            <v>ND</v>
          </cell>
        </row>
        <row r="574">
          <cell r="A574">
            <v>30594</v>
          </cell>
          <cell r="B574" t="str">
            <v>ARMARIO DE ACO C/4 PORTAS E FECH L 640XP420XH1980</v>
          </cell>
          <cell r="C574" t="str">
            <v>UN</v>
          </cell>
          <cell r="D574">
            <v>328.25444399999998</v>
          </cell>
          <cell r="E574" t="str">
            <v>ND</v>
          </cell>
        </row>
        <row r="575">
          <cell r="A575">
            <v>30595</v>
          </cell>
          <cell r="B575" t="str">
            <v>CHAPA DE ACO N.14 - 15;25 KG/M2</v>
          </cell>
          <cell r="C575" t="str">
            <v>KG</v>
          </cell>
          <cell r="D575">
            <v>2.8570294199999999</v>
          </cell>
          <cell r="E575" t="str">
            <v>ND</v>
          </cell>
        </row>
        <row r="576">
          <cell r="A576">
            <v>30597</v>
          </cell>
          <cell r="B576" t="str">
            <v>CHAPA DE ACO N.16 - 12;20 KG/M2</v>
          </cell>
          <cell r="C576" t="str">
            <v>KG</v>
          </cell>
          <cell r="D576">
            <v>3.9613422100000002</v>
          </cell>
          <cell r="E576" t="str">
            <v>ND</v>
          </cell>
        </row>
        <row r="577">
          <cell r="A577">
            <v>30598</v>
          </cell>
          <cell r="B577" t="str">
            <v>CHAPA DE ALUMINIO ESP.2MM</v>
          </cell>
          <cell r="C577" t="str">
            <v>M2</v>
          </cell>
          <cell r="D577">
            <v>97.152508690000005</v>
          </cell>
          <cell r="E577" t="str">
            <v>ND</v>
          </cell>
        </row>
        <row r="578">
          <cell r="A578">
            <v>30599</v>
          </cell>
          <cell r="B578" t="str">
            <v>CHAPA DE ALUMINIO PERFURADA - ESP.2MM</v>
          </cell>
          <cell r="C578" t="str">
            <v>M2</v>
          </cell>
          <cell r="D578">
            <v>97.152508690000005</v>
          </cell>
          <cell r="E578" t="str">
            <v>ND</v>
          </cell>
        </row>
        <row r="579">
          <cell r="A579">
            <v>30601</v>
          </cell>
          <cell r="B579" t="str">
            <v>BATENTE CH.20 (BATENTACO) 1FL.S/BAND.</v>
          </cell>
          <cell r="C579" t="str">
            <v>JG</v>
          </cell>
          <cell r="D579">
            <v>66</v>
          </cell>
          <cell r="E579" t="str">
            <v>ND</v>
          </cell>
        </row>
        <row r="580">
          <cell r="A580">
            <v>30602</v>
          </cell>
          <cell r="B580" t="str">
            <v>BATENTE CH.20 (BATENTACO) 2FL.S/BAND.</v>
          </cell>
          <cell r="C580" t="str">
            <v>JG</v>
          </cell>
          <cell r="D580">
            <v>66</v>
          </cell>
          <cell r="E580" t="str">
            <v>ND</v>
          </cell>
        </row>
        <row r="581">
          <cell r="A581">
            <v>30603</v>
          </cell>
          <cell r="B581" t="str">
            <v>BATENTE CH.20 (BATENTACO) 1 OU 2FL.C/BAND</v>
          </cell>
          <cell r="C581" t="str">
            <v>JG</v>
          </cell>
          <cell r="D581">
            <v>66</v>
          </cell>
          <cell r="E581" t="str">
            <v>ND</v>
          </cell>
        </row>
        <row r="582">
          <cell r="A582">
            <v>30650</v>
          </cell>
          <cell r="B582" t="str">
            <v>BATENTE DE ALUMINIO P/DIVISORIA GRANILITE</v>
          </cell>
          <cell r="C582" t="str">
            <v>JG</v>
          </cell>
          <cell r="D582">
            <v>124.46314340000001</v>
          </cell>
          <cell r="E582" t="str">
            <v>ND</v>
          </cell>
        </row>
        <row r="583">
          <cell r="A583">
            <v>30670</v>
          </cell>
          <cell r="B583" t="str">
            <v>PORTA CORTA-FOGO, COLOCADA (LARG:0,90M/ALT:2,10M/ISOLACAO: 90MIN)</v>
          </cell>
          <cell r="C583" t="str">
            <v>UN</v>
          </cell>
          <cell r="D583">
            <v>403</v>
          </cell>
          <cell r="E583" t="str">
            <v>ND</v>
          </cell>
        </row>
        <row r="584">
          <cell r="A584">
            <v>30701</v>
          </cell>
          <cell r="B584" t="str">
            <v>GRADIL FER.ELETROF.GALV.C/# 62X132MM MONT. CD165MM S/PINT</v>
          </cell>
          <cell r="C584" t="str">
            <v>M2</v>
          </cell>
          <cell r="D584">
            <v>170.88142869999999</v>
          </cell>
          <cell r="E584" t="str">
            <v>ND</v>
          </cell>
        </row>
        <row r="585">
          <cell r="A585">
            <v>30702</v>
          </cell>
          <cell r="B585" t="str">
            <v>GRADIL FER.ELETROF.GALV.C/# 62X132MM MONT.CD 165MM C/PINT</v>
          </cell>
          <cell r="C585" t="str">
            <v>M2</v>
          </cell>
          <cell r="D585">
            <v>212.5211128</v>
          </cell>
          <cell r="E585" t="str">
            <v>ND</v>
          </cell>
        </row>
        <row r="586">
          <cell r="A586">
            <v>30740</v>
          </cell>
          <cell r="B586" t="str">
            <v>PORTAO FER.ELETROF.GALV.C/# 62X132MM - 1FL ABRIR S/PINT</v>
          </cell>
          <cell r="C586" t="str">
            <v>M2</v>
          </cell>
          <cell r="D586">
            <v>207.691855</v>
          </cell>
          <cell r="E586" t="str">
            <v>ND</v>
          </cell>
        </row>
        <row r="587">
          <cell r="A587">
            <v>30741</v>
          </cell>
          <cell r="B587" t="str">
            <v>PORTAO FER.ELETROF.GALV.C/# 62X132MM - 1FL ABRIR C/ C/PINT.E</v>
          </cell>
          <cell r="C587" t="str">
            <v>M2</v>
          </cell>
          <cell r="D587">
            <v>227.954475</v>
          </cell>
          <cell r="E587" t="str">
            <v>ND</v>
          </cell>
        </row>
        <row r="588">
          <cell r="A588">
            <v>30742</v>
          </cell>
          <cell r="B588" t="str">
            <v>PORTAO FER.ELETROF.GALV.C/# 62X132MM - 2 FL ABRIR S/PINT</v>
          </cell>
          <cell r="C588" t="str">
            <v>M2</v>
          </cell>
          <cell r="D588">
            <v>207.691855</v>
          </cell>
          <cell r="E588" t="str">
            <v>ND</v>
          </cell>
        </row>
        <row r="589">
          <cell r="A589">
            <v>30743</v>
          </cell>
          <cell r="B589" t="str">
            <v>PORTAO FER.ELETROF.GALV.C/# 62X132MM - 2 FL ABRIR C/PINT</v>
          </cell>
          <cell r="C589" t="str">
            <v>M2</v>
          </cell>
          <cell r="D589">
            <v>227.954475</v>
          </cell>
          <cell r="E589" t="str">
            <v>ND</v>
          </cell>
        </row>
        <row r="590">
          <cell r="A590">
            <v>30744</v>
          </cell>
          <cell r="B590" t="str">
            <v>PORTAO FER.ELETROF.GALV.C/# 62X132MM - CORRER S/PINTURA</v>
          </cell>
          <cell r="C590" t="str">
            <v>M2</v>
          </cell>
          <cell r="D590">
            <v>217.82316499999999</v>
          </cell>
          <cell r="E590" t="str">
            <v>ND</v>
          </cell>
        </row>
        <row r="591">
          <cell r="A591">
            <v>30745</v>
          </cell>
          <cell r="B591" t="str">
            <v>PORTAO FER.ELETROF.GALV.C/#62X132MM -  CORRER C/PINT.ELETR</v>
          </cell>
          <cell r="C591" t="str">
            <v>M2</v>
          </cell>
          <cell r="D591">
            <v>253.28274999999999</v>
          </cell>
          <cell r="E591" t="str">
            <v>ND</v>
          </cell>
        </row>
        <row r="592">
          <cell r="A592">
            <v>31001</v>
          </cell>
          <cell r="B592" t="str">
            <v>BORBOLETA PARA JANELA</v>
          </cell>
          <cell r="C592" t="str">
            <v>UN</v>
          </cell>
          <cell r="D592">
            <v>24.93</v>
          </cell>
          <cell r="E592" t="str">
            <v>ND</v>
          </cell>
        </row>
        <row r="593">
          <cell r="A593">
            <v>31002</v>
          </cell>
          <cell r="B593" t="str">
            <v>CADEADO DE LATAO - 25MM 70G</v>
          </cell>
          <cell r="C593" t="str">
            <v>UN</v>
          </cell>
          <cell r="D593">
            <v>7.2459129119999997</v>
          </cell>
          <cell r="E593" t="str">
            <v>ND</v>
          </cell>
        </row>
        <row r="594">
          <cell r="A594">
            <v>31004</v>
          </cell>
          <cell r="B594" t="str">
            <v>CADEADO DE LATAO - 30MM 105G</v>
          </cell>
          <cell r="C594" t="str">
            <v>UN</v>
          </cell>
          <cell r="D594">
            <v>8.1779934319999992</v>
          </cell>
          <cell r="E594" t="str">
            <v>ND</v>
          </cell>
        </row>
        <row r="595">
          <cell r="A595">
            <v>31006</v>
          </cell>
          <cell r="B595" t="str">
            <v>CADEADO DE LATAO - 35MM 140G</v>
          </cell>
          <cell r="C595" t="str">
            <v>UN</v>
          </cell>
          <cell r="D595">
            <v>10.297463479999999</v>
          </cell>
          <cell r="E595" t="str">
            <v>ND</v>
          </cell>
        </row>
        <row r="596">
          <cell r="A596">
            <v>31007</v>
          </cell>
          <cell r="B596" t="str">
            <v>CREMONA COM VARETA DE FERRO</v>
          </cell>
          <cell r="C596" t="str">
            <v>JG</v>
          </cell>
          <cell r="D596">
            <v>45.386000000000003</v>
          </cell>
          <cell r="E596" t="str">
            <v>ND</v>
          </cell>
        </row>
        <row r="597">
          <cell r="A597">
            <v>31008</v>
          </cell>
          <cell r="B597" t="str">
            <v>DOBRADICA - ACO LAM. C/ANEIS 3 1/2X3-</v>
          </cell>
          <cell r="C597" t="str">
            <v>UN</v>
          </cell>
          <cell r="D597">
            <v>11.446</v>
          </cell>
          <cell r="E597" t="str">
            <v>ND</v>
          </cell>
        </row>
        <row r="598">
          <cell r="A598">
            <v>31010</v>
          </cell>
          <cell r="B598" t="str">
            <v>DOBRADICA - ACO LAM. REFORC 3 1/2X3</v>
          </cell>
          <cell r="C598" t="str">
            <v>UN</v>
          </cell>
          <cell r="D598">
            <v>8.6946902420000001</v>
          </cell>
          <cell r="E598" t="str">
            <v>ND</v>
          </cell>
        </row>
        <row r="599">
          <cell r="A599">
            <v>31012</v>
          </cell>
          <cell r="B599" t="str">
            <v>DOBRADICA - ACO LAMINADO 3 1/2X3-</v>
          </cell>
          <cell r="C599" t="str">
            <v>UN</v>
          </cell>
          <cell r="D599">
            <v>4.9066000000000001</v>
          </cell>
          <cell r="E599" t="str">
            <v>ND</v>
          </cell>
        </row>
        <row r="600">
          <cell r="A600">
            <v>31014</v>
          </cell>
          <cell r="B600" t="str">
            <v>DOBRADICA ACO LAMINADO 3X3-</v>
          </cell>
          <cell r="C600" t="str">
            <v>UN</v>
          </cell>
          <cell r="D600">
            <v>6.4070404439999997</v>
          </cell>
          <cell r="E600" t="str">
            <v>ND</v>
          </cell>
        </row>
        <row r="601">
          <cell r="A601">
            <v>31015</v>
          </cell>
          <cell r="B601" t="str">
            <v>DOBRADICA DE LATAO DE 2 1/2"X 2"REFOR.</v>
          </cell>
          <cell r="C601" t="str">
            <v>UN</v>
          </cell>
          <cell r="D601">
            <v>3.9491846380000002</v>
          </cell>
          <cell r="E601" t="str">
            <v>ND</v>
          </cell>
        </row>
        <row r="602">
          <cell r="A602">
            <v>31016</v>
          </cell>
          <cell r="B602" t="str">
            <v>ENTRADA PARA CHAVE GORGE - DIAM.45MM</v>
          </cell>
          <cell r="C602" t="str">
            <v>PR</v>
          </cell>
          <cell r="D602">
            <v>6.51443233</v>
          </cell>
          <cell r="E602" t="str">
            <v>ND</v>
          </cell>
        </row>
        <row r="603">
          <cell r="A603">
            <v>31017</v>
          </cell>
          <cell r="B603" t="str">
            <v>FERRAGEM PARA PORTAO DE TAPUME</v>
          </cell>
          <cell r="C603" t="str">
            <v>KG</v>
          </cell>
          <cell r="D603">
            <v>5.0199999999999996</v>
          </cell>
          <cell r="E603" t="str">
            <v>ND</v>
          </cell>
        </row>
        <row r="604">
          <cell r="A604">
            <v>31018</v>
          </cell>
          <cell r="B604" t="str">
            <v>ESPELHO RETANGULAR DE LATAO CROMADO</v>
          </cell>
          <cell r="C604" t="str">
            <v>PR</v>
          </cell>
          <cell r="D604">
            <v>23.028467630000002</v>
          </cell>
          <cell r="E604" t="str">
            <v>ND</v>
          </cell>
        </row>
        <row r="605">
          <cell r="A605">
            <v>31020</v>
          </cell>
          <cell r="B605" t="str">
            <v>FECHADURA CILINDRO - 50 LINGUETA 55MM</v>
          </cell>
          <cell r="C605" t="str">
            <v>UN</v>
          </cell>
          <cell r="D605">
            <v>36.234999999999999</v>
          </cell>
          <cell r="E605" t="str">
            <v>ND</v>
          </cell>
        </row>
        <row r="606">
          <cell r="A606">
            <v>31022</v>
          </cell>
          <cell r="B606" t="str">
            <v>FECHADURA CILINDRO - BICO PAPAG  23MM</v>
          </cell>
          <cell r="C606" t="str">
            <v>UN</v>
          </cell>
          <cell r="D606">
            <v>34.328930800000002</v>
          </cell>
          <cell r="E606" t="str">
            <v>ND</v>
          </cell>
        </row>
        <row r="607">
          <cell r="A607">
            <v>31024</v>
          </cell>
          <cell r="B607" t="str">
            <v>FECHADURA CILINDRO - CAIXA RASA 25MM</v>
          </cell>
          <cell r="C607" t="str">
            <v>UN</v>
          </cell>
          <cell r="D607">
            <v>45.953595900000003</v>
          </cell>
          <cell r="E607" t="str">
            <v>ND</v>
          </cell>
        </row>
        <row r="608">
          <cell r="A608">
            <v>31026</v>
          </cell>
          <cell r="B608" t="str">
            <v>FECHADURA CILINDRO - LEVE 55MM</v>
          </cell>
          <cell r="C608" t="str">
            <v>UN</v>
          </cell>
          <cell r="D608">
            <v>44.371085280000003</v>
          </cell>
          <cell r="E608" t="str">
            <v>ND</v>
          </cell>
        </row>
        <row r="609">
          <cell r="A609">
            <v>31028</v>
          </cell>
          <cell r="B609" t="str">
            <v>FECHADURA CILINDRO - REFORCADA 55MM</v>
          </cell>
          <cell r="C609" t="str">
            <v>UN</v>
          </cell>
          <cell r="D609">
            <v>107.4850941</v>
          </cell>
          <cell r="E609" t="str">
            <v>ND</v>
          </cell>
        </row>
        <row r="610">
          <cell r="A610">
            <v>31030</v>
          </cell>
          <cell r="B610" t="str">
            <v>FECHADURA GORGE - 50 LINGUETA 55MM</v>
          </cell>
          <cell r="C610" t="str">
            <v>UN</v>
          </cell>
          <cell r="D610">
            <v>35.216433559999999</v>
          </cell>
          <cell r="E610" t="str">
            <v>ND</v>
          </cell>
        </row>
        <row r="611">
          <cell r="A611">
            <v>31032</v>
          </cell>
          <cell r="B611" t="str">
            <v>FECHADURA GORGE - 55MM</v>
          </cell>
          <cell r="C611" t="str">
            <v>UN</v>
          </cell>
          <cell r="D611">
            <v>41.017621669999997</v>
          </cell>
          <cell r="E611" t="str">
            <v>ND</v>
          </cell>
        </row>
        <row r="612">
          <cell r="A612">
            <v>31034</v>
          </cell>
          <cell r="B612" t="str">
            <v>FECHADURA SO TRICO - 55MM</v>
          </cell>
          <cell r="C612" t="str">
            <v>UN</v>
          </cell>
          <cell r="D612">
            <v>25.166174040000001</v>
          </cell>
          <cell r="E612" t="str">
            <v>ND</v>
          </cell>
        </row>
        <row r="613">
          <cell r="A613">
            <v>31036</v>
          </cell>
          <cell r="B613" t="str">
            <v>FECHADURA TIPO TRANQUETA - 45MM</v>
          </cell>
          <cell r="C613" t="str">
            <v>UN</v>
          </cell>
          <cell r="D613">
            <v>37.785733780000001</v>
          </cell>
          <cell r="E613" t="str">
            <v>ND</v>
          </cell>
        </row>
        <row r="614">
          <cell r="A614">
            <v>31038</v>
          </cell>
          <cell r="B614" t="str">
            <v>FECHADURA TRANQUETA E TRINCO - 55MM</v>
          </cell>
          <cell r="C614" t="str">
            <v>UN</v>
          </cell>
          <cell r="D614">
            <v>40.586027860000002</v>
          </cell>
          <cell r="E614" t="str">
            <v>ND</v>
          </cell>
        </row>
        <row r="615">
          <cell r="A615">
            <v>31039</v>
          </cell>
          <cell r="B615" t="str">
            <v>FECHADURA YALE P/ QUADRO DE DISTRIBUICAO</v>
          </cell>
          <cell r="C615" t="str">
            <v>UN</v>
          </cell>
          <cell r="D615">
            <v>8.1303762749999997</v>
          </cell>
          <cell r="E615" t="str">
            <v>ND</v>
          </cell>
        </row>
        <row r="616">
          <cell r="A616">
            <v>31040</v>
          </cell>
          <cell r="B616" t="str">
            <v>FECHO DE SEGURANCA - 5/8-X70MM</v>
          </cell>
          <cell r="C616" t="str">
            <v>UN</v>
          </cell>
          <cell r="D616">
            <v>23.846570910000001</v>
          </cell>
          <cell r="E616" t="str">
            <v>ND</v>
          </cell>
        </row>
        <row r="617">
          <cell r="A617">
            <v>31042</v>
          </cell>
          <cell r="B617" t="str">
            <v>FECHO LONGO P/PORTA 2FL - 3/4-200MM</v>
          </cell>
          <cell r="C617" t="str">
            <v>UN</v>
          </cell>
          <cell r="D617">
            <v>33.65</v>
          </cell>
          <cell r="E617" t="str">
            <v>ND</v>
          </cell>
        </row>
        <row r="618">
          <cell r="A618">
            <v>31044</v>
          </cell>
          <cell r="B618" t="str">
            <v>FECHO SEMI-EMBUTIDO -UNHA- - 1X21/2-</v>
          </cell>
          <cell r="C618" t="str">
            <v>UN</v>
          </cell>
          <cell r="D618">
            <v>33.299999999999997</v>
          </cell>
          <cell r="E618" t="str">
            <v>ND</v>
          </cell>
        </row>
        <row r="619">
          <cell r="A619">
            <v>31046</v>
          </cell>
          <cell r="B619" t="str">
            <v>PUXADOR DE ALCA - 50X200MM</v>
          </cell>
          <cell r="C619" t="str">
            <v>UN</v>
          </cell>
          <cell r="D619">
            <v>41.963886019999997</v>
          </cell>
          <cell r="E619" t="str">
            <v>ND</v>
          </cell>
        </row>
        <row r="620">
          <cell r="A620">
            <v>31048</v>
          </cell>
          <cell r="B620" t="str">
            <v>MACANETA DE LATAO CROMADO</v>
          </cell>
          <cell r="C620" t="str">
            <v>PR</v>
          </cell>
          <cell r="D620">
            <v>30.089990700000001</v>
          </cell>
          <cell r="E620" t="str">
            <v>ND</v>
          </cell>
        </row>
        <row r="621">
          <cell r="A621">
            <v>31050</v>
          </cell>
          <cell r="B621" t="str">
            <v>MOLA FECHA-PORTA - TIPO LEVE</v>
          </cell>
          <cell r="C621" t="str">
            <v>UN</v>
          </cell>
          <cell r="D621">
            <v>119.57985189999999</v>
          </cell>
          <cell r="E621" t="str">
            <v>ND</v>
          </cell>
        </row>
        <row r="622">
          <cell r="A622">
            <v>31052</v>
          </cell>
          <cell r="B622" t="str">
            <v>MOLA FECHA-PORTA - TIPO PESADO</v>
          </cell>
          <cell r="C622" t="str">
            <v>UN</v>
          </cell>
          <cell r="D622">
            <v>201.77517</v>
          </cell>
          <cell r="E622" t="str">
            <v>ND</v>
          </cell>
        </row>
        <row r="623">
          <cell r="A623">
            <v>31054</v>
          </cell>
          <cell r="B623" t="str">
            <v>MOLA VAI-E-VEM DE TOPO</v>
          </cell>
          <cell r="C623" t="str">
            <v>UN</v>
          </cell>
          <cell r="D623">
            <v>96.835060979999994</v>
          </cell>
          <cell r="E623" t="str">
            <v>ND</v>
          </cell>
        </row>
        <row r="624">
          <cell r="A624">
            <v>31056</v>
          </cell>
          <cell r="B624" t="str">
            <v>PORTA CADEADO DE FERRO - 60MM 25G</v>
          </cell>
          <cell r="C624" t="str">
            <v>UN</v>
          </cell>
          <cell r="D624">
            <v>1.8175570139999999</v>
          </cell>
          <cell r="E624" t="str">
            <v>ND</v>
          </cell>
        </row>
        <row r="625">
          <cell r="A625">
            <v>31058</v>
          </cell>
          <cell r="B625" t="str">
            <v>PORTA CADEADO DE FERRO - 90MM 115G</v>
          </cell>
          <cell r="C625" t="str">
            <v>UN</v>
          </cell>
          <cell r="D625">
            <v>2.9634081750000001</v>
          </cell>
          <cell r="E625" t="str">
            <v>ND</v>
          </cell>
        </row>
        <row r="626">
          <cell r="A626">
            <v>31060</v>
          </cell>
          <cell r="B626" t="str">
            <v>PRENDEDOR DE PORTA</v>
          </cell>
          <cell r="C626" t="str">
            <v>UN</v>
          </cell>
          <cell r="D626">
            <v>8.17</v>
          </cell>
          <cell r="E626" t="str">
            <v>ND</v>
          </cell>
        </row>
        <row r="627">
          <cell r="A627">
            <v>31061</v>
          </cell>
          <cell r="B627" t="str">
            <v>PUXADOR ENGATE ALUM. -BICO PAPAGAIO-</v>
          </cell>
          <cell r="C627" t="str">
            <v>UN</v>
          </cell>
          <cell r="D627">
            <v>6.43338185</v>
          </cell>
          <cell r="E627" t="str">
            <v>ND</v>
          </cell>
        </row>
        <row r="628">
          <cell r="A628">
            <v>31062</v>
          </cell>
          <cell r="B628" t="str">
            <v>PUXADOR TIPO CONCHA</v>
          </cell>
          <cell r="C628" t="str">
            <v>PR</v>
          </cell>
          <cell r="D628">
            <v>5.0605893450000003</v>
          </cell>
          <cell r="E628" t="str">
            <v>ND</v>
          </cell>
        </row>
        <row r="629">
          <cell r="A629">
            <v>31063</v>
          </cell>
          <cell r="B629" t="str">
            <v>PUXADOR ENGATE LATAO P/CAIXILHO CORRER</v>
          </cell>
          <cell r="C629" t="str">
            <v>UN</v>
          </cell>
          <cell r="D629">
            <v>56.735335999999997</v>
          </cell>
          <cell r="E629" t="str">
            <v>ND</v>
          </cell>
        </row>
        <row r="630">
          <cell r="A630">
            <v>31064</v>
          </cell>
          <cell r="B630" t="str">
            <v>PUXADOR TIPO COPO</v>
          </cell>
          <cell r="C630" t="str">
            <v>UN</v>
          </cell>
          <cell r="D630">
            <v>6.07</v>
          </cell>
          <cell r="E630" t="str">
            <v>ND</v>
          </cell>
        </row>
        <row r="631">
          <cell r="A631">
            <v>31066</v>
          </cell>
          <cell r="B631" t="str">
            <v>ROSETA DE LATAO CROMADO - DIAM.45MM</v>
          </cell>
          <cell r="C631" t="str">
            <v>PR</v>
          </cell>
          <cell r="D631">
            <v>6.4705299869999999</v>
          </cell>
          <cell r="E631" t="str">
            <v>ND</v>
          </cell>
        </row>
        <row r="632">
          <cell r="A632">
            <v>31068</v>
          </cell>
          <cell r="B632" t="str">
            <v>TARGETA LIVRE-OCUPADO - 60X65MM</v>
          </cell>
          <cell r="C632" t="str">
            <v>UN</v>
          </cell>
          <cell r="D632">
            <v>34.197499999999998</v>
          </cell>
          <cell r="E632" t="str">
            <v>ND</v>
          </cell>
        </row>
        <row r="633">
          <cell r="A633">
            <v>31070</v>
          </cell>
          <cell r="B633" t="str">
            <v>TRANQUETA P/FECHADURA DE SANITARIO</v>
          </cell>
          <cell r="C633" t="str">
            <v>JG</v>
          </cell>
          <cell r="D633">
            <v>13.51922006</v>
          </cell>
          <cell r="E633" t="str">
            <v>ND</v>
          </cell>
        </row>
        <row r="634">
          <cell r="A634">
            <v>31076</v>
          </cell>
          <cell r="B634" t="str">
            <v>ALAVANCA LATAO CROM.P/CAIXILHO BASC.</v>
          </cell>
          <cell r="C634" t="str">
            <v>UN</v>
          </cell>
          <cell r="D634">
            <v>6.8892908000000004</v>
          </cell>
          <cell r="E634" t="str">
            <v>ND</v>
          </cell>
        </row>
        <row r="635">
          <cell r="A635">
            <v>31077</v>
          </cell>
          <cell r="B635" t="str">
            <v>BRACO DE ALAVANCA DE ALUMINIO</v>
          </cell>
          <cell r="C635" t="str">
            <v>UN</v>
          </cell>
          <cell r="D635">
            <v>6.8892908000000004</v>
          </cell>
          <cell r="E635" t="str">
            <v>ND</v>
          </cell>
        </row>
        <row r="636">
          <cell r="A636">
            <v>31078</v>
          </cell>
          <cell r="B636" t="str">
            <v>BRACO DE ALAVANCA DE FERRO</v>
          </cell>
          <cell r="C636" t="str">
            <v>M</v>
          </cell>
          <cell r="D636">
            <v>6.8892908000000004</v>
          </cell>
          <cell r="E636" t="str">
            <v>ND</v>
          </cell>
        </row>
        <row r="637">
          <cell r="A637">
            <v>31080</v>
          </cell>
          <cell r="B637" t="str">
            <v>VARETA PARA CREMONA</v>
          </cell>
          <cell r="C637" t="str">
            <v>UN</v>
          </cell>
          <cell r="D637">
            <v>12.1557</v>
          </cell>
          <cell r="E637" t="str">
            <v>ND</v>
          </cell>
        </row>
        <row r="638">
          <cell r="A638">
            <v>31085</v>
          </cell>
          <cell r="B638" t="str">
            <v>LEVANTADOR</v>
          </cell>
          <cell r="C638" t="str">
            <v>UN</v>
          </cell>
          <cell r="D638">
            <v>5.8869999999999996</v>
          </cell>
          <cell r="E638" t="str">
            <v>ND</v>
          </cell>
        </row>
        <row r="639">
          <cell r="A639">
            <v>31090</v>
          </cell>
          <cell r="B639" t="str">
            <v>TRILHO TIPO STANLEY</v>
          </cell>
          <cell r="C639" t="str">
            <v>M</v>
          </cell>
          <cell r="D639">
            <v>16.666004950000001</v>
          </cell>
          <cell r="E639" t="str">
            <v>ND</v>
          </cell>
        </row>
        <row r="640">
          <cell r="A640">
            <v>31091</v>
          </cell>
          <cell r="B640" t="str">
            <v>ROLDANA P/PORTA DE CORRER</v>
          </cell>
          <cell r="C640" t="str">
            <v>UN</v>
          </cell>
          <cell r="D640">
            <v>4.052524</v>
          </cell>
          <cell r="E640" t="str">
            <v>ND</v>
          </cell>
        </row>
        <row r="641">
          <cell r="A641">
            <v>31092</v>
          </cell>
          <cell r="B641" t="str">
            <v>PINO GUIA LATAO D= 8MM</v>
          </cell>
          <cell r="C641" t="str">
            <v>UN</v>
          </cell>
          <cell r="D641">
            <v>6.9374145230000002</v>
          </cell>
          <cell r="E641" t="str">
            <v>ND</v>
          </cell>
        </row>
        <row r="642">
          <cell r="A642">
            <v>31093</v>
          </cell>
          <cell r="B642" t="str">
            <v>TRILHO -U- LATAO 10X10MM</v>
          </cell>
          <cell r="C642" t="str">
            <v>M</v>
          </cell>
          <cell r="D642">
            <v>7.3226857279999997</v>
          </cell>
          <cell r="E642" t="str">
            <v>ND</v>
          </cell>
        </row>
        <row r="643">
          <cell r="A643">
            <v>31094</v>
          </cell>
          <cell r="B643" t="str">
            <v>TRILHO -U- DE LATAO 12X12MM</v>
          </cell>
          <cell r="C643" t="str">
            <v>M</v>
          </cell>
          <cell r="D643">
            <v>7.4887266419999996</v>
          </cell>
          <cell r="E643" t="str">
            <v>ND</v>
          </cell>
        </row>
        <row r="644">
          <cell r="A644">
            <v>31095</v>
          </cell>
          <cell r="B644" t="str">
            <v>BARRA ANTI-PANICO PARA PORTA 1 FOLHA - COLOCADA</v>
          </cell>
          <cell r="C644" t="str">
            <v>UN</v>
          </cell>
          <cell r="D644">
            <v>293.33</v>
          </cell>
          <cell r="E644" t="str">
            <v>ND</v>
          </cell>
        </row>
        <row r="645">
          <cell r="A645">
            <v>31166</v>
          </cell>
          <cell r="B645" t="str">
            <v>ESCADA MARINHEIRO DE FERRO PERFILADO DP-01</v>
          </cell>
          <cell r="C645" t="str">
            <v>M</v>
          </cell>
          <cell r="D645">
            <v>111.410639</v>
          </cell>
          <cell r="E645" t="str">
            <v>ND</v>
          </cell>
        </row>
        <row r="646">
          <cell r="A646">
            <v>31167</v>
          </cell>
          <cell r="B646" t="str">
            <v>ESC. MARIN. FERRO PERFILADO C/ GUARDA CORPO</v>
          </cell>
          <cell r="C646" t="str">
            <v>M</v>
          </cell>
          <cell r="D646">
            <v>238.52902979999999</v>
          </cell>
          <cell r="E646" t="str">
            <v>ND</v>
          </cell>
        </row>
        <row r="647">
          <cell r="A647">
            <v>31168</v>
          </cell>
          <cell r="B647" t="str">
            <v>ESC. COMPL. P/ESC. MARIN. DE FERRO PERFILAD</v>
          </cell>
          <cell r="C647" t="str">
            <v>M</v>
          </cell>
          <cell r="D647">
            <v>111.410639</v>
          </cell>
          <cell r="E647" t="str">
            <v>ND</v>
          </cell>
        </row>
        <row r="648">
          <cell r="A648">
            <v>31505</v>
          </cell>
          <cell r="B648" t="str">
            <v>AZULEJO BRANCO 15X15CM</v>
          </cell>
          <cell r="C648" t="str">
            <v>M2</v>
          </cell>
          <cell r="D648">
            <v>13.263299999999999</v>
          </cell>
          <cell r="E648" t="str">
            <v>ND</v>
          </cell>
        </row>
        <row r="649">
          <cell r="A649">
            <v>31506</v>
          </cell>
          <cell r="B649" t="str">
            <v>AZULEJO BRANCO 20X20CM</v>
          </cell>
          <cell r="C649" t="str">
            <v>M2</v>
          </cell>
          <cell r="D649">
            <v>20.742844089999998</v>
          </cell>
          <cell r="E649" t="str">
            <v>ND</v>
          </cell>
        </row>
        <row r="650">
          <cell r="A650">
            <v>31511</v>
          </cell>
          <cell r="B650" t="str">
            <v>AZULEJO COLORIDO 20X20CM</v>
          </cell>
          <cell r="C650" t="str">
            <v>M2</v>
          </cell>
          <cell r="D650">
            <v>24.388089430000001</v>
          </cell>
          <cell r="E650" t="str">
            <v>ND</v>
          </cell>
        </row>
        <row r="651">
          <cell r="A651">
            <v>31530</v>
          </cell>
          <cell r="B651" t="str">
            <v>PASTILHA DE PORCELANA FOSCA  - 3/4-</v>
          </cell>
          <cell r="C651" t="str">
            <v>M2</v>
          </cell>
          <cell r="D651">
            <v>71.603300000000004</v>
          </cell>
          <cell r="E651" t="str">
            <v>ND</v>
          </cell>
        </row>
        <row r="652">
          <cell r="A652">
            <v>31535</v>
          </cell>
          <cell r="B652" t="str">
            <v>PASTILHA DE VIDRO - 2X2CM</v>
          </cell>
          <cell r="C652" t="str">
            <v>M2</v>
          </cell>
          <cell r="D652">
            <v>120.88</v>
          </cell>
          <cell r="E652" t="str">
            <v>ND</v>
          </cell>
        </row>
        <row r="653">
          <cell r="A653">
            <v>32055</v>
          </cell>
          <cell r="B653" t="str">
            <v>REV.P.MINEIRA C/ACAB.RUSTICO IRREGULAR</v>
          </cell>
          <cell r="C653" t="str">
            <v>M2</v>
          </cell>
          <cell r="D653">
            <v>52.345101669999998</v>
          </cell>
          <cell r="E653" t="str">
            <v>ND</v>
          </cell>
        </row>
        <row r="654">
          <cell r="A654">
            <v>32060</v>
          </cell>
          <cell r="B654" t="str">
            <v>REV.P.MINEIRA C/ACAB.RUSTICO REGULAR</v>
          </cell>
          <cell r="C654" t="str">
            <v>M2</v>
          </cell>
          <cell r="D654">
            <v>83.752162670000004</v>
          </cell>
          <cell r="E654" t="str">
            <v>ND</v>
          </cell>
        </row>
        <row r="655">
          <cell r="A655">
            <v>32510</v>
          </cell>
          <cell r="B655" t="str">
            <v>LAMBRI MAD.MACICA - CEDRO/IMB</v>
          </cell>
          <cell r="C655" t="str">
            <v>M2</v>
          </cell>
          <cell r="D655">
            <v>20.211963449999999</v>
          </cell>
          <cell r="E655" t="str">
            <v>ND</v>
          </cell>
        </row>
        <row r="656">
          <cell r="A656">
            <v>32520</v>
          </cell>
          <cell r="B656" t="str">
            <v>LAMINADO MELAMINICO FOSCO - 1.3MM</v>
          </cell>
          <cell r="C656" t="str">
            <v>M2</v>
          </cell>
          <cell r="D656">
            <v>18.25</v>
          </cell>
          <cell r="E656" t="str">
            <v>ND</v>
          </cell>
        </row>
        <row r="657">
          <cell r="A657">
            <v>32530</v>
          </cell>
          <cell r="B657" t="str">
            <v>LAMINADO MELAMINICO FOSCO - 1MM</v>
          </cell>
          <cell r="C657" t="str">
            <v>M2</v>
          </cell>
          <cell r="D657">
            <v>12.713697590000001</v>
          </cell>
          <cell r="E657" t="str">
            <v>ND</v>
          </cell>
        </row>
        <row r="658">
          <cell r="A658">
            <v>32535</v>
          </cell>
          <cell r="B658" t="str">
            <v>LAMINADO MELAMINICO FOSCO; 1;3MM TIPO LOUSA</v>
          </cell>
          <cell r="C658" t="str">
            <v>M2</v>
          </cell>
          <cell r="D658">
            <v>19.607272729999998</v>
          </cell>
          <cell r="E658" t="str">
            <v>ND</v>
          </cell>
        </row>
        <row r="659">
          <cell r="A659">
            <v>32536</v>
          </cell>
          <cell r="B659" t="str">
            <v>LAM.MELAM.FOSCO; 1;3MM TIP.LOUSA QUADRICUL.</v>
          </cell>
          <cell r="C659" t="str">
            <v>M2</v>
          </cell>
          <cell r="D659">
            <v>19.607272729999998</v>
          </cell>
          <cell r="E659" t="str">
            <v>ND</v>
          </cell>
        </row>
        <row r="660">
          <cell r="A660">
            <v>33005</v>
          </cell>
          <cell r="B660" t="str">
            <v>CANTONEIRA DE ALUMINIO PARA AZULEJOS</v>
          </cell>
          <cell r="C660" t="str">
            <v>M</v>
          </cell>
          <cell r="D660">
            <v>2.0299999999999998</v>
          </cell>
          <cell r="E660" t="str">
            <v>ND</v>
          </cell>
        </row>
        <row r="661">
          <cell r="A661">
            <v>33010</v>
          </cell>
          <cell r="B661" t="str">
            <v>CANTONEIRA DE CHAPA GALVANIZADA N.24</v>
          </cell>
          <cell r="C661" t="str">
            <v>M</v>
          </cell>
          <cell r="D661">
            <v>3.377103333</v>
          </cell>
          <cell r="E661" t="str">
            <v>ND</v>
          </cell>
        </row>
        <row r="662">
          <cell r="A662">
            <v>33020</v>
          </cell>
          <cell r="B662" t="str">
            <v>CANTONEIRA PERFIL -Y- DE ALUMINIO</v>
          </cell>
          <cell r="C662" t="str">
            <v>M</v>
          </cell>
          <cell r="D662">
            <v>1.41</v>
          </cell>
          <cell r="E662" t="str">
            <v>ND</v>
          </cell>
        </row>
        <row r="663">
          <cell r="A663">
            <v>33025</v>
          </cell>
          <cell r="B663" t="str">
            <v>GUARNICAO DE ALUMINIO - 2X1/8-</v>
          </cell>
          <cell r="C663" t="str">
            <v>M</v>
          </cell>
          <cell r="D663">
            <v>6.28</v>
          </cell>
          <cell r="E663" t="str">
            <v>ND</v>
          </cell>
        </row>
        <row r="664">
          <cell r="A664">
            <v>33030</v>
          </cell>
          <cell r="B664" t="str">
            <v>GUARNICAO DE CEDRO - 5X1CM</v>
          </cell>
          <cell r="C664" t="str">
            <v>M</v>
          </cell>
          <cell r="D664">
            <v>10.7</v>
          </cell>
          <cell r="E664" t="str">
            <v>ND</v>
          </cell>
        </row>
        <row r="665">
          <cell r="A665">
            <v>33050</v>
          </cell>
          <cell r="B665" t="str">
            <v>MATA-JUNTA P/LAMIN.MELAM. - ALUMINIO</v>
          </cell>
          <cell r="C665" t="str">
            <v>M</v>
          </cell>
          <cell r="D665">
            <v>8.2266237199999992</v>
          </cell>
          <cell r="E665" t="str">
            <v>ND</v>
          </cell>
        </row>
        <row r="666">
          <cell r="A666">
            <v>33052</v>
          </cell>
          <cell r="B666" t="str">
            <v>BATE MACAS EM LAMINADO COM MIOLO ESTRUTURAL</v>
          </cell>
          <cell r="C666" t="str">
            <v>M</v>
          </cell>
          <cell r="D666">
            <v>50.656550000000003</v>
          </cell>
          <cell r="E666" t="str">
            <v>ND</v>
          </cell>
        </row>
        <row r="667">
          <cell r="A667">
            <v>33053</v>
          </cell>
          <cell r="B667" t="str">
            <v>PEITORIL DE MADEIRA</v>
          </cell>
          <cell r="C667" t="str">
            <v>M</v>
          </cell>
          <cell r="D667">
            <v>11.68</v>
          </cell>
          <cell r="E667" t="str">
            <v>ND</v>
          </cell>
        </row>
        <row r="668">
          <cell r="A668">
            <v>33055</v>
          </cell>
          <cell r="B668" t="str">
            <v>PEITORIL DE GRANILITE</v>
          </cell>
          <cell r="C668" t="str">
            <v>M</v>
          </cell>
          <cell r="D668">
            <v>22</v>
          </cell>
          <cell r="E668" t="str">
            <v>ND</v>
          </cell>
        </row>
        <row r="669">
          <cell r="A669">
            <v>33070</v>
          </cell>
          <cell r="B669" t="str">
            <v>PEITORIL MARMORE BR. ESPIRITO SANTO A</v>
          </cell>
          <cell r="C669" t="str">
            <v>M</v>
          </cell>
          <cell r="D669">
            <v>59.521446249999997</v>
          </cell>
          <cell r="E669" t="str">
            <v>ND</v>
          </cell>
        </row>
        <row r="670">
          <cell r="A670">
            <v>33085</v>
          </cell>
          <cell r="B670" t="str">
            <v>PERFIL -L- DE ALUMINIO - 1X1X1/8-</v>
          </cell>
          <cell r="C670" t="str">
            <v>M</v>
          </cell>
          <cell r="D670">
            <v>7.9064743240000004</v>
          </cell>
          <cell r="E670" t="str">
            <v>ND</v>
          </cell>
        </row>
        <row r="671">
          <cell r="A671">
            <v>33090</v>
          </cell>
          <cell r="B671" t="str">
            <v>PERFIL -L- DE FERRO - 1X1X1/8-</v>
          </cell>
          <cell r="C671" t="str">
            <v>M</v>
          </cell>
          <cell r="D671">
            <v>3.442619138</v>
          </cell>
          <cell r="E671" t="str">
            <v>ND</v>
          </cell>
        </row>
        <row r="672">
          <cell r="A672">
            <v>33091</v>
          </cell>
          <cell r="B672" t="str">
            <v>CANTONEIRA DE FERRO 1 1/4 X 1 1/4 X 1/8-</v>
          </cell>
          <cell r="C672" t="str">
            <v>M</v>
          </cell>
          <cell r="D672">
            <v>3.7958641470000001</v>
          </cell>
          <cell r="E672" t="str">
            <v>ND</v>
          </cell>
        </row>
        <row r="673">
          <cell r="A673">
            <v>33520</v>
          </cell>
          <cell r="B673" t="str">
            <v>FORRO CHAPA FIBRA MAD.- ISOL.TERMO-ACUST</v>
          </cell>
          <cell r="C673" t="str">
            <v>M2</v>
          </cell>
          <cell r="D673">
            <v>16.8</v>
          </cell>
          <cell r="E673" t="str">
            <v>ND</v>
          </cell>
        </row>
        <row r="674">
          <cell r="A674">
            <v>33530</v>
          </cell>
          <cell r="B674" t="str">
            <v>FORRO DE GESSO ATIRANTADO;60X60X1;25CM</v>
          </cell>
          <cell r="C674" t="str">
            <v>M2</v>
          </cell>
          <cell r="D674">
            <v>19.8</v>
          </cell>
          <cell r="E674" t="str">
            <v>ND</v>
          </cell>
        </row>
        <row r="675">
          <cell r="A675">
            <v>33531</v>
          </cell>
          <cell r="B675" t="str">
            <v>FORRO GYPSUM TIPO RGA OU SIM - PLACA 58X250MM</v>
          </cell>
          <cell r="C675" t="str">
            <v>M2</v>
          </cell>
          <cell r="D675">
            <v>29.74</v>
          </cell>
          <cell r="E675" t="str">
            <v>ND</v>
          </cell>
        </row>
        <row r="676">
          <cell r="A676">
            <v>33540</v>
          </cell>
          <cell r="B676" t="str">
            <v>FORRO DE MAD MACICA 10X1CM - CEDRO</v>
          </cell>
          <cell r="C676" t="str">
            <v>M2</v>
          </cell>
          <cell r="D676">
            <v>26.088123249999999</v>
          </cell>
          <cell r="E676" t="str">
            <v>ND</v>
          </cell>
        </row>
        <row r="677">
          <cell r="A677">
            <v>33550</v>
          </cell>
          <cell r="B677" t="str">
            <v>FORRO DE MAD.MACICA 10X1CM - PEROBA</v>
          </cell>
          <cell r="C677" t="str">
            <v>M2</v>
          </cell>
          <cell r="D677">
            <v>31.05246515</v>
          </cell>
          <cell r="E677" t="str">
            <v>ND</v>
          </cell>
        </row>
        <row r="678">
          <cell r="A678">
            <v>33560</v>
          </cell>
          <cell r="B678" t="str">
            <v>FORRO EM REGUA PVC 100MM-INCL.PERF.FIX.ACAB</v>
          </cell>
          <cell r="C678" t="str">
            <v>M2</v>
          </cell>
          <cell r="D678">
            <v>16.108782900000001</v>
          </cell>
          <cell r="E678" t="str">
            <v>ND</v>
          </cell>
        </row>
        <row r="679">
          <cell r="A679">
            <v>33570</v>
          </cell>
          <cell r="B679" t="str">
            <v>FORRO FIBRA MINERAL MODELADO ÚMIDA - ACABAMENTO SUPERF. PINTURA VINÍLICA A BASE DE LÁTEX BRANCA - 625X1250X13MM - NRC=0,50, CAC=MÍNIMO 35</v>
          </cell>
          <cell r="C679" t="str">
            <v>M2</v>
          </cell>
          <cell r="D679">
            <v>53</v>
          </cell>
          <cell r="E679" t="str">
            <v>ND</v>
          </cell>
        </row>
        <row r="680">
          <cell r="A680">
            <v>33571</v>
          </cell>
          <cell r="B680" t="str">
            <v>FORRO ARMSTRONG EM FIBRA MINERAL ENCORE COM APLICAÇÃO DE MANTA REFLETIVA DE ALUMÍMIO EM UMA FACE ( EXTERNA), E A FACE INTERNA DA MANTA COLOCADA NA PLACA DO FORRO DE FIBRA MINERAL COM COLA BRANCA À BASE DE ÁGUA (PVA) TIPO "CASCOREX", COLOCADO</v>
          </cell>
          <cell r="C680" t="str">
            <v>M2</v>
          </cell>
          <cell r="D680">
            <v>49.5</v>
          </cell>
          <cell r="E680" t="str">
            <v>ND</v>
          </cell>
        </row>
        <row r="681">
          <cell r="A681">
            <v>34005</v>
          </cell>
          <cell r="B681" t="str">
            <v>LADRILHO ARGILA REFRAT.- 29X14X1.3CM</v>
          </cell>
          <cell r="C681" t="str">
            <v>M2</v>
          </cell>
          <cell r="D681">
            <v>24.75</v>
          </cell>
          <cell r="E681" t="str">
            <v>ND</v>
          </cell>
        </row>
        <row r="682">
          <cell r="A682">
            <v>34011</v>
          </cell>
          <cell r="B682" t="str">
            <v>CERAMICA ESMALTADA PEI 5</v>
          </cell>
          <cell r="C682" t="str">
            <v>M2</v>
          </cell>
          <cell r="D682">
            <v>23.722462369999999</v>
          </cell>
          <cell r="E682" t="str">
            <v>ND</v>
          </cell>
        </row>
        <row r="683">
          <cell r="A683">
            <v>34012</v>
          </cell>
          <cell r="B683" t="str">
            <v>RODAPE CERAMICO ESMALTADO PEIV 7 CM A 10 CM</v>
          </cell>
          <cell r="C683" t="str">
            <v>M</v>
          </cell>
          <cell r="D683">
            <v>7.2</v>
          </cell>
          <cell r="E683" t="str">
            <v>ND</v>
          </cell>
        </row>
        <row r="684">
          <cell r="A684">
            <v>34015</v>
          </cell>
          <cell r="B684" t="str">
            <v>LADRILHO GRES CERAM.ESM. 24X11.5X1.3CM</v>
          </cell>
          <cell r="C684" t="str">
            <v>M2</v>
          </cell>
          <cell r="D684">
            <v>33.76</v>
          </cell>
          <cell r="E684" t="str">
            <v>ND</v>
          </cell>
        </row>
        <row r="685">
          <cell r="A685">
            <v>34020</v>
          </cell>
          <cell r="B685" t="str">
            <v>LADRILHO GRES CERAM.ESM. 24X5.2X1.3CM</v>
          </cell>
          <cell r="C685" t="str">
            <v>M2</v>
          </cell>
          <cell r="D685">
            <v>33.32</v>
          </cell>
          <cell r="E685" t="str">
            <v>ND</v>
          </cell>
        </row>
        <row r="686">
          <cell r="A686">
            <v>34025</v>
          </cell>
          <cell r="B686" t="str">
            <v>LADRILHO GRES CERAMICO - 24X11.5X1.3CM</v>
          </cell>
          <cell r="C686" t="str">
            <v>M2</v>
          </cell>
          <cell r="D686">
            <v>98.71</v>
          </cell>
          <cell r="E686" t="str">
            <v>ND</v>
          </cell>
        </row>
        <row r="687">
          <cell r="A687">
            <v>34040</v>
          </cell>
          <cell r="B687" t="str">
            <v>LADRILHO SEMIGRES ESMALTADO - 20X20CM</v>
          </cell>
          <cell r="C687" t="str">
            <v>M2</v>
          </cell>
          <cell r="D687">
            <v>28.154910489999999</v>
          </cell>
          <cell r="E687" t="str">
            <v>ND</v>
          </cell>
        </row>
        <row r="688">
          <cell r="A688">
            <v>34057</v>
          </cell>
          <cell r="B688" t="str">
            <v>ADESIVO A BASE ACRILICA</v>
          </cell>
          <cell r="C688" t="str">
            <v>L</v>
          </cell>
          <cell r="D688">
            <v>8.9600000000000009</v>
          </cell>
          <cell r="E688" t="str">
            <v>ND</v>
          </cell>
        </row>
        <row r="689">
          <cell r="A689">
            <v>34080</v>
          </cell>
          <cell r="B689" t="str">
            <v>PISO PODOTATIL 20 X 25 CM</v>
          </cell>
          <cell r="C689" t="str">
            <v>UN</v>
          </cell>
          <cell r="D689">
            <v>1.7</v>
          </cell>
          <cell r="E689" t="str">
            <v>ND</v>
          </cell>
        </row>
        <row r="690">
          <cell r="A690">
            <v>34083</v>
          </cell>
          <cell r="B690" t="str">
            <v>PISO REFERENCIAL TÁTIL - ALERTA EM AMARELO - 40X40X3CM - COLOCADO</v>
          </cell>
          <cell r="C690" t="str">
            <v>M2</v>
          </cell>
          <cell r="D690">
            <v>90</v>
          </cell>
          <cell r="E690" t="str">
            <v>ND</v>
          </cell>
        </row>
        <row r="691">
          <cell r="A691">
            <v>34084</v>
          </cell>
          <cell r="B691" t="str">
            <v>PISO REFERENCIAL TÁTIL - ALERTA EM AMARELO - 40X40X2CM - COLOCADO</v>
          </cell>
          <cell r="C691" t="str">
            <v>M2</v>
          </cell>
          <cell r="D691">
            <v>134.31</v>
          </cell>
          <cell r="E691" t="str">
            <v>ND</v>
          </cell>
        </row>
        <row r="692">
          <cell r="A692">
            <v>34515</v>
          </cell>
          <cell r="B692" t="str">
            <v>DEGRAU GRANITO PRETO TIJUCA</v>
          </cell>
          <cell r="C692" t="str">
            <v>M</v>
          </cell>
          <cell r="D692">
            <v>240</v>
          </cell>
          <cell r="E692" t="str">
            <v>ND</v>
          </cell>
        </row>
        <row r="693">
          <cell r="A693">
            <v>34520</v>
          </cell>
          <cell r="B693" t="str">
            <v>DEGRAU GRANITO V.UBATUBA/OURO VELHO</v>
          </cell>
          <cell r="C693" t="str">
            <v>M</v>
          </cell>
          <cell r="D693">
            <v>181.67</v>
          </cell>
          <cell r="E693" t="str">
            <v>ND</v>
          </cell>
        </row>
        <row r="694">
          <cell r="A694">
            <v>34535</v>
          </cell>
          <cell r="B694" t="str">
            <v>DEGRAU MARMORE TRAVERTINO NACIONAL</v>
          </cell>
          <cell r="C694" t="str">
            <v>M</v>
          </cell>
          <cell r="D694">
            <v>217.5</v>
          </cell>
          <cell r="E694" t="str">
            <v>ND</v>
          </cell>
        </row>
        <row r="695">
          <cell r="A695">
            <v>34537</v>
          </cell>
          <cell r="B695" t="str">
            <v>DEGRAU DE ARDOSIA</v>
          </cell>
          <cell r="C695" t="str">
            <v>M</v>
          </cell>
          <cell r="D695">
            <v>74.296273330000005</v>
          </cell>
          <cell r="E695" t="str">
            <v>ND</v>
          </cell>
        </row>
        <row r="696">
          <cell r="A696">
            <v>34539</v>
          </cell>
          <cell r="B696" t="str">
            <v>PISO GRANITO POL. CINZA MAUA- PLACAS 40X40CM (E=2CM)</v>
          </cell>
          <cell r="C696" t="str">
            <v>M2</v>
          </cell>
          <cell r="D696">
            <v>153.63999999999999</v>
          </cell>
          <cell r="E696" t="str">
            <v>ND</v>
          </cell>
        </row>
        <row r="697">
          <cell r="A697">
            <v>34540</v>
          </cell>
          <cell r="B697" t="str">
            <v>PISO GRANITO POL. PRETO TIJUCA</v>
          </cell>
          <cell r="C697" t="str">
            <v>M2</v>
          </cell>
          <cell r="D697">
            <v>136</v>
          </cell>
          <cell r="E697" t="str">
            <v>ND</v>
          </cell>
        </row>
        <row r="698">
          <cell r="A698">
            <v>34545</v>
          </cell>
          <cell r="B698" t="str">
            <v>PISO GRANITO POL.V.UBATUBA/OURO VELHO</v>
          </cell>
          <cell r="C698" t="str">
            <v>M2</v>
          </cell>
          <cell r="D698">
            <v>160.07469800000001</v>
          </cell>
          <cell r="E698" t="str">
            <v>ND</v>
          </cell>
        </row>
        <row r="699">
          <cell r="A699">
            <v>34550</v>
          </cell>
          <cell r="B699" t="str">
            <v>PISO MARMORE POL.BR.ESPIRITO SANTO A</v>
          </cell>
          <cell r="C699" t="str">
            <v>M2</v>
          </cell>
          <cell r="D699">
            <v>154.64660000000001</v>
          </cell>
          <cell r="E699" t="str">
            <v>ND</v>
          </cell>
        </row>
        <row r="700">
          <cell r="A700">
            <v>34560</v>
          </cell>
          <cell r="B700" t="str">
            <v>PISO MARMORE POL.TRAVERTINO NACIONAL</v>
          </cell>
          <cell r="C700" t="str">
            <v>M2</v>
          </cell>
          <cell r="D700">
            <v>115</v>
          </cell>
          <cell r="E700" t="str">
            <v>ND</v>
          </cell>
        </row>
        <row r="701">
          <cell r="A701">
            <v>34565</v>
          </cell>
          <cell r="B701" t="str">
            <v>REV.ARDOSIA SERRADA IRREGULAR</v>
          </cell>
          <cell r="C701" t="str">
            <v>M2</v>
          </cell>
          <cell r="D701">
            <v>53.189377499999999</v>
          </cell>
          <cell r="E701" t="str">
            <v>ND</v>
          </cell>
        </row>
        <row r="702">
          <cell r="A702">
            <v>34570</v>
          </cell>
          <cell r="B702" t="str">
            <v>REV. ARDOSIA SERRADA REGULAR</v>
          </cell>
          <cell r="C702" t="str">
            <v>M2</v>
          </cell>
          <cell r="D702">
            <v>37.82355733</v>
          </cell>
          <cell r="E702" t="str">
            <v>ND</v>
          </cell>
        </row>
        <row r="703">
          <cell r="A703">
            <v>35005</v>
          </cell>
          <cell r="B703" t="str">
            <v>DEGRAU CHAPAS DE BORRACHA SINTETICA</v>
          </cell>
          <cell r="C703" t="str">
            <v>M</v>
          </cell>
          <cell r="D703">
            <v>33.76</v>
          </cell>
          <cell r="E703" t="str">
            <v>ND</v>
          </cell>
        </row>
        <row r="704">
          <cell r="A704">
            <v>35010</v>
          </cell>
          <cell r="B704" t="str">
            <v>DEGRAU CHAPAS DE FIBRO-VINIL - 2MM</v>
          </cell>
          <cell r="C704" t="str">
            <v>M</v>
          </cell>
          <cell r="D704">
            <v>29.504124999999998</v>
          </cell>
          <cell r="E704" t="str">
            <v>ND</v>
          </cell>
        </row>
        <row r="705">
          <cell r="A705">
            <v>35015</v>
          </cell>
          <cell r="B705" t="str">
            <v>DEGRAU DE ARGAMASSA ALTA RESISTENCIA</v>
          </cell>
          <cell r="C705" t="str">
            <v>M</v>
          </cell>
          <cell r="D705">
            <v>21.31</v>
          </cell>
          <cell r="E705" t="str">
            <v>ND</v>
          </cell>
        </row>
        <row r="706">
          <cell r="A706">
            <v>35025</v>
          </cell>
          <cell r="B706" t="str">
            <v>MANTA FIBRA TEXTIL DE NAYLON - 4 A 5MM</v>
          </cell>
          <cell r="C706" t="str">
            <v>M2</v>
          </cell>
          <cell r="D706">
            <v>21.67</v>
          </cell>
          <cell r="E706" t="str">
            <v>ND</v>
          </cell>
        </row>
        <row r="707">
          <cell r="A707">
            <v>35030</v>
          </cell>
          <cell r="B707" t="str">
            <v>PISO BORRACHA SINT.ARGAMASSADO - REL.</v>
          </cell>
          <cell r="C707" t="str">
            <v>M2</v>
          </cell>
          <cell r="D707">
            <v>86.9</v>
          </cell>
          <cell r="E707" t="str">
            <v>ND</v>
          </cell>
        </row>
        <row r="708">
          <cell r="A708">
            <v>35035</v>
          </cell>
          <cell r="B708" t="str">
            <v>PISO BORRACHA SINT.ARGAMASSADO - LISO</v>
          </cell>
          <cell r="C708" t="str">
            <v>M2</v>
          </cell>
          <cell r="D708">
            <v>49.967620920000002</v>
          </cell>
          <cell r="E708" t="str">
            <v>ND</v>
          </cell>
        </row>
        <row r="709">
          <cell r="A709">
            <v>35040</v>
          </cell>
          <cell r="B709" t="str">
            <v>PISO BORRACHA SINT.COLADO - LISO</v>
          </cell>
          <cell r="C709" t="str">
            <v>M2</v>
          </cell>
          <cell r="D709">
            <v>30.323010830000001</v>
          </cell>
          <cell r="E709" t="str">
            <v>ND</v>
          </cell>
        </row>
        <row r="710">
          <cell r="A710">
            <v>35045</v>
          </cell>
          <cell r="B710" t="str">
            <v>PISO BORRACHA SINT.COLADO - RELEVO</v>
          </cell>
          <cell r="C710" t="str">
            <v>M2</v>
          </cell>
          <cell r="D710">
            <v>26.95333712</v>
          </cell>
          <cell r="E710" t="str">
            <v>ND</v>
          </cell>
        </row>
        <row r="711">
          <cell r="A711">
            <v>35050</v>
          </cell>
          <cell r="B711" t="str">
            <v>PISO CHAPAS DE FIBRO-VINIL - 30X30CM</v>
          </cell>
          <cell r="C711" t="str">
            <v>M2</v>
          </cell>
          <cell r="D711">
            <v>30.852499999999999</v>
          </cell>
          <cell r="E711" t="str">
            <v>ND</v>
          </cell>
        </row>
        <row r="712">
          <cell r="A712">
            <v>35051</v>
          </cell>
          <cell r="B712" t="str">
            <v>PISO CHAPAS DE FIBRO-VINIL - 30X30CM - 3MM</v>
          </cell>
          <cell r="C712" t="str">
            <v>M2</v>
          </cell>
          <cell r="D712">
            <v>37.774589339999999</v>
          </cell>
          <cell r="E712" t="str">
            <v>ND</v>
          </cell>
        </row>
        <row r="713">
          <cell r="A713">
            <v>35055</v>
          </cell>
          <cell r="B713" t="str">
            <v>PISO DE ALTA RESISTENCIA - ESP=8MM</v>
          </cell>
          <cell r="C713" t="str">
            <v>M2</v>
          </cell>
          <cell r="D713">
            <v>25.074992250000001</v>
          </cell>
          <cell r="E713" t="str">
            <v>ND</v>
          </cell>
        </row>
        <row r="714">
          <cell r="A714">
            <v>35060</v>
          </cell>
          <cell r="B714" t="str">
            <v>PISO DE ALTA RESISTENCIA - ESP=12MM</v>
          </cell>
          <cell r="C714" t="str">
            <v>M2</v>
          </cell>
          <cell r="D714">
            <v>28.874233499999999</v>
          </cell>
          <cell r="E714" t="str">
            <v>ND</v>
          </cell>
        </row>
        <row r="715">
          <cell r="A715">
            <v>35065</v>
          </cell>
          <cell r="B715" t="str">
            <v>PISO DE GRANILITE - ESP=8MM</v>
          </cell>
          <cell r="C715" t="str">
            <v>M2</v>
          </cell>
          <cell r="D715">
            <v>19.5</v>
          </cell>
          <cell r="E715" t="str">
            <v>ND</v>
          </cell>
        </row>
        <row r="716">
          <cell r="A716">
            <v>35070</v>
          </cell>
          <cell r="B716" t="str">
            <v>SOALHO DE PEROBA - 10X2CM; 1A. ESPECIAL</v>
          </cell>
          <cell r="C716" t="str">
            <v>M2</v>
          </cell>
          <cell r="D716">
            <v>85.981999999999999</v>
          </cell>
          <cell r="E716" t="str">
            <v>ND</v>
          </cell>
        </row>
        <row r="717">
          <cell r="A717">
            <v>35075</v>
          </cell>
          <cell r="B717" t="str">
            <v>SOALHO DE PEROBA - 20X2CM; 1A. ESPECIAL</v>
          </cell>
          <cell r="C717" t="str">
            <v>M2</v>
          </cell>
          <cell r="D717">
            <v>85.981999999999999</v>
          </cell>
          <cell r="E717" t="str">
            <v>ND</v>
          </cell>
        </row>
        <row r="718">
          <cell r="A718">
            <v>35080</v>
          </cell>
          <cell r="B718" t="str">
            <v>TACO DE PEROBA - 21X7CM 1A. ESPECIAL</v>
          </cell>
          <cell r="C718" t="str">
            <v>M2</v>
          </cell>
          <cell r="D718">
            <v>56.3</v>
          </cell>
          <cell r="E718" t="str">
            <v>ND</v>
          </cell>
        </row>
        <row r="719">
          <cell r="A719">
            <v>35510</v>
          </cell>
          <cell r="B719" t="str">
            <v>CORDAO DE PEROBA - 1;5X1;5CM</v>
          </cell>
          <cell r="C719" t="str">
            <v>M</v>
          </cell>
          <cell r="D719">
            <v>0.46721666699999997</v>
          </cell>
          <cell r="E719" t="str">
            <v>ND</v>
          </cell>
        </row>
        <row r="720">
          <cell r="A720">
            <v>35515</v>
          </cell>
          <cell r="B720" t="str">
            <v>JUNTA PLASTICA PARA PISOS - 3/4X1/8-</v>
          </cell>
          <cell r="C720" t="str">
            <v>M</v>
          </cell>
          <cell r="D720">
            <v>1.122886858</v>
          </cell>
          <cell r="E720" t="str">
            <v>ND</v>
          </cell>
        </row>
        <row r="721">
          <cell r="A721">
            <v>35520</v>
          </cell>
          <cell r="B721" t="str">
            <v>PISO VINILICO LISO ESPESSURA DE 3MM</v>
          </cell>
          <cell r="C721" t="str">
            <v>M2</v>
          </cell>
          <cell r="D721">
            <v>37.774589339999999</v>
          </cell>
          <cell r="E721" t="str">
            <v>ND</v>
          </cell>
        </row>
        <row r="722">
          <cell r="A722">
            <v>35530</v>
          </cell>
          <cell r="B722" t="str">
            <v>RODAPE ALTA RESIST. - 10CM</v>
          </cell>
          <cell r="C722" t="str">
            <v>M</v>
          </cell>
          <cell r="D722">
            <v>10.772959630000001</v>
          </cell>
          <cell r="E722" t="str">
            <v>ND</v>
          </cell>
        </row>
        <row r="723">
          <cell r="A723">
            <v>35545</v>
          </cell>
          <cell r="B723" t="str">
            <v>RODAPE DE BORRACHA SINTETICA - 5CM</v>
          </cell>
          <cell r="C723" t="str">
            <v>M</v>
          </cell>
          <cell r="D723">
            <v>4.8002146779999997</v>
          </cell>
          <cell r="E723" t="str">
            <v>ND</v>
          </cell>
        </row>
        <row r="724">
          <cell r="A724">
            <v>35550</v>
          </cell>
          <cell r="B724" t="str">
            <v>RODAPE DE FIBRO-VINIL - 5CM</v>
          </cell>
          <cell r="C724" t="str">
            <v>M</v>
          </cell>
          <cell r="D724">
            <v>3.2</v>
          </cell>
          <cell r="E724" t="str">
            <v>ND</v>
          </cell>
        </row>
        <row r="725">
          <cell r="A725">
            <v>35555</v>
          </cell>
          <cell r="B725" t="str">
            <v>RODAPE DE FIBRO-VINIL - 7CM</v>
          </cell>
          <cell r="C725" t="str">
            <v>M</v>
          </cell>
          <cell r="D725">
            <v>3.2926757499999999</v>
          </cell>
          <cell r="E725" t="str">
            <v>ND</v>
          </cell>
        </row>
        <row r="726">
          <cell r="A726">
            <v>35560</v>
          </cell>
          <cell r="B726" t="str">
            <v>RODAPE DE GRANILITE - 10CM</v>
          </cell>
          <cell r="C726" t="str">
            <v>M</v>
          </cell>
          <cell r="D726">
            <v>17</v>
          </cell>
          <cell r="E726" t="str">
            <v>ND</v>
          </cell>
        </row>
        <row r="727">
          <cell r="A727">
            <v>35565</v>
          </cell>
          <cell r="B727" t="str">
            <v>RODAPE DE GRANILITE - MEIA CANA 10 CM</v>
          </cell>
          <cell r="C727" t="str">
            <v>M</v>
          </cell>
          <cell r="D727">
            <v>13.550627130000001</v>
          </cell>
          <cell r="E727" t="str">
            <v>ND</v>
          </cell>
        </row>
        <row r="728">
          <cell r="A728">
            <v>35570</v>
          </cell>
          <cell r="B728" t="str">
            <v>RODAPE DE PEROBA - 7X1;5CM</v>
          </cell>
          <cell r="C728" t="str">
            <v>M</v>
          </cell>
          <cell r="D728">
            <v>5.6384999999999996</v>
          </cell>
          <cell r="E728" t="str">
            <v>ND</v>
          </cell>
        </row>
        <row r="729">
          <cell r="A729">
            <v>35575</v>
          </cell>
          <cell r="B729" t="str">
            <v>RODAPE GRANITO CINZA/PRETO TIJUCA</v>
          </cell>
          <cell r="C729" t="str">
            <v>M</v>
          </cell>
          <cell r="D729">
            <v>34.75</v>
          </cell>
          <cell r="E729" t="str">
            <v>ND</v>
          </cell>
        </row>
        <row r="730">
          <cell r="A730">
            <v>35576</v>
          </cell>
          <cell r="B730" t="str">
            <v>RODAPE EM GRANITO CINZA MAUA</v>
          </cell>
          <cell r="C730" t="str">
            <v>M</v>
          </cell>
          <cell r="D730">
            <v>21.05</v>
          </cell>
          <cell r="E730" t="str">
            <v>ND</v>
          </cell>
        </row>
        <row r="731">
          <cell r="A731">
            <v>35577</v>
          </cell>
          <cell r="B731" t="str">
            <v>RODAPE DE GRES CERAMICA TIPO ALTA RESISTENC</v>
          </cell>
          <cell r="C731" t="str">
            <v>M</v>
          </cell>
          <cell r="D731">
            <v>11.796897360000001</v>
          </cell>
          <cell r="E731" t="str">
            <v>ND</v>
          </cell>
        </row>
        <row r="732">
          <cell r="A732">
            <v>35580</v>
          </cell>
          <cell r="B732" t="str">
            <v>RODAPE GRANITO V.UBATUBA/OURO VELHO</v>
          </cell>
          <cell r="C732" t="str">
            <v>M</v>
          </cell>
          <cell r="D732">
            <v>22</v>
          </cell>
          <cell r="E732" t="str">
            <v>ND</v>
          </cell>
        </row>
        <row r="733">
          <cell r="A733">
            <v>35585</v>
          </cell>
          <cell r="B733" t="str">
            <v>RODAPE MARMORE BR.ESPIRITO SANTO A</v>
          </cell>
          <cell r="C733" t="str">
            <v>M</v>
          </cell>
          <cell r="D733">
            <v>59.876042099999999</v>
          </cell>
          <cell r="E733" t="str">
            <v>ND</v>
          </cell>
        </row>
        <row r="734">
          <cell r="A734">
            <v>35595</v>
          </cell>
          <cell r="B734" t="str">
            <v>RODAPE MARMORE TRAVERTINO NACIONAL</v>
          </cell>
          <cell r="C734" t="str">
            <v>M</v>
          </cell>
          <cell r="D734">
            <v>37</v>
          </cell>
          <cell r="E734" t="str">
            <v>ND</v>
          </cell>
        </row>
        <row r="735">
          <cell r="A735">
            <v>35596</v>
          </cell>
          <cell r="B735" t="str">
            <v>TESTEIRA - CHAPAS DE BORRACHA SINTETICA</v>
          </cell>
          <cell r="C735" t="str">
            <v>M</v>
          </cell>
          <cell r="D735">
            <v>9.1485729300000003</v>
          </cell>
          <cell r="E735" t="str">
            <v>ND</v>
          </cell>
        </row>
        <row r="736">
          <cell r="A736">
            <v>35597</v>
          </cell>
          <cell r="B736" t="str">
            <v>TESTEIRA - CHAPAS DE FIBRO-VINIL</v>
          </cell>
          <cell r="C736" t="str">
            <v>M</v>
          </cell>
          <cell r="D736">
            <v>9.4499999999999993</v>
          </cell>
          <cell r="E736" t="str">
            <v>ND</v>
          </cell>
        </row>
        <row r="737">
          <cell r="A737">
            <v>35598</v>
          </cell>
          <cell r="B737" t="str">
            <v>SOLEIRA DE GRANILITE</v>
          </cell>
          <cell r="C737" t="str">
            <v>M</v>
          </cell>
          <cell r="D737">
            <v>11</v>
          </cell>
          <cell r="E737" t="str">
            <v>ND</v>
          </cell>
        </row>
        <row r="738">
          <cell r="A738">
            <v>35610</v>
          </cell>
          <cell r="B738" t="str">
            <v>SOLEIRA PARA PORTAS EM GRANITO CINZA SEM POLIMENTO (FOSCO)</v>
          </cell>
          <cell r="C738" t="str">
            <v>M</v>
          </cell>
          <cell r="D738">
            <v>47.6</v>
          </cell>
          <cell r="E738" t="str">
            <v>ND</v>
          </cell>
        </row>
        <row r="739">
          <cell r="A739">
            <v>36020</v>
          </cell>
          <cell r="B739" t="str">
            <v>GUIA DE CONCRETO; TIPO PMSP</v>
          </cell>
          <cell r="C739" t="str">
            <v>M</v>
          </cell>
          <cell r="D739">
            <v>10.49</v>
          </cell>
          <cell r="E739" t="str">
            <v>ND</v>
          </cell>
        </row>
        <row r="740">
          <cell r="A740">
            <v>36025</v>
          </cell>
          <cell r="B740" t="str">
            <v>LADRILHO HIDRAULICO LISO - 20X20CM</v>
          </cell>
          <cell r="C740" t="str">
            <v>M2</v>
          </cell>
          <cell r="D740">
            <v>20.870498600000001</v>
          </cell>
          <cell r="E740" t="str">
            <v>ND</v>
          </cell>
        </row>
        <row r="741">
          <cell r="A741">
            <v>36030</v>
          </cell>
          <cell r="B741" t="str">
            <v>LADRILHO HIDRAULICO SULCADO - MAPA SP</v>
          </cell>
          <cell r="C741" t="str">
            <v>M2</v>
          </cell>
          <cell r="D741">
            <v>18.93</v>
          </cell>
          <cell r="E741" t="str">
            <v>ND</v>
          </cell>
        </row>
        <row r="742">
          <cell r="A742">
            <v>36035</v>
          </cell>
          <cell r="B742" t="str">
            <v>LADRILHO HIDRAULICO SULCADO - 1 COR</v>
          </cell>
          <cell r="C742" t="str">
            <v>M2</v>
          </cell>
          <cell r="D742">
            <v>22.056000000000001</v>
          </cell>
          <cell r="E742" t="str">
            <v>ND</v>
          </cell>
        </row>
        <row r="743">
          <cell r="A743">
            <v>36040</v>
          </cell>
          <cell r="B743" t="str">
            <v>LAJOTA SEXTAVADA DE CONCRETO - 6CM</v>
          </cell>
          <cell r="C743" t="str">
            <v>M2</v>
          </cell>
          <cell r="D743">
            <v>22.035599250000001</v>
          </cell>
          <cell r="E743" t="str">
            <v>ND</v>
          </cell>
        </row>
        <row r="744">
          <cell r="A744">
            <v>36045</v>
          </cell>
          <cell r="B744" t="str">
            <v>LAJOTA SEXTAVADA DE CONCRETO - 8CM</v>
          </cell>
          <cell r="C744" t="str">
            <v>M2</v>
          </cell>
          <cell r="D744">
            <v>20.440467829999999</v>
          </cell>
          <cell r="E744" t="str">
            <v>ND</v>
          </cell>
        </row>
        <row r="745">
          <cell r="A745">
            <v>36050</v>
          </cell>
          <cell r="B745" t="str">
            <v>LAJOTA SEXTAVADA DE CONCRETO - 10CM</v>
          </cell>
          <cell r="C745" t="str">
            <v>M2</v>
          </cell>
          <cell r="D745">
            <v>29.8873645</v>
          </cell>
          <cell r="E745" t="str">
            <v>ND</v>
          </cell>
        </row>
        <row r="746">
          <cell r="A746">
            <v>36055</v>
          </cell>
          <cell r="B746" t="str">
            <v>MOSAICO PORTUGUES - 1 OU 2 CORES</v>
          </cell>
          <cell r="C746" t="str">
            <v>M2</v>
          </cell>
          <cell r="D746">
            <v>69.476600000000005</v>
          </cell>
          <cell r="E746" t="str">
            <v>ND</v>
          </cell>
        </row>
        <row r="747">
          <cell r="A747">
            <v>36060</v>
          </cell>
          <cell r="B747" t="str">
            <v>PARALELEPIPEDO</v>
          </cell>
          <cell r="C747" t="str">
            <v>UN</v>
          </cell>
          <cell r="D747">
            <v>0.75</v>
          </cell>
          <cell r="E747" t="str">
            <v>ND</v>
          </cell>
        </row>
        <row r="748">
          <cell r="A748">
            <v>36065</v>
          </cell>
          <cell r="B748" t="str">
            <v>ASFALTO 80/100</v>
          </cell>
          <cell r="C748" t="str">
            <v>KG</v>
          </cell>
          <cell r="D748">
            <v>1.03705</v>
          </cell>
          <cell r="E748" t="str">
            <v>ND</v>
          </cell>
        </row>
        <row r="749">
          <cell r="A749">
            <v>36066</v>
          </cell>
          <cell r="B749" t="str">
            <v>FAIXA DE PEDRA MIRACEMA LARG.  10CM</v>
          </cell>
          <cell r="C749" t="str">
            <v>M</v>
          </cell>
          <cell r="D749">
            <v>19.249489000000001</v>
          </cell>
          <cell r="E749" t="str">
            <v>ND</v>
          </cell>
        </row>
        <row r="750">
          <cell r="A750">
            <v>36067</v>
          </cell>
          <cell r="B750" t="str">
            <v>FAIXA DE GRANITO CINZA ANDORINHA LARG. 10CM</v>
          </cell>
          <cell r="C750" t="str">
            <v>M</v>
          </cell>
          <cell r="D750">
            <v>26.59468875</v>
          </cell>
          <cell r="E750" t="str">
            <v>ND</v>
          </cell>
        </row>
        <row r="751">
          <cell r="A751">
            <v>36068</v>
          </cell>
          <cell r="B751" t="str">
            <v>PEDRA MIRACEMA ESP MD=1,2CM (23X11,50)CM</v>
          </cell>
          <cell r="C751" t="str">
            <v>M2</v>
          </cell>
          <cell r="D751">
            <v>14.183833999999999</v>
          </cell>
          <cell r="E751" t="str">
            <v>ND</v>
          </cell>
        </row>
        <row r="752">
          <cell r="A752">
            <v>36070</v>
          </cell>
          <cell r="B752" t="str">
            <v>PISO CIMENTÍCIO VIBRO-PRENSADO À 240TON - ALTA RESISTÊNCIA - 40X40X3CM - LISO - CINZA CLARO - COLOCADO</v>
          </cell>
          <cell r="C752" t="str">
            <v>M2</v>
          </cell>
          <cell r="D752">
            <v>69</v>
          </cell>
          <cell r="E752" t="str">
            <v>ND</v>
          </cell>
        </row>
        <row r="753">
          <cell r="A753">
            <v>36071</v>
          </cell>
          <cell r="B753" t="str">
            <v>PISO CIMENTÍCIO VIBRO-PRENSADO À 240TON - ALTA RESISTÊNCIA - 40X40X3CM - LISI - CINZA - COLOCADO</v>
          </cell>
          <cell r="C753" t="str">
            <v>M2</v>
          </cell>
          <cell r="D753">
            <v>65</v>
          </cell>
          <cell r="E753" t="str">
            <v>ND</v>
          </cell>
        </row>
        <row r="754">
          <cell r="A754">
            <v>36072</v>
          </cell>
          <cell r="B754" t="str">
            <v>PISO CIMENTÍCIO VIBRO-PRENSADO À 240TON - ALATA RESISTÊNCIA - 40X40X3CM - LISO - BRANCO - COLOCADO</v>
          </cell>
          <cell r="C754" t="str">
            <v>M2</v>
          </cell>
          <cell r="D754">
            <v>71</v>
          </cell>
          <cell r="E754" t="str">
            <v>ND</v>
          </cell>
        </row>
        <row r="755">
          <cell r="A755">
            <v>36073</v>
          </cell>
          <cell r="B755" t="str">
            <v>PISO CIMENTÍCIO VIBRO-PRENSADO À 240TON - ALTA RESISTÊNCIA - 40X40X2CM - LISO - CINZA CLARO - COLOCADO</v>
          </cell>
          <cell r="C755" t="str">
            <v>M2</v>
          </cell>
          <cell r="D755">
            <v>27.67</v>
          </cell>
          <cell r="E755" t="str">
            <v>ND</v>
          </cell>
        </row>
        <row r="756">
          <cell r="A756">
            <v>36074</v>
          </cell>
          <cell r="B756" t="str">
            <v>PISO CIMENTÍCIO VIBRO-PRENSADO À 240TON - ALTA RESISTÊNCIA - 40X40X2CM - LISO - CINZA - COLOCADO</v>
          </cell>
          <cell r="C756" t="str">
            <v>M2</v>
          </cell>
          <cell r="D756">
            <v>75</v>
          </cell>
          <cell r="E756" t="str">
            <v>ND</v>
          </cell>
        </row>
        <row r="757">
          <cell r="A757">
            <v>36075</v>
          </cell>
          <cell r="B757" t="str">
            <v>PISO CIMENTÍCIO VIBRO-PRENSADO À  240TON - ALTA RESISTÊNCIA - 40X40X2CM - LISO - BRANCO - COLOCADO</v>
          </cell>
          <cell r="C757" t="str">
            <v>M2</v>
          </cell>
          <cell r="D757">
            <v>78</v>
          </cell>
          <cell r="E757" t="str">
            <v>ND</v>
          </cell>
        </row>
        <row r="758">
          <cell r="A758">
            <v>36076</v>
          </cell>
          <cell r="B758" t="str">
            <v>PISO CIMENTÍCIO VIBRO-PRENSADO À 240TON - ALTA RESIST. 40X40X3CM - ANTIDERRAPANTE (LEVIGADO) - CINZA CLARO, COLOCADO</v>
          </cell>
          <cell r="C758" t="str">
            <v>M2</v>
          </cell>
          <cell r="D758">
            <v>68</v>
          </cell>
          <cell r="E758" t="str">
            <v>ND</v>
          </cell>
        </row>
        <row r="759">
          <cell r="A759">
            <v>36077</v>
          </cell>
          <cell r="B759" t="str">
            <v>PISO CIMENTÍCIO VIBRO-PRENSADO À 240TON - ALTA RESIST. 40X40X3CM - ANTIDERRAPANTE (LEVIGADO) - CINZA - COLOCADO</v>
          </cell>
          <cell r="C759" t="str">
            <v>M2</v>
          </cell>
          <cell r="D759">
            <v>66</v>
          </cell>
          <cell r="E759" t="str">
            <v>ND</v>
          </cell>
        </row>
        <row r="760">
          <cell r="A760">
            <v>36078</v>
          </cell>
          <cell r="B760" t="str">
            <v>PISO CIMENTÍCIO VIBRO-PRENSADO À 240TON - ALTA RESISTÊNCIA - 40X40X3CM - ANTIDERRAPANTE (LEVIGADO) - BRANCO - COLOCADO</v>
          </cell>
          <cell r="C760" t="str">
            <v>M2</v>
          </cell>
          <cell r="D760">
            <v>71</v>
          </cell>
          <cell r="E760" t="str">
            <v>ND</v>
          </cell>
        </row>
        <row r="761">
          <cell r="A761">
            <v>36079</v>
          </cell>
          <cell r="B761" t="str">
            <v>PISO CIMENTÍCIO VIBRO-PRENSADO À 240TON - ALTA RESIST. 40X40X2CM - ANTIDERRAPANTE (LEVIGADO) - CINZA CLARO - COLOCADO</v>
          </cell>
          <cell r="C761" t="str">
            <v>M2</v>
          </cell>
          <cell r="D761">
            <v>70</v>
          </cell>
          <cell r="E761" t="str">
            <v>ND</v>
          </cell>
        </row>
        <row r="762">
          <cell r="A762">
            <v>36080</v>
          </cell>
          <cell r="B762" t="str">
            <v>PISO CIMENTÍCIO VIBRO-PRENSADO À 240TON - ALTA RESIST. 40X40X2CM - ANTIDERRAPANTE (LEVIGADO) - CINZA - COLOCADO</v>
          </cell>
          <cell r="C762" t="str">
            <v>M2</v>
          </cell>
          <cell r="D762">
            <v>69</v>
          </cell>
          <cell r="E762" t="str">
            <v>ND</v>
          </cell>
        </row>
        <row r="763">
          <cell r="A763">
            <v>36081</v>
          </cell>
          <cell r="B763" t="str">
            <v>PISO CIMENTÍCIO VIBRO- PRENSADO - ALTA RESIST. 40X40X2CM - ANTIDERRAPANTE (LEVIGADO) - BRANCO - COLOCADO</v>
          </cell>
          <cell r="C763" t="str">
            <v>M2</v>
          </cell>
          <cell r="D763">
            <v>71</v>
          </cell>
          <cell r="E763" t="str">
            <v>ND</v>
          </cell>
        </row>
        <row r="764">
          <cell r="A764">
            <v>36084</v>
          </cell>
          <cell r="B764" t="str">
            <v>ACABAMENTO PARA DEGRAU DE ESCADA EM PISO CIMENTÍCIO VIBRO-PRENSADO À 240TON - ALATA RESIST. - ESP 2CM - LISO - CINZA CLARO - COLOCADO</v>
          </cell>
          <cell r="C764" t="str">
            <v>ML</v>
          </cell>
          <cell r="D764">
            <v>65</v>
          </cell>
          <cell r="E764" t="str">
            <v>ND</v>
          </cell>
        </row>
        <row r="765">
          <cell r="A765">
            <v>36085</v>
          </cell>
          <cell r="B765" t="str">
            <v>ACABAMENTO PARA DEGRAU DE ESCADA EM PISO CIMENTÍCIO VIBRO-PRENSADO À 240TON - ALTA RESIST. - ESP. 2CM - LISO - CINZA - COLOCADO</v>
          </cell>
          <cell r="C765" t="str">
            <v>ML</v>
          </cell>
          <cell r="D765">
            <v>63</v>
          </cell>
          <cell r="E765" t="str">
            <v>ND</v>
          </cell>
        </row>
        <row r="766">
          <cell r="A766">
            <v>36086</v>
          </cell>
          <cell r="B766" t="str">
            <v>ACABAMENTO PARA DEGRAU DE ESCADA EM PISO CIMENTÍCIO VIBRO-PRENSADO À 240TON - ALATA RESIST. - ESP 2CM - LISO - BRANCO - COLOCADO</v>
          </cell>
          <cell r="C766" t="str">
            <v>ML</v>
          </cell>
          <cell r="D766">
            <v>67</v>
          </cell>
          <cell r="E766" t="str">
            <v>ND</v>
          </cell>
        </row>
        <row r="767">
          <cell r="A767">
            <v>36087</v>
          </cell>
          <cell r="B767" t="str">
            <v>ACABAMENTO PARA DEGRAU DED ESCADA EM PISO CIMENTÍCIO VIBRO PRENSADO À 240TON. - ALTA RESIST. - ESP 2CM - ANTIDERRAPANTE (LEVIGADO), CINZA CLARO, COLOCADO</v>
          </cell>
          <cell r="C767" t="str">
            <v>ML</v>
          </cell>
          <cell r="D767">
            <v>65</v>
          </cell>
          <cell r="E767" t="str">
            <v>ND</v>
          </cell>
        </row>
        <row r="768">
          <cell r="A768">
            <v>36088</v>
          </cell>
          <cell r="B768" t="str">
            <v>ACABAMENTO PARA DEGRAU DE ESCADA EM PISO CIMENTÍCIO VIBRO-PRENSADO À 240TON. - ALTA RESIST. ESP 2CM - ANTIDERRAPANTE (LEVIGADO) - CINZA - COLOCADO</v>
          </cell>
          <cell r="C768" t="str">
            <v>ML</v>
          </cell>
          <cell r="D768">
            <v>63</v>
          </cell>
          <cell r="E768" t="str">
            <v>ND</v>
          </cell>
        </row>
        <row r="769">
          <cell r="A769">
            <v>36089</v>
          </cell>
          <cell r="B769" t="str">
            <v>ACABAMENTO PARA DEGRAU DE ESCADA EM PISO CIMENTÍCIO VIBRO-PRENSADO À 240TON. - ALATA RESIST. ESP 2CM - ANTIDERRAPANTE (LEVIGADO) - BRANCO - COLOCADO</v>
          </cell>
          <cell r="C769" t="str">
            <v>ML</v>
          </cell>
          <cell r="D769">
            <v>67</v>
          </cell>
          <cell r="E769" t="str">
            <v>ND</v>
          </cell>
        </row>
        <row r="770">
          <cell r="A770">
            <v>36505</v>
          </cell>
          <cell r="B770" t="str">
            <v>ESPELHO COMUM - 3MM</v>
          </cell>
          <cell r="C770" t="str">
            <v>M2</v>
          </cell>
          <cell r="D770">
            <v>65.853515000000002</v>
          </cell>
          <cell r="E770" t="str">
            <v>ND</v>
          </cell>
        </row>
        <row r="771">
          <cell r="A771">
            <v>36507</v>
          </cell>
          <cell r="B771" t="str">
            <v>ESPELHO COMUM E=3MM C/MOLD.ALUMINIO</v>
          </cell>
          <cell r="C771" t="str">
            <v>M2</v>
          </cell>
          <cell r="D771">
            <v>95.0316878</v>
          </cell>
          <cell r="E771" t="str">
            <v>ND</v>
          </cell>
        </row>
        <row r="772">
          <cell r="A772">
            <v>36520</v>
          </cell>
          <cell r="B772" t="str">
            <v>VIDRO DE SEGURANCA; ARAMADO - 7 A 8MM</v>
          </cell>
          <cell r="C772" t="str">
            <v>M2</v>
          </cell>
          <cell r="D772">
            <v>109.9247135</v>
          </cell>
          <cell r="E772" t="str">
            <v>ND</v>
          </cell>
        </row>
        <row r="773">
          <cell r="A773">
            <v>36525</v>
          </cell>
          <cell r="B773" t="str">
            <v>VIDRO DE SEGURANCA; TEMPERADO - 6MM</v>
          </cell>
          <cell r="C773" t="str">
            <v>M2</v>
          </cell>
          <cell r="D773">
            <v>101.5299</v>
          </cell>
          <cell r="E773" t="str">
            <v>ND</v>
          </cell>
        </row>
        <row r="774">
          <cell r="A774">
            <v>36526</v>
          </cell>
          <cell r="B774" t="str">
            <v>VIDRO SEGURANCA TEMPERADO INCOLOR - 8MM</v>
          </cell>
          <cell r="C774" t="str">
            <v>M2</v>
          </cell>
          <cell r="D774">
            <v>146.08000000000001</v>
          </cell>
          <cell r="E774" t="str">
            <v>ND</v>
          </cell>
        </row>
        <row r="775">
          <cell r="A775">
            <v>36527</v>
          </cell>
          <cell r="B775" t="str">
            <v>VIDRO SEGURANCA TEMPERADO INCOLOR - 10MM.</v>
          </cell>
          <cell r="C775" t="str">
            <v>M2</v>
          </cell>
          <cell r="D775">
            <v>166.28</v>
          </cell>
          <cell r="E775" t="str">
            <v>ND</v>
          </cell>
        </row>
        <row r="776">
          <cell r="A776">
            <v>36530</v>
          </cell>
          <cell r="B776" t="str">
            <v>VIDRO IMPRESSO COMUM; PAD.DIV. - 4MM</v>
          </cell>
          <cell r="C776" t="str">
            <v>M2</v>
          </cell>
          <cell r="D776">
            <v>31.533300000000001</v>
          </cell>
          <cell r="E776" t="str">
            <v>ND</v>
          </cell>
        </row>
        <row r="777">
          <cell r="A777">
            <v>36535</v>
          </cell>
          <cell r="B777" t="str">
            <v>VIDRO IMPRESSO; TIPO CANELADO - 4MM</v>
          </cell>
          <cell r="C777" t="str">
            <v>M2</v>
          </cell>
          <cell r="D777">
            <v>31.533300000000001</v>
          </cell>
          <cell r="E777" t="str">
            <v>ND</v>
          </cell>
        </row>
        <row r="778">
          <cell r="A778">
            <v>36540</v>
          </cell>
          <cell r="B778" t="str">
            <v>VIDRO LAMINADO INCOLOR - 6MM</v>
          </cell>
          <cell r="C778" t="str">
            <v>M2</v>
          </cell>
          <cell r="D778">
            <v>158.62799999999999</v>
          </cell>
          <cell r="E778" t="str">
            <v>ND</v>
          </cell>
        </row>
        <row r="779">
          <cell r="A779">
            <v>36545</v>
          </cell>
          <cell r="B779" t="str">
            <v>VIDRO LAMINADO LEITOSO - 6MM</v>
          </cell>
          <cell r="C779" t="str">
            <v>M2</v>
          </cell>
          <cell r="D779">
            <v>206.83069370000001</v>
          </cell>
          <cell r="E779" t="str">
            <v>ND</v>
          </cell>
        </row>
        <row r="780">
          <cell r="A780">
            <v>36550</v>
          </cell>
          <cell r="B780" t="str">
            <v>VIDRO LISO COMUM; TRANSP.INCOL. - 3MM</v>
          </cell>
          <cell r="C780" t="str">
            <v>M2</v>
          </cell>
          <cell r="D780">
            <v>29.127516249999999</v>
          </cell>
          <cell r="E780" t="str">
            <v>ND</v>
          </cell>
        </row>
        <row r="781">
          <cell r="A781">
            <v>36551</v>
          </cell>
          <cell r="B781" t="str">
            <v>VIDRO LISO COMUM; TRANSP.INCOL. - 4MM</v>
          </cell>
          <cell r="C781" t="str">
            <v>M2</v>
          </cell>
          <cell r="D781">
            <v>41.502000000000002</v>
          </cell>
          <cell r="E781" t="str">
            <v>ND</v>
          </cell>
        </row>
        <row r="782">
          <cell r="A782">
            <v>36552</v>
          </cell>
          <cell r="B782" t="str">
            <v>VIDRO LISO COMUM; TRANSP.INCOL. - 5MM</v>
          </cell>
          <cell r="C782" t="str">
            <v>M2</v>
          </cell>
          <cell r="D782">
            <v>48.673000000000002</v>
          </cell>
          <cell r="E782" t="str">
            <v>ND</v>
          </cell>
        </row>
        <row r="783">
          <cell r="A783">
            <v>36553</v>
          </cell>
          <cell r="B783" t="str">
            <v>VIDRO LISO COMUM; TRANSP.INCOL. - 6MM</v>
          </cell>
          <cell r="C783" t="str">
            <v>M2</v>
          </cell>
          <cell r="D783">
            <v>58.704999999999998</v>
          </cell>
          <cell r="E783" t="str">
            <v>ND</v>
          </cell>
        </row>
        <row r="784">
          <cell r="A784">
            <v>37005</v>
          </cell>
          <cell r="B784" t="str">
            <v>ESMALTE SINTETICO</v>
          </cell>
          <cell r="C784" t="str">
            <v>L</v>
          </cell>
          <cell r="D784">
            <v>10.892899999999999</v>
          </cell>
          <cell r="E784" t="str">
            <v>ND</v>
          </cell>
        </row>
        <row r="785">
          <cell r="A785">
            <v>37015</v>
          </cell>
          <cell r="B785" t="str">
            <v>TINTA A BASE DE BORRACHA CLORADA</v>
          </cell>
          <cell r="C785" t="str">
            <v>L</v>
          </cell>
          <cell r="D785">
            <v>45.162027780000003</v>
          </cell>
          <cell r="E785" t="str">
            <v>ND</v>
          </cell>
        </row>
        <row r="786">
          <cell r="A786">
            <v>37020</v>
          </cell>
          <cell r="B786" t="str">
            <v>TINTA A BASE DE OLEO</v>
          </cell>
          <cell r="C786" t="str">
            <v>L</v>
          </cell>
          <cell r="D786">
            <v>9.2058999999999997</v>
          </cell>
          <cell r="E786" t="str">
            <v>ND</v>
          </cell>
        </row>
        <row r="787">
          <cell r="A787">
            <v>37025</v>
          </cell>
          <cell r="B787" t="str">
            <v>TINTA A BASE DE PVA (LATEX)</v>
          </cell>
          <cell r="C787" t="str">
            <v>L</v>
          </cell>
          <cell r="D787">
            <v>7.0183</v>
          </cell>
          <cell r="E787" t="str">
            <v>ND</v>
          </cell>
        </row>
        <row r="788">
          <cell r="A788">
            <v>37030</v>
          </cell>
          <cell r="B788" t="str">
            <v>TINTA A BASE DE RESINA EPOXI</v>
          </cell>
          <cell r="C788" t="str">
            <v>L</v>
          </cell>
          <cell r="D788">
            <v>27.67</v>
          </cell>
          <cell r="E788" t="str">
            <v>ND</v>
          </cell>
        </row>
        <row r="789">
          <cell r="A789">
            <v>37035</v>
          </cell>
          <cell r="B789" t="str">
            <v>TINTA ALUMINIO BASE FORMOL-FENOLICA</v>
          </cell>
          <cell r="C789" t="str">
            <v>L</v>
          </cell>
          <cell r="D789">
            <v>10.394444439999999</v>
          </cell>
          <cell r="E789" t="str">
            <v>ND</v>
          </cell>
        </row>
        <row r="790">
          <cell r="A790">
            <v>37040</v>
          </cell>
          <cell r="B790" t="str">
            <v>TINTA DE BASE ACRILICA</v>
          </cell>
          <cell r="C790" t="str">
            <v>L</v>
          </cell>
          <cell r="D790">
            <v>11.79666667</v>
          </cell>
          <cell r="E790" t="str">
            <v>ND</v>
          </cell>
        </row>
        <row r="791">
          <cell r="A791">
            <v>37045</v>
          </cell>
          <cell r="B791" t="str">
            <v>TINTA ESPECIAL PARA QUADRO NEGRO</v>
          </cell>
          <cell r="C791" t="str">
            <v>L</v>
          </cell>
          <cell r="D791">
            <v>15.11844735</v>
          </cell>
          <cell r="E791" t="str">
            <v>ND</v>
          </cell>
        </row>
        <row r="792">
          <cell r="A792">
            <v>37050</v>
          </cell>
          <cell r="B792" t="str">
            <v>TINTA GRAFITE DE BASE ALQUIDICA</v>
          </cell>
          <cell r="C792" t="str">
            <v>L</v>
          </cell>
          <cell r="D792">
            <v>11.282138890000001</v>
          </cell>
          <cell r="E792" t="str">
            <v>ND</v>
          </cell>
        </row>
        <row r="793">
          <cell r="A793">
            <v>37055</v>
          </cell>
          <cell r="B793" t="str">
            <v>TINTA HIDROFUGA A BASE DE CIMENTO</v>
          </cell>
          <cell r="C793" t="str">
            <v>L</v>
          </cell>
          <cell r="D793">
            <v>4.8769444440000003</v>
          </cell>
          <cell r="E793" t="str">
            <v>ND</v>
          </cell>
        </row>
        <row r="794">
          <cell r="A794">
            <v>37060</v>
          </cell>
          <cell r="B794" t="str">
            <v>TINTA NITRO-SINTETICA MULTICOLORIDA</v>
          </cell>
          <cell r="C794" t="str">
            <v>L</v>
          </cell>
          <cell r="D794">
            <v>13.52529885</v>
          </cell>
          <cell r="E794" t="str">
            <v>ND</v>
          </cell>
        </row>
        <row r="795">
          <cell r="A795">
            <v>37071</v>
          </cell>
          <cell r="B795" t="str">
            <v>GRAFIATTO - APLICADO</v>
          </cell>
          <cell r="C795" t="str">
            <v>M2</v>
          </cell>
          <cell r="D795">
            <v>22</v>
          </cell>
          <cell r="E795" t="str">
            <v>ND</v>
          </cell>
        </row>
        <row r="796">
          <cell r="A796">
            <v>37080</v>
          </cell>
          <cell r="B796" t="str">
            <v>PRIMER ANTIOXIDANTE</v>
          </cell>
          <cell r="C796" t="str">
            <v>KG</v>
          </cell>
          <cell r="D796">
            <v>17.54</v>
          </cell>
          <cell r="E796" t="str">
            <v>ND</v>
          </cell>
        </row>
        <row r="797">
          <cell r="A797">
            <v>37081</v>
          </cell>
          <cell r="B797" t="str">
            <v>SOLVENTE PARA PRIMER ANTIOXIDANTE PARA LIMPEZA DE FERRAMENTAS E MATERIAIS</v>
          </cell>
          <cell r="C797" t="str">
            <v>KG</v>
          </cell>
          <cell r="D797">
            <v>16.73</v>
          </cell>
          <cell r="E797" t="str">
            <v>ND</v>
          </cell>
        </row>
        <row r="798">
          <cell r="A798">
            <v>37501</v>
          </cell>
          <cell r="B798" t="str">
            <v>JATEAMENTO DE AREIA</v>
          </cell>
          <cell r="C798" t="str">
            <v>M2</v>
          </cell>
          <cell r="D798">
            <v>27.24</v>
          </cell>
          <cell r="E798" t="str">
            <v>ND</v>
          </cell>
        </row>
        <row r="799">
          <cell r="A799">
            <v>37505</v>
          </cell>
          <cell r="B799" t="str">
            <v>CAL HIDRATADA PARA PINTURA</v>
          </cell>
          <cell r="C799" t="str">
            <v>KG</v>
          </cell>
          <cell r="D799">
            <v>0.49656250000000002</v>
          </cell>
          <cell r="E799" t="str">
            <v>ND</v>
          </cell>
        </row>
        <row r="800">
          <cell r="A800">
            <v>37507</v>
          </cell>
          <cell r="B800" t="str">
            <v>LIQUIDO IMUNIZANTE; NAFTENATO DE ZINCO</v>
          </cell>
          <cell r="C800" t="str">
            <v>L</v>
          </cell>
          <cell r="D800">
            <v>10.287027780000001</v>
          </cell>
          <cell r="E800" t="str">
            <v>ND</v>
          </cell>
        </row>
        <row r="801">
          <cell r="A801">
            <v>37510</v>
          </cell>
          <cell r="B801" t="str">
            <v>LIQUIDO SELADOR A BASE DE OLEO</v>
          </cell>
          <cell r="C801" t="str">
            <v>L</v>
          </cell>
          <cell r="D801">
            <v>9.5777777779999997</v>
          </cell>
          <cell r="E801" t="str">
            <v>ND</v>
          </cell>
        </row>
        <row r="802">
          <cell r="A802">
            <v>37515</v>
          </cell>
          <cell r="B802" t="str">
            <v>LIQUIDO SELADOR A BASE DE PVA (LATEX)</v>
          </cell>
          <cell r="C802" t="str">
            <v>L</v>
          </cell>
          <cell r="D802">
            <v>6.9077777779999998</v>
          </cell>
          <cell r="E802" t="str">
            <v>ND</v>
          </cell>
        </row>
        <row r="803">
          <cell r="A803">
            <v>37520</v>
          </cell>
          <cell r="B803" t="str">
            <v>LIQUIDO SELADOR A BASE DE RES.EPOXI</v>
          </cell>
          <cell r="C803" t="str">
            <v>L</v>
          </cell>
          <cell r="D803">
            <v>27.90738889</v>
          </cell>
          <cell r="E803" t="str">
            <v>ND</v>
          </cell>
        </row>
        <row r="804">
          <cell r="A804">
            <v>37525</v>
          </cell>
          <cell r="B804" t="str">
            <v>LIQUIDO SELADOR DE BASE ACRILICA</v>
          </cell>
          <cell r="C804" t="str">
            <v>L</v>
          </cell>
          <cell r="D804">
            <v>4.6500444439999997</v>
          </cell>
          <cell r="E804" t="str">
            <v>ND</v>
          </cell>
        </row>
        <row r="805">
          <cell r="A805">
            <v>37526</v>
          </cell>
          <cell r="B805" t="str">
            <v>DESMOLDANTE PARA FORMA DE CONCRETO</v>
          </cell>
          <cell r="C805" t="str">
            <v>L</v>
          </cell>
          <cell r="D805">
            <v>6.02</v>
          </cell>
          <cell r="E805" t="str">
            <v>ND</v>
          </cell>
        </row>
        <row r="806">
          <cell r="A806">
            <v>37527</v>
          </cell>
          <cell r="B806" t="str">
            <v>LIQUIDO SILICONE</v>
          </cell>
          <cell r="C806" t="str">
            <v>L</v>
          </cell>
          <cell r="D806">
            <v>12.140370369999999</v>
          </cell>
          <cell r="E806" t="str">
            <v>ND</v>
          </cell>
        </row>
        <row r="807">
          <cell r="A807">
            <v>37530</v>
          </cell>
          <cell r="B807" t="str">
            <v>LIXA D'AGUA</v>
          </cell>
          <cell r="C807" t="str">
            <v>UN</v>
          </cell>
          <cell r="D807">
            <v>0.74296273300000004</v>
          </cell>
          <cell r="E807" t="str">
            <v>ND</v>
          </cell>
        </row>
        <row r="808">
          <cell r="A808">
            <v>37535</v>
          </cell>
          <cell r="B808" t="str">
            <v>LIXA PARA FERRO</v>
          </cell>
          <cell r="C808" t="str">
            <v>FL</v>
          </cell>
          <cell r="D808">
            <v>1.43</v>
          </cell>
          <cell r="E808" t="str">
            <v>ND</v>
          </cell>
        </row>
        <row r="809">
          <cell r="A809">
            <v>37540</v>
          </cell>
          <cell r="B809" t="str">
            <v>LIXA PARA MADEIRA</v>
          </cell>
          <cell r="C809" t="str">
            <v>FL</v>
          </cell>
          <cell r="D809">
            <v>0.31</v>
          </cell>
          <cell r="E809" t="str">
            <v>ND</v>
          </cell>
        </row>
        <row r="810">
          <cell r="A810">
            <v>37541</v>
          </cell>
          <cell r="B810" t="str">
            <v>LIXA DE CARBURETO DE SILICIO</v>
          </cell>
          <cell r="C810" t="str">
            <v>M2</v>
          </cell>
          <cell r="D810">
            <v>3.72</v>
          </cell>
          <cell r="E810" t="str">
            <v>ND</v>
          </cell>
        </row>
        <row r="811">
          <cell r="A811">
            <v>37542</v>
          </cell>
          <cell r="B811" t="str">
            <v>ESCOVA RETANGULAR COM CERDAS DE AÇO (COMP:190MM / LARG: 53MM / ALT. DAS CERDAS:27MM)</v>
          </cell>
          <cell r="C811" t="str">
            <v>UN</v>
          </cell>
          <cell r="D811">
            <v>7.1</v>
          </cell>
          <cell r="E811" t="str">
            <v>ND</v>
          </cell>
        </row>
        <row r="812">
          <cell r="A812">
            <v>37543</v>
          </cell>
          <cell r="B812" t="str">
            <v>ESCOVA CIRCULAR COM CERDAS DE AÇO</v>
          </cell>
          <cell r="C812" t="str">
            <v>UN</v>
          </cell>
          <cell r="D812">
            <v>24.17</v>
          </cell>
          <cell r="E812" t="str">
            <v>ND</v>
          </cell>
        </row>
        <row r="813">
          <cell r="A813">
            <v>37545</v>
          </cell>
          <cell r="B813" t="str">
            <v>MASSA CORRIDA A BASE DE OLEO</v>
          </cell>
          <cell r="C813" t="str">
            <v>KG</v>
          </cell>
          <cell r="D813">
            <v>4.6396551720000003</v>
          </cell>
          <cell r="E813" t="str">
            <v>ND</v>
          </cell>
        </row>
        <row r="814">
          <cell r="A814">
            <v>37550</v>
          </cell>
          <cell r="B814" t="str">
            <v>MASSA CORRIDA A BASE DE PVA (LATEX)</v>
          </cell>
          <cell r="C814" t="str">
            <v>KG</v>
          </cell>
          <cell r="D814">
            <v>1.61739418</v>
          </cell>
          <cell r="E814" t="str">
            <v>ND</v>
          </cell>
        </row>
        <row r="815">
          <cell r="A815">
            <v>37555</v>
          </cell>
          <cell r="B815" t="str">
            <v>MASSA CORRIDA A BASE DE RESINA EPOXI</v>
          </cell>
          <cell r="C815" t="str">
            <v>KG</v>
          </cell>
          <cell r="D815">
            <v>13.6196319</v>
          </cell>
          <cell r="E815" t="str">
            <v>ND</v>
          </cell>
        </row>
        <row r="816">
          <cell r="A816">
            <v>37560</v>
          </cell>
          <cell r="B816" t="str">
            <v>MASSA CORRIDA DE BASE ACRILICA</v>
          </cell>
          <cell r="C816" t="str">
            <v>KG</v>
          </cell>
          <cell r="D816">
            <v>2.5595160190000001</v>
          </cell>
          <cell r="E816" t="str">
            <v>ND</v>
          </cell>
        </row>
        <row r="817">
          <cell r="A817">
            <v>37565</v>
          </cell>
          <cell r="B817" t="str">
            <v>OLEO DE LINHACA</v>
          </cell>
          <cell r="C817" t="str">
            <v>L</v>
          </cell>
          <cell r="D817">
            <v>5.1729555559999998</v>
          </cell>
          <cell r="E817" t="str">
            <v>ND</v>
          </cell>
        </row>
        <row r="818">
          <cell r="A818">
            <v>37570</v>
          </cell>
          <cell r="B818" t="str">
            <v>PIGMENTO PARA CIMENTADOS</v>
          </cell>
          <cell r="C818" t="str">
            <v>KG</v>
          </cell>
          <cell r="D818">
            <v>19.032</v>
          </cell>
          <cell r="E818" t="str">
            <v>ND</v>
          </cell>
        </row>
        <row r="819">
          <cell r="A819">
            <v>37575</v>
          </cell>
          <cell r="B819" t="str">
            <v>REMOVEDOR PARA PINTURA</v>
          </cell>
          <cell r="C819" t="str">
            <v>L</v>
          </cell>
          <cell r="D819">
            <v>14.53083137</v>
          </cell>
          <cell r="E819" t="str">
            <v>ND</v>
          </cell>
        </row>
        <row r="820">
          <cell r="A820">
            <v>37580</v>
          </cell>
          <cell r="B820" t="str">
            <v>VERNIZ A BASE DE GOMA LACA</v>
          </cell>
          <cell r="C820" t="str">
            <v>L</v>
          </cell>
          <cell r="D820">
            <v>4.8517717889999998</v>
          </cell>
          <cell r="E820" t="str">
            <v>ND</v>
          </cell>
        </row>
        <row r="821">
          <cell r="A821">
            <v>37585</v>
          </cell>
          <cell r="B821" t="str">
            <v>VERNIZ A BASE DE POLIURETANO</v>
          </cell>
          <cell r="C821" t="str">
            <v>L</v>
          </cell>
          <cell r="D821">
            <v>9.6786944439999996</v>
          </cell>
          <cell r="E821" t="str">
            <v>ND</v>
          </cell>
        </row>
        <row r="822">
          <cell r="A822">
            <v>37590</v>
          </cell>
          <cell r="B822" t="str">
            <v>VERNIZ A BASE DE SILICONE</v>
          </cell>
          <cell r="C822" t="str">
            <v>L</v>
          </cell>
          <cell r="D822">
            <v>4.8517717889999998</v>
          </cell>
          <cell r="E822" t="str">
            <v>ND</v>
          </cell>
        </row>
        <row r="823">
          <cell r="A823">
            <v>37595</v>
          </cell>
          <cell r="B823" t="str">
            <v>VERNIZ NITRO-SINTETICO</v>
          </cell>
          <cell r="C823" t="str">
            <v>L</v>
          </cell>
          <cell r="D823">
            <v>10.92222222</v>
          </cell>
          <cell r="E823" t="str">
            <v>ND</v>
          </cell>
        </row>
        <row r="824">
          <cell r="A824">
            <v>37596</v>
          </cell>
          <cell r="B824" t="str">
            <v>VERNIZ ACRILICO A  BASE DE ÁGUA</v>
          </cell>
          <cell r="C824" t="str">
            <v>L</v>
          </cell>
          <cell r="D824">
            <v>7.33</v>
          </cell>
          <cell r="E824" t="str">
            <v>ND</v>
          </cell>
        </row>
        <row r="825">
          <cell r="A825">
            <v>37597</v>
          </cell>
          <cell r="B825" t="str">
            <v>PRIMER ACRILICO A BASE DE AGUA</v>
          </cell>
          <cell r="C825" t="str">
            <v>L</v>
          </cell>
          <cell r="D825">
            <v>6.86</v>
          </cell>
          <cell r="E825" t="str">
            <v>ND</v>
          </cell>
        </row>
        <row r="826">
          <cell r="A826">
            <v>37599</v>
          </cell>
          <cell r="B826" t="str">
            <v>ZARCAO (OXIDO VERMELHO DE CHUMBO)</v>
          </cell>
          <cell r="C826" t="str">
            <v>L</v>
          </cell>
          <cell r="D826">
            <v>13.97</v>
          </cell>
          <cell r="E826" t="str">
            <v>ND</v>
          </cell>
        </row>
        <row r="827">
          <cell r="A827">
            <v>37650</v>
          </cell>
          <cell r="B827" t="str">
            <v>LIMPEZA DE FACHADAS POR HIDROJATEAMENTO</v>
          </cell>
          <cell r="C827" t="str">
            <v>M2</v>
          </cell>
          <cell r="D827">
            <v>7.57</v>
          </cell>
          <cell r="E827" t="str">
            <v>ND</v>
          </cell>
        </row>
        <row r="828">
          <cell r="A828">
            <v>38001</v>
          </cell>
          <cell r="B828" t="str">
            <v>SOLVENTE (AGUARRAZ)</v>
          </cell>
          <cell r="C828" t="str">
            <v>L</v>
          </cell>
          <cell r="D828">
            <v>4.07</v>
          </cell>
          <cell r="E828" t="str">
            <v>ND</v>
          </cell>
        </row>
        <row r="829">
          <cell r="A829">
            <v>38005</v>
          </cell>
          <cell r="B829" t="str">
            <v>ARO DUPLO DE ACO PARA BASQUETE</v>
          </cell>
          <cell r="C829" t="str">
            <v>UN</v>
          </cell>
          <cell r="D829">
            <v>87.163037029999998</v>
          </cell>
          <cell r="E829" t="str">
            <v>ND</v>
          </cell>
        </row>
        <row r="830">
          <cell r="A830">
            <v>38007</v>
          </cell>
          <cell r="B830" t="str">
            <v>FUNDO CROMATO DE ZINCO</v>
          </cell>
          <cell r="C830" t="str">
            <v>L</v>
          </cell>
          <cell r="D830">
            <v>18.25662062</v>
          </cell>
          <cell r="E830" t="str">
            <v>ND</v>
          </cell>
        </row>
        <row r="831">
          <cell r="A831">
            <v>38010</v>
          </cell>
          <cell r="B831" t="str">
            <v>CESTA DE NAILON PARA BASQUETE</v>
          </cell>
          <cell r="C831" t="str">
            <v>UN</v>
          </cell>
          <cell r="D831">
            <v>7.8943167519999999</v>
          </cell>
          <cell r="E831" t="str">
            <v>ND</v>
          </cell>
        </row>
        <row r="832">
          <cell r="A832">
            <v>38015</v>
          </cell>
          <cell r="B832" t="str">
            <v>GRAMA TIPO BATATAIS</v>
          </cell>
          <cell r="C832" t="str">
            <v>M2</v>
          </cell>
          <cell r="D832">
            <v>1.9</v>
          </cell>
          <cell r="E832" t="str">
            <v>ND</v>
          </cell>
        </row>
        <row r="833">
          <cell r="A833">
            <v>38016</v>
          </cell>
          <cell r="B833" t="str">
            <v>GRAMA ESMERALDA</v>
          </cell>
          <cell r="C833" t="str">
            <v>M2</v>
          </cell>
          <cell r="D833">
            <v>3.41</v>
          </cell>
          <cell r="E833" t="str">
            <v>ND</v>
          </cell>
        </row>
        <row r="834">
          <cell r="A834">
            <v>38020</v>
          </cell>
          <cell r="B834" t="str">
            <v>GRAMA TIPO BATATAIS - PLANTADA</v>
          </cell>
          <cell r="C834" t="str">
            <v>M2</v>
          </cell>
          <cell r="D834">
            <v>4.3499999999999996</v>
          </cell>
          <cell r="E834" t="str">
            <v>ND</v>
          </cell>
        </row>
        <row r="835">
          <cell r="A835">
            <v>38024</v>
          </cell>
          <cell r="B835" t="str">
            <v>MASTRO P/BANDEIRA COMPLETO - H=8;00M</v>
          </cell>
          <cell r="C835" t="str">
            <v>UN</v>
          </cell>
          <cell r="D835">
            <v>566.0362897</v>
          </cell>
          <cell r="E835" t="str">
            <v>ND</v>
          </cell>
        </row>
        <row r="836">
          <cell r="A836">
            <v>38025</v>
          </cell>
          <cell r="B836" t="str">
            <v>MASTRO P/BANDEIRA COMPLETO - H = 10;00 M</v>
          </cell>
          <cell r="C836" t="str">
            <v>UN</v>
          </cell>
          <cell r="D836">
            <v>755.79572599999995</v>
          </cell>
          <cell r="E836" t="str">
            <v>ND</v>
          </cell>
        </row>
        <row r="837">
          <cell r="A837">
            <v>38026</v>
          </cell>
          <cell r="B837" t="str">
            <v>MASTRO P/BANDEIRA COMPLETO - H=11.00M</v>
          </cell>
          <cell r="C837" t="str">
            <v>UN</v>
          </cell>
          <cell r="D837">
            <v>916.2503481</v>
          </cell>
          <cell r="E837" t="str">
            <v>ND</v>
          </cell>
        </row>
        <row r="838">
          <cell r="A838">
            <v>38030</v>
          </cell>
          <cell r="B838" t="str">
            <v>POSTE P/ REDE DE VOLEIBOL C/ACESSORIOS</v>
          </cell>
          <cell r="C838" t="str">
            <v>UN</v>
          </cell>
          <cell r="D838">
            <v>188.2397398</v>
          </cell>
          <cell r="E838" t="str">
            <v>ND</v>
          </cell>
        </row>
        <row r="839">
          <cell r="A839">
            <v>38035</v>
          </cell>
          <cell r="B839" t="str">
            <v>REDE DE NAILON PARA FUTEBOL DE SALAO</v>
          </cell>
          <cell r="C839" t="str">
            <v>UN</v>
          </cell>
          <cell r="D839">
            <v>45.98601609</v>
          </cell>
          <cell r="E839" t="str">
            <v>ND</v>
          </cell>
        </row>
        <row r="840">
          <cell r="A840">
            <v>38040</v>
          </cell>
          <cell r="B840" t="str">
            <v>REDE DE NAILON PARA VOLEIBOL</v>
          </cell>
          <cell r="C840" t="str">
            <v>UN</v>
          </cell>
          <cell r="D840">
            <v>36.959018880000002</v>
          </cell>
          <cell r="E840" t="str">
            <v>ND</v>
          </cell>
        </row>
        <row r="841">
          <cell r="A841">
            <v>38042</v>
          </cell>
          <cell r="B841" t="str">
            <v>TELA DE NYLON FIO 3MM COM TIRANTE DE ACO NO</v>
          </cell>
          <cell r="C841" t="str">
            <v>M2</v>
          </cell>
          <cell r="D841">
            <v>4.9896701749999997</v>
          </cell>
          <cell r="E841" t="str">
            <v>ND</v>
          </cell>
        </row>
        <row r="842">
          <cell r="A842">
            <v>38045</v>
          </cell>
          <cell r="B842" t="str">
            <v>REFORCO DE MADEIRA - 20X20X3CM</v>
          </cell>
          <cell r="C842" t="str">
            <v>UN</v>
          </cell>
          <cell r="D842">
            <v>0.534229752</v>
          </cell>
          <cell r="E842" t="str">
            <v>ND</v>
          </cell>
        </row>
        <row r="843">
          <cell r="A843">
            <v>38050</v>
          </cell>
          <cell r="B843" t="str">
            <v>TABELA PARA BASQUETE; INCLUSIVE ARO</v>
          </cell>
          <cell r="C843" t="str">
            <v>UN</v>
          </cell>
          <cell r="D843">
            <v>402.71957250000003</v>
          </cell>
          <cell r="E843" t="str">
            <v>ND</v>
          </cell>
        </row>
        <row r="844">
          <cell r="A844">
            <v>38055</v>
          </cell>
          <cell r="B844" t="str">
            <v>TAMPAO DE ACO GALVANIZADO P/TUBO 3-</v>
          </cell>
          <cell r="C844" t="str">
            <v>UN</v>
          </cell>
          <cell r="D844">
            <v>15.9299</v>
          </cell>
          <cell r="E844" t="str">
            <v>ND</v>
          </cell>
        </row>
        <row r="845">
          <cell r="A845">
            <v>38102</v>
          </cell>
          <cell r="B845" t="str">
            <v>BRINQUEDO TIPO TRIP P-90</v>
          </cell>
          <cell r="C845" t="str">
            <v>UN</v>
          </cell>
          <cell r="D845">
            <v>306.4721275</v>
          </cell>
          <cell r="E845" t="str">
            <v>ND</v>
          </cell>
        </row>
        <row r="846">
          <cell r="A846">
            <v>38104</v>
          </cell>
          <cell r="B846" t="str">
            <v>BRINQUEDO TIPO TUNEL P-90</v>
          </cell>
          <cell r="C846" t="str">
            <v>UN</v>
          </cell>
          <cell r="D846">
            <v>760.18596030000003</v>
          </cell>
          <cell r="E846" t="str">
            <v>ND</v>
          </cell>
        </row>
        <row r="847">
          <cell r="A847">
            <v>38106</v>
          </cell>
          <cell r="B847" t="str">
            <v>BRINQUEDO TIPO BOMBEIRO DUPLO P-90</v>
          </cell>
          <cell r="C847" t="str">
            <v>UN</v>
          </cell>
          <cell r="D847">
            <v>2140.9990859999998</v>
          </cell>
          <cell r="E847" t="str">
            <v>ND</v>
          </cell>
        </row>
        <row r="848">
          <cell r="A848">
            <v>38107</v>
          </cell>
          <cell r="B848" t="str">
            <v>BRINQUEDO TIPO ESCADA HORIZONTAL P-90</v>
          </cell>
          <cell r="C848" t="str">
            <v>UN</v>
          </cell>
          <cell r="D848">
            <v>782.13713199999995</v>
          </cell>
          <cell r="E848" t="str">
            <v>ND</v>
          </cell>
        </row>
        <row r="849">
          <cell r="A849">
            <v>38108</v>
          </cell>
          <cell r="B849" t="str">
            <v>BRINQUEDO TIPO CASINHA P/ESCORREGADOR P-90</v>
          </cell>
          <cell r="C849" t="str">
            <v>UN</v>
          </cell>
          <cell r="D849">
            <v>1805.9060079999999</v>
          </cell>
          <cell r="E849" t="str">
            <v>ND</v>
          </cell>
        </row>
        <row r="850">
          <cell r="A850">
            <v>38110</v>
          </cell>
          <cell r="B850" t="str">
            <v>BRINQUEDO TIPO BARRA DUPLA P-90</v>
          </cell>
          <cell r="C850" t="str">
            <v>UN</v>
          </cell>
          <cell r="D850">
            <v>261.8943635</v>
          </cell>
          <cell r="E850" t="str">
            <v>ND</v>
          </cell>
        </row>
        <row r="851">
          <cell r="A851">
            <v>38112</v>
          </cell>
          <cell r="B851" t="str">
            <v>BRINQUEDO TIPO MODULO MILIUM P-90</v>
          </cell>
          <cell r="C851" t="str">
            <v>UN</v>
          </cell>
          <cell r="D851">
            <v>2239.5260760000001</v>
          </cell>
          <cell r="E851" t="str">
            <v>ND</v>
          </cell>
        </row>
        <row r="852">
          <cell r="A852">
            <v>38114</v>
          </cell>
          <cell r="B852" t="str">
            <v>BRINQUEDO TIPO BALANCA 3 LUGARES P-90</v>
          </cell>
          <cell r="C852" t="str">
            <v>UN</v>
          </cell>
          <cell r="D852">
            <v>800.12020729999995</v>
          </cell>
          <cell r="E852" t="str">
            <v>ND</v>
          </cell>
        </row>
        <row r="853">
          <cell r="A853">
            <v>38130</v>
          </cell>
          <cell r="B853" t="str">
            <v>BRINQUEDO TIPO CENTRO DE ATIVIDADES A</v>
          </cell>
          <cell r="C853" t="str">
            <v>UN</v>
          </cell>
          <cell r="D853">
            <v>3179.8129570000001</v>
          </cell>
          <cell r="E853" t="str">
            <v>ND</v>
          </cell>
        </row>
        <row r="854">
          <cell r="A854">
            <v>38132</v>
          </cell>
          <cell r="B854" t="str">
            <v>BRINQUEDO TIPO PONTE DESFILADEIRO</v>
          </cell>
          <cell r="C854" t="str">
            <v>UN</v>
          </cell>
          <cell r="D854">
            <v>877.62472879999996</v>
          </cell>
          <cell r="E854" t="str">
            <v>ND</v>
          </cell>
        </row>
        <row r="855">
          <cell r="A855">
            <v>38134</v>
          </cell>
          <cell r="B855" t="str">
            <v>BRINQUEDO TIPO ESCADA HORIZ.FLUTUANTE</v>
          </cell>
          <cell r="C855" t="str">
            <v>UN</v>
          </cell>
          <cell r="D855">
            <v>903.96613479999996</v>
          </cell>
          <cell r="E855" t="str">
            <v>ND</v>
          </cell>
        </row>
        <row r="856">
          <cell r="A856">
            <v>38136</v>
          </cell>
          <cell r="B856" t="str">
            <v>BRINQUEDO TIPO BENEDITO ABBUD</v>
          </cell>
          <cell r="C856" t="str">
            <v>UN</v>
          </cell>
          <cell r="D856">
            <v>1679.3659459999999</v>
          </cell>
          <cell r="E856" t="str">
            <v>ND</v>
          </cell>
        </row>
        <row r="857">
          <cell r="A857">
            <v>38138</v>
          </cell>
          <cell r="B857" t="str">
            <v>BRINQUEDO TIPO ARGOLAS</v>
          </cell>
          <cell r="C857" t="str">
            <v>UN</v>
          </cell>
          <cell r="D857">
            <v>678.03792180000005</v>
          </cell>
          <cell r="E857" t="str">
            <v>ND</v>
          </cell>
        </row>
        <row r="858">
          <cell r="A858">
            <v>38205</v>
          </cell>
          <cell r="B858" t="str">
            <v>CARROSSEL 20 LUGARES</v>
          </cell>
          <cell r="C858" t="str">
            <v>UN</v>
          </cell>
          <cell r="D858">
            <v>694.50130049999996</v>
          </cell>
          <cell r="E858" t="str">
            <v>ND</v>
          </cell>
        </row>
        <row r="859">
          <cell r="A859">
            <v>38210</v>
          </cell>
          <cell r="B859" t="str">
            <v>ESCADA HORIZONTAL PEQUENA</v>
          </cell>
          <cell r="C859" t="str">
            <v>UN</v>
          </cell>
          <cell r="D859">
            <v>618.00990999999999</v>
          </cell>
          <cell r="E859" t="str">
            <v>ND</v>
          </cell>
        </row>
        <row r="860">
          <cell r="A860">
            <v>38215</v>
          </cell>
          <cell r="B860" t="str">
            <v>ESCORREGADOR H=1;80M</v>
          </cell>
          <cell r="C860" t="str">
            <v>UN</v>
          </cell>
          <cell r="D860">
            <v>661.57454299999995</v>
          </cell>
          <cell r="E860" t="str">
            <v>ND</v>
          </cell>
        </row>
        <row r="861">
          <cell r="A861">
            <v>38220</v>
          </cell>
          <cell r="B861" t="str">
            <v>BALANCO DE 3 LUGARES C/PNEUS</v>
          </cell>
          <cell r="C861" t="str">
            <v>UN</v>
          </cell>
          <cell r="D861">
            <v>681.83716300000003</v>
          </cell>
          <cell r="E861" t="str">
            <v>ND</v>
          </cell>
        </row>
        <row r="862">
          <cell r="A862">
            <v>38225</v>
          </cell>
          <cell r="B862" t="str">
            <v>GANGORRA C/3 PRANCHAS</v>
          </cell>
          <cell r="C862" t="str">
            <v>UN</v>
          </cell>
          <cell r="D862">
            <v>518.4697893</v>
          </cell>
          <cell r="E862" t="str">
            <v>ND</v>
          </cell>
        </row>
        <row r="863">
          <cell r="A863">
            <v>38226</v>
          </cell>
          <cell r="B863" t="str">
            <v>GAIOLA LABIRINTO (1;50X1;50X2;00M)</v>
          </cell>
          <cell r="C863" t="str">
            <v>UN</v>
          </cell>
          <cell r="D863">
            <v>709.19169999999997</v>
          </cell>
          <cell r="E863" t="str">
            <v>ND</v>
          </cell>
        </row>
        <row r="864">
          <cell r="A864">
            <v>38502</v>
          </cell>
          <cell r="B864" t="str">
            <v>ADUBO QUÍMICO</v>
          </cell>
          <cell r="C864" t="str">
            <v>KG</v>
          </cell>
          <cell r="D864">
            <v>1.1295500000000001</v>
          </cell>
          <cell r="E864" t="str">
            <v>ND</v>
          </cell>
        </row>
        <row r="865">
          <cell r="A865">
            <v>38503</v>
          </cell>
          <cell r="B865" t="str">
            <v>CALCÁREO DOLOMÍTICO</v>
          </cell>
          <cell r="C865" t="str">
            <v>KG</v>
          </cell>
          <cell r="D865">
            <v>0.17399999999999999</v>
          </cell>
          <cell r="E865" t="str">
            <v>ND</v>
          </cell>
        </row>
        <row r="866">
          <cell r="A866">
            <v>38505</v>
          </cell>
          <cell r="B866" t="str">
            <v>ARVORES CLASSE 1</v>
          </cell>
          <cell r="C866" t="str">
            <v>UN</v>
          </cell>
          <cell r="D866">
            <v>15.5</v>
          </cell>
          <cell r="E866" t="str">
            <v>ND</v>
          </cell>
        </row>
        <row r="867">
          <cell r="A867">
            <v>38507</v>
          </cell>
          <cell r="B867" t="str">
            <v>ARVORES CLASSE 2</v>
          </cell>
          <cell r="C867" t="str">
            <v>UN</v>
          </cell>
          <cell r="D867">
            <v>19.5</v>
          </cell>
          <cell r="E867" t="str">
            <v>ND</v>
          </cell>
        </row>
        <row r="868">
          <cell r="A868">
            <v>38510</v>
          </cell>
          <cell r="B868" t="str">
            <v>PALMEIRAS CLASSE 1</v>
          </cell>
          <cell r="C868" t="str">
            <v>UN</v>
          </cell>
          <cell r="D868">
            <v>20.833300000000001</v>
          </cell>
          <cell r="E868" t="str">
            <v>ND</v>
          </cell>
        </row>
        <row r="869">
          <cell r="A869">
            <v>38512</v>
          </cell>
          <cell r="B869" t="str">
            <v>PALMEIRAS CLASSE 2</v>
          </cell>
          <cell r="C869" t="str">
            <v>UN</v>
          </cell>
          <cell r="D869">
            <v>60.787860000000002</v>
          </cell>
          <cell r="E869" t="str">
            <v>ND</v>
          </cell>
        </row>
        <row r="870">
          <cell r="A870">
            <v>38513</v>
          </cell>
          <cell r="B870" t="str">
            <v>PALMEIRA IMPERIAL (ROY STONEAOLERACEA)</v>
          </cell>
          <cell r="C870" t="str">
            <v>UN</v>
          </cell>
          <cell r="D870">
            <v>466.67</v>
          </cell>
          <cell r="E870" t="str">
            <v>ND</v>
          </cell>
        </row>
        <row r="871">
          <cell r="A871">
            <v>38515</v>
          </cell>
          <cell r="B871" t="str">
            <v>ARBUSTOS CLASSE 1</v>
          </cell>
          <cell r="C871" t="str">
            <v>UN</v>
          </cell>
          <cell r="D871">
            <v>7.28</v>
          </cell>
          <cell r="E871" t="str">
            <v>ND</v>
          </cell>
        </row>
        <row r="872">
          <cell r="A872">
            <v>38517</v>
          </cell>
          <cell r="B872" t="str">
            <v>ARBUSTOS CLASSE 2</v>
          </cell>
          <cell r="C872" t="str">
            <v>UN</v>
          </cell>
          <cell r="D872">
            <v>7.95</v>
          </cell>
          <cell r="E872" t="str">
            <v>ND</v>
          </cell>
        </row>
        <row r="873">
          <cell r="A873">
            <v>38520</v>
          </cell>
          <cell r="B873" t="str">
            <v>FORRACAO CLASSE 1</v>
          </cell>
          <cell r="C873" t="str">
            <v>DZ</v>
          </cell>
          <cell r="D873">
            <v>9.3714617499999999</v>
          </cell>
          <cell r="E873" t="str">
            <v>ND</v>
          </cell>
        </row>
        <row r="874">
          <cell r="A874">
            <v>38522</v>
          </cell>
          <cell r="B874" t="str">
            <v>FORRACAO CLASSE 2</v>
          </cell>
          <cell r="C874" t="str">
            <v>DZ</v>
          </cell>
          <cell r="D874">
            <v>10.8</v>
          </cell>
          <cell r="E874" t="str">
            <v>ND</v>
          </cell>
        </row>
        <row r="875">
          <cell r="A875">
            <v>38530</v>
          </cell>
          <cell r="B875" t="str">
            <v>TREPADEIRAS CLASSE 1</v>
          </cell>
          <cell r="C875" t="str">
            <v>UN</v>
          </cell>
          <cell r="D875">
            <v>9.4166000000000007</v>
          </cell>
          <cell r="E875" t="str">
            <v>ND</v>
          </cell>
        </row>
        <row r="876">
          <cell r="A876">
            <v>38532</v>
          </cell>
          <cell r="B876" t="str">
            <v>TREPADEIRAS CLASSE 2</v>
          </cell>
          <cell r="C876" t="str">
            <v>UN</v>
          </cell>
          <cell r="D876">
            <v>9.4166000000000007</v>
          </cell>
          <cell r="E876" t="str">
            <v>ND</v>
          </cell>
        </row>
        <row r="877">
          <cell r="A877">
            <v>38550</v>
          </cell>
          <cell r="B877" t="str">
            <v>GRAMA BATATAIS</v>
          </cell>
          <cell r="C877" t="str">
            <v>M2</v>
          </cell>
          <cell r="D877">
            <v>2.1983000000000001</v>
          </cell>
          <cell r="E877" t="str">
            <v>ND</v>
          </cell>
        </row>
        <row r="878">
          <cell r="A878">
            <v>38552</v>
          </cell>
          <cell r="B878" t="str">
            <v>GRAMA PRETA (36 MUDAS POR M2)</v>
          </cell>
          <cell r="C878" t="str">
            <v>M2</v>
          </cell>
          <cell r="D878">
            <v>10.3</v>
          </cell>
          <cell r="E878" t="str">
            <v>ND</v>
          </cell>
        </row>
        <row r="879">
          <cell r="A879">
            <v>38554</v>
          </cell>
          <cell r="B879" t="str">
            <v>GRAMA S. CARLOS</v>
          </cell>
          <cell r="C879" t="str">
            <v>M2</v>
          </cell>
          <cell r="D879">
            <v>2.5299999999999998</v>
          </cell>
          <cell r="E879" t="str">
            <v>ND</v>
          </cell>
        </row>
        <row r="880">
          <cell r="A880">
            <v>38555</v>
          </cell>
          <cell r="B880" t="str">
            <v>ADUBO ORGANICO (ESTERCO)</v>
          </cell>
          <cell r="C880" t="str">
            <v>M3</v>
          </cell>
          <cell r="D880">
            <v>106.6</v>
          </cell>
          <cell r="E880" t="str">
            <v>ND</v>
          </cell>
        </row>
        <row r="881">
          <cell r="A881">
            <v>38556</v>
          </cell>
          <cell r="B881" t="str">
            <v>TERRA VEGETAL MARROM</v>
          </cell>
          <cell r="C881" t="str">
            <v>M3</v>
          </cell>
          <cell r="D881">
            <v>40.525239999999997</v>
          </cell>
          <cell r="E881" t="str">
            <v>ND</v>
          </cell>
        </row>
        <row r="882">
          <cell r="A882">
            <v>38557</v>
          </cell>
          <cell r="B882" t="str">
            <v>TERRA VEGETAL PRETA</v>
          </cell>
          <cell r="C882" t="str">
            <v>M3</v>
          </cell>
          <cell r="D882">
            <v>63.333300000000001</v>
          </cell>
          <cell r="E882" t="str">
            <v>ND</v>
          </cell>
        </row>
        <row r="883">
          <cell r="A883">
            <v>38590</v>
          </cell>
          <cell r="B883" t="str">
            <v>GRELHA DE CONCRETO TIPO -CONCREGRAMA-</v>
          </cell>
          <cell r="C883" t="str">
            <v>M2</v>
          </cell>
          <cell r="D883">
            <v>23.889628980000001</v>
          </cell>
          <cell r="E883" t="str">
            <v>ND</v>
          </cell>
        </row>
        <row r="884">
          <cell r="A884">
            <v>39005</v>
          </cell>
          <cell r="B884" t="str">
            <v>BARROTE DE PEROBA PARA SOALHO</v>
          </cell>
          <cell r="C884" t="str">
            <v>M</v>
          </cell>
          <cell r="D884">
            <v>3.7761999999999998</v>
          </cell>
          <cell r="E884" t="str">
            <v>ND</v>
          </cell>
        </row>
        <row r="885">
          <cell r="A885">
            <v>39010</v>
          </cell>
          <cell r="B885" t="str">
            <v>CERA INCOLOR PARA PISOS</v>
          </cell>
          <cell r="C885" t="str">
            <v>KG</v>
          </cell>
          <cell r="D885">
            <v>6.1</v>
          </cell>
          <cell r="E885" t="str">
            <v>ND</v>
          </cell>
        </row>
        <row r="886">
          <cell r="A886">
            <v>39013</v>
          </cell>
          <cell r="B886" t="str">
            <v>COLA PARA PISO VINILICO</v>
          </cell>
          <cell r="C886" t="str">
            <v>L</v>
          </cell>
          <cell r="D886">
            <v>8.0611456570000009</v>
          </cell>
          <cell r="E886" t="str">
            <v>ND</v>
          </cell>
        </row>
        <row r="887">
          <cell r="A887">
            <v>39015</v>
          </cell>
          <cell r="B887" t="str">
            <v>CORRIMAO DE GRANILITE</v>
          </cell>
          <cell r="C887" t="str">
            <v>M</v>
          </cell>
          <cell r="D887">
            <v>24.315144</v>
          </cell>
          <cell r="E887" t="str">
            <v>ND</v>
          </cell>
        </row>
        <row r="888">
          <cell r="A888">
            <v>39020</v>
          </cell>
          <cell r="B888" t="str">
            <v>GALVANIZACAO ELETROLITICA</v>
          </cell>
          <cell r="C888" t="str">
            <v>KG</v>
          </cell>
          <cell r="D888">
            <v>2.13</v>
          </cell>
          <cell r="E888" t="str">
            <v>ND</v>
          </cell>
        </row>
        <row r="889">
          <cell r="A889">
            <v>39023</v>
          </cell>
          <cell r="B889" t="str">
            <v>OLEO LUBRIFICANTE P/CAIXILHO</v>
          </cell>
          <cell r="C889" t="str">
            <v>L</v>
          </cell>
          <cell r="D889">
            <v>6.2814122000000001</v>
          </cell>
          <cell r="E889" t="str">
            <v>ND</v>
          </cell>
        </row>
        <row r="890">
          <cell r="A890">
            <v>39024</v>
          </cell>
          <cell r="B890" t="str">
            <v>POLIMENTO DE CONCRETO</v>
          </cell>
          <cell r="C890" t="str">
            <v>M2</v>
          </cell>
          <cell r="D890">
            <v>14.33</v>
          </cell>
          <cell r="E890" t="str">
            <v>ND</v>
          </cell>
        </row>
        <row r="891">
          <cell r="A891">
            <v>39025</v>
          </cell>
          <cell r="B891" t="str">
            <v>POLIMENTO DE PISOS DE ARGAMASSA</v>
          </cell>
          <cell r="C891" t="str">
            <v>M2</v>
          </cell>
          <cell r="D891">
            <v>13.44</v>
          </cell>
          <cell r="E891" t="str">
            <v>ND</v>
          </cell>
        </row>
        <row r="892">
          <cell r="A892">
            <v>39026</v>
          </cell>
          <cell r="B892" t="str">
            <v>POLIMENTO DE PRATELEIRA DE CONCRETO NOVO</v>
          </cell>
          <cell r="C892" t="str">
            <v>M2</v>
          </cell>
          <cell r="D892">
            <v>17.73</v>
          </cell>
          <cell r="E892" t="str">
            <v>ND</v>
          </cell>
        </row>
        <row r="893">
          <cell r="A893">
            <v>39027</v>
          </cell>
          <cell r="B893" t="str">
            <v>POLIMENTO DE CONCRETO NOVO</v>
          </cell>
          <cell r="C893" t="str">
            <v>M2</v>
          </cell>
          <cell r="D893">
            <v>12.5</v>
          </cell>
          <cell r="E893" t="str">
            <v>ND</v>
          </cell>
        </row>
        <row r="894">
          <cell r="A894">
            <v>39028</v>
          </cell>
          <cell r="B894" t="str">
            <v>LIXAMENTO EM CONCRETO GROSSO</v>
          </cell>
          <cell r="C894" t="str">
            <v>M2</v>
          </cell>
          <cell r="D894">
            <v>9.0500000000000007</v>
          </cell>
          <cell r="E894" t="str">
            <v>ND</v>
          </cell>
        </row>
        <row r="895">
          <cell r="A895">
            <v>39029</v>
          </cell>
          <cell r="B895" t="str">
            <v>JATEAMENTO DE AREIA OU ABRASIVO EM SUP.CONCRETO</v>
          </cell>
          <cell r="C895" t="str">
            <v>M2</v>
          </cell>
          <cell r="D895">
            <v>13.62</v>
          </cell>
          <cell r="E895" t="str">
            <v>ND</v>
          </cell>
        </row>
        <row r="896">
          <cell r="A896">
            <v>39030</v>
          </cell>
          <cell r="B896" t="str">
            <v>RESINA SINTETICA PARA PISOS</v>
          </cell>
          <cell r="C896" t="str">
            <v>KG</v>
          </cell>
          <cell r="D896">
            <v>10.229246</v>
          </cell>
          <cell r="E896" t="str">
            <v>ND</v>
          </cell>
        </row>
        <row r="897">
          <cell r="A897">
            <v>39031</v>
          </cell>
          <cell r="B897" t="str">
            <v>LIXAMENTO EM CONCRETO FINO</v>
          </cell>
          <cell r="C897" t="str">
            <v>M2</v>
          </cell>
          <cell r="D897">
            <v>7.77</v>
          </cell>
          <cell r="E897" t="str">
            <v>ND</v>
          </cell>
        </row>
        <row r="898">
          <cell r="A898">
            <v>39032</v>
          </cell>
          <cell r="B898" t="str">
            <v>VERNIZ E EPOXI INCOLOR SOBRE PISO DE ALTA R</v>
          </cell>
          <cell r="C898" t="str">
            <v>M2</v>
          </cell>
          <cell r="D898">
            <v>27.70913285</v>
          </cell>
          <cell r="E898" t="str">
            <v>ND</v>
          </cell>
        </row>
        <row r="899">
          <cell r="A899">
            <v>39033</v>
          </cell>
          <cell r="B899" t="str">
            <v>POLIMENTO DE PISO DE MARMORE</v>
          </cell>
          <cell r="C899" t="str">
            <v>M2</v>
          </cell>
          <cell r="D899">
            <v>35.459584999999997</v>
          </cell>
          <cell r="E899" t="str">
            <v>ND</v>
          </cell>
        </row>
        <row r="900">
          <cell r="A900">
            <v>39040</v>
          </cell>
          <cell r="B900" t="str">
            <v>PORTA-GIZ DE MADEIRA</v>
          </cell>
          <cell r="C900" t="str">
            <v>M</v>
          </cell>
          <cell r="D900">
            <v>2.7354536999999999</v>
          </cell>
          <cell r="E900" t="str">
            <v>ND</v>
          </cell>
        </row>
        <row r="901">
          <cell r="A901">
            <v>39045</v>
          </cell>
          <cell r="B901" t="str">
            <v>ALFALTO PREPARADO COM PEDRISCO</v>
          </cell>
          <cell r="C901" t="str">
            <v>KG</v>
          </cell>
          <cell r="D901">
            <v>3.8498977999999999</v>
          </cell>
          <cell r="E901" t="str">
            <v>ND</v>
          </cell>
        </row>
        <row r="902">
          <cell r="A902">
            <v>39050</v>
          </cell>
          <cell r="B902" t="str">
            <v>MASSA DE VIDRACEIRO</v>
          </cell>
          <cell r="C902" t="str">
            <v>KG</v>
          </cell>
          <cell r="D902">
            <v>1.3374999999999999</v>
          </cell>
          <cell r="E902" t="str">
            <v>ND</v>
          </cell>
        </row>
        <row r="903">
          <cell r="A903">
            <v>39054</v>
          </cell>
          <cell r="B903" t="str">
            <v>ADESIVO ESTRUTURAL ACRILICO</v>
          </cell>
          <cell r="C903" t="str">
            <v>KG</v>
          </cell>
          <cell r="D903">
            <v>8.2063611000000005</v>
          </cell>
          <cell r="E903" t="str">
            <v>ND</v>
          </cell>
        </row>
        <row r="904">
          <cell r="A904">
            <v>39055</v>
          </cell>
          <cell r="B904" t="str">
            <v>ADESIVO ESTRUTURAL EPOXIDICO</v>
          </cell>
          <cell r="C904" t="str">
            <v>KG</v>
          </cell>
          <cell r="D904">
            <v>27.01</v>
          </cell>
          <cell r="E904" t="str">
            <v>ND</v>
          </cell>
        </row>
        <row r="905">
          <cell r="A905">
            <v>39056</v>
          </cell>
          <cell r="B905" t="str">
            <v>REDUTOR PARA LIMPEZA</v>
          </cell>
          <cell r="C905" t="str">
            <v>L</v>
          </cell>
          <cell r="D905">
            <v>11.549693400000001</v>
          </cell>
          <cell r="E905" t="str">
            <v>ND</v>
          </cell>
        </row>
        <row r="906">
          <cell r="A906">
            <v>39060</v>
          </cell>
          <cell r="B906" t="str">
            <v>PRATELEIRA DE GRANILITE 30MM</v>
          </cell>
          <cell r="C906" t="str">
            <v>M2</v>
          </cell>
          <cell r="D906">
            <v>105.4</v>
          </cell>
          <cell r="E906" t="str">
            <v>ND</v>
          </cell>
        </row>
        <row r="907">
          <cell r="A907">
            <v>39061</v>
          </cell>
          <cell r="B907" t="str">
            <v>PRATELEIRA DE GRANILITE 40MM</v>
          </cell>
          <cell r="C907" t="str">
            <v>M2</v>
          </cell>
          <cell r="D907">
            <v>106.73</v>
          </cell>
          <cell r="E907" t="str">
            <v>ND</v>
          </cell>
        </row>
        <row r="908">
          <cell r="A908">
            <v>39062</v>
          </cell>
          <cell r="B908" t="str">
            <v>PRATELEIRA DE GRANILITE 50MM</v>
          </cell>
          <cell r="C908" t="str">
            <v>M2</v>
          </cell>
          <cell r="D908">
            <v>116.31</v>
          </cell>
          <cell r="E908" t="str">
            <v>ND</v>
          </cell>
        </row>
        <row r="909">
          <cell r="A909">
            <v>50008</v>
          </cell>
          <cell r="B909" t="str">
            <v>POSTE ACO GALV.RETO FLANGEADO H=7;00</v>
          </cell>
          <cell r="C909" t="str">
            <v>UN</v>
          </cell>
          <cell r="D909">
            <v>397.22333680000003</v>
          </cell>
          <cell r="E909" t="str">
            <v>ND</v>
          </cell>
        </row>
        <row r="910">
          <cell r="A910">
            <v>50009</v>
          </cell>
          <cell r="B910" t="str">
            <v>POSTE ACO GALV.RETO FLANGEADO H=5;00</v>
          </cell>
          <cell r="C910" t="str">
            <v>UN</v>
          </cell>
          <cell r="D910">
            <v>258.01069469999999</v>
          </cell>
          <cell r="E910" t="str">
            <v>ND</v>
          </cell>
        </row>
        <row r="911">
          <cell r="A911">
            <v>50010</v>
          </cell>
          <cell r="B911" t="str">
            <v>POSTE ACO GALVANIZADO; 6M - 31/2-</v>
          </cell>
          <cell r="C911" t="str">
            <v>UN</v>
          </cell>
          <cell r="D911">
            <v>337.8791885</v>
          </cell>
          <cell r="E911" t="str">
            <v>ND</v>
          </cell>
        </row>
        <row r="912">
          <cell r="A912">
            <v>50019</v>
          </cell>
          <cell r="B912" t="str">
            <v>POSTE DE CONCRETO TUBULAR OCO; H=7M</v>
          </cell>
          <cell r="C912" t="str">
            <v>UN</v>
          </cell>
          <cell r="D912">
            <v>222.88882000000001</v>
          </cell>
          <cell r="E912" t="str">
            <v>ND</v>
          </cell>
        </row>
        <row r="913">
          <cell r="A913">
            <v>50020</v>
          </cell>
          <cell r="B913" t="str">
            <v>POSTE DE CONCRETO; 8M - 300KG</v>
          </cell>
          <cell r="C913" t="str">
            <v>UN</v>
          </cell>
          <cell r="D913">
            <v>424.61</v>
          </cell>
          <cell r="E913" t="str">
            <v>ND</v>
          </cell>
        </row>
        <row r="914">
          <cell r="A914">
            <v>50030</v>
          </cell>
          <cell r="B914" t="str">
            <v>POSTE F.G.CURVO SIMP.;S/JANELA INSP.H=7M</v>
          </cell>
          <cell r="C914" t="str">
            <v>UN</v>
          </cell>
          <cell r="D914">
            <v>405.42125520000002</v>
          </cell>
          <cell r="E914" t="str">
            <v>ND</v>
          </cell>
        </row>
        <row r="915">
          <cell r="A915">
            <v>50031</v>
          </cell>
          <cell r="B915" t="str">
            <v>POSTE F.G.CURVO DUPLO;S/JANELA INSP.H=7M</v>
          </cell>
          <cell r="C915" t="str">
            <v>UN</v>
          </cell>
          <cell r="D915">
            <v>496.77190030000003</v>
          </cell>
          <cell r="E915" t="str">
            <v>ND</v>
          </cell>
        </row>
        <row r="916">
          <cell r="A916">
            <v>50032</v>
          </cell>
          <cell r="B916" t="str">
            <v>POSTE F.G.RETO;S/JANELA INSP. H=9M</v>
          </cell>
          <cell r="C916" t="str">
            <v>UN</v>
          </cell>
          <cell r="D916">
            <v>525.64613380000003</v>
          </cell>
          <cell r="E916" t="str">
            <v>ND</v>
          </cell>
        </row>
        <row r="917">
          <cell r="A917">
            <v>50033</v>
          </cell>
          <cell r="B917" t="str">
            <v>POSTE F.G. RETO S/JANELA INSP. H=10M - ENGA</v>
          </cell>
          <cell r="C917" t="str">
            <v>UN</v>
          </cell>
          <cell r="D917">
            <v>583.49253680000004</v>
          </cell>
          <cell r="E917" t="str">
            <v>ND</v>
          </cell>
        </row>
        <row r="918">
          <cell r="A918">
            <v>50820</v>
          </cell>
          <cell r="B918" t="str">
            <v>CAIXA P/ MEDIDOR; TIPO -J- - 50X60CM</v>
          </cell>
          <cell r="C918" t="str">
            <v>UN</v>
          </cell>
          <cell r="D918">
            <v>125.6029157</v>
          </cell>
          <cell r="E918" t="str">
            <v>ND</v>
          </cell>
        </row>
        <row r="919">
          <cell r="A919">
            <v>50826</v>
          </cell>
          <cell r="B919" t="str">
            <v>CAIXA P/MEDIDOR TIPO M EXT-120X90X25CM</v>
          </cell>
          <cell r="C919" t="str">
            <v>UN</v>
          </cell>
          <cell r="D919">
            <v>512.42815140000005</v>
          </cell>
          <cell r="E919" t="str">
            <v>ND</v>
          </cell>
        </row>
        <row r="920">
          <cell r="A920">
            <v>50827</v>
          </cell>
          <cell r="B920" t="str">
            <v>CAIXA P/MEDIDOR TIPO T - 90X60CM</v>
          </cell>
          <cell r="C920" t="str">
            <v>UN</v>
          </cell>
          <cell r="D920">
            <v>193.25811540000001</v>
          </cell>
          <cell r="E920" t="str">
            <v>ND</v>
          </cell>
        </row>
        <row r="921">
          <cell r="A921">
            <v>50830</v>
          </cell>
          <cell r="B921" t="str">
            <v>CAIXA VENEZ. TP.-TELESP--15X25X10CM</v>
          </cell>
          <cell r="C921" t="str">
            <v>UN</v>
          </cell>
          <cell r="D921">
            <v>23.844038090000002</v>
          </cell>
          <cell r="E921" t="str">
            <v>ND</v>
          </cell>
        </row>
        <row r="922">
          <cell r="A922">
            <v>51204</v>
          </cell>
          <cell r="B922" t="str">
            <v>QUADRO DISTR. CHAPA MET.- 30A 4 DISJ.</v>
          </cell>
          <cell r="C922" t="str">
            <v>UN</v>
          </cell>
          <cell r="D922">
            <v>64.826200170000007</v>
          </cell>
          <cell r="E922" t="str">
            <v>ND</v>
          </cell>
        </row>
        <row r="923">
          <cell r="A923">
            <v>51210</v>
          </cell>
          <cell r="B923" t="str">
            <v>QUADRO DISTR. CHAPA MET.- 60A 10 DISJ.</v>
          </cell>
          <cell r="C923" t="str">
            <v>UN</v>
          </cell>
          <cell r="D923">
            <v>75.111506079999998</v>
          </cell>
          <cell r="E923" t="str">
            <v>ND</v>
          </cell>
        </row>
        <row r="924">
          <cell r="A924">
            <v>51216</v>
          </cell>
          <cell r="B924" t="str">
            <v>QUADRO DISTR. CHAPA MET.- 60A 16 DISJ.</v>
          </cell>
          <cell r="C924" t="str">
            <v>UN</v>
          </cell>
          <cell r="D924">
            <v>77.218818560000003</v>
          </cell>
          <cell r="E924" t="str">
            <v>ND</v>
          </cell>
        </row>
        <row r="925">
          <cell r="A925">
            <v>51218</v>
          </cell>
          <cell r="B925" t="str">
            <v>QUADRO DISTR. CHAPA MET.- 60A 8 DISJ</v>
          </cell>
          <cell r="C925" t="str">
            <v>UN</v>
          </cell>
          <cell r="D925">
            <v>64.420947769999998</v>
          </cell>
          <cell r="E925" t="str">
            <v>ND</v>
          </cell>
        </row>
        <row r="926">
          <cell r="A926">
            <v>51220</v>
          </cell>
          <cell r="B926" t="str">
            <v>QUADRO DISTR. CHAPA MET.- 100A 20 DISJ.</v>
          </cell>
          <cell r="C926" t="str">
            <v>UN</v>
          </cell>
          <cell r="D926">
            <v>92.448203750000005</v>
          </cell>
          <cell r="E926" t="str">
            <v>ND</v>
          </cell>
        </row>
        <row r="927">
          <cell r="A927">
            <v>51224</v>
          </cell>
          <cell r="B927" t="str">
            <v>QUADRO DISTR. CHAPA MET.- 100A 24 DISJ.</v>
          </cell>
          <cell r="C927" t="str">
            <v>UN</v>
          </cell>
          <cell r="D927">
            <v>92.411731029999999</v>
          </cell>
          <cell r="E927" t="str">
            <v>ND</v>
          </cell>
        </row>
        <row r="928">
          <cell r="A928">
            <v>51226</v>
          </cell>
          <cell r="B928" t="str">
            <v>QUADRO DISTR. CHAPA MET.- 100A 26 DISJ.</v>
          </cell>
          <cell r="C928" t="str">
            <v>UN</v>
          </cell>
          <cell r="D928">
            <v>92.411731029999999</v>
          </cell>
          <cell r="E928" t="str">
            <v>ND</v>
          </cell>
        </row>
        <row r="929">
          <cell r="A929">
            <v>51228</v>
          </cell>
          <cell r="B929" t="str">
            <v>QUADRO DISTR. CHAPA MET.- 100A 28 DISJ.</v>
          </cell>
          <cell r="C929" t="str">
            <v>UN</v>
          </cell>
          <cell r="D929">
            <v>116.46</v>
          </cell>
          <cell r="E929" t="str">
            <v>ND</v>
          </cell>
        </row>
        <row r="930">
          <cell r="A930">
            <v>51232</v>
          </cell>
          <cell r="B930" t="str">
            <v>QUADRO DISTR. CHAPA MET.- 200A 32 DISJ.</v>
          </cell>
          <cell r="C930" t="str">
            <v>UN</v>
          </cell>
          <cell r="D930">
            <v>181.450749</v>
          </cell>
          <cell r="E930" t="str">
            <v>ND</v>
          </cell>
        </row>
        <row r="931">
          <cell r="A931">
            <v>51236</v>
          </cell>
          <cell r="B931" t="str">
            <v>QUADRO DISTR. CHAPA MET.- 200A 36 DISJ.</v>
          </cell>
          <cell r="C931" t="str">
            <v>UN</v>
          </cell>
          <cell r="D931">
            <v>181.450749</v>
          </cell>
          <cell r="E931" t="str">
            <v>ND</v>
          </cell>
        </row>
        <row r="932">
          <cell r="A932">
            <v>51240</v>
          </cell>
          <cell r="B932" t="str">
            <v>QUADRO DISTR. CHAPA MET.- 200A 40 DISJ.</v>
          </cell>
          <cell r="C932" t="str">
            <v>UN</v>
          </cell>
          <cell r="D932">
            <v>181.450749</v>
          </cell>
          <cell r="E932" t="str">
            <v>ND</v>
          </cell>
        </row>
        <row r="933">
          <cell r="A933">
            <v>51241</v>
          </cell>
          <cell r="B933" t="str">
            <v>QUADRO DISR.CHAPA MET. 250A - 60 DISJ.</v>
          </cell>
          <cell r="C933" t="str">
            <v>UN</v>
          </cell>
          <cell r="D933">
            <v>328.93121550000001</v>
          </cell>
          <cell r="E933" t="str">
            <v>ND</v>
          </cell>
        </row>
        <row r="934">
          <cell r="A934">
            <v>51245</v>
          </cell>
          <cell r="B934" t="str">
            <v>CAIXA CHAPA 16 ESMALT.-100X40X15CM</v>
          </cell>
          <cell r="C934" t="str">
            <v>UN</v>
          </cell>
          <cell r="D934">
            <v>195.62293199999999</v>
          </cell>
          <cell r="E934" t="str">
            <v>ND</v>
          </cell>
        </row>
        <row r="935">
          <cell r="A935">
            <v>51250</v>
          </cell>
          <cell r="B935" t="str">
            <v>CAIXA CHAPA 14 ESMALT.140X145X25CM-PASCHOAL</v>
          </cell>
          <cell r="C935" t="str">
            <v>UN</v>
          </cell>
          <cell r="D935">
            <v>917.42389149999997</v>
          </cell>
          <cell r="E935" t="str">
            <v>ND</v>
          </cell>
        </row>
        <row r="936">
          <cell r="A936">
            <v>51259</v>
          </cell>
          <cell r="B936" t="str">
            <v>CAIXA CH.16 - IP55 MED.550X700X250MM</v>
          </cell>
          <cell r="C936" t="str">
            <v>UN</v>
          </cell>
          <cell r="D936">
            <v>154.65444719999999</v>
          </cell>
          <cell r="E936" t="str">
            <v>ND</v>
          </cell>
        </row>
        <row r="937">
          <cell r="A937">
            <v>51260</v>
          </cell>
          <cell r="B937" t="str">
            <v>CAIXA CH 16-90X60X25CM P/FIXACAO EQUIP</v>
          </cell>
          <cell r="C937" t="str">
            <v>UN</v>
          </cell>
          <cell r="D937">
            <v>246.20856280000001</v>
          </cell>
          <cell r="E937" t="str">
            <v>ND</v>
          </cell>
        </row>
        <row r="938">
          <cell r="A938">
            <v>51262</v>
          </cell>
          <cell r="B938" t="str">
            <v>CAIXA MEDICAO TP -M- PADRAO ELETROPAULO</v>
          </cell>
          <cell r="C938" t="str">
            <v>UN</v>
          </cell>
          <cell r="D938">
            <v>565.38180709999995</v>
          </cell>
          <cell r="E938" t="str">
            <v>ND</v>
          </cell>
        </row>
        <row r="939">
          <cell r="A939">
            <v>51264</v>
          </cell>
          <cell r="B939" t="str">
            <v>CX MEDICAO TP -III- PADRAO ELETROPAULO</v>
          </cell>
          <cell r="C939" t="str">
            <v>UN</v>
          </cell>
          <cell r="D939">
            <v>93.400546890000001</v>
          </cell>
          <cell r="E939" t="str">
            <v>ND</v>
          </cell>
        </row>
        <row r="940">
          <cell r="A940">
            <v>51265</v>
          </cell>
          <cell r="B940" t="str">
            <v>CX.TELEF.INT.PADRAO TELESP N.1-10X10X8CM</v>
          </cell>
          <cell r="C940" t="str">
            <v>UN</v>
          </cell>
          <cell r="D940">
            <v>4.1238999999999999</v>
          </cell>
          <cell r="E940" t="str">
            <v>ND</v>
          </cell>
        </row>
        <row r="941">
          <cell r="A941">
            <v>51266</v>
          </cell>
          <cell r="B941" t="str">
            <v>CX.TELEF.INT.PADRAO TELESP N.2-20X20X12CM</v>
          </cell>
          <cell r="C941" t="str">
            <v>UN</v>
          </cell>
          <cell r="D941">
            <v>20.577000000000002</v>
          </cell>
          <cell r="E941" t="str">
            <v>ND</v>
          </cell>
        </row>
        <row r="942">
          <cell r="A942">
            <v>51267</v>
          </cell>
          <cell r="B942" t="str">
            <v>CX.TELEF.INT.PADRAO TELESP N.3-40X40X12CM</v>
          </cell>
          <cell r="C942" t="str">
            <v>UN</v>
          </cell>
          <cell r="D942">
            <v>43.419499999999999</v>
          </cell>
          <cell r="E942" t="str">
            <v>ND</v>
          </cell>
        </row>
        <row r="943">
          <cell r="A943">
            <v>51268</v>
          </cell>
          <cell r="B943" t="str">
            <v>CX.TELEF.INT.PADRAO TELESP N.4-60X60X12CM</v>
          </cell>
          <cell r="C943" t="str">
            <v>UN</v>
          </cell>
          <cell r="D943">
            <v>85.8506</v>
          </cell>
          <cell r="E943" t="str">
            <v>ND</v>
          </cell>
        </row>
        <row r="944">
          <cell r="A944">
            <v>51269</v>
          </cell>
          <cell r="B944" t="str">
            <v>CX.TYELESF.INT.PADRAO TELESP N.5-80X80X12CM</v>
          </cell>
          <cell r="C944" t="str">
            <v>UN</v>
          </cell>
          <cell r="D944">
            <v>153.12360000000001</v>
          </cell>
          <cell r="E944" t="str">
            <v>ND</v>
          </cell>
        </row>
        <row r="945">
          <cell r="A945">
            <v>51270</v>
          </cell>
          <cell r="B945" t="str">
            <v>CX.TELEF.INT.PADRAO TELESP N.6-120X120X15CM</v>
          </cell>
          <cell r="C945" t="str">
            <v>UN</v>
          </cell>
          <cell r="D945">
            <v>342.23950000000002</v>
          </cell>
          <cell r="E945" t="str">
            <v>ND</v>
          </cell>
        </row>
        <row r="946">
          <cell r="A946">
            <v>51271</v>
          </cell>
          <cell r="B946" t="str">
            <v>CX.TELEF.INT.PADRAO TELESP N.7 150X150X20CM</v>
          </cell>
          <cell r="C946" t="str">
            <v>UN</v>
          </cell>
          <cell r="D946">
            <v>335.01499999999999</v>
          </cell>
          <cell r="E946" t="str">
            <v>ND</v>
          </cell>
        </row>
        <row r="947">
          <cell r="A947">
            <v>51275</v>
          </cell>
          <cell r="B947" t="str">
            <v>QD.AUTO SUPORTAVEL IP-54 1800C600X350MM</v>
          </cell>
          <cell r="C947" t="str">
            <v>UN</v>
          </cell>
          <cell r="D947">
            <v>1612.9734450000001</v>
          </cell>
          <cell r="E947" t="str">
            <v>ND</v>
          </cell>
        </row>
        <row r="948">
          <cell r="A948">
            <v>51276</v>
          </cell>
          <cell r="B948" t="str">
            <v>QD. AUTO SUPORTAVEL IP-54 1800X60XX450MM</v>
          </cell>
          <cell r="C948" t="str">
            <v>UN</v>
          </cell>
          <cell r="D948">
            <v>2047.6046180000001</v>
          </cell>
          <cell r="E948" t="str">
            <v>ND</v>
          </cell>
        </row>
        <row r="949">
          <cell r="A949">
            <v>51277</v>
          </cell>
          <cell r="B949" t="str">
            <v>QD.AUTO SUPORTAVEL IP-54 1800X1200X350MM</v>
          </cell>
          <cell r="C949" t="str">
            <v>UN</v>
          </cell>
          <cell r="D949">
            <v>2893.0786469999998</v>
          </cell>
          <cell r="E949" t="str">
            <v>ND</v>
          </cell>
        </row>
        <row r="950">
          <cell r="A950">
            <v>51278</v>
          </cell>
          <cell r="B950" t="str">
            <v>QD.AUTO SUPORTAVEL IP-54 1800X1200X450MM</v>
          </cell>
          <cell r="C950" t="str">
            <v>UN</v>
          </cell>
          <cell r="D950">
            <v>3304.5050679999999</v>
          </cell>
          <cell r="E950" t="str">
            <v>ND</v>
          </cell>
        </row>
        <row r="951">
          <cell r="A951">
            <v>51280</v>
          </cell>
          <cell r="B951" t="str">
            <v>QD.AUTO SUPERTAVEL IP54 2300X1600X600MM</v>
          </cell>
          <cell r="C951" t="str">
            <v>UN</v>
          </cell>
          <cell r="D951">
            <v>4493.8438640000004</v>
          </cell>
          <cell r="E951" t="str">
            <v>ND</v>
          </cell>
        </row>
        <row r="952">
          <cell r="A952">
            <v>51601</v>
          </cell>
          <cell r="B952" t="str">
            <v>CURCA ACO GALV.1/2--90 C/CACHIMBO 15MM</v>
          </cell>
          <cell r="C952" t="str">
            <v>UN</v>
          </cell>
          <cell r="D952">
            <v>1.0143</v>
          </cell>
          <cell r="E952" t="str">
            <v>ND</v>
          </cell>
        </row>
        <row r="953">
          <cell r="A953">
            <v>51602</v>
          </cell>
          <cell r="B953" t="str">
            <v>CURVA ACO GALV.- 3/4-/90';CACHIMBO</v>
          </cell>
          <cell r="C953" t="str">
            <v>UN</v>
          </cell>
          <cell r="D953">
            <v>1.1473708579999999</v>
          </cell>
          <cell r="E953" t="str">
            <v>ND</v>
          </cell>
        </row>
        <row r="954">
          <cell r="A954">
            <v>51603</v>
          </cell>
          <cell r="B954" t="str">
            <v>CURVA ACO GALV.-1-/90' CACHIMBO</v>
          </cell>
          <cell r="C954" t="str">
            <v>UN</v>
          </cell>
          <cell r="D954">
            <v>1.704592908</v>
          </cell>
          <cell r="E954" t="str">
            <v>ND</v>
          </cell>
        </row>
        <row r="955">
          <cell r="A955">
            <v>51605</v>
          </cell>
          <cell r="B955" t="str">
            <v>CURVA ACO GALV.- 11/2-/90';CACHIMBO</v>
          </cell>
          <cell r="C955" t="str">
            <v>UN</v>
          </cell>
          <cell r="D955">
            <v>4.8554303179999998</v>
          </cell>
          <cell r="E955" t="str">
            <v>ND</v>
          </cell>
        </row>
        <row r="956">
          <cell r="A956">
            <v>51606</v>
          </cell>
          <cell r="B956" t="str">
            <v>CURVA ACO GALV.- 2-/90';CACHIMBO</v>
          </cell>
          <cell r="C956" t="str">
            <v>UN</v>
          </cell>
          <cell r="D956">
            <v>8.6546715679999995</v>
          </cell>
          <cell r="E956" t="str">
            <v>ND</v>
          </cell>
        </row>
        <row r="957">
          <cell r="A957">
            <v>51607</v>
          </cell>
          <cell r="B957" t="str">
            <v>CURVA ACO GALV.- 21/2-/90';CACHIMBO</v>
          </cell>
          <cell r="C957" t="str">
            <v>UN</v>
          </cell>
          <cell r="D957">
            <v>12.15503917</v>
          </cell>
          <cell r="E957" t="str">
            <v>ND</v>
          </cell>
        </row>
        <row r="958">
          <cell r="A958">
            <v>51608</v>
          </cell>
          <cell r="B958" t="str">
            <v>CURVA ACO GALV.- 3-/90';CACHIMBO</v>
          </cell>
          <cell r="C958" t="str">
            <v>UN</v>
          </cell>
          <cell r="D958">
            <v>21.521435270000001</v>
          </cell>
          <cell r="E958" t="str">
            <v>ND</v>
          </cell>
        </row>
        <row r="959">
          <cell r="A959">
            <v>51610</v>
          </cell>
          <cell r="B959" t="str">
            <v>CURVA ACO GALV.- 4-/90';CACHIMBO</v>
          </cell>
          <cell r="C959" t="str">
            <v>UN</v>
          </cell>
          <cell r="D959">
            <v>39.724866509999998</v>
          </cell>
          <cell r="E959" t="str">
            <v>ND</v>
          </cell>
        </row>
        <row r="960">
          <cell r="A960">
            <v>51618</v>
          </cell>
          <cell r="B960" t="str">
            <v>CURVA ACO GALV.- 3/4-/180'</v>
          </cell>
          <cell r="C960" t="str">
            <v>UN</v>
          </cell>
          <cell r="D960">
            <v>1.7372663820000001</v>
          </cell>
          <cell r="E960" t="str">
            <v>ND</v>
          </cell>
        </row>
        <row r="961">
          <cell r="A961">
            <v>51619</v>
          </cell>
          <cell r="B961" t="str">
            <v>CURVA ACO GALV.-1-/180' CACHIMBO</v>
          </cell>
          <cell r="C961" t="str">
            <v>UN</v>
          </cell>
          <cell r="D961">
            <v>2.35</v>
          </cell>
          <cell r="E961" t="str">
            <v>ND</v>
          </cell>
        </row>
        <row r="962">
          <cell r="A962">
            <v>51620</v>
          </cell>
          <cell r="B962" t="str">
            <v>CURVA ACO GALV.-11/2-/180'</v>
          </cell>
          <cell r="C962" t="str">
            <v>UN</v>
          </cell>
          <cell r="D962">
            <v>10.998550140000001</v>
          </cell>
          <cell r="E962" t="str">
            <v>ND</v>
          </cell>
        </row>
        <row r="963">
          <cell r="A963">
            <v>51621</v>
          </cell>
          <cell r="B963" t="str">
            <v>CURVA ACO GALV.- 2-/180'</v>
          </cell>
          <cell r="C963" t="str">
            <v>UN</v>
          </cell>
          <cell r="D963">
            <v>17.375196649999999</v>
          </cell>
          <cell r="E963" t="str">
            <v>ND</v>
          </cell>
        </row>
        <row r="964">
          <cell r="A964">
            <v>51622</v>
          </cell>
          <cell r="B964" t="str">
            <v>CURVA ACO GALV.- 21/2-/180'</v>
          </cell>
          <cell r="C964" t="str">
            <v>UN</v>
          </cell>
          <cell r="D964">
            <v>25.647411269999999</v>
          </cell>
          <cell r="E964" t="str">
            <v>ND</v>
          </cell>
        </row>
        <row r="965">
          <cell r="A965">
            <v>51623</v>
          </cell>
          <cell r="B965" t="str">
            <v>CURVA ACO GALV.- 3-/180'</v>
          </cell>
          <cell r="C965" t="str">
            <v>UN</v>
          </cell>
          <cell r="D965">
            <v>33.62835072</v>
          </cell>
          <cell r="E965" t="str">
            <v>ND</v>
          </cell>
        </row>
        <row r="966">
          <cell r="A966">
            <v>51625</v>
          </cell>
          <cell r="B966" t="str">
            <v>CURVA ACO GALV.- 4-/180'</v>
          </cell>
          <cell r="C966" t="str">
            <v>UN</v>
          </cell>
          <cell r="D966">
            <v>69.285496260000002</v>
          </cell>
          <cell r="E966" t="str">
            <v>ND</v>
          </cell>
        </row>
        <row r="967">
          <cell r="A967">
            <v>51630</v>
          </cell>
          <cell r="B967" t="str">
            <v>ELETRODUTO A. GALV. TP. LEVE I - 1/2-</v>
          </cell>
          <cell r="C967" t="str">
            <v>M</v>
          </cell>
          <cell r="D967">
            <v>2.139566667</v>
          </cell>
          <cell r="E967" t="str">
            <v>ND</v>
          </cell>
        </row>
        <row r="968">
          <cell r="A968">
            <v>51631</v>
          </cell>
          <cell r="B968" t="str">
            <v>ELETRODUTO A. GALV. TP. LEVE I - 3/4-</v>
          </cell>
          <cell r="C968" t="str">
            <v>M</v>
          </cell>
          <cell r="D968">
            <v>2.4291666670000001</v>
          </cell>
          <cell r="E968" t="str">
            <v>ND</v>
          </cell>
        </row>
        <row r="969">
          <cell r="A969">
            <v>51632</v>
          </cell>
          <cell r="B969" t="str">
            <v>ELETRODUTO A. GALV. TP. LEVE I - 1-</v>
          </cell>
          <cell r="C969" t="str">
            <v>M</v>
          </cell>
          <cell r="D969">
            <v>3.2477999999999998</v>
          </cell>
          <cell r="E969" t="str">
            <v>ND</v>
          </cell>
        </row>
        <row r="970">
          <cell r="A970">
            <v>51633</v>
          </cell>
          <cell r="B970" t="str">
            <v>ELETRODUTO A. GALV. TP. LEVE I - 11/4-</v>
          </cell>
          <cell r="C970" t="str">
            <v>M</v>
          </cell>
          <cell r="D970">
            <v>5.5958333329999999</v>
          </cell>
          <cell r="E970" t="str">
            <v>ND</v>
          </cell>
        </row>
        <row r="971">
          <cell r="A971">
            <v>51634</v>
          </cell>
          <cell r="B971" t="str">
            <v>ELETRODUTO A. GALV. TP. LEVE I - 11/2-</v>
          </cell>
          <cell r="C971" t="str">
            <v>M</v>
          </cell>
          <cell r="D971">
            <v>6.4260999999999999</v>
          </cell>
          <cell r="E971" t="str">
            <v>ND</v>
          </cell>
        </row>
        <row r="972">
          <cell r="A972">
            <v>51635</v>
          </cell>
          <cell r="B972" t="str">
            <v>ELETRODUTO A. GALV. TP. LEVE I - 2-</v>
          </cell>
          <cell r="C972" t="str">
            <v>M</v>
          </cell>
          <cell r="D972">
            <v>8.4770333329999996</v>
          </cell>
          <cell r="E972" t="str">
            <v>ND</v>
          </cell>
        </row>
        <row r="973">
          <cell r="A973">
            <v>51636</v>
          </cell>
          <cell r="B973" t="str">
            <v>ELETRODUTO A. GALV. TP. LEVE I - 21/2-</v>
          </cell>
          <cell r="C973" t="str">
            <v>M</v>
          </cell>
          <cell r="D973">
            <v>13.842233329999999</v>
          </cell>
          <cell r="E973" t="str">
            <v>ND</v>
          </cell>
        </row>
        <row r="974">
          <cell r="A974">
            <v>51637</v>
          </cell>
          <cell r="B974" t="str">
            <v>ELETRODUTO A. GALV. TP. LEVE I - 3-</v>
          </cell>
          <cell r="C974" t="str">
            <v>M</v>
          </cell>
          <cell r="D974">
            <v>21.364166669999999</v>
          </cell>
          <cell r="E974" t="str">
            <v>ND</v>
          </cell>
        </row>
        <row r="975">
          <cell r="A975">
            <v>51639</v>
          </cell>
          <cell r="B975" t="str">
            <v>ELETRODUTO A. GALV. TP. LEVE I - 4-</v>
          </cell>
          <cell r="C975" t="str">
            <v>M</v>
          </cell>
          <cell r="D975">
            <v>34.153266670000001</v>
          </cell>
          <cell r="E975" t="str">
            <v>ND</v>
          </cell>
        </row>
        <row r="976">
          <cell r="A976">
            <v>51640</v>
          </cell>
          <cell r="B976" t="str">
            <v>ELETRODUTO A. GALV. TP. LEVE II - 1/2-</v>
          </cell>
          <cell r="C976" t="str">
            <v>M</v>
          </cell>
          <cell r="D976">
            <v>2.478118426</v>
          </cell>
          <cell r="E976" t="str">
            <v>ND</v>
          </cell>
        </row>
        <row r="977">
          <cell r="A977">
            <v>51641</v>
          </cell>
          <cell r="B977" t="str">
            <v>ELETRODUTO A. GALV. TP. LEVE II - 3/4-</v>
          </cell>
          <cell r="C977" t="str">
            <v>M</v>
          </cell>
          <cell r="D977">
            <v>2.9157910180000002</v>
          </cell>
          <cell r="E977" t="str">
            <v>ND</v>
          </cell>
        </row>
        <row r="978">
          <cell r="A978">
            <v>51642</v>
          </cell>
          <cell r="B978" t="str">
            <v>ELETRODUTO A. GALV. TP. LEVE II - 1-</v>
          </cell>
          <cell r="C978" t="str">
            <v>M</v>
          </cell>
          <cell r="D978">
            <v>3.6330877660000001</v>
          </cell>
          <cell r="E978" t="str">
            <v>ND</v>
          </cell>
        </row>
        <row r="979">
          <cell r="A979">
            <v>51643</v>
          </cell>
          <cell r="B979" t="str">
            <v>ELETRODUTO A. GALV. TP. LEVE II - 11/4-</v>
          </cell>
          <cell r="C979" t="str">
            <v>M</v>
          </cell>
          <cell r="D979">
            <v>6.1294425500000003</v>
          </cell>
          <cell r="E979" t="str">
            <v>ND</v>
          </cell>
        </row>
        <row r="980">
          <cell r="A980">
            <v>51644</v>
          </cell>
          <cell r="B980" t="str">
            <v>ELETRODUTO A. GALV. TP. LEVE II - 11/2-</v>
          </cell>
          <cell r="C980" t="str">
            <v>M</v>
          </cell>
          <cell r="D980">
            <v>6.7737938660000001</v>
          </cell>
          <cell r="E980" t="str">
            <v>ND</v>
          </cell>
        </row>
        <row r="981">
          <cell r="A981">
            <v>51645</v>
          </cell>
          <cell r="B981" t="str">
            <v>ELETRODUTO A. GALV. TP. LEVE II - 2-</v>
          </cell>
          <cell r="C981" t="str">
            <v>M</v>
          </cell>
          <cell r="D981">
            <v>9.1850456460000007</v>
          </cell>
          <cell r="E981" t="str">
            <v>ND</v>
          </cell>
        </row>
        <row r="982">
          <cell r="A982">
            <v>51646</v>
          </cell>
          <cell r="B982" t="str">
            <v>ELETRODUTO A. GALV. TP. LEVE II - 21/2-</v>
          </cell>
          <cell r="C982" t="str">
            <v>M</v>
          </cell>
          <cell r="D982">
            <v>15.33272455</v>
          </cell>
          <cell r="E982" t="str">
            <v>ND</v>
          </cell>
        </row>
        <row r="983">
          <cell r="A983">
            <v>51647</v>
          </cell>
          <cell r="B983" t="str">
            <v>ELETRODUTO A. GALV. TP. LEVE II - 3-</v>
          </cell>
          <cell r="C983" t="str">
            <v>M</v>
          </cell>
          <cell r="D983">
            <v>18.694293210000001</v>
          </cell>
          <cell r="E983" t="str">
            <v>ND</v>
          </cell>
        </row>
        <row r="984">
          <cell r="A984">
            <v>51649</v>
          </cell>
          <cell r="B984" t="str">
            <v>ELETRODUTO A. GALV. TP. LEVE II - 4-</v>
          </cell>
          <cell r="C984" t="str">
            <v>M</v>
          </cell>
          <cell r="D984">
            <v>24.507638889999999</v>
          </cell>
          <cell r="E984" t="str">
            <v>ND</v>
          </cell>
        </row>
        <row r="985">
          <cell r="A985">
            <v>51650</v>
          </cell>
          <cell r="B985" t="str">
            <v>LUVA DE ACO GALVANIZADO 1/2 - 15MM</v>
          </cell>
          <cell r="C985" t="str">
            <v>UN</v>
          </cell>
          <cell r="D985">
            <v>0.29633333299999998</v>
          </cell>
          <cell r="E985" t="str">
            <v>ND</v>
          </cell>
        </row>
        <row r="986">
          <cell r="A986">
            <v>51651</v>
          </cell>
          <cell r="B986" t="str">
            <v>LUVA DE ACO GALVANIZADO - 3/4-</v>
          </cell>
          <cell r="C986" t="str">
            <v>UN</v>
          </cell>
          <cell r="D986">
            <v>0.34716666699999998</v>
          </cell>
          <cell r="E986" t="str">
            <v>ND</v>
          </cell>
        </row>
        <row r="987">
          <cell r="A987">
            <v>51652</v>
          </cell>
          <cell r="B987" t="str">
            <v>LUVA DE ACO GALVANIZADO - 1-</v>
          </cell>
          <cell r="C987" t="str">
            <v>UN</v>
          </cell>
          <cell r="D987">
            <v>0.67100000000000004</v>
          </cell>
          <cell r="E987" t="str">
            <v>ND</v>
          </cell>
        </row>
        <row r="988">
          <cell r="A988">
            <v>51653</v>
          </cell>
          <cell r="B988" t="str">
            <v>LUVA DE ACO GALVANIZADO 1 - 15MM</v>
          </cell>
          <cell r="C988" t="str">
            <v>UN</v>
          </cell>
          <cell r="D988">
            <v>0.41333333300000002</v>
          </cell>
          <cell r="E988" t="str">
            <v>ND</v>
          </cell>
        </row>
        <row r="989">
          <cell r="A989">
            <v>51654</v>
          </cell>
          <cell r="B989" t="str">
            <v>LUVA DE ACO GALVANIZADO - 11/2-</v>
          </cell>
          <cell r="C989" t="str">
            <v>UN</v>
          </cell>
          <cell r="D989">
            <v>0.79833333299999998</v>
          </cell>
          <cell r="E989" t="str">
            <v>ND</v>
          </cell>
        </row>
        <row r="990">
          <cell r="A990">
            <v>51655</v>
          </cell>
          <cell r="B990" t="str">
            <v>LUVA DE ACO GALVANIZADO - 2-</v>
          </cell>
          <cell r="C990" t="str">
            <v>UN</v>
          </cell>
          <cell r="D990">
            <v>1.259833333</v>
          </cell>
          <cell r="E990" t="str">
            <v>ND</v>
          </cell>
        </row>
        <row r="991">
          <cell r="A991">
            <v>51656</v>
          </cell>
          <cell r="B991" t="str">
            <v>LUVA DE ACO GALVANIZADO - 21/2-</v>
          </cell>
          <cell r="C991" t="str">
            <v>UN</v>
          </cell>
          <cell r="D991">
            <v>2.7225000000000001</v>
          </cell>
          <cell r="E991" t="str">
            <v>ND</v>
          </cell>
        </row>
        <row r="992">
          <cell r="A992">
            <v>51657</v>
          </cell>
          <cell r="B992" t="str">
            <v>LUVA DE ACO GALVANIZADO - 3-</v>
          </cell>
          <cell r="C992" t="str">
            <v>UN</v>
          </cell>
          <cell r="D992">
            <v>3.5706666669999998</v>
          </cell>
          <cell r="E992" t="str">
            <v>ND</v>
          </cell>
        </row>
        <row r="993">
          <cell r="A993">
            <v>51659</v>
          </cell>
          <cell r="B993" t="str">
            <v>LUVA DE ACO GALVANIZADO - 4-</v>
          </cell>
          <cell r="C993" t="str">
            <v>UN</v>
          </cell>
          <cell r="D993">
            <v>5.747833333</v>
          </cell>
          <cell r="E993" t="str">
            <v>ND</v>
          </cell>
        </row>
        <row r="994">
          <cell r="A994">
            <v>51672</v>
          </cell>
          <cell r="B994" t="str">
            <v>CURVA ACO GALV.-1-/135'</v>
          </cell>
          <cell r="C994" t="str">
            <v>UN</v>
          </cell>
          <cell r="D994">
            <v>3.6411928140000001</v>
          </cell>
          <cell r="E994" t="str">
            <v>ND</v>
          </cell>
        </row>
        <row r="995">
          <cell r="A995">
            <v>51674</v>
          </cell>
          <cell r="B995" t="str">
            <v>CURVA ACO GALV.-1 1/2-/135'</v>
          </cell>
          <cell r="C995" t="str">
            <v>UN</v>
          </cell>
          <cell r="D995">
            <v>9.7382151720000003</v>
          </cell>
          <cell r="E995" t="str">
            <v>ND</v>
          </cell>
        </row>
        <row r="996">
          <cell r="A996">
            <v>51675</v>
          </cell>
          <cell r="B996" t="str">
            <v>CURVA ACO GALV.-2-/135'</v>
          </cell>
          <cell r="C996" t="str">
            <v>UN</v>
          </cell>
          <cell r="D996">
            <v>15.304356889999999</v>
          </cell>
          <cell r="E996" t="str">
            <v>ND</v>
          </cell>
        </row>
        <row r="997">
          <cell r="A997">
            <v>51676</v>
          </cell>
          <cell r="B997" t="str">
            <v>CURVA ACO GALV.-2 1/2-/135'</v>
          </cell>
          <cell r="C997" t="str">
            <v>UN</v>
          </cell>
          <cell r="D997">
            <v>35.93170405</v>
          </cell>
          <cell r="E997" t="str">
            <v>ND</v>
          </cell>
        </row>
        <row r="998">
          <cell r="A998">
            <v>51677</v>
          </cell>
          <cell r="B998" t="str">
            <v>CURVA ACO GALV.-3-/135'</v>
          </cell>
          <cell r="C998" t="str">
            <v>UN</v>
          </cell>
          <cell r="D998">
            <v>45.576711170000003</v>
          </cell>
          <cell r="E998" t="str">
            <v>ND</v>
          </cell>
        </row>
        <row r="999">
          <cell r="A999">
            <v>51678</v>
          </cell>
          <cell r="B999" t="str">
            <v>CURVA ACO GALV.-4-/135'</v>
          </cell>
          <cell r="C999" t="str">
            <v>UN</v>
          </cell>
          <cell r="D999">
            <v>79.895510659999999</v>
          </cell>
          <cell r="E999" t="str">
            <v>ND</v>
          </cell>
        </row>
        <row r="1000">
          <cell r="A1000">
            <v>52030</v>
          </cell>
          <cell r="B1000" t="str">
            <v>ELETRODUTO A. ESMAL. TP. LEVE II - 1/2-</v>
          </cell>
          <cell r="C1000" t="str">
            <v>M</v>
          </cell>
          <cell r="D1000">
            <v>3.6655079580000001</v>
          </cell>
          <cell r="E1000" t="str">
            <v>ND</v>
          </cell>
        </row>
        <row r="1001">
          <cell r="A1001">
            <v>52031</v>
          </cell>
          <cell r="B1001" t="str">
            <v>ELETRODUTO A. ESMAL. TP. LEVE II - 3/4-</v>
          </cell>
          <cell r="C1001" t="str">
            <v>M</v>
          </cell>
          <cell r="D1001">
            <v>4.6989015780000001</v>
          </cell>
          <cell r="E1001" t="str">
            <v>ND</v>
          </cell>
        </row>
        <row r="1002">
          <cell r="A1002">
            <v>52032</v>
          </cell>
          <cell r="B1002" t="str">
            <v>ELETRODUTO A. ESMAL. TP. LEVE II - 1-</v>
          </cell>
          <cell r="C1002" t="str">
            <v>M</v>
          </cell>
          <cell r="D1002">
            <v>5.8721072760000004</v>
          </cell>
          <cell r="E1002" t="str">
            <v>ND</v>
          </cell>
        </row>
        <row r="1003">
          <cell r="A1003">
            <v>52033</v>
          </cell>
          <cell r="B1003" t="str">
            <v>ELETRODUTO A. ESMAL. TP. LEVE II - 11/4-</v>
          </cell>
          <cell r="C1003" t="str">
            <v>M</v>
          </cell>
          <cell r="D1003">
            <v>8.088837904</v>
          </cell>
          <cell r="E1003" t="str">
            <v>ND</v>
          </cell>
        </row>
        <row r="1004">
          <cell r="A1004">
            <v>52034</v>
          </cell>
          <cell r="B1004" t="str">
            <v>ELETRODUTO A. ESMAL. TP. LEVE II - 11/2</v>
          </cell>
          <cell r="C1004" t="str">
            <v>M</v>
          </cell>
          <cell r="D1004">
            <v>9.9469201579999993</v>
          </cell>
          <cell r="E1004" t="str">
            <v>ND</v>
          </cell>
        </row>
        <row r="1005">
          <cell r="A1005">
            <v>52035</v>
          </cell>
          <cell r="B1005" t="str">
            <v>ELETRODUTO A. ESMAL. TP. LEVE II - 2-</v>
          </cell>
          <cell r="C1005" t="str">
            <v>M</v>
          </cell>
          <cell r="D1005">
            <v>12.339935580000001</v>
          </cell>
          <cell r="E1005" t="str">
            <v>ND</v>
          </cell>
        </row>
        <row r="1006">
          <cell r="A1006">
            <v>52036</v>
          </cell>
          <cell r="B1006" t="str">
            <v>ELETRODUTO A. ESMAL. TP. LEVE II - 21/2-</v>
          </cell>
          <cell r="C1006" t="str">
            <v>M</v>
          </cell>
          <cell r="D1006">
            <v>20.649636040000001</v>
          </cell>
          <cell r="E1006" t="str">
            <v>ND</v>
          </cell>
        </row>
        <row r="1007">
          <cell r="A1007">
            <v>52037</v>
          </cell>
          <cell r="B1007" t="str">
            <v>ELETRODUTO A. ESMAL. TP. LEVE II - 3-</v>
          </cell>
          <cell r="C1007" t="str">
            <v>M</v>
          </cell>
          <cell r="D1007">
            <v>24.189515759999999</v>
          </cell>
          <cell r="E1007" t="str">
            <v>ND</v>
          </cell>
        </row>
        <row r="1008">
          <cell r="A1008">
            <v>52039</v>
          </cell>
          <cell r="B1008" t="str">
            <v>ELETRODUTO A. ESMAL. TP. LEVE II - 4-</v>
          </cell>
          <cell r="C1008" t="str">
            <v>M</v>
          </cell>
          <cell r="D1008">
            <v>32.734262610000002</v>
          </cell>
          <cell r="E1008" t="str">
            <v>ND</v>
          </cell>
        </row>
        <row r="1009">
          <cell r="A1009">
            <v>52410</v>
          </cell>
          <cell r="B1009" t="str">
            <v>ELETRODUTO FLEXIVEL DE PVC - 1/2-</v>
          </cell>
          <cell r="C1009" t="str">
            <v>M</v>
          </cell>
          <cell r="D1009">
            <v>0.85840399999999994</v>
          </cell>
          <cell r="E1009" t="str">
            <v>ND</v>
          </cell>
        </row>
        <row r="1010">
          <cell r="A1010">
            <v>52430</v>
          </cell>
          <cell r="B1010" t="str">
            <v>ELETRODUTO PVC RIGIDO - 20 MM</v>
          </cell>
          <cell r="C1010" t="str">
            <v>M</v>
          </cell>
          <cell r="D1010">
            <v>1.134933333</v>
          </cell>
          <cell r="E1010" t="str">
            <v>ND</v>
          </cell>
        </row>
        <row r="1011">
          <cell r="A1011">
            <v>52431</v>
          </cell>
          <cell r="B1011" t="str">
            <v>ELETRODUTO PVC RIGIDO - 25 MM</v>
          </cell>
          <cell r="C1011" t="str">
            <v>M</v>
          </cell>
          <cell r="D1011">
            <v>1.7211000000000001</v>
          </cell>
          <cell r="E1011" t="str">
            <v>ND</v>
          </cell>
        </row>
        <row r="1012">
          <cell r="A1012">
            <v>52432</v>
          </cell>
          <cell r="B1012" t="str">
            <v>ELETRODUTO PVC RIGIDO - 32 MM</v>
          </cell>
          <cell r="C1012" t="str">
            <v>M</v>
          </cell>
          <cell r="D1012">
            <v>2.5640666670000001</v>
          </cell>
          <cell r="E1012" t="str">
            <v>ND</v>
          </cell>
        </row>
        <row r="1013">
          <cell r="A1013">
            <v>52433</v>
          </cell>
          <cell r="B1013" t="str">
            <v>ELETRODUTO PVC RIGIDO - 40 MM</v>
          </cell>
          <cell r="C1013" t="str">
            <v>M</v>
          </cell>
          <cell r="D1013">
            <v>3.3389333329999999</v>
          </cell>
          <cell r="E1013" t="str">
            <v>ND</v>
          </cell>
        </row>
        <row r="1014">
          <cell r="A1014">
            <v>52434</v>
          </cell>
          <cell r="B1014" t="str">
            <v>ELETRODUTO PVC RIGIDO - 50 MM</v>
          </cell>
          <cell r="C1014" t="str">
            <v>M</v>
          </cell>
          <cell r="D1014">
            <v>4.3078666669999999</v>
          </cell>
          <cell r="E1014" t="str">
            <v>ND</v>
          </cell>
        </row>
        <row r="1015">
          <cell r="A1015">
            <v>52435</v>
          </cell>
          <cell r="B1015" t="str">
            <v>ELETRODUTO PVC RIGIDO - 60 MM</v>
          </cell>
          <cell r="C1015" t="str">
            <v>M</v>
          </cell>
          <cell r="D1015">
            <v>5.5082333329999997</v>
          </cell>
          <cell r="E1015" t="str">
            <v>ND</v>
          </cell>
        </row>
        <row r="1016">
          <cell r="A1016">
            <v>52436</v>
          </cell>
          <cell r="B1016" t="str">
            <v>ELETRODUTO PVC RIGIDO - 75 MM</v>
          </cell>
          <cell r="C1016" t="str">
            <v>M</v>
          </cell>
          <cell r="D1016">
            <v>11.2067</v>
          </cell>
          <cell r="E1016" t="str">
            <v>ND</v>
          </cell>
        </row>
        <row r="1017">
          <cell r="A1017">
            <v>52437</v>
          </cell>
          <cell r="B1017" t="str">
            <v>ELETRODUTO PVC RIGIDO - 85 MM</v>
          </cell>
          <cell r="C1017" t="str">
            <v>M</v>
          </cell>
          <cell r="D1017">
            <v>14.21993333</v>
          </cell>
          <cell r="E1017" t="str">
            <v>ND</v>
          </cell>
        </row>
        <row r="1018">
          <cell r="A1018">
            <v>52438</v>
          </cell>
          <cell r="B1018" t="str">
            <v>ELETRODUTO PVC RIGIDO - 110 MM</v>
          </cell>
          <cell r="C1018" t="str">
            <v>M</v>
          </cell>
          <cell r="D1018">
            <v>22.032833329999999</v>
          </cell>
          <cell r="E1018" t="str">
            <v>ND</v>
          </cell>
        </row>
        <row r="1019">
          <cell r="A1019">
            <v>52440</v>
          </cell>
          <cell r="B1019" t="str">
            <v>DUTO QUADRADO PVC 16X16MM</v>
          </cell>
          <cell r="C1019" t="str">
            <v>M</v>
          </cell>
          <cell r="D1019">
            <v>1.29</v>
          </cell>
          <cell r="E1019" t="str">
            <v>ND</v>
          </cell>
        </row>
        <row r="1020">
          <cell r="A1020">
            <v>52450</v>
          </cell>
          <cell r="B1020" t="str">
            <v>DUTO POLIETILENO FLEXIVEL ALTA RESIST. 2-</v>
          </cell>
          <cell r="C1020" t="str">
            <v>M</v>
          </cell>
          <cell r="D1020">
            <v>5.4344346840000002</v>
          </cell>
          <cell r="E1020" t="str">
            <v>ND</v>
          </cell>
        </row>
        <row r="1021">
          <cell r="A1021">
            <v>52451</v>
          </cell>
          <cell r="B1021" t="str">
            <v>DUTO POLIETILENO FLEXIVEL ALTA RESIST.3-</v>
          </cell>
          <cell r="C1021" t="str">
            <v>M</v>
          </cell>
          <cell r="D1021">
            <v>7.0736806420000002</v>
          </cell>
          <cell r="E1021" t="str">
            <v>ND</v>
          </cell>
        </row>
        <row r="1022">
          <cell r="A1022">
            <v>52452</v>
          </cell>
          <cell r="B1022" t="str">
            <v>DUTO POLIETILENO FLEXIVEL ALTA RESIST.4-</v>
          </cell>
          <cell r="C1022" t="str">
            <v>M</v>
          </cell>
          <cell r="D1022">
            <v>9.6024556180000005</v>
          </cell>
          <cell r="E1022" t="str">
            <v>ND</v>
          </cell>
        </row>
        <row r="1023">
          <cell r="A1023">
            <v>52461</v>
          </cell>
          <cell r="B1023" t="str">
            <v>TUBO METALICO FLEXIVEL REVEST.PVC - 3/4-</v>
          </cell>
          <cell r="C1023" t="str">
            <v>M</v>
          </cell>
          <cell r="D1023">
            <v>3.8944755639999999</v>
          </cell>
          <cell r="E1023" t="str">
            <v>ND</v>
          </cell>
        </row>
        <row r="1024">
          <cell r="A1024">
            <v>52462</v>
          </cell>
          <cell r="B1024" t="str">
            <v>TUBO METALICO FLEXIVEL REVEST.PVC -1-</v>
          </cell>
          <cell r="C1024" t="str">
            <v>M</v>
          </cell>
          <cell r="D1024">
            <v>5.8538709180000001</v>
          </cell>
          <cell r="E1024" t="str">
            <v>ND</v>
          </cell>
        </row>
        <row r="1025">
          <cell r="A1025">
            <v>52463</v>
          </cell>
          <cell r="B1025" t="str">
            <v>TUBO METALICO FLEXIVEL PVC - 1  1/2-</v>
          </cell>
          <cell r="C1025" t="str">
            <v>M</v>
          </cell>
          <cell r="D1025">
            <v>10.812134029999999</v>
          </cell>
          <cell r="E1025" t="str">
            <v>ND</v>
          </cell>
        </row>
        <row r="1026">
          <cell r="A1026">
            <v>52471</v>
          </cell>
          <cell r="B1026" t="str">
            <v>CURVA 90 PVC RIGIDO P/ELETR. ROSC.25MM (3/4')</v>
          </cell>
          <cell r="C1026" t="str">
            <v>UN</v>
          </cell>
          <cell r="D1026">
            <v>1.03</v>
          </cell>
          <cell r="E1026" t="str">
            <v>ND</v>
          </cell>
        </row>
        <row r="1027">
          <cell r="A1027">
            <v>52805</v>
          </cell>
          <cell r="B1027" t="str">
            <v>CABO 10;00 MM2 - ISOLAMENTO P/ 0;7 KV</v>
          </cell>
          <cell r="C1027" t="str">
            <v>M</v>
          </cell>
          <cell r="D1027">
            <v>2.5287873599999999</v>
          </cell>
          <cell r="E1027" t="str">
            <v>ND</v>
          </cell>
        </row>
        <row r="1028">
          <cell r="A1028">
            <v>52806</v>
          </cell>
          <cell r="B1028" t="str">
            <v>CABO 16;00 MM2 - ISOLAMENTO P/ 0;7 KV</v>
          </cell>
          <cell r="C1028" t="str">
            <v>M</v>
          </cell>
          <cell r="D1028">
            <v>4.3601000000000001</v>
          </cell>
          <cell r="E1028" t="str">
            <v>ND</v>
          </cell>
        </row>
        <row r="1029">
          <cell r="A1029">
            <v>52807</v>
          </cell>
          <cell r="B1029" t="str">
            <v>CABO 25;00 MM2 - ISOLAMENTO P/ 0;7 KV</v>
          </cell>
          <cell r="C1029" t="str">
            <v>M</v>
          </cell>
          <cell r="D1029">
            <v>6.8238000000000003</v>
          </cell>
          <cell r="E1029" t="str">
            <v>ND</v>
          </cell>
        </row>
        <row r="1030">
          <cell r="A1030">
            <v>52808</v>
          </cell>
          <cell r="B1030" t="str">
            <v>CABO 35;00 MM2 - ISOLAMENTO P/ 0;7 KV</v>
          </cell>
          <cell r="C1030" t="str">
            <v>M</v>
          </cell>
          <cell r="D1030">
            <v>9.2253000000000007</v>
          </cell>
          <cell r="E1030" t="str">
            <v>ND</v>
          </cell>
        </row>
        <row r="1031">
          <cell r="A1031">
            <v>52809</v>
          </cell>
          <cell r="B1031" t="str">
            <v>CABO 50;00 MM2 - ISOLAMENTO P/ 0;7 KV</v>
          </cell>
          <cell r="C1031" t="str">
            <v>M</v>
          </cell>
          <cell r="D1031">
            <v>12.851599999999999</v>
          </cell>
          <cell r="E1031" t="str">
            <v>ND</v>
          </cell>
        </row>
        <row r="1032">
          <cell r="A1032">
            <v>52810</v>
          </cell>
          <cell r="B1032" t="str">
            <v>CABO 70;00 MM2 - ISOLAMENTO P/ 0;7 KV</v>
          </cell>
          <cell r="C1032" t="str">
            <v>M</v>
          </cell>
          <cell r="D1032">
            <v>17.898099999999999</v>
          </cell>
          <cell r="E1032" t="str">
            <v>ND</v>
          </cell>
        </row>
        <row r="1033">
          <cell r="A1033">
            <v>52811</v>
          </cell>
          <cell r="B1033" t="str">
            <v>CABO 95;00 MM2 - ISOLAMENTO P/ 0;7 KV</v>
          </cell>
          <cell r="C1033" t="str">
            <v>M</v>
          </cell>
          <cell r="D1033">
            <v>25.0685</v>
          </cell>
          <cell r="E1033" t="str">
            <v>ND</v>
          </cell>
        </row>
        <row r="1034">
          <cell r="A1034">
            <v>52812</v>
          </cell>
          <cell r="B1034" t="str">
            <v>CABO 120;00 MM2 - ISOLAMENTO P/ 0;7 KV</v>
          </cell>
          <cell r="C1034" t="str">
            <v>M</v>
          </cell>
          <cell r="D1034">
            <v>31.860700000000001</v>
          </cell>
          <cell r="E1034" t="str">
            <v>ND</v>
          </cell>
        </row>
        <row r="1035">
          <cell r="A1035">
            <v>52813</v>
          </cell>
          <cell r="B1035" t="str">
            <v>CABO 150;00 MM2 - ISOLAMENTO P/ 0;7 KV</v>
          </cell>
          <cell r="C1035" t="str">
            <v>M</v>
          </cell>
          <cell r="D1035">
            <v>39.4602</v>
          </cell>
          <cell r="E1035" t="str">
            <v>ND</v>
          </cell>
        </row>
        <row r="1036">
          <cell r="A1036">
            <v>52814</v>
          </cell>
          <cell r="B1036" t="str">
            <v>CABO 185;00 MM2 - ISOLAMENTO P/ 0;7 KV</v>
          </cell>
          <cell r="C1036" t="str">
            <v>M</v>
          </cell>
          <cell r="D1036">
            <v>49.001600000000003</v>
          </cell>
          <cell r="E1036" t="str">
            <v>ND</v>
          </cell>
        </row>
        <row r="1037">
          <cell r="A1037">
            <v>52815</v>
          </cell>
          <cell r="B1037" t="str">
            <v>CABO 240;00 MM2 - ISOLAMENTO P/ 0;7 KV</v>
          </cell>
          <cell r="C1037" t="str">
            <v>M</v>
          </cell>
          <cell r="D1037">
            <v>63.687899999999999</v>
          </cell>
          <cell r="E1037" t="str">
            <v>ND</v>
          </cell>
        </row>
        <row r="1038">
          <cell r="A1038">
            <v>52816</v>
          </cell>
          <cell r="B1038" t="str">
            <v>CABO 300;00 MM2 - ISOLAMENTO P/ 0;7 KV</v>
          </cell>
          <cell r="C1038" t="str">
            <v>M</v>
          </cell>
          <cell r="D1038">
            <v>69.984999999999999</v>
          </cell>
          <cell r="E1038" t="str">
            <v>ND</v>
          </cell>
        </row>
        <row r="1039">
          <cell r="A1039">
            <v>52825</v>
          </cell>
          <cell r="B1039" t="str">
            <v>CABO 10;00 MM2 - ISOLAMENTO P/ 1;0 KV</v>
          </cell>
          <cell r="C1039" t="str">
            <v>M</v>
          </cell>
          <cell r="D1039">
            <v>2.6600362280000001</v>
          </cell>
          <cell r="E1039" t="str">
            <v>ND</v>
          </cell>
        </row>
        <row r="1040">
          <cell r="A1040">
            <v>52826</v>
          </cell>
          <cell r="B1040" t="str">
            <v>CABO 16;00 MM2 - ISOLAMENTO P/ 1;0 KV</v>
          </cell>
          <cell r="C1040" t="str">
            <v>M</v>
          </cell>
          <cell r="D1040">
            <v>3.888356253</v>
          </cell>
          <cell r="E1040" t="str">
            <v>ND</v>
          </cell>
        </row>
        <row r="1041">
          <cell r="A1041">
            <v>52827</v>
          </cell>
          <cell r="B1041" t="str">
            <v>CABO 25;00 MM2 - ISOLAMENTO P/ 1;0 KV</v>
          </cell>
          <cell r="C1041" t="str">
            <v>M</v>
          </cell>
          <cell r="D1041">
            <v>5.9663689839999998</v>
          </cell>
          <cell r="E1041" t="str">
            <v>ND</v>
          </cell>
        </row>
        <row r="1042">
          <cell r="A1042">
            <v>52828</v>
          </cell>
          <cell r="B1042" t="str">
            <v>CABO 35;00 MM2 - ISOLAMENTO P/ 1;0 KV</v>
          </cell>
          <cell r="C1042" t="str">
            <v>M</v>
          </cell>
          <cell r="D1042">
            <v>7.93792191</v>
          </cell>
          <cell r="E1042" t="str">
            <v>ND</v>
          </cell>
        </row>
        <row r="1043">
          <cell r="A1043">
            <v>52829</v>
          </cell>
          <cell r="B1043" t="str">
            <v>CABO 50;00 MM2 - ISOLAMENTO P/ 1;0 KV</v>
          </cell>
          <cell r="C1043" t="str">
            <v>M</v>
          </cell>
          <cell r="D1043">
            <v>11.127136719999999</v>
          </cell>
          <cell r="E1043" t="str">
            <v>ND</v>
          </cell>
        </row>
        <row r="1044">
          <cell r="A1044">
            <v>52830</v>
          </cell>
          <cell r="B1044" t="str">
            <v>CABO 70;00 MM2 - ISOLAMENTO P/ 1;0 KV</v>
          </cell>
          <cell r="C1044" t="str">
            <v>M</v>
          </cell>
          <cell r="D1044">
            <v>15.46623496</v>
          </cell>
          <cell r="E1044" t="str">
            <v>ND</v>
          </cell>
        </row>
        <row r="1045">
          <cell r="A1045">
            <v>52831</v>
          </cell>
          <cell r="B1045" t="str">
            <v>CABO 95;00 MM2 - ISOLAMENTO P/ 1;0 KV</v>
          </cell>
          <cell r="C1045" t="str">
            <v>M</v>
          </cell>
          <cell r="D1045">
            <v>20.64653586</v>
          </cell>
          <cell r="E1045" t="str">
            <v>ND</v>
          </cell>
        </row>
        <row r="1046">
          <cell r="A1046">
            <v>52832</v>
          </cell>
          <cell r="B1046" t="str">
            <v>CABO 120;00 MM2 - ISOLAMENTO P/ 1;0 KV</v>
          </cell>
          <cell r="C1046" t="str">
            <v>M</v>
          </cell>
          <cell r="D1046">
            <v>27.4807326</v>
          </cell>
          <cell r="E1046" t="str">
            <v>ND</v>
          </cell>
        </row>
        <row r="1047">
          <cell r="A1047">
            <v>52833</v>
          </cell>
          <cell r="B1047" t="str">
            <v>CABO 150;00 MM2 - ISOLAMENTO P/ 1;0 KV</v>
          </cell>
          <cell r="C1047" t="str">
            <v>M</v>
          </cell>
          <cell r="D1047">
            <v>34.004283110000003</v>
          </cell>
          <cell r="E1047" t="str">
            <v>ND</v>
          </cell>
        </row>
        <row r="1048">
          <cell r="A1048">
            <v>52834</v>
          </cell>
          <cell r="B1048" t="str">
            <v>CABO 185;00 MM2 - ISOLAMENTO P/ 1;0 KV</v>
          </cell>
          <cell r="C1048" t="str">
            <v>M</v>
          </cell>
          <cell r="D1048">
            <v>40.998534280000001</v>
          </cell>
          <cell r="E1048" t="str">
            <v>ND</v>
          </cell>
        </row>
        <row r="1049">
          <cell r="A1049">
            <v>52835</v>
          </cell>
          <cell r="B1049" t="str">
            <v>CABO 240;00 MM2 - ISOLAMENTO P/ 1;0 KV</v>
          </cell>
          <cell r="C1049" t="str">
            <v>M</v>
          </cell>
          <cell r="D1049">
            <v>54.135479750000002</v>
          </cell>
          <cell r="E1049" t="str">
            <v>ND</v>
          </cell>
        </row>
        <row r="1050">
          <cell r="A1050">
            <v>52836</v>
          </cell>
          <cell r="B1050" t="str">
            <v>CABO 300;00 MM2 - ISOLAMENTO P/ 1;0 KV</v>
          </cell>
          <cell r="C1050" t="str">
            <v>M</v>
          </cell>
          <cell r="D1050">
            <v>69.811554400000006</v>
          </cell>
          <cell r="E1050" t="str">
            <v>ND</v>
          </cell>
        </row>
        <row r="1051">
          <cell r="A1051">
            <v>52844</v>
          </cell>
          <cell r="B1051" t="str">
            <v>CABO DE COBRE NU - 6;00MM2</v>
          </cell>
          <cell r="C1051" t="str">
            <v>M</v>
          </cell>
          <cell r="D1051">
            <v>1.688544912</v>
          </cell>
          <cell r="E1051" t="str">
            <v>ND</v>
          </cell>
        </row>
        <row r="1052">
          <cell r="A1052">
            <v>52845</v>
          </cell>
          <cell r="B1052" t="str">
            <v>CABO DE COBRE NU - 10.00MM2</v>
          </cell>
          <cell r="C1052" t="str">
            <v>M</v>
          </cell>
          <cell r="D1052">
            <v>2.2000000000000002</v>
          </cell>
          <cell r="E1052" t="str">
            <v>ND</v>
          </cell>
        </row>
        <row r="1053">
          <cell r="A1053">
            <v>52846</v>
          </cell>
          <cell r="B1053" t="str">
            <v>CABO DE COBRE NU - 16.00MM2</v>
          </cell>
          <cell r="C1053" t="str">
            <v>M</v>
          </cell>
          <cell r="D1053">
            <v>3.3368576939999999</v>
          </cell>
          <cell r="E1053" t="str">
            <v>ND</v>
          </cell>
        </row>
        <row r="1054">
          <cell r="A1054">
            <v>52847</v>
          </cell>
          <cell r="B1054" t="str">
            <v>CABO DE COBRE NU - 25;00MM2</v>
          </cell>
          <cell r="C1054" t="str">
            <v>M</v>
          </cell>
          <cell r="D1054">
            <v>4.3756000000000004</v>
          </cell>
          <cell r="E1054" t="str">
            <v>ND</v>
          </cell>
        </row>
        <row r="1055">
          <cell r="A1055">
            <v>52848</v>
          </cell>
          <cell r="B1055" t="str">
            <v>CABO DE COBRE NU - 35;00MM2</v>
          </cell>
          <cell r="C1055" t="str">
            <v>M</v>
          </cell>
          <cell r="D1055">
            <v>5.9965999999999999</v>
          </cell>
          <cell r="E1055" t="str">
            <v>ND</v>
          </cell>
        </row>
        <row r="1056">
          <cell r="A1056">
            <v>52849</v>
          </cell>
          <cell r="B1056" t="str">
            <v>CABO DE COBRE NU - 50;00MM2</v>
          </cell>
          <cell r="C1056" t="str">
            <v>M</v>
          </cell>
          <cell r="D1056">
            <v>9.9994742629999998</v>
          </cell>
          <cell r="E1056" t="str">
            <v>ND</v>
          </cell>
        </row>
        <row r="1057">
          <cell r="A1057">
            <v>52850</v>
          </cell>
          <cell r="B1057" t="str">
            <v>CABO DE COBRE NU - 70;00MM2</v>
          </cell>
          <cell r="C1057" t="str">
            <v>M</v>
          </cell>
          <cell r="D1057">
            <v>10.8743</v>
          </cell>
          <cell r="E1057" t="str">
            <v>ND</v>
          </cell>
        </row>
        <row r="1058">
          <cell r="A1058">
            <v>52851</v>
          </cell>
          <cell r="B1058" t="str">
            <v>CABO DE COBRE NU - 95;00MM2</v>
          </cell>
          <cell r="C1058" t="str">
            <v>M</v>
          </cell>
          <cell r="D1058">
            <v>17.4012949</v>
          </cell>
          <cell r="E1058" t="str">
            <v>ND</v>
          </cell>
        </row>
        <row r="1059">
          <cell r="A1059">
            <v>52852</v>
          </cell>
          <cell r="B1059" t="str">
            <v>CABO DE COBRE NU - 120;00MM2</v>
          </cell>
          <cell r="C1059" t="str">
            <v>M</v>
          </cell>
          <cell r="D1059">
            <v>22.392299999999999</v>
          </cell>
          <cell r="E1059" t="str">
            <v>ND</v>
          </cell>
        </row>
        <row r="1060">
          <cell r="A1060">
            <v>52862</v>
          </cell>
          <cell r="B1060" t="str">
            <v>FIO 0;75 MM2 - ISOLAMENTO P/ 0;7 KV</v>
          </cell>
          <cell r="C1060" t="str">
            <v>M</v>
          </cell>
          <cell r="D1060">
            <v>0.3</v>
          </cell>
          <cell r="E1060" t="str">
            <v>ND</v>
          </cell>
        </row>
        <row r="1061">
          <cell r="A1061">
            <v>52863</v>
          </cell>
          <cell r="B1061" t="str">
            <v>FIO 1;00 MM2 - ISOLAMENTO P/ 0;7 KV</v>
          </cell>
          <cell r="C1061" t="str">
            <v>M</v>
          </cell>
          <cell r="D1061">
            <v>0.3</v>
          </cell>
          <cell r="E1061" t="str">
            <v>ND</v>
          </cell>
        </row>
        <row r="1062">
          <cell r="A1062">
            <v>52864</v>
          </cell>
          <cell r="B1062" t="str">
            <v>FIO 1;50 MM2 - ISOLAMENTO P/ 0;7 KV</v>
          </cell>
          <cell r="C1062" t="str">
            <v>M</v>
          </cell>
          <cell r="D1062">
            <v>0.39</v>
          </cell>
          <cell r="E1062" t="str">
            <v>ND</v>
          </cell>
        </row>
        <row r="1063">
          <cell r="A1063">
            <v>52865</v>
          </cell>
          <cell r="B1063" t="str">
            <v>FIO 2;50 MM2 - ISOLAMENTO P/ 0;7 KV</v>
          </cell>
          <cell r="C1063" t="str">
            <v>M</v>
          </cell>
          <cell r="D1063">
            <v>0.62</v>
          </cell>
          <cell r="E1063" t="str">
            <v>ND</v>
          </cell>
        </row>
        <row r="1064">
          <cell r="A1064">
            <v>52866</v>
          </cell>
          <cell r="B1064" t="str">
            <v>FIO 4;00 MM2 - ISOLAMENTO P/ 0;7 KV</v>
          </cell>
          <cell r="C1064" t="str">
            <v>M</v>
          </cell>
          <cell r="D1064">
            <v>0.94</v>
          </cell>
          <cell r="E1064" t="str">
            <v>ND</v>
          </cell>
        </row>
        <row r="1065">
          <cell r="A1065">
            <v>52867</v>
          </cell>
          <cell r="B1065" t="str">
            <v>FIO 6;00 MM2 - ISOLAMENTO P/ 0;7 KV</v>
          </cell>
          <cell r="C1065" t="str">
            <v>M</v>
          </cell>
          <cell r="D1065">
            <v>1.39</v>
          </cell>
          <cell r="E1065" t="str">
            <v>ND</v>
          </cell>
        </row>
        <row r="1066">
          <cell r="A1066">
            <v>52874</v>
          </cell>
          <cell r="B1066" t="str">
            <v>FIO 1;50 MM2 - ISOLAMENTO P/ 1;0 KV</v>
          </cell>
          <cell r="C1066" t="str">
            <v>M</v>
          </cell>
          <cell r="D1066">
            <v>0.77449434699999997</v>
          </cell>
          <cell r="E1066" t="str">
            <v>ND</v>
          </cell>
        </row>
        <row r="1067">
          <cell r="A1067">
            <v>52875</v>
          </cell>
          <cell r="B1067" t="str">
            <v>FIO 2;50 MM2 - ISOLAMENTO P/ 1;0 KV</v>
          </cell>
          <cell r="C1067" t="str">
            <v>M</v>
          </cell>
          <cell r="D1067">
            <v>0.99541365299999995</v>
          </cell>
          <cell r="E1067" t="str">
            <v>ND</v>
          </cell>
        </row>
        <row r="1068">
          <cell r="A1068">
            <v>52876</v>
          </cell>
          <cell r="B1068" t="str">
            <v>FIO 4;00 MM2 - ISOLAMENTO P/ 1;0 KV</v>
          </cell>
          <cell r="C1068" t="str">
            <v>M</v>
          </cell>
          <cell r="D1068">
            <v>1.3204338950000001</v>
          </cell>
          <cell r="E1068" t="str">
            <v>ND</v>
          </cell>
        </row>
        <row r="1069">
          <cell r="A1069">
            <v>52877</v>
          </cell>
          <cell r="B1069" t="str">
            <v>FIO 6;00 MM2 - ISOLAMENTO P/ 1;0 KV</v>
          </cell>
          <cell r="C1069" t="str">
            <v>M</v>
          </cell>
          <cell r="D1069">
            <v>1.694968163</v>
          </cell>
          <cell r="E1069" t="str">
            <v>ND</v>
          </cell>
        </row>
        <row r="1070">
          <cell r="A1070">
            <v>52880</v>
          </cell>
          <cell r="B1070" t="str">
            <v>FIO DE COBRE 2X1;50MM2 (PLASTICHUMBO)</v>
          </cell>
          <cell r="C1070" t="str">
            <v>M</v>
          </cell>
          <cell r="D1070">
            <v>1.33669127</v>
          </cell>
          <cell r="E1070" t="str">
            <v>ND</v>
          </cell>
        </row>
        <row r="1071">
          <cell r="A1071">
            <v>52881</v>
          </cell>
          <cell r="B1071" t="str">
            <v>FIO DE COBRE 2X2;50MM2 (PLASTICHUMBO)</v>
          </cell>
          <cell r="C1071" t="str">
            <v>M</v>
          </cell>
          <cell r="D1071">
            <v>1.889894567</v>
          </cell>
          <cell r="E1071" t="str">
            <v>ND</v>
          </cell>
        </row>
        <row r="1072">
          <cell r="A1072">
            <v>52882</v>
          </cell>
          <cell r="B1072" t="str">
            <v>FIO TELEF.INT.TIPO FI-60 PAR TRANCADO</v>
          </cell>
          <cell r="C1072" t="str">
            <v>M</v>
          </cell>
          <cell r="D1072">
            <v>0.18</v>
          </cell>
          <cell r="E1072" t="str">
            <v>ND</v>
          </cell>
        </row>
        <row r="1073">
          <cell r="A1073">
            <v>52883</v>
          </cell>
          <cell r="B1073" t="str">
            <v>FIO TELEF.EXT. TIPO FE-100 P/PARALELO</v>
          </cell>
          <cell r="C1073" t="str">
            <v>M</v>
          </cell>
          <cell r="D1073">
            <v>0.32</v>
          </cell>
          <cell r="E1073" t="str">
            <v>ND</v>
          </cell>
        </row>
        <row r="1074">
          <cell r="A1074">
            <v>52885</v>
          </cell>
          <cell r="B1074" t="str">
            <v>FIO -WPP- P/INSTAL.AEREAS - 4MM2</v>
          </cell>
          <cell r="C1074" t="str">
            <v>M</v>
          </cell>
          <cell r="D1074">
            <v>0.91181789999999996</v>
          </cell>
          <cell r="E1074" t="str">
            <v>ND</v>
          </cell>
        </row>
        <row r="1075">
          <cell r="A1075">
            <v>52886</v>
          </cell>
          <cell r="B1075" t="str">
            <v>FIO -WPP- P/INSTAL.AEREAS - 6MM2</v>
          </cell>
          <cell r="C1075" t="str">
            <v>M</v>
          </cell>
          <cell r="D1075">
            <v>1.3170702999999999</v>
          </cell>
          <cell r="E1075" t="str">
            <v>ND</v>
          </cell>
        </row>
        <row r="1076">
          <cell r="A1076">
            <v>52887</v>
          </cell>
          <cell r="B1076" t="str">
            <v>CABO -WPP- P/INSTAL.AEREAS - 10MM2</v>
          </cell>
          <cell r="C1076" t="str">
            <v>M</v>
          </cell>
          <cell r="D1076">
            <v>2.2947417149999998</v>
          </cell>
          <cell r="E1076" t="str">
            <v>ND</v>
          </cell>
        </row>
        <row r="1077">
          <cell r="A1077">
            <v>52888</v>
          </cell>
          <cell r="B1077" t="str">
            <v>CABO -WPP- P/INSTAL.AEREAS - 16MM2</v>
          </cell>
          <cell r="C1077" t="str">
            <v>M</v>
          </cell>
          <cell r="D1077">
            <v>3.5054332600000002</v>
          </cell>
          <cell r="E1077" t="str">
            <v>ND</v>
          </cell>
        </row>
        <row r="1078">
          <cell r="A1078">
            <v>52889</v>
          </cell>
          <cell r="B1078" t="str">
            <v>CABO -WPP- P/INSTAL.AEREAS - 25MM2</v>
          </cell>
          <cell r="C1078" t="str">
            <v>M</v>
          </cell>
          <cell r="D1078">
            <v>5.283478165</v>
          </cell>
          <cell r="E1078" t="str">
            <v>ND</v>
          </cell>
        </row>
        <row r="1079">
          <cell r="A1079">
            <v>52890</v>
          </cell>
          <cell r="B1079" t="str">
            <v>CABO -WPP- P/INSTAL.AEREAS - 35MM2</v>
          </cell>
          <cell r="C1079" t="str">
            <v>M</v>
          </cell>
          <cell r="D1079">
            <v>7.4211845749999998</v>
          </cell>
          <cell r="E1079" t="str">
            <v>ND</v>
          </cell>
        </row>
        <row r="1080">
          <cell r="A1080">
            <v>52892</v>
          </cell>
          <cell r="B1080" t="str">
            <v>CABO -WPP- P/INSTAL.AEREAS - 50MM2</v>
          </cell>
          <cell r="C1080" t="str">
            <v>M</v>
          </cell>
          <cell r="D1080">
            <v>10.66826943</v>
          </cell>
          <cell r="E1080" t="str">
            <v>ND</v>
          </cell>
        </row>
        <row r="1081">
          <cell r="A1081">
            <v>52894</v>
          </cell>
          <cell r="B1081" t="str">
            <v>CABO MEDIA TENSAO 12/12KV - 3X35MM2</v>
          </cell>
          <cell r="C1081" t="str">
            <v>M</v>
          </cell>
          <cell r="D1081">
            <v>68.077337549999996</v>
          </cell>
          <cell r="E1081" t="str">
            <v>ND</v>
          </cell>
        </row>
        <row r="1082">
          <cell r="A1082">
            <v>52897</v>
          </cell>
          <cell r="B1082" t="str">
            <v>CABO MEDIA TENSAO 12/20KV - 1X25MM2</v>
          </cell>
          <cell r="C1082" t="str">
            <v>M</v>
          </cell>
          <cell r="D1082">
            <v>20.080256420000001</v>
          </cell>
          <cell r="E1082" t="str">
            <v>ND</v>
          </cell>
        </row>
        <row r="1083">
          <cell r="A1083">
            <v>52898</v>
          </cell>
          <cell r="B1083" t="str">
            <v>CABO MEDIA TENSAO 12/20KV - 1X35MM2</v>
          </cell>
          <cell r="C1083" t="str">
            <v>M</v>
          </cell>
          <cell r="D1083">
            <v>23.32902983</v>
          </cell>
          <cell r="E1083" t="str">
            <v>ND</v>
          </cell>
        </row>
        <row r="1084">
          <cell r="A1084">
            <v>52910</v>
          </cell>
          <cell r="B1084" t="str">
            <v>CABO FLEXIVEL PVC 750V - 2 COND.1;5MM2</v>
          </cell>
          <cell r="C1084" t="str">
            <v>M</v>
          </cell>
          <cell r="D1084">
            <v>1.4218685710000001</v>
          </cell>
          <cell r="E1084" t="str">
            <v>ND</v>
          </cell>
        </row>
        <row r="1085">
          <cell r="A1085">
            <v>52911</v>
          </cell>
          <cell r="B1085" t="str">
            <v>CABO FLEXIVEL PVC 750V - 2 COND. 2;5MM2</v>
          </cell>
          <cell r="C1085" t="str">
            <v>M</v>
          </cell>
          <cell r="D1085">
            <v>1.9424152779999999</v>
          </cell>
          <cell r="E1085" t="str">
            <v>ND</v>
          </cell>
        </row>
        <row r="1086">
          <cell r="A1086">
            <v>52912</v>
          </cell>
          <cell r="B1086" t="str">
            <v>CABO FLEXIVEL PVC 750V - 2 COND. 4;0MM2</v>
          </cell>
          <cell r="C1086" t="str">
            <v>M</v>
          </cell>
          <cell r="D1086">
            <v>3.308825058</v>
          </cell>
          <cell r="E1086" t="str">
            <v>ND</v>
          </cell>
        </row>
        <row r="1087">
          <cell r="A1087">
            <v>52913</v>
          </cell>
          <cell r="B1087" t="str">
            <v>CABO FLEXIVEL PVC 750V - 2 COND.  6;0MM2</v>
          </cell>
          <cell r="C1087" t="str">
            <v>M</v>
          </cell>
          <cell r="D1087">
            <v>4.4693260930000003</v>
          </cell>
          <cell r="E1087" t="str">
            <v>ND</v>
          </cell>
        </row>
        <row r="1088">
          <cell r="A1088">
            <v>52914</v>
          </cell>
          <cell r="B1088" t="str">
            <v>CABO FLEXIVEL PVC 750V - 2 COND. 10;0MM2</v>
          </cell>
          <cell r="C1088" t="str">
            <v>M</v>
          </cell>
          <cell r="D1088">
            <v>6.7588603149999997</v>
          </cell>
          <cell r="E1088" t="str">
            <v>ND</v>
          </cell>
        </row>
        <row r="1089">
          <cell r="A1089">
            <v>52915</v>
          </cell>
          <cell r="B1089" t="str">
            <v>CABO FLEXIVEL PVC 750V - 3 COND. 1;5MM2</v>
          </cell>
          <cell r="C1089" t="str">
            <v>M</v>
          </cell>
          <cell r="D1089">
            <v>1.813524753</v>
          </cell>
          <cell r="E1089" t="str">
            <v>ND</v>
          </cell>
        </row>
        <row r="1090">
          <cell r="A1090">
            <v>52916</v>
          </cell>
          <cell r="B1090" t="str">
            <v>CABO FLEXIVEL PVC 750V - 3 COND. 2;5MM2</v>
          </cell>
          <cell r="C1090" t="str">
            <v>M</v>
          </cell>
          <cell r="D1090">
            <v>2.5875770990000002</v>
          </cell>
          <cell r="E1090" t="str">
            <v>ND</v>
          </cell>
        </row>
        <row r="1091">
          <cell r="A1091">
            <v>52917</v>
          </cell>
          <cell r="B1091" t="str">
            <v>CABO FLEXIVEL PVC 750V - 3 COND. 4;0MM2.</v>
          </cell>
          <cell r="C1091" t="str">
            <v>M</v>
          </cell>
          <cell r="D1091">
            <v>4.3597255820000003</v>
          </cell>
          <cell r="E1091" t="str">
            <v>ND</v>
          </cell>
        </row>
        <row r="1092">
          <cell r="A1092">
            <v>52918</v>
          </cell>
          <cell r="B1092" t="str">
            <v>CABO FLEXIVEL PVC 750V - 3 COND. 6;0MM2</v>
          </cell>
          <cell r="C1092" t="str">
            <v>M</v>
          </cell>
          <cell r="D1092">
            <v>5.9788304959999996</v>
          </cell>
          <cell r="E1092" t="str">
            <v>ND</v>
          </cell>
        </row>
        <row r="1093">
          <cell r="A1093">
            <v>52919</v>
          </cell>
          <cell r="B1093" t="str">
            <v>CABO FLEXIVEL PVC 750V - 3 COND.10;0 MM2</v>
          </cell>
          <cell r="C1093" t="str">
            <v>M</v>
          </cell>
          <cell r="D1093">
            <v>9.2009315399999991</v>
          </cell>
          <cell r="E1093" t="str">
            <v>ND</v>
          </cell>
        </row>
        <row r="1094">
          <cell r="A1094">
            <v>52920</v>
          </cell>
          <cell r="B1094" t="str">
            <v>CABO FLEXIVEL PVC 750V - 4 COND.1;5MM2</v>
          </cell>
          <cell r="C1094" t="str">
            <v>M</v>
          </cell>
          <cell r="D1094">
            <v>2.2460911640000001</v>
          </cell>
          <cell r="E1094" t="str">
            <v>ND</v>
          </cell>
        </row>
        <row r="1095">
          <cell r="A1095">
            <v>52921</v>
          </cell>
          <cell r="B1095" t="str">
            <v>CABO FLEXIVEL PVC 750V - 4 COND.2;5MM2</v>
          </cell>
          <cell r="C1095" t="str">
            <v>M</v>
          </cell>
          <cell r="D1095">
            <v>3.2365685549999998</v>
          </cell>
          <cell r="E1095" t="str">
            <v>ND</v>
          </cell>
        </row>
        <row r="1096">
          <cell r="A1096">
            <v>52922</v>
          </cell>
          <cell r="B1096" t="str">
            <v>CABO FLEXIVEL PVC 750V - 4 COND.4;0MM2</v>
          </cell>
          <cell r="C1096" t="str">
            <v>M</v>
          </cell>
          <cell r="D1096">
            <v>5.4854356989999999</v>
          </cell>
          <cell r="E1096" t="str">
            <v>ND</v>
          </cell>
        </row>
        <row r="1097">
          <cell r="A1097">
            <v>52923</v>
          </cell>
          <cell r="B1097" t="str">
            <v>CABO FLEXIVEL PVC 750V - 4 COND.6;0MM2</v>
          </cell>
          <cell r="C1097" t="str">
            <v>M</v>
          </cell>
          <cell r="D1097">
            <v>7.4086217510000001</v>
          </cell>
          <cell r="E1097" t="str">
            <v>ND</v>
          </cell>
        </row>
        <row r="1098">
          <cell r="A1098">
            <v>52924</v>
          </cell>
          <cell r="B1098" t="str">
            <v>CABO FLEXIVEL PVC 750V - 4 COND.10;0MM2</v>
          </cell>
          <cell r="C1098" t="str">
            <v>M</v>
          </cell>
          <cell r="D1098">
            <v>12.197246209999999</v>
          </cell>
          <cell r="E1098" t="str">
            <v>ND</v>
          </cell>
        </row>
        <row r="1099">
          <cell r="A1099">
            <v>53200</v>
          </cell>
          <cell r="B1099" t="str">
            <v>CHAVES</v>
          </cell>
          <cell r="D1099">
            <v>42.02</v>
          </cell>
          <cell r="E1099" t="str">
            <v>ND</v>
          </cell>
        </row>
        <row r="1100">
          <cell r="A1100">
            <v>53201</v>
          </cell>
          <cell r="B1100" t="str">
            <v>CHAVE FACA P/FUS.-CARTUCHO- - 3X30A</v>
          </cell>
          <cell r="C1100" t="str">
            <v>UN</v>
          </cell>
          <cell r="D1100">
            <v>20.41</v>
          </cell>
          <cell r="E1100" t="str">
            <v>ND</v>
          </cell>
        </row>
        <row r="1101">
          <cell r="A1101">
            <v>53203</v>
          </cell>
          <cell r="B1101" t="str">
            <v>CHAVE FACA P/FUS.-CARTUCHO- - 3X60A</v>
          </cell>
          <cell r="C1101" t="str">
            <v>UN</v>
          </cell>
          <cell r="D1101">
            <v>28.074999999999999</v>
          </cell>
          <cell r="E1101" t="str">
            <v>ND</v>
          </cell>
        </row>
        <row r="1102">
          <cell r="A1102">
            <v>53205</v>
          </cell>
          <cell r="B1102" t="str">
            <v>CHAVE FACA P/FUS.-CARTUCHO- - 3X100A</v>
          </cell>
          <cell r="C1102" t="str">
            <v>UN</v>
          </cell>
          <cell r="D1102">
            <v>62.13</v>
          </cell>
          <cell r="E1102" t="str">
            <v>ND</v>
          </cell>
        </row>
        <row r="1103">
          <cell r="A1103">
            <v>53206</v>
          </cell>
          <cell r="B1103" t="str">
            <v>CHAVE FACA P/FUS.-CARTUCHO- - 3X150A</v>
          </cell>
          <cell r="C1103" t="str">
            <v>UN</v>
          </cell>
          <cell r="D1103">
            <v>99.265000000000001</v>
          </cell>
          <cell r="E1103" t="str">
            <v>ND</v>
          </cell>
        </row>
        <row r="1104">
          <cell r="A1104">
            <v>53207</v>
          </cell>
          <cell r="B1104" t="str">
            <v>CHAVE FACA P/FUS.-CARTUCHO- - 3X200A</v>
          </cell>
          <cell r="C1104" t="str">
            <v>UN</v>
          </cell>
          <cell r="D1104">
            <v>99.265000000000001</v>
          </cell>
          <cell r="E1104" t="str">
            <v>ND</v>
          </cell>
        </row>
        <row r="1105">
          <cell r="A1105">
            <v>53208</v>
          </cell>
          <cell r="B1105" t="str">
            <v>CHAVE FACA P/FUS.-CARTUCHO- - 3X400A</v>
          </cell>
          <cell r="C1105" t="str">
            <v>UN</v>
          </cell>
          <cell r="D1105">
            <v>287</v>
          </cell>
          <cell r="E1105" t="str">
            <v>ND</v>
          </cell>
        </row>
        <row r="1106">
          <cell r="A1106">
            <v>53211</v>
          </cell>
          <cell r="B1106" t="str">
            <v>CHAVE FACA SECA; BASE MARMORE - 3X30A</v>
          </cell>
          <cell r="C1106" t="str">
            <v>UN</v>
          </cell>
          <cell r="D1106">
            <v>10.78984515</v>
          </cell>
          <cell r="E1106" t="str">
            <v>ND</v>
          </cell>
        </row>
        <row r="1107">
          <cell r="A1107">
            <v>53213</v>
          </cell>
          <cell r="B1107" t="str">
            <v>CHAVE FACA SECA; BASE MARMORE - 3X60A</v>
          </cell>
          <cell r="C1107" t="str">
            <v>UN</v>
          </cell>
          <cell r="D1107">
            <v>15.51306187</v>
          </cell>
          <cell r="E1107" t="str">
            <v>ND</v>
          </cell>
        </row>
        <row r="1108">
          <cell r="A1108">
            <v>53215</v>
          </cell>
          <cell r="B1108" t="str">
            <v>CHAVE FACA SECA; BASE MARMORE - 3X100A</v>
          </cell>
          <cell r="C1108" t="str">
            <v>UN</v>
          </cell>
          <cell r="D1108">
            <v>40.31754815</v>
          </cell>
          <cell r="E1108" t="str">
            <v>ND</v>
          </cell>
        </row>
        <row r="1109">
          <cell r="A1109">
            <v>53217</v>
          </cell>
          <cell r="B1109" t="str">
            <v>CHAVE FACA SECA; BASE MARMORE - 3X150A</v>
          </cell>
          <cell r="C1109" t="str">
            <v>UN</v>
          </cell>
          <cell r="D1109">
            <v>71.372546119999996</v>
          </cell>
          <cell r="E1109" t="str">
            <v>ND</v>
          </cell>
        </row>
        <row r="1110">
          <cell r="A1110">
            <v>53219</v>
          </cell>
          <cell r="B1110" t="str">
            <v>CHAVE FACA SECA; BASE MARMORE - 3X200A</v>
          </cell>
          <cell r="C1110" t="str">
            <v>UN</v>
          </cell>
          <cell r="D1110">
            <v>70.447500000000005</v>
          </cell>
          <cell r="E1110" t="str">
            <v>ND</v>
          </cell>
        </row>
        <row r="1111">
          <cell r="A1111">
            <v>53221</v>
          </cell>
          <cell r="B1111" t="str">
            <v>CHAVE FACA SECA; BASE MARMORE - 3X400A</v>
          </cell>
          <cell r="C1111" t="str">
            <v>UN</v>
          </cell>
          <cell r="D1111">
            <v>144.4116927</v>
          </cell>
          <cell r="E1111" t="str">
            <v>ND</v>
          </cell>
        </row>
        <row r="1112">
          <cell r="A1112">
            <v>53231</v>
          </cell>
          <cell r="B1112" t="str">
            <v>CHAVE FACA TRIP.BLIND.C/FUSIVEL - 150A</v>
          </cell>
          <cell r="C1112" t="str">
            <v>UN</v>
          </cell>
          <cell r="D1112">
            <v>147.57266150000001</v>
          </cell>
          <cell r="E1112" t="str">
            <v>ND</v>
          </cell>
        </row>
        <row r="1113">
          <cell r="A1113">
            <v>53233</v>
          </cell>
          <cell r="B1113" t="str">
            <v>CHAVE FACA TRIP.BLIND.C/FUSIVEL - 200A</v>
          </cell>
          <cell r="C1113" t="str">
            <v>UN</v>
          </cell>
          <cell r="D1113">
            <v>147.57266150000001</v>
          </cell>
          <cell r="E1113" t="str">
            <v>ND</v>
          </cell>
        </row>
        <row r="1114">
          <cell r="A1114">
            <v>53237</v>
          </cell>
          <cell r="B1114" t="str">
            <v>CHAVE FACA TRIP.BLIND.C/FUSIVEL - 400A</v>
          </cell>
          <cell r="C1114" t="str">
            <v>UN</v>
          </cell>
          <cell r="D1114">
            <v>189.7796989</v>
          </cell>
          <cell r="E1114" t="str">
            <v>ND</v>
          </cell>
        </row>
        <row r="1115">
          <cell r="A1115">
            <v>53241</v>
          </cell>
          <cell r="B1115" t="str">
            <v>CHAVE FACA TRIPOLAR C/FUSIVEL - 30A</v>
          </cell>
          <cell r="C1115" t="str">
            <v>UN</v>
          </cell>
          <cell r="D1115">
            <v>20.41</v>
          </cell>
          <cell r="E1115" t="str">
            <v>ND</v>
          </cell>
        </row>
        <row r="1116">
          <cell r="A1116">
            <v>53243</v>
          </cell>
          <cell r="B1116" t="str">
            <v>CHAVE FACA TRIPOLAR C/FUSIVEL - 60A</v>
          </cell>
          <cell r="C1116" t="str">
            <v>UN</v>
          </cell>
          <cell r="D1116">
            <v>28.074999999999999</v>
          </cell>
          <cell r="E1116" t="str">
            <v>ND</v>
          </cell>
        </row>
        <row r="1117">
          <cell r="A1117">
            <v>53245</v>
          </cell>
          <cell r="B1117" t="str">
            <v>CHAVE FACA TRIPOLAR C/FUSIVEL - 100A</v>
          </cell>
          <cell r="C1117" t="str">
            <v>UN</v>
          </cell>
          <cell r="D1117">
            <v>62.13</v>
          </cell>
          <cell r="E1117" t="str">
            <v>ND</v>
          </cell>
        </row>
        <row r="1118">
          <cell r="A1118">
            <v>53250</v>
          </cell>
          <cell r="B1118" t="str">
            <v>CHAVE MAGNETICA BIF.- 220V-3/4A 5HP</v>
          </cell>
          <cell r="C1118" t="str">
            <v>UN</v>
          </cell>
          <cell r="D1118">
            <v>42.02</v>
          </cell>
          <cell r="E1118" t="str">
            <v>ND</v>
          </cell>
        </row>
        <row r="1119">
          <cell r="A1119">
            <v>53261</v>
          </cell>
          <cell r="B1119" t="str">
            <v>CHAVE NH COM BASE E FUSIVEIS - 3X125A</v>
          </cell>
          <cell r="C1119" t="str">
            <v>UN</v>
          </cell>
          <cell r="D1119">
            <v>82.40368531</v>
          </cell>
          <cell r="E1119" t="str">
            <v>ND</v>
          </cell>
        </row>
        <row r="1120">
          <cell r="A1120">
            <v>53263</v>
          </cell>
          <cell r="B1120" t="str">
            <v>CHAVE NH COM BASE E FUSIVEIS - 3X250A</v>
          </cell>
          <cell r="C1120" t="str">
            <v>UN</v>
          </cell>
          <cell r="D1120">
            <v>175.98490720000001</v>
          </cell>
          <cell r="E1120" t="str">
            <v>ND</v>
          </cell>
        </row>
        <row r="1121">
          <cell r="A1121">
            <v>53265</v>
          </cell>
          <cell r="B1121" t="str">
            <v>CHAVE NH COM BASE E FUSIVEIS - 3X400A</v>
          </cell>
          <cell r="C1121" t="str">
            <v>UN</v>
          </cell>
          <cell r="D1121">
            <v>279.95848919999997</v>
          </cell>
          <cell r="E1121" t="str">
            <v>ND</v>
          </cell>
        </row>
        <row r="1122">
          <cell r="A1122">
            <v>53266</v>
          </cell>
          <cell r="B1122" t="str">
            <v>CHAVE NH C/BASE E FUSIVEIS 3X630A</v>
          </cell>
          <cell r="C1122" t="str">
            <v>UN</v>
          </cell>
          <cell r="D1122">
            <v>368.1307736</v>
          </cell>
          <cell r="E1122" t="str">
            <v>ND</v>
          </cell>
        </row>
        <row r="1123">
          <cell r="A1123">
            <v>53267</v>
          </cell>
          <cell r="B1123" t="str">
            <v>CHAVE SECCION.ROTATIVA 3X100A (PACCO)</v>
          </cell>
          <cell r="C1123" t="str">
            <v>UN</v>
          </cell>
          <cell r="D1123">
            <v>248.97659999999999</v>
          </cell>
          <cell r="E1123" t="str">
            <v>ND</v>
          </cell>
        </row>
        <row r="1124">
          <cell r="A1124">
            <v>53268</v>
          </cell>
          <cell r="B1124" t="str">
            <v>CHAVE SECCION.ROTATIVA 3X63A (PACCO)</v>
          </cell>
          <cell r="C1124" t="str">
            <v>UN</v>
          </cell>
          <cell r="D1124">
            <v>146.7406</v>
          </cell>
          <cell r="E1124" t="str">
            <v>ND</v>
          </cell>
        </row>
        <row r="1125">
          <cell r="A1125">
            <v>53269</v>
          </cell>
          <cell r="B1125" t="str">
            <v>CHAVE SECCION.ROTATIVA 3X40A (PACCO)</v>
          </cell>
          <cell r="C1125" t="str">
            <v>UN</v>
          </cell>
          <cell r="D1125">
            <v>106.196</v>
          </cell>
          <cell r="E1125" t="str">
            <v>ND</v>
          </cell>
        </row>
        <row r="1126">
          <cell r="A1126">
            <v>53270</v>
          </cell>
          <cell r="B1126" t="str">
            <v>CHAVE SECCION.ROTATIVA 3X16A (PACCO)</v>
          </cell>
          <cell r="C1126" t="str">
            <v>UN</v>
          </cell>
          <cell r="D1126">
            <v>44.223700000000001</v>
          </cell>
          <cell r="E1126" t="str">
            <v>ND</v>
          </cell>
        </row>
        <row r="1127">
          <cell r="A1127">
            <v>53271</v>
          </cell>
          <cell r="B1127" t="str">
            <v>CHAVE SECCIONADORA ROTATIVA - 3X25A</v>
          </cell>
          <cell r="C1127" t="str">
            <v>UN</v>
          </cell>
          <cell r="D1127">
            <v>56.789499999999997</v>
          </cell>
          <cell r="E1127" t="str">
            <v>ND</v>
          </cell>
        </row>
        <row r="1128">
          <cell r="A1128">
            <v>53272</v>
          </cell>
          <cell r="B1128" t="str">
            <v>CHAVE COMUTADORA P/VOLTIMETRO</v>
          </cell>
          <cell r="C1128" t="str">
            <v>UN</v>
          </cell>
          <cell r="D1128">
            <v>34.119719250000003</v>
          </cell>
          <cell r="E1128" t="str">
            <v>ND</v>
          </cell>
        </row>
        <row r="1129">
          <cell r="A1129">
            <v>53273</v>
          </cell>
          <cell r="B1129" t="str">
            <v>CHAVE SECC.TRIP.AB.CARGA FUS.NH1000A/600V</v>
          </cell>
          <cell r="C1129" t="str">
            <v>UN</v>
          </cell>
          <cell r="D1129">
            <v>2220.2800000000002</v>
          </cell>
          <cell r="E1129" t="str">
            <v>ND</v>
          </cell>
        </row>
        <row r="1130">
          <cell r="A1130">
            <v>53274</v>
          </cell>
          <cell r="B1130" t="str">
            <v>CHAVE SECC.TRIP.AB.CARGA FUS.NH800A/600V</v>
          </cell>
          <cell r="C1130" t="str">
            <v>UN</v>
          </cell>
          <cell r="D1130">
            <v>2006.95</v>
          </cell>
          <cell r="E1130" t="str">
            <v>ND</v>
          </cell>
        </row>
        <row r="1131">
          <cell r="A1131">
            <v>53275</v>
          </cell>
          <cell r="B1131" t="str">
            <v>CHAVE SECC TRIP ABERT/CARGA C/FUS.NH-100A/2</v>
          </cell>
          <cell r="C1131" t="str">
            <v>UN</v>
          </cell>
          <cell r="D1131">
            <v>502.90809710000002</v>
          </cell>
          <cell r="E1131" t="str">
            <v>ND</v>
          </cell>
        </row>
        <row r="1132">
          <cell r="A1132">
            <v>53277</v>
          </cell>
          <cell r="B1132" t="str">
            <v>CHAVE SECC TRIP ABERT/CARGA C/FUS.NH 200A/2</v>
          </cell>
          <cell r="C1132" t="str">
            <v>UN</v>
          </cell>
          <cell r="D1132">
            <v>1242.240444</v>
          </cell>
          <cell r="E1132" t="str">
            <v>ND</v>
          </cell>
        </row>
        <row r="1133">
          <cell r="A1133">
            <v>53279</v>
          </cell>
          <cell r="B1133" t="str">
            <v>CHAVE SECC TRIP ABERT/CARGA C/FUS.NH-400A/2</v>
          </cell>
          <cell r="C1133" t="str">
            <v>UN</v>
          </cell>
          <cell r="D1133">
            <v>1370.9182129999999</v>
          </cell>
          <cell r="E1133" t="str">
            <v>ND</v>
          </cell>
        </row>
        <row r="1134">
          <cell r="A1134">
            <v>53280</v>
          </cell>
          <cell r="B1134" t="str">
            <v>CHAVE SECC.TRIP.AB.CARGA FUS.NH630A/600V</v>
          </cell>
          <cell r="C1134" t="str">
            <v>UN</v>
          </cell>
          <cell r="D1134">
            <v>2626.3698850000001</v>
          </cell>
          <cell r="E1134" t="str">
            <v>ND</v>
          </cell>
        </row>
        <row r="1135">
          <cell r="A1135">
            <v>53281</v>
          </cell>
          <cell r="B1135" t="str">
            <v>CHAVE SELETORA COM 3 POSICOES - 10A</v>
          </cell>
          <cell r="C1135" t="str">
            <v>UN</v>
          </cell>
          <cell r="D1135">
            <v>43.595026930000003</v>
          </cell>
          <cell r="E1135" t="str">
            <v>ND</v>
          </cell>
        </row>
        <row r="1136">
          <cell r="A1136">
            <v>53282</v>
          </cell>
          <cell r="B1136" t="str">
            <v>CHAVE COMUTADORA P/AMPERIMETRO</v>
          </cell>
          <cell r="C1136" t="str">
            <v>UN</v>
          </cell>
          <cell r="D1136">
            <v>40.849441919999997</v>
          </cell>
          <cell r="E1136" t="str">
            <v>ND</v>
          </cell>
        </row>
        <row r="1137">
          <cell r="A1137">
            <v>53283</v>
          </cell>
          <cell r="B1137" t="str">
            <v>CHAVE SECC.TROP.AB.CARGA -SECA- 40A/600V</v>
          </cell>
          <cell r="C1137" t="str">
            <v>UN</v>
          </cell>
          <cell r="D1137">
            <v>51.88243851</v>
          </cell>
          <cell r="E1137" t="str">
            <v>ND</v>
          </cell>
        </row>
        <row r="1138">
          <cell r="A1138">
            <v>53284</v>
          </cell>
          <cell r="B1138" t="str">
            <v>CHAVE SECC.TRIP.AB.CARGA -SECA- 63A/600V</v>
          </cell>
          <cell r="C1138" t="str">
            <v>UN</v>
          </cell>
          <cell r="D1138">
            <v>51.88243851</v>
          </cell>
          <cell r="E1138" t="str">
            <v>ND</v>
          </cell>
        </row>
        <row r="1139">
          <cell r="A1139">
            <v>53285</v>
          </cell>
          <cell r="B1139" t="str">
            <v>CHAVE SECC.TRIP.AB.CARGA -SECA- 125A/600V</v>
          </cell>
          <cell r="C1139" t="str">
            <v>UN</v>
          </cell>
          <cell r="D1139">
            <v>70.447500000000005</v>
          </cell>
          <cell r="E1139" t="str">
            <v>ND</v>
          </cell>
        </row>
        <row r="1140">
          <cell r="A1140">
            <v>53286</v>
          </cell>
          <cell r="B1140" t="str">
            <v>CHAVE SECC.TRIP.AB.CARGA -SECA- 160A/600V</v>
          </cell>
          <cell r="C1140" t="str">
            <v>UN</v>
          </cell>
          <cell r="D1140">
            <v>311.28449979999999</v>
          </cell>
          <cell r="E1140" t="str">
            <v>ND</v>
          </cell>
        </row>
        <row r="1141">
          <cell r="A1141">
            <v>53287</v>
          </cell>
          <cell r="B1141" t="str">
            <v>CHAVE SECC.TRIP.AB.CARGA -SECA- 200A/600V</v>
          </cell>
          <cell r="C1141" t="str">
            <v>UN</v>
          </cell>
          <cell r="D1141">
            <v>376.46934829999998</v>
          </cell>
          <cell r="E1141" t="str">
            <v>ND</v>
          </cell>
        </row>
        <row r="1142">
          <cell r="A1142">
            <v>53288</v>
          </cell>
          <cell r="B1142" t="str">
            <v>CHAVE SECC.TRIP.AB.CARGA -SECA- 300A/600V</v>
          </cell>
          <cell r="C1142" t="str">
            <v>UN</v>
          </cell>
          <cell r="D1142">
            <v>511.6473651</v>
          </cell>
          <cell r="E1142" t="str">
            <v>ND</v>
          </cell>
        </row>
        <row r="1143">
          <cell r="A1143">
            <v>53289</v>
          </cell>
          <cell r="B1143" t="str">
            <v>CHAVE SECC.TRIP.AB.CARGA -SECA- 400A/600V</v>
          </cell>
          <cell r="C1143" t="str">
            <v>UN</v>
          </cell>
          <cell r="D1143">
            <v>511.6473651</v>
          </cell>
          <cell r="E1143" t="str">
            <v>ND</v>
          </cell>
        </row>
        <row r="1144">
          <cell r="A1144">
            <v>53290</v>
          </cell>
          <cell r="B1144" t="str">
            <v>CHAVE SECC.TRIP.AB.CARGA -SECA- 630A/600V</v>
          </cell>
          <cell r="C1144" t="str">
            <v>UN</v>
          </cell>
          <cell r="D1144">
            <v>776.20828940000001</v>
          </cell>
          <cell r="E1144" t="str">
            <v>ND</v>
          </cell>
        </row>
        <row r="1145">
          <cell r="A1145">
            <v>53291</v>
          </cell>
          <cell r="B1145" t="str">
            <v>CAHVE SECC.TRIP.AB.CARGA -SECA- 800A/600V</v>
          </cell>
          <cell r="C1145" t="str">
            <v>UN</v>
          </cell>
          <cell r="D1145">
            <v>1448.468325</v>
          </cell>
          <cell r="E1145" t="str">
            <v>ND</v>
          </cell>
        </row>
        <row r="1146">
          <cell r="A1146">
            <v>53292</v>
          </cell>
          <cell r="B1146" t="str">
            <v>CHAVE SECC.TRIP.AB.CARGA -SECA- 1000A/600V</v>
          </cell>
          <cell r="C1146" t="str">
            <v>UN</v>
          </cell>
          <cell r="D1146">
            <v>1489.93831</v>
          </cell>
          <cell r="E1146" t="str">
            <v>ND</v>
          </cell>
        </row>
        <row r="1147">
          <cell r="A1147">
            <v>53601</v>
          </cell>
          <cell r="B1147" t="str">
            <v>FUSIVEL TIPO -CARTUCHO- - 30A</v>
          </cell>
          <cell r="C1147" t="str">
            <v>UN</v>
          </cell>
          <cell r="D1147">
            <v>0.80847853800000002</v>
          </cell>
          <cell r="E1147" t="str">
            <v>ND</v>
          </cell>
        </row>
        <row r="1148">
          <cell r="A1148">
            <v>53603</v>
          </cell>
          <cell r="B1148" t="str">
            <v>FUSIVEL TIPO -CARTUCHO- - 60A</v>
          </cell>
          <cell r="C1148" t="str">
            <v>UN</v>
          </cell>
          <cell r="D1148">
            <v>1.4391525860000001</v>
          </cell>
          <cell r="E1148" t="str">
            <v>ND</v>
          </cell>
        </row>
        <row r="1149">
          <cell r="A1149">
            <v>53611</v>
          </cell>
          <cell r="B1149" t="str">
            <v>FUSIVEL TIPO FACA - 100A</v>
          </cell>
          <cell r="C1149" t="str">
            <v>UN</v>
          </cell>
          <cell r="D1149">
            <v>5.04</v>
          </cell>
          <cell r="E1149" t="str">
            <v>ND</v>
          </cell>
        </row>
        <row r="1150">
          <cell r="A1150">
            <v>53613</v>
          </cell>
          <cell r="B1150" t="str">
            <v>FUSIVEL TIPO FACA - 150A</v>
          </cell>
          <cell r="C1150" t="str">
            <v>UN</v>
          </cell>
          <cell r="D1150">
            <v>11.38</v>
          </cell>
          <cell r="E1150" t="str">
            <v>ND</v>
          </cell>
        </row>
        <row r="1151">
          <cell r="A1151">
            <v>53614</v>
          </cell>
          <cell r="B1151" t="str">
            <v>FUSIVEL TIPO FACA - 200A</v>
          </cell>
          <cell r="C1151" t="str">
            <v>UN</v>
          </cell>
          <cell r="D1151">
            <v>11.38</v>
          </cell>
          <cell r="E1151" t="str">
            <v>ND</v>
          </cell>
        </row>
        <row r="1152">
          <cell r="A1152">
            <v>53622</v>
          </cell>
          <cell r="B1152" t="str">
            <v>FUSIVEL TIPO NH - 125A</v>
          </cell>
          <cell r="C1152" t="str">
            <v>UN</v>
          </cell>
          <cell r="D1152">
            <v>25.10538618</v>
          </cell>
          <cell r="E1152" t="str">
            <v>ND</v>
          </cell>
        </row>
        <row r="1153">
          <cell r="A1153">
            <v>53625</v>
          </cell>
          <cell r="B1153" t="str">
            <v>FUSIVEL TIPO NH - 250A</v>
          </cell>
          <cell r="C1153" t="str">
            <v>UN</v>
          </cell>
          <cell r="D1153">
            <v>25.10538618</v>
          </cell>
          <cell r="E1153" t="str">
            <v>ND</v>
          </cell>
        </row>
        <row r="1154">
          <cell r="A1154">
            <v>53628</v>
          </cell>
          <cell r="B1154" t="str">
            <v>FUSIVEL TIPO NH - 400A</v>
          </cell>
          <cell r="C1154" t="str">
            <v>UN</v>
          </cell>
          <cell r="D1154">
            <v>34.766603400000001</v>
          </cell>
          <cell r="E1154" t="str">
            <v>ND</v>
          </cell>
        </row>
        <row r="1155">
          <cell r="A1155">
            <v>53631</v>
          </cell>
          <cell r="B1155" t="str">
            <v>FUSIVEL TIPO NH - 100/200A</v>
          </cell>
          <cell r="C1155" t="str">
            <v>UN</v>
          </cell>
          <cell r="D1155">
            <v>17.729792499999999</v>
          </cell>
          <cell r="E1155" t="str">
            <v>ND</v>
          </cell>
        </row>
        <row r="1156">
          <cell r="A1156">
            <v>53632</v>
          </cell>
          <cell r="B1156" t="str">
            <v>FUSIVEL TIPO NH - 224/355A</v>
          </cell>
          <cell r="C1156" t="str">
            <v>UN</v>
          </cell>
          <cell r="D1156">
            <v>27.936074189999999</v>
          </cell>
          <cell r="E1156" t="str">
            <v>ND</v>
          </cell>
        </row>
        <row r="1157">
          <cell r="A1157">
            <v>53633</v>
          </cell>
          <cell r="B1157" t="str">
            <v>FUSIVEL TIPO NH - 425/630A</v>
          </cell>
          <cell r="C1157" t="str">
            <v>UN</v>
          </cell>
          <cell r="D1157">
            <v>46.610510040000001</v>
          </cell>
          <cell r="E1157" t="str">
            <v>ND</v>
          </cell>
        </row>
        <row r="1158">
          <cell r="A1158">
            <v>53634</v>
          </cell>
          <cell r="B1158" t="str">
            <v>FUSIVEL TIPO NH TAM-04 800-1250A</v>
          </cell>
          <cell r="C1158" t="str">
            <v>UN</v>
          </cell>
          <cell r="D1158">
            <v>366.87099999999998</v>
          </cell>
          <cell r="E1158" t="str">
            <v>ND</v>
          </cell>
        </row>
        <row r="1159">
          <cell r="A1159">
            <v>53645</v>
          </cell>
          <cell r="B1159" t="str">
            <v>FUSIVEL TP.-DIAZED- RAPIDO/RETARDO 2X25 A</v>
          </cell>
          <cell r="C1159" t="str">
            <v>UN</v>
          </cell>
          <cell r="D1159">
            <v>0.97463202199999999</v>
          </cell>
          <cell r="E1159" t="str">
            <v>ND</v>
          </cell>
        </row>
        <row r="1160">
          <cell r="A1160">
            <v>53647</v>
          </cell>
          <cell r="B1160" t="str">
            <v>FUSIVEL TP.-DIAZED- RAPIDO/RETARDO 35/63 A</v>
          </cell>
          <cell r="C1160" t="str">
            <v>UN</v>
          </cell>
          <cell r="D1160">
            <v>1.424462186</v>
          </cell>
          <cell r="E1160" t="str">
            <v>ND</v>
          </cell>
        </row>
        <row r="1161">
          <cell r="A1161">
            <v>53660</v>
          </cell>
          <cell r="B1161" t="str">
            <v>BASE PARA FUSIVEIS -DIAZED- - 2/25 A</v>
          </cell>
          <cell r="C1161" t="str">
            <v>UN</v>
          </cell>
          <cell r="D1161">
            <v>5.553984142</v>
          </cell>
          <cell r="E1161" t="str">
            <v>ND</v>
          </cell>
        </row>
        <row r="1162">
          <cell r="A1162">
            <v>53662</v>
          </cell>
          <cell r="B1162" t="str">
            <v>BASE PARA FUSIVEIS -DIAZED- - 35/63A</v>
          </cell>
          <cell r="C1162" t="str">
            <v>UN</v>
          </cell>
          <cell r="D1162">
            <v>8.7716881979999997</v>
          </cell>
          <cell r="E1162" t="str">
            <v>ND</v>
          </cell>
        </row>
        <row r="1163">
          <cell r="A1163">
            <v>53670</v>
          </cell>
          <cell r="B1163" t="str">
            <v>BASE PARA FUSIVEIS NH - 125A</v>
          </cell>
          <cell r="C1163" t="str">
            <v>UN</v>
          </cell>
          <cell r="D1163">
            <v>10.011760539999999</v>
          </cell>
          <cell r="E1163" t="str">
            <v>ND</v>
          </cell>
        </row>
        <row r="1164">
          <cell r="A1164">
            <v>53675</v>
          </cell>
          <cell r="B1164" t="str">
            <v>BASE PARA FUSIVEIS NH - 250A</v>
          </cell>
          <cell r="C1164" t="str">
            <v>UN</v>
          </cell>
          <cell r="D1164">
            <v>33.698763319999998</v>
          </cell>
          <cell r="E1164" t="str">
            <v>ND</v>
          </cell>
        </row>
        <row r="1165">
          <cell r="A1165">
            <v>53680</v>
          </cell>
          <cell r="B1165" t="str">
            <v>BASE PARA FUSIVEIS NH - 400A</v>
          </cell>
          <cell r="C1165" t="str">
            <v>UN</v>
          </cell>
          <cell r="D1165">
            <v>44.525081190000002</v>
          </cell>
          <cell r="E1165" t="str">
            <v>ND</v>
          </cell>
        </row>
        <row r="1166">
          <cell r="A1166">
            <v>53681</v>
          </cell>
          <cell r="B1166" t="str">
            <v>BASE P/FUSIVEIS NH TAM-03 425-630A</v>
          </cell>
          <cell r="C1166" t="str">
            <v>UN</v>
          </cell>
          <cell r="D1166">
            <v>68.816400000000002</v>
          </cell>
          <cell r="E1166" t="str">
            <v>ND</v>
          </cell>
        </row>
        <row r="1167">
          <cell r="A1167">
            <v>53682</v>
          </cell>
          <cell r="B1167" t="str">
            <v>BASE P/FUSIVEIS NH TAM-04 800-1250A</v>
          </cell>
          <cell r="C1167" t="str">
            <v>UN</v>
          </cell>
          <cell r="D1167">
            <v>366.87099999999998</v>
          </cell>
          <cell r="E1167" t="str">
            <v>ND</v>
          </cell>
        </row>
        <row r="1168">
          <cell r="A1168">
            <v>53683</v>
          </cell>
          <cell r="B1168" t="str">
            <v>ISOLADOR POLIESTER BT INTERNO 15X20MM</v>
          </cell>
          <cell r="C1168" t="str">
            <v>UN</v>
          </cell>
          <cell r="D1168">
            <v>0.42</v>
          </cell>
          <cell r="E1168" t="str">
            <v>ND</v>
          </cell>
        </row>
        <row r="1169">
          <cell r="A1169">
            <v>53684</v>
          </cell>
          <cell r="B1169" t="str">
            <v>ISOLADOR POLIESTER BT INTERNO 35X45MM</v>
          </cell>
          <cell r="C1169" t="str">
            <v>UN</v>
          </cell>
          <cell r="D1169">
            <v>0.72</v>
          </cell>
          <cell r="E1169" t="str">
            <v>ND</v>
          </cell>
        </row>
        <row r="1170">
          <cell r="A1170">
            <v>53685</v>
          </cell>
          <cell r="B1170" t="str">
            <v>ISOLADOR POLIESTER BT INTERNO 60X60MM</v>
          </cell>
          <cell r="C1170" t="str">
            <v>UN</v>
          </cell>
          <cell r="D1170">
            <v>5.13</v>
          </cell>
          <cell r="E1170" t="str">
            <v>ND</v>
          </cell>
        </row>
        <row r="1171">
          <cell r="A1171">
            <v>53686</v>
          </cell>
          <cell r="B1171" t="str">
            <v>ISOLADOR POLIESTER BT INTERNO 60X75MM</v>
          </cell>
          <cell r="C1171" t="str">
            <v>UN</v>
          </cell>
          <cell r="D1171">
            <v>13.62</v>
          </cell>
          <cell r="E1171" t="str">
            <v>ND</v>
          </cell>
        </row>
        <row r="1172">
          <cell r="A1172">
            <v>54001</v>
          </cell>
          <cell r="B1172" t="str">
            <v>BARRA DE COBRE PARA NEUTRO - 30A</v>
          </cell>
          <cell r="C1172" t="str">
            <v>UN</v>
          </cell>
          <cell r="D1172">
            <v>3.7078906049999998</v>
          </cell>
          <cell r="E1172" t="str">
            <v>ND</v>
          </cell>
        </row>
        <row r="1173">
          <cell r="A1173">
            <v>54002</v>
          </cell>
          <cell r="B1173" t="str">
            <v>BARRA DE COBRE PARA NEUTRO - 60A</v>
          </cell>
          <cell r="C1173" t="str">
            <v>UN</v>
          </cell>
          <cell r="D1173">
            <v>6.8968892830000001</v>
          </cell>
          <cell r="E1173" t="str">
            <v>ND</v>
          </cell>
        </row>
        <row r="1174">
          <cell r="A1174">
            <v>54004</v>
          </cell>
          <cell r="B1174" t="str">
            <v>BARRA DE COBRE PARA NEUTRO - 100A</v>
          </cell>
          <cell r="C1174" t="str">
            <v>UN</v>
          </cell>
          <cell r="D1174">
            <v>11.284590789999999</v>
          </cell>
          <cell r="E1174" t="str">
            <v>ND</v>
          </cell>
        </row>
        <row r="1175">
          <cell r="A1175">
            <v>54006</v>
          </cell>
          <cell r="B1175" t="str">
            <v>BARRA DE COBRE PARA NEUTRO - 150A</v>
          </cell>
          <cell r="C1175" t="str">
            <v>UN</v>
          </cell>
          <cell r="D1175">
            <v>20.318342210000001</v>
          </cell>
          <cell r="E1175" t="str">
            <v>ND</v>
          </cell>
        </row>
        <row r="1176">
          <cell r="A1176">
            <v>54008</v>
          </cell>
          <cell r="B1176" t="str">
            <v>BARRA DE COBRE PARA NEUTRO - 200A</v>
          </cell>
          <cell r="C1176" t="str">
            <v>UN</v>
          </cell>
          <cell r="D1176">
            <v>43.625420859999998</v>
          </cell>
          <cell r="E1176" t="str">
            <v>ND</v>
          </cell>
        </row>
        <row r="1177">
          <cell r="A1177">
            <v>54009</v>
          </cell>
          <cell r="B1177" t="str">
            <v>BARRA DE COBRE PARA NEUTRO - 400A</v>
          </cell>
          <cell r="C1177" t="str">
            <v>UN</v>
          </cell>
          <cell r="D1177">
            <v>82.50634925</v>
          </cell>
          <cell r="E1177" t="str">
            <v>ND</v>
          </cell>
        </row>
        <row r="1178">
          <cell r="A1178">
            <v>54020</v>
          </cell>
          <cell r="B1178" t="str">
            <v>BARRAMENTO DE COBRE P/30A - 6X1MM</v>
          </cell>
          <cell r="C1178" t="str">
            <v>M</v>
          </cell>
          <cell r="D1178">
            <v>3.7080594599999999</v>
          </cell>
          <cell r="E1178" t="str">
            <v>ND</v>
          </cell>
        </row>
        <row r="1179">
          <cell r="A1179">
            <v>54022</v>
          </cell>
          <cell r="B1179" t="str">
            <v>BARRAMENTO DE COBRE P/60A - 10X2MM</v>
          </cell>
          <cell r="C1179" t="str">
            <v>M</v>
          </cell>
          <cell r="D1179">
            <v>6.8970581380000002</v>
          </cell>
          <cell r="E1179" t="str">
            <v>ND</v>
          </cell>
        </row>
        <row r="1180">
          <cell r="A1180">
            <v>54024</v>
          </cell>
          <cell r="B1180" t="str">
            <v>BARRAMENTO DE COBRE P/100A - 15X3MM</v>
          </cell>
          <cell r="C1180" t="str">
            <v>M</v>
          </cell>
          <cell r="D1180">
            <v>11.284590789999999</v>
          </cell>
          <cell r="E1180" t="str">
            <v>ND</v>
          </cell>
        </row>
        <row r="1181">
          <cell r="A1181">
            <v>54026</v>
          </cell>
          <cell r="B1181" t="str">
            <v>BARRAMENTO DE COBRE P/150A - 20X4MM</v>
          </cell>
          <cell r="C1181" t="str">
            <v>M</v>
          </cell>
          <cell r="D1181">
            <v>20.320030760000002</v>
          </cell>
          <cell r="E1181" t="str">
            <v>ND</v>
          </cell>
        </row>
        <row r="1182">
          <cell r="A1182">
            <v>54028</v>
          </cell>
          <cell r="B1182" t="str">
            <v>BARRAMENTO DE COBRE P/200A - 25X4MM</v>
          </cell>
          <cell r="C1182" t="str">
            <v>M</v>
          </cell>
          <cell r="D1182">
            <v>43.625420859999998</v>
          </cell>
          <cell r="E1182" t="str">
            <v>ND</v>
          </cell>
        </row>
        <row r="1183">
          <cell r="A1183">
            <v>54030</v>
          </cell>
          <cell r="B1183" t="str">
            <v>BARRAMENTO DE COBRE P/400A - 40X7MM</v>
          </cell>
          <cell r="C1183" t="str">
            <v>M</v>
          </cell>
          <cell r="D1183">
            <v>82.504998409999999</v>
          </cell>
          <cell r="E1183" t="str">
            <v>ND</v>
          </cell>
        </row>
        <row r="1184">
          <cell r="A1184">
            <v>54031</v>
          </cell>
          <cell r="B1184" t="str">
            <v>BARRAMENTO DE COBRE P/600A - 7X60MM</v>
          </cell>
          <cell r="C1184" t="str">
            <v>M</v>
          </cell>
          <cell r="D1184">
            <v>104.1014054</v>
          </cell>
          <cell r="E1184" t="str">
            <v>ND</v>
          </cell>
        </row>
        <row r="1185">
          <cell r="A1185">
            <v>54032</v>
          </cell>
          <cell r="B1185" t="str">
            <v>BARRAMENTO DE COBRE P/800A - 10X80MM</v>
          </cell>
          <cell r="C1185" t="str">
            <v>M</v>
          </cell>
          <cell r="D1185">
            <v>162.18538760000001</v>
          </cell>
          <cell r="E1185" t="str">
            <v>ND</v>
          </cell>
        </row>
        <row r="1186">
          <cell r="A1186">
            <v>54033</v>
          </cell>
          <cell r="B1186" t="str">
            <v>BARRAMENTO DE COBRE P/1000A - 10X100MM</v>
          </cell>
          <cell r="C1186" t="str">
            <v>M</v>
          </cell>
          <cell r="D1186">
            <v>216.45206099999999</v>
          </cell>
          <cell r="E1186" t="str">
            <v>ND</v>
          </cell>
        </row>
        <row r="1187">
          <cell r="A1187">
            <v>54034</v>
          </cell>
          <cell r="B1187" t="str">
            <v>BARRAMENTO DE COBRE P/1200A - 10X120MM</v>
          </cell>
          <cell r="C1187" t="str">
            <v>M</v>
          </cell>
          <cell r="D1187">
            <v>274.6834538</v>
          </cell>
          <cell r="E1187" t="str">
            <v>ND</v>
          </cell>
        </row>
        <row r="1188">
          <cell r="A1188">
            <v>54035</v>
          </cell>
          <cell r="B1188" t="str">
            <v>BARRAMENTO DE COBRE P/1400A - 10X140MM</v>
          </cell>
          <cell r="C1188" t="str">
            <v>M</v>
          </cell>
          <cell r="D1188">
            <v>326.70941920000001</v>
          </cell>
          <cell r="E1188" t="str">
            <v>ND</v>
          </cell>
        </row>
        <row r="1189">
          <cell r="A1189">
            <v>54101</v>
          </cell>
          <cell r="B1189" t="str">
            <v>DISJ.TER/MAG.DIFERENCIAL BIP./15A/30MA-240V</v>
          </cell>
          <cell r="C1189" t="str">
            <v>UN</v>
          </cell>
          <cell r="D1189">
            <v>184.71404390000001</v>
          </cell>
          <cell r="E1189" t="str">
            <v>ND</v>
          </cell>
        </row>
        <row r="1190">
          <cell r="A1190">
            <v>54102</v>
          </cell>
          <cell r="B1190" t="str">
            <v>DISJ.TER/MAG.DIFERENCIAL BIP./20A/30MA-240V</v>
          </cell>
          <cell r="C1190" t="str">
            <v>UN</v>
          </cell>
          <cell r="D1190">
            <v>187.47651440000001</v>
          </cell>
          <cell r="E1190" t="str">
            <v>ND</v>
          </cell>
        </row>
        <row r="1191">
          <cell r="A1191">
            <v>54103</v>
          </cell>
          <cell r="B1191" t="str">
            <v>DISJ.TER/MAG.DIFERENCIAL BIP./25A/30MA-240V</v>
          </cell>
          <cell r="C1191" t="str">
            <v>UN</v>
          </cell>
          <cell r="D1191">
            <v>194.36580520000001</v>
          </cell>
          <cell r="E1191" t="str">
            <v>ND</v>
          </cell>
        </row>
        <row r="1192">
          <cell r="A1192">
            <v>54104</v>
          </cell>
          <cell r="B1192" t="str">
            <v>DISJ.TER/MAG.DIFERENCIAL BIP./30A/30MA/240V</v>
          </cell>
          <cell r="C1192" t="str">
            <v>UN</v>
          </cell>
          <cell r="D1192">
            <v>190.58682659999999</v>
          </cell>
          <cell r="E1192" t="str">
            <v>ND</v>
          </cell>
        </row>
        <row r="1193">
          <cell r="A1193">
            <v>54105</v>
          </cell>
          <cell r="B1193" t="str">
            <v>DISJ.TER/MAG.DIFERENCIAL BIP./35A/30MA-240V</v>
          </cell>
          <cell r="C1193" t="str">
            <v>UN</v>
          </cell>
          <cell r="D1193">
            <v>164.7891343</v>
          </cell>
          <cell r="E1193" t="str">
            <v>ND</v>
          </cell>
        </row>
        <row r="1194">
          <cell r="A1194">
            <v>54106</v>
          </cell>
          <cell r="B1194" t="str">
            <v>DISJ.TER/MAG.DIFERENCIAL BIP./40A/30MA-240V</v>
          </cell>
          <cell r="C1194" t="str">
            <v>UN</v>
          </cell>
          <cell r="D1194">
            <v>164.7891343</v>
          </cell>
          <cell r="E1194" t="str">
            <v>ND</v>
          </cell>
        </row>
        <row r="1195">
          <cell r="A1195">
            <v>54111</v>
          </cell>
          <cell r="B1195" t="str">
            <v>DISJ.TER/MAG.DIFERENCIAL TRIP/63A/30MA-240V</v>
          </cell>
          <cell r="C1195" t="str">
            <v>UN</v>
          </cell>
          <cell r="D1195">
            <v>228.70756900000001</v>
          </cell>
          <cell r="E1195" t="str">
            <v>ND</v>
          </cell>
        </row>
        <row r="1196">
          <cell r="A1196">
            <v>54112</v>
          </cell>
          <cell r="B1196" t="str">
            <v>INTERRUPTOR DIFERENCIAL TETRAPOLAR - 40A - SENSIBILIDADE 30MA - 380V</v>
          </cell>
          <cell r="C1196" t="str">
            <v>UN</v>
          </cell>
          <cell r="D1196">
            <v>113.68</v>
          </cell>
          <cell r="E1196" t="str">
            <v>ND</v>
          </cell>
        </row>
        <row r="1197">
          <cell r="A1197">
            <v>54113</v>
          </cell>
          <cell r="B1197" t="str">
            <v>INTERRUPTOR DIFERENCIAL TETRAPOLAR - 50A - SENSIBILIDADE 30MA - 380V</v>
          </cell>
          <cell r="C1197" t="str">
            <v>UN</v>
          </cell>
          <cell r="D1197">
            <v>131.66999999999999</v>
          </cell>
          <cell r="E1197" t="str">
            <v>ND</v>
          </cell>
        </row>
        <row r="1198">
          <cell r="A1198">
            <v>54114</v>
          </cell>
          <cell r="B1198" t="str">
            <v>INTERRUPTOR DIFERENCIAL TETRAPOLAR - 70A - SENSIBILIDADE 30MA - 380V</v>
          </cell>
          <cell r="C1198" t="str">
            <v>UN</v>
          </cell>
          <cell r="D1198">
            <v>198.72</v>
          </cell>
          <cell r="E1198" t="str">
            <v>ND</v>
          </cell>
        </row>
        <row r="1199">
          <cell r="A1199">
            <v>54115</v>
          </cell>
          <cell r="B1199" t="str">
            <v>INTERRUPTOR DIFERENCIAL BIP-63A/30MA/380V</v>
          </cell>
          <cell r="C1199" t="str">
            <v>UN</v>
          </cell>
          <cell r="D1199">
            <v>272.96788529999998</v>
          </cell>
          <cell r="E1199" t="str">
            <v>ND</v>
          </cell>
        </row>
        <row r="1200">
          <cell r="A1200">
            <v>54116</v>
          </cell>
          <cell r="B1200" t="str">
            <v>INTERRUPTOR DIFERENCIAL 4P-63A/30MA/380V</v>
          </cell>
          <cell r="C1200" t="str">
            <v>UN</v>
          </cell>
          <cell r="D1200">
            <v>242.58611289999999</v>
          </cell>
          <cell r="E1200" t="str">
            <v>ND</v>
          </cell>
        </row>
        <row r="1201">
          <cell r="A1201">
            <v>54117</v>
          </cell>
          <cell r="B1201" t="str">
            <v>INTERRUPTOR DIFERENCIAL 4P-80A/30MA/380V</v>
          </cell>
          <cell r="C1201" t="str">
            <v>UN</v>
          </cell>
          <cell r="D1201">
            <v>358.95991179999999</v>
          </cell>
          <cell r="E1201" t="str">
            <v>ND</v>
          </cell>
        </row>
        <row r="1202">
          <cell r="A1202">
            <v>54118</v>
          </cell>
          <cell r="B1202" t="str">
            <v>INTERRUPTOR DIFERENCIAL 4P-100A/30MA/380V</v>
          </cell>
          <cell r="C1202" t="str">
            <v>UN</v>
          </cell>
          <cell r="D1202">
            <v>1407.0545689999999</v>
          </cell>
          <cell r="E1202" t="str">
            <v>ND</v>
          </cell>
        </row>
        <row r="1203">
          <cell r="A1203">
            <v>54119</v>
          </cell>
          <cell r="B1203" t="str">
            <v>INTERRUPTOR DIFERENCIAL 4P-125A/30MA/380V</v>
          </cell>
          <cell r="C1203" t="str">
            <v>UN</v>
          </cell>
          <cell r="D1203">
            <v>1878.9358669999999</v>
          </cell>
          <cell r="E1203" t="str">
            <v>ND</v>
          </cell>
        </row>
        <row r="1204">
          <cell r="A1204">
            <v>54120</v>
          </cell>
          <cell r="B1204" t="str">
            <v>INTERRUPTOR DIFERENCIAL 4P-160A/30MA/415V</v>
          </cell>
          <cell r="C1204" t="str">
            <v>UN</v>
          </cell>
          <cell r="D1204">
            <v>1909.3297970000001</v>
          </cell>
          <cell r="E1204" t="str">
            <v>ND</v>
          </cell>
        </row>
        <row r="1205">
          <cell r="A1205">
            <v>54121</v>
          </cell>
          <cell r="B1205" t="str">
            <v>INTERRUPTOR DIFERENCIAL 4P-63A/100MA/380V</v>
          </cell>
          <cell r="C1205" t="str">
            <v>UN</v>
          </cell>
          <cell r="D1205">
            <v>183.38008809999999</v>
          </cell>
          <cell r="E1205" t="str">
            <v>ND</v>
          </cell>
        </row>
        <row r="1206">
          <cell r="A1206">
            <v>54122</v>
          </cell>
          <cell r="B1206" t="str">
            <v>INTERRUPTOR DIFERENCIAL 4P-80A/100MA/380V</v>
          </cell>
          <cell r="C1206" t="str">
            <v>UN</v>
          </cell>
          <cell r="D1206">
            <v>1000.402698</v>
          </cell>
          <cell r="E1206" t="str">
            <v>ND</v>
          </cell>
        </row>
        <row r="1207">
          <cell r="A1207">
            <v>54123</v>
          </cell>
          <cell r="B1207" t="str">
            <v>INTERRUPTOR DIFERENCIAL 4P-100A/100MA/380V</v>
          </cell>
          <cell r="C1207" t="str">
            <v>UN</v>
          </cell>
          <cell r="D1207">
            <v>1215.7943479999999</v>
          </cell>
          <cell r="E1207" t="str">
            <v>ND</v>
          </cell>
        </row>
        <row r="1208">
          <cell r="A1208">
            <v>54124</v>
          </cell>
          <cell r="B1208" t="str">
            <v>INTERRUPTOR DIFERENCIAL 4P-125A/100MA/380V</v>
          </cell>
          <cell r="C1208" t="str">
            <v>UN</v>
          </cell>
          <cell r="D1208">
            <v>1878.9358669999999</v>
          </cell>
          <cell r="E1208" t="str">
            <v>ND</v>
          </cell>
        </row>
        <row r="1209">
          <cell r="A1209">
            <v>54125</v>
          </cell>
          <cell r="B1209" t="str">
            <v>INTERRUPTOR DIFERENCIAL 4P-160A/100MA/380V</v>
          </cell>
          <cell r="C1209" t="str">
            <v>UN</v>
          </cell>
          <cell r="D1209">
            <v>1902.9977280000001</v>
          </cell>
          <cell r="E1209" t="str">
            <v>ND</v>
          </cell>
        </row>
        <row r="1210">
          <cell r="A1210">
            <v>54126</v>
          </cell>
          <cell r="B1210" t="str">
            <v>INTERRUPTOR DIFERENCIAL 4P-63A/300MA/380V</v>
          </cell>
          <cell r="C1210" t="str">
            <v>UN</v>
          </cell>
          <cell r="D1210">
            <v>227.31282540000001</v>
          </cell>
          <cell r="E1210" t="str">
            <v>ND</v>
          </cell>
        </row>
        <row r="1211">
          <cell r="A1211">
            <v>54127</v>
          </cell>
          <cell r="B1211" t="str">
            <v>INTERRUPTOR DIFERENCIAL 4P-80A/300MA/380V</v>
          </cell>
          <cell r="C1211" t="str">
            <v>UN</v>
          </cell>
          <cell r="D1211">
            <v>381.02506069999998</v>
          </cell>
          <cell r="E1211" t="str">
            <v>ND</v>
          </cell>
        </row>
        <row r="1212">
          <cell r="A1212">
            <v>54128</v>
          </cell>
          <cell r="B1212" t="str">
            <v>INTERRUPTOR DIFERENCIAL 4P-100A/300MA/380V</v>
          </cell>
          <cell r="C1212" t="str">
            <v>UN</v>
          </cell>
          <cell r="D1212">
            <v>674.26907440000002</v>
          </cell>
          <cell r="E1212" t="str">
            <v>ND</v>
          </cell>
        </row>
        <row r="1213">
          <cell r="A1213">
            <v>54129</v>
          </cell>
          <cell r="B1213" t="str">
            <v>INTERRUPTOR DIFERENCIAL 4P-125A/300MA/380V</v>
          </cell>
          <cell r="C1213" t="str">
            <v>UN</v>
          </cell>
          <cell r="D1213">
            <v>1627.3416689999999</v>
          </cell>
          <cell r="E1213" t="str">
            <v>ND</v>
          </cell>
        </row>
        <row r="1214">
          <cell r="A1214">
            <v>54130</v>
          </cell>
          <cell r="B1214" t="str">
            <v>INTERRUPTOR DIFERENCIAL 4P-160A/300MA/415V</v>
          </cell>
          <cell r="C1214" t="str">
            <v>UN</v>
          </cell>
          <cell r="D1214">
            <v>1627.3416689999999</v>
          </cell>
          <cell r="E1214" t="str">
            <v>ND</v>
          </cell>
        </row>
        <row r="1215">
          <cell r="A1215">
            <v>54131</v>
          </cell>
          <cell r="B1215" t="str">
            <v>INTERRUPTOR DIFERENCIAL 4P-63A/500MA/380V</v>
          </cell>
          <cell r="C1215" t="str">
            <v>UN</v>
          </cell>
          <cell r="D1215">
            <v>277.1419851</v>
          </cell>
          <cell r="E1215" t="str">
            <v>ND</v>
          </cell>
        </row>
        <row r="1216">
          <cell r="A1216">
            <v>54132</v>
          </cell>
          <cell r="B1216" t="str">
            <v>INTERRUPTOR DIFERENCIAL 4P-80A/500MA/380V</v>
          </cell>
          <cell r="C1216" t="str">
            <v>UN</v>
          </cell>
          <cell r="D1216">
            <v>1375.213888</v>
          </cell>
          <cell r="E1216" t="str">
            <v>ND</v>
          </cell>
        </row>
        <row r="1217">
          <cell r="A1217">
            <v>54133</v>
          </cell>
          <cell r="B1217" t="str">
            <v>INTERRUPTOR DIFERENCIAL 4P-100A/500MA/380V</v>
          </cell>
          <cell r="C1217" t="str">
            <v>UN</v>
          </cell>
          <cell r="D1217">
            <v>1470.1003599999999</v>
          </cell>
          <cell r="E1217" t="str">
            <v>ND</v>
          </cell>
        </row>
        <row r="1218">
          <cell r="A1218">
            <v>54134</v>
          </cell>
          <cell r="B1218" t="str">
            <v>INTERRUPTOR DIFERENCIAL 4P-125A/500MA/380V</v>
          </cell>
          <cell r="C1218" t="str">
            <v>UN</v>
          </cell>
          <cell r="D1218">
            <v>1600.973246</v>
          </cell>
          <cell r="E1218" t="str">
            <v>ND</v>
          </cell>
        </row>
        <row r="1219">
          <cell r="A1219">
            <v>54135</v>
          </cell>
          <cell r="B1219" t="str">
            <v>INTERRUPTOR DIFERENCIAL 4P-160A/500MA/415V</v>
          </cell>
          <cell r="C1219" t="str">
            <v>UN</v>
          </cell>
          <cell r="D1219">
            <v>1627.3416689999999</v>
          </cell>
          <cell r="E1219" t="str">
            <v>ND</v>
          </cell>
        </row>
        <row r="1220">
          <cell r="A1220">
            <v>54410</v>
          </cell>
          <cell r="B1220" t="str">
            <v>DISJUNTOR TERMOMAGNETICO - 15A</v>
          </cell>
          <cell r="C1220" t="str">
            <v>UN</v>
          </cell>
          <cell r="D1220">
            <v>6.4435131600000002</v>
          </cell>
          <cell r="E1220" t="str">
            <v>ND</v>
          </cell>
        </row>
        <row r="1221">
          <cell r="A1221">
            <v>54420</v>
          </cell>
          <cell r="B1221" t="str">
            <v>DISJUNTOR AUTOM.-QUICK-LAG-- 10/30A</v>
          </cell>
          <cell r="C1221" t="str">
            <v>UN</v>
          </cell>
          <cell r="D1221">
            <v>6.6224996369999998</v>
          </cell>
          <cell r="E1221" t="str">
            <v>ND</v>
          </cell>
        </row>
        <row r="1222">
          <cell r="A1222">
            <v>54421</v>
          </cell>
          <cell r="B1222" t="str">
            <v>DISJ.CX.MOLD.UNIPOLAR 35/50A TP AMERICANO</v>
          </cell>
          <cell r="C1222" t="str">
            <v>UN</v>
          </cell>
          <cell r="D1222">
            <v>7.9744999999999999</v>
          </cell>
          <cell r="E1222" t="str">
            <v>ND</v>
          </cell>
        </row>
        <row r="1223">
          <cell r="A1223">
            <v>54422</v>
          </cell>
          <cell r="B1223" t="str">
            <v>DISJ.CX.MOLD.UNIPOLAR 60/100A TP AMERICANO</v>
          </cell>
          <cell r="C1223" t="str">
            <v>UN</v>
          </cell>
          <cell r="D1223">
            <v>10.50783333</v>
          </cell>
          <cell r="E1223" t="str">
            <v>ND</v>
          </cell>
        </row>
        <row r="1224">
          <cell r="A1224">
            <v>54430</v>
          </cell>
          <cell r="B1224" t="str">
            <v>DISJ.CX.MOLD.BIPOLAR 10/30A TP AMERICANO</v>
          </cell>
          <cell r="C1224" t="str">
            <v>UN</v>
          </cell>
          <cell r="D1224">
            <v>25.700262930000001</v>
          </cell>
          <cell r="E1224" t="str">
            <v>ND</v>
          </cell>
        </row>
        <row r="1225">
          <cell r="A1225">
            <v>54431</v>
          </cell>
          <cell r="B1225" t="str">
            <v>DISJ.CX.MOLD.BIPOLAR 35/50A TP AMERICANO</v>
          </cell>
          <cell r="C1225" t="str">
            <v>UN</v>
          </cell>
          <cell r="D1225">
            <v>24.967431510000001</v>
          </cell>
          <cell r="E1225" t="str">
            <v>ND</v>
          </cell>
        </row>
        <row r="1226">
          <cell r="A1226">
            <v>54432</v>
          </cell>
          <cell r="B1226" t="str">
            <v>DISJ.CX.MOLD.BIPOLAR 60/100A TP AMERIC.</v>
          </cell>
          <cell r="C1226" t="str">
            <v>UN</v>
          </cell>
          <cell r="D1226">
            <v>37.237629910000003</v>
          </cell>
          <cell r="E1226" t="str">
            <v>ND</v>
          </cell>
        </row>
        <row r="1227">
          <cell r="A1227">
            <v>54440</v>
          </cell>
          <cell r="B1227" t="str">
            <v>DISJ.CX.MOLD.TRIP.10/30A TP AMERICANO</v>
          </cell>
          <cell r="C1227" t="str">
            <v>UN</v>
          </cell>
          <cell r="D1227">
            <v>28.771062990000001</v>
          </cell>
          <cell r="E1227" t="str">
            <v>ND</v>
          </cell>
        </row>
        <row r="1228">
          <cell r="A1228">
            <v>54441</v>
          </cell>
          <cell r="B1228" t="str">
            <v>DISJ.CX.MOLD.TRIP.35/50A TP AMERICANO</v>
          </cell>
          <cell r="C1228" t="str">
            <v>UN</v>
          </cell>
          <cell r="D1228">
            <v>27.400803320000001</v>
          </cell>
          <cell r="E1228" t="str">
            <v>ND</v>
          </cell>
        </row>
        <row r="1229">
          <cell r="A1229">
            <v>54442</v>
          </cell>
          <cell r="B1229" t="str">
            <v>DISJ.CX.MOLD.TRIP. 60/100A TP AMERICANO</v>
          </cell>
          <cell r="C1229" t="str">
            <v>UN</v>
          </cell>
          <cell r="D1229">
            <v>51.360676050000002</v>
          </cell>
          <cell r="E1229" t="str">
            <v>ND</v>
          </cell>
        </row>
        <row r="1230">
          <cell r="A1230">
            <v>54450</v>
          </cell>
          <cell r="B1230" t="str">
            <v>DISJ.CX.MOLD.UNIP. 6/25A TP EUROPEU</v>
          </cell>
          <cell r="C1230" t="str">
            <v>UN</v>
          </cell>
          <cell r="D1230">
            <v>5.9429999999999996</v>
          </cell>
          <cell r="E1230" t="str">
            <v>ND</v>
          </cell>
        </row>
        <row r="1231">
          <cell r="A1231">
            <v>54451</v>
          </cell>
          <cell r="B1231" t="str">
            <v>DISJ.CX.MOLD.UNIP. 32/50A TP EUROPEU</v>
          </cell>
          <cell r="C1231" t="str">
            <v>UN</v>
          </cell>
          <cell r="D1231">
            <v>13.12511211</v>
          </cell>
          <cell r="E1231" t="str">
            <v>ND</v>
          </cell>
        </row>
        <row r="1232">
          <cell r="A1232">
            <v>54452</v>
          </cell>
          <cell r="B1232" t="str">
            <v>DISJ.CX.MOLD.BIP. 6/25A TP EUROPEU</v>
          </cell>
          <cell r="C1232" t="str">
            <v>UN</v>
          </cell>
          <cell r="D1232">
            <v>36.372599999999998</v>
          </cell>
          <cell r="E1232" t="str">
            <v>ND</v>
          </cell>
        </row>
        <row r="1233">
          <cell r="A1233">
            <v>54453</v>
          </cell>
          <cell r="B1233" t="str">
            <v>DISJ.CX.MOLD.BIP. 32/50A  TP EUROPEU</v>
          </cell>
          <cell r="C1233" t="str">
            <v>UN</v>
          </cell>
          <cell r="D1233">
            <v>37.496299999999998</v>
          </cell>
          <cell r="E1233" t="str">
            <v>ND</v>
          </cell>
        </row>
        <row r="1234">
          <cell r="A1234">
            <v>54454</v>
          </cell>
          <cell r="B1234" t="str">
            <v>DISJ.CX.MOLD.TRIP. 6/25A TP EUROPEU</v>
          </cell>
          <cell r="C1234" t="str">
            <v>UN</v>
          </cell>
          <cell r="D1234">
            <v>42.762</v>
          </cell>
          <cell r="E1234" t="str">
            <v>ND</v>
          </cell>
        </row>
        <row r="1235">
          <cell r="A1235">
            <v>54455</v>
          </cell>
          <cell r="B1235" t="str">
            <v>DISJ.CX.MOLD.TRIP. 32/50A TP EUROPEU</v>
          </cell>
          <cell r="C1235" t="str">
            <v>UN</v>
          </cell>
          <cell r="D1235">
            <v>40.85</v>
          </cell>
          <cell r="E1235" t="str">
            <v>ND</v>
          </cell>
        </row>
        <row r="1236">
          <cell r="A1236">
            <v>54456</v>
          </cell>
          <cell r="B1236" t="str">
            <v>DISJ.AUTOM.TRIP. A SECO 1600A/600V</v>
          </cell>
          <cell r="C1236" t="str">
            <v>UN</v>
          </cell>
          <cell r="D1236">
            <v>10572.614670000001</v>
          </cell>
          <cell r="E1236" t="str">
            <v>ND</v>
          </cell>
        </row>
        <row r="1237">
          <cell r="A1237">
            <v>54457</v>
          </cell>
          <cell r="B1237" t="str">
            <v>DISJ.AUTOM.TRIP. A SECO 2500A/600V</v>
          </cell>
          <cell r="C1237" t="str">
            <v>UN</v>
          </cell>
          <cell r="D1237">
            <v>19015.855930000002</v>
          </cell>
          <cell r="E1237" t="str">
            <v>ND</v>
          </cell>
        </row>
        <row r="1238">
          <cell r="A1238">
            <v>54458</v>
          </cell>
          <cell r="B1238" t="str">
            <v>DISJ.AUTOM.TRIP. A SECO 1000A/600V</v>
          </cell>
          <cell r="C1238" t="str">
            <v>UN</v>
          </cell>
          <cell r="D1238">
            <v>13137.884309999999</v>
          </cell>
          <cell r="E1238" t="str">
            <v>ND</v>
          </cell>
        </row>
        <row r="1239">
          <cell r="A1239">
            <v>54459</v>
          </cell>
          <cell r="B1239" t="str">
            <v>DISJ AUTOM. TRIP. A SECO 800A/.600V</v>
          </cell>
          <cell r="C1239" t="str">
            <v>UN</v>
          </cell>
          <cell r="D1239">
            <v>9547.513524</v>
          </cell>
          <cell r="E1239" t="str">
            <v>ND</v>
          </cell>
        </row>
        <row r="1240">
          <cell r="A1240">
            <v>54460</v>
          </cell>
          <cell r="B1240" t="str">
            <v>DISJ.AUTOM.TRIP. A SECO 1250A/600V</v>
          </cell>
          <cell r="C1240" t="str">
            <v>UN</v>
          </cell>
          <cell r="D1240">
            <v>10314.25613</v>
          </cell>
          <cell r="E1240" t="str">
            <v>ND</v>
          </cell>
        </row>
        <row r="1241">
          <cell r="A1241">
            <v>54461</v>
          </cell>
          <cell r="B1241" t="str">
            <v>DISJ AUTOM.TRIP. A SECO 2000A/600A</v>
          </cell>
          <cell r="C1241" t="str">
            <v>UN</v>
          </cell>
          <cell r="D1241">
            <v>11293.85756</v>
          </cell>
          <cell r="E1241" t="str">
            <v>ND</v>
          </cell>
        </row>
        <row r="1242">
          <cell r="A1242">
            <v>54462</v>
          </cell>
          <cell r="B1242" t="str">
            <v>DISJ.AUTOM.TRIP. A SECO 3200A/600V</v>
          </cell>
          <cell r="C1242" t="str">
            <v>UN</v>
          </cell>
          <cell r="D1242">
            <v>20659.873729999999</v>
          </cell>
          <cell r="E1242" t="str">
            <v>ND</v>
          </cell>
        </row>
        <row r="1243">
          <cell r="A1243">
            <v>54470</v>
          </cell>
          <cell r="B1243" t="str">
            <v>DISJ.CX.MOLD.BIP.-100A DISP.TERM/MAG.AJUST.</v>
          </cell>
          <cell r="C1243" t="str">
            <v>UN</v>
          </cell>
          <cell r="D1243">
            <v>564.72681790000001</v>
          </cell>
          <cell r="E1243" t="str">
            <v>ND</v>
          </cell>
        </row>
        <row r="1244">
          <cell r="A1244">
            <v>54471</v>
          </cell>
          <cell r="B1244" t="str">
            <v>DISJ.CX.MOLD.BIP.-125A DISP.TERM/MAG.AJUST.</v>
          </cell>
          <cell r="C1244" t="str">
            <v>UN</v>
          </cell>
          <cell r="D1244">
            <v>1113.6538579999999</v>
          </cell>
          <cell r="E1244" t="str">
            <v>ND</v>
          </cell>
        </row>
        <row r="1245">
          <cell r="A1245">
            <v>54472</v>
          </cell>
          <cell r="B1245" t="str">
            <v>DISJ.CX.MOLD.BIP.-150A DISP.TERM/MAG.AJUST.</v>
          </cell>
          <cell r="C1245" t="str">
            <v>UN</v>
          </cell>
          <cell r="D1245">
            <v>926.29891910000003</v>
          </cell>
          <cell r="E1245" t="str">
            <v>ND</v>
          </cell>
        </row>
        <row r="1246">
          <cell r="A1246">
            <v>54473</v>
          </cell>
          <cell r="B1246" t="str">
            <v>DISJ.CX.MOLD.BIP.-175A DISP.TERM/MAG.AJUST.</v>
          </cell>
          <cell r="C1246" t="str">
            <v>UN</v>
          </cell>
          <cell r="D1246">
            <v>2887.93667</v>
          </cell>
          <cell r="E1246" t="str">
            <v>ND</v>
          </cell>
        </row>
        <row r="1247">
          <cell r="A1247">
            <v>54474</v>
          </cell>
          <cell r="B1247" t="str">
            <v>DISJ.CX.MOLD.BIP.-200A DISP.TERM/MAG.AJUST.</v>
          </cell>
          <cell r="C1247" t="str">
            <v>UN</v>
          </cell>
          <cell r="D1247">
            <v>2887.93667</v>
          </cell>
          <cell r="E1247" t="str">
            <v>ND</v>
          </cell>
        </row>
        <row r="1248">
          <cell r="A1248">
            <v>54475</v>
          </cell>
          <cell r="B1248" t="str">
            <v>DISJ.CX.MOLD.BIP.-225A DISP.TERM/MAG.AJUST.</v>
          </cell>
          <cell r="C1248" t="str">
            <v>UN</v>
          </cell>
          <cell r="D1248">
            <v>2387.5850399999999</v>
          </cell>
          <cell r="E1248" t="str">
            <v>ND</v>
          </cell>
        </row>
        <row r="1249">
          <cell r="A1249">
            <v>54476</v>
          </cell>
          <cell r="B1249" t="str">
            <v>DISJ.CX.MOLD.BIP.-250A DISP.TERM/MAG.AJUST.</v>
          </cell>
          <cell r="C1249" t="str">
            <v>UN</v>
          </cell>
          <cell r="D1249">
            <v>2387.5850399999999</v>
          </cell>
          <cell r="E1249" t="str">
            <v>ND</v>
          </cell>
        </row>
        <row r="1250">
          <cell r="A1250">
            <v>54477</v>
          </cell>
          <cell r="B1250" t="str">
            <v>DISJ.CX.MOLD.BIP.-300A DISP.TERM/MAG.AJUST.</v>
          </cell>
          <cell r="C1250" t="str">
            <v>UN</v>
          </cell>
          <cell r="D1250">
            <v>3063.2961369999998</v>
          </cell>
          <cell r="E1250" t="str">
            <v>ND</v>
          </cell>
        </row>
        <row r="1251">
          <cell r="A1251">
            <v>54478</v>
          </cell>
          <cell r="B1251" t="str">
            <v>DISJ.CX.MOLD.BIP.-350A DISP.TERM/MAG.AJUST.</v>
          </cell>
          <cell r="C1251" t="str">
            <v>UN</v>
          </cell>
          <cell r="D1251">
            <v>2912.513539</v>
          </cell>
          <cell r="E1251" t="str">
            <v>ND</v>
          </cell>
        </row>
        <row r="1252">
          <cell r="A1252">
            <v>54479</v>
          </cell>
          <cell r="B1252" t="str">
            <v>DISJ.CX.MOLD.BIP.-400A DISP.TERM/MAG.AJUST.</v>
          </cell>
          <cell r="C1252" t="str">
            <v>UN</v>
          </cell>
          <cell r="D1252">
            <v>2912.513539</v>
          </cell>
          <cell r="E1252" t="str">
            <v>ND</v>
          </cell>
        </row>
        <row r="1253">
          <cell r="A1253">
            <v>54480</v>
          </cell>
          <cell r="B1253" t="str">
            <v>DISJ.CX.MOLD.BIP.-450A DISP.TERM/MAG.AJUST.</v>
          </cell>
          <cell r="C1253" t="str">
            <v>UN</v>
          </cell>
          <cell r="D1253">
            <v>3947.242804</v>
          </cell>
          <cell r="E1253" t="str">
            <v>ND</v>
          </cell>
        </row>
        <row r="1254">
          <cell r="A1254">
            <v>54481</v>
          </cell>
          <cell r="B1254" t="str">
            <v>DISJ.CX.MOLD.BIP.-500A DISP.TERM/MAG.AJUST.</v>
          </cell>
          <cell r="C1254" t="str">
            <v>UN</v>
          </cell>
          <cell r="D1254">
            <v>3947.242804</v>
          </cell>
          <cell r="E1254" t="str">
            <v>ND</v>
          </cell>
        </row>
        <row r="1255">
          <cell r="A1255">
            <v>54482</v>
          </cell>
          <cell r="B1255" t="str">
            <v>DISJ.CX.MOLD.BIP.-630A DISP.TERM/MAG.AJUST.</v>
          </cell>
          <cell r="C1255" t="str">
            <v>UN</v>
          </cell>
          <cell r="D1255">
            <v>3947.242804</v>
          </cell>
          <cell r="E1255" t="str">
            <v>ND</v>
          </cell>
        </row>
        <row r="1256">
          <cell r="A1256">
            <v>54485</v>
          </cell>
          <cell r="B1256" t="str">
            <v>DISP.CX.MOLD.TRIP.-100A DISP.TERM/MAG.AJUST</v>
          </cell>
          <cell r="C1256" t="str">
            <v>UN</v>
          </cell>
          <cell r="D1256">
            <v>567.27990799999998</v>
          </cell>
          <cell r="E1256" t="str">
            <v>ND</v>
          </cell>
        </row>
        <row r="1257">
          <cell r="A1257">
            <v>54486</v>
          </cell>
          <cell r="B1257" t="str">
            <v>DISJ.CX.MOLD.TRIP.-125A DISP.TERM/MAG.AJUST</v>
          </cell>
          <cell r="C1257" t="str">
            <v>UN</v>
          </cell>
          <cell r="D1257">
            <v>926.29891910000003</v>
          </cell>
          <cell r="E1257" t="str">
            <v>ND</v>
          </cell>
        </row>
        <row r="1258">
          <cell r="A1258">
            <v>54487</v>
          </cell>
          <cell r="B1258" t="str">
            <v>DISJ.CX.MOLD.TRIP.-150A DISP.TERM/MAG.AJUST</v>
          </cell>
          <cell r="C1258" t="str">
            <v>UN</v>
          </cell>
          <cell r="D1258">
            <v>926.29891910000003</v>
          </cell>
          <cell r="E1258" t="str">
            <v>ND</v>
          </cell>
        </row>
        <row r="1259">
          <cell r="A1259">
            <v>54488</v>
          </cell>
          <cell r="B1259" t="str">
            <v>DISJ.CX.MOLD.TRIP.-175A DISP.TERM/MAG.AJUST</v>
          </cell>
          <cell r="C1259" t="str">
            <v>UN</v>
          </cell>
          <cell r="D1259">
            <v>2887.93667</v>
          </cell>
          <cell r="E1259" t="str">
            <v>ND</v>
          </cell>
        </row>
        <row r="1260">
          <cell r="A1260">
            <v>54489</v>
          </cell>
          <cell r="B1260" t="str">
            <v>DISJ.CX.MOLD.TRIP.-200A DISP.TERM/MAG.AJUST</v>
          </cell>
          <cell r="C1260" t="str">
            <v>UN</v>
          </cell>
          <cell r="D1260">
            <v>2887.93667</v>
          </cell>
          <cell r="E1260" t="str">
            <v>ND</v>
          </cell>
        </row>
        <row r="1261">
          <cell r="A1261">
            <v>54490</v>
          </cell>
          <cell r="B1261" t="str">
            <v>DISJ.CX.MOLD.TRIP.-225A DISP.TERM/MAG.AJUST</v>
          </cell>
          <cell r="C1261" t="str">
            <v>UN</v>
          </cell>
          <cell r="D1261">
            <v>2384.116755</v>
          </cell>
          <cell r="E1261" t="str">
            <v>ND</v>
          </cell>
        </row>
        <row r="1262">
          <cell r="A1262">
            <v>54491</v>
          </cell>
          <cell r="B1262" t="str">
            <v>DISJ.CX.MOLD.TRIP.-250A DISP.TERM/MAG.AJUST</v>
          </cell>
          <cell r="C1262" t="str">
            <v>UN</v>
          </cell>
          <cell r="D1262">
            <v>2384.116755</v>
          </cell>
          <cell r="E1262" t="str">
            <v>ND</v>
          </cell>
        </row>
        <row r="1263">
          <cell r="A1263">
            <v>54492</v>
          </cell>
          <cell r="B1263" t="str">
            <v>DISJ.CX.MOLD.TRIP.-300A DISP.TERM/MAG.AJUST</v>
          </cell>
          <cell r="C1263" t="str">
            <v>UN</v>
          </cell>
          <cell r="D1263">
            <v>3256.6589429999999</v>
          </cell>
          <cell r="E1263" t="str">
            <v>ND</v>
          </cell>
        </row>
        <row r="1264">
          <cell r="A1264">
            <v>54493</v>
          </cell>
          <cell r="B1264" t="str">
            <v>DISJ.CX.MOLD.TRIP.-350A DISP.TERM/MAG.AJUST</v>
          </cell>
          <cell r="C1264" t="str">
            <v>UN</v>
          </cell>
          <cell r="D1264">
            <v>3718.0590630000002</v>
          </cell>
          <cell r="E1264" t="str">
            <v>ND</v>
          </cell>
        </row>
        <row r="1265">
          <cell r="A1265">
            <v>54494</v>
          </cell>
          <cell r="B1265" t="str">
            <v>DISJ.CX.MOLD.TRIP.-400A DISP.TERM/MAG.AJUST</v>
          </cell>
          <cell r="C1265" t="str">
            <v>UN</v>
          </cell>
          <cell r="D1265">
            <v>3911.4286229999998</v>
          </cell>
          <cell r="E1265" t="str">
            <v>ND</v>
          </cell>
        </row>
        <row r="1266">
          <cell r="A1266">
            <v>54495</v>
          </cell>
          <cell r="B1266" t="str">
            <v>DISJ.CX.MOLD.TRIP.-450A DISP.TERM/MAG.AJUST</v>
          </cell>
          <cell r="C1266" t="str">
            <v>UN</v>
          </cell>
          <cell r="D1266">
            <v>3935.183168</v>
          </cell>
          <cell r="E1266" t="str">
            <v>ND</v>
          </cell>
        </row>
        <row r="1267">
          <cell r="A1267">
            <v>54496</v>
          </cell>
          <cell r="B1267" t="str">
            <v>DISJ.CX.MOLD.TRIP.-500A DISP.TERM/MAG.AJUST</v>
          </cell>
          <cell r="C1267" t="str">
            <v>UN</v>
          </cell>
          <cell r="D1267">
            <v>3935.183168</v>
          </cell>
          <cell r="E1267" t="str">
            <v>ND</v>
          </cell>
        </row>
        <row r="1268">
          <cell r="A1268">
            <v>54497</v>
          </cell>
          <cell r="B1268" t="str">
            <v>DISJ.CX.MOLD.TRIP.-630A DISP.TERM/MAG.AJUST</v>
          </cell>
          <cell r="C1268" t="str">
            <v>UN</v>
          </cell>
          <cell r="D1268">
            <v>3935.183168</v>
          </cell>
          <cell r="E1268" t="str">
            <v>ND</v>
          </cell>
        </row>
        <row r="1269">
          <cell r="A1269">
            <v>54510</v>
          </cell>
          <cell r="B1269" t="str">
            <v>VOLTIMETRO 72X72MM - 250V</v>
          </cell>
          <cell r="C1269" t="str">
            <v>UN</v>
          </cell>
          <cell r="D1269">
            <v>105.51151489999999</v>
          </cell>
          <cell r="E1269" t="str">
            <v>ND</v>
          </cell>
        </row>
        <row r="1270">
          <cell r="A1270">
            <v>54511</v>
          </cell>
          <cell r="B1270" t="str">
            <v>VOLTIMETRO 96X96MM - 250V</v>
          </cell>
          <cell r="C1270" t="str">
            <v>UN</v>
          </cell>
          <cell r="D1270">
            <v>108.6015644</v>
          </cell>
          <cell r="E1270" t="str">
            <v>ND</v>
          </cell>
        </row>
        <row r="1271">
          <cell r="A1271">
            <v>54512</v>
          </cell>
          <cell r="B1271" t="str">
            <v>VOLTIMETRO 144X144MM - 250V</v>
          </cell>
          <cell r="C1271" t="str">
            <v>UN</v>
          </cell>
          <cell r="D1271">
            <v>138.4781222</v>
          </cell>
          <cell r="E1271" t="str">
            <v>ND</v>
          </cell>
        </row>
        <row r="1272">
          <cell r="A1272">
            <v>54515</v>
          </cell>
          <cell r="B1272" t="str">
            <v>AMPERIMETRO 72X72MM - 50 A 2500A</v>
          </cell>
          <cell r="C1272" t="str">
            <v>UN</v>
          </cell>
          <cell r="D1272">
            <v>92.237472499999996</v>
          </cell>
          <cell r="E1272" t="str">
            <v>ND</v>
          </cell>
        </row>
        <row r="1273">
          <cell r="A1273">
            <v>54516</v>
          </cell>
          <cell r="B1273" t="str">
            <v>AMPERIMETRO 96X96MM - 50 A 25000A</v>
          </cell>
          <cell r="C1273" t="str">
            <v>UN</v>
          </cell>
          <cell r="D1273">
            <v>94.985083770000003</v>
          </cell>
          <cell r="E1273" t="str">
            <v>ND</v>
          </cell>
        </row>
        <row r="1274">
          <cell r="A1274">
            <v>54517</v>
          </cell>
          <cell r="B1274" t="str">
            <v>AMPERIMETRO 144X144MM - 50 A 2500A</v>
          </cell>
          <cell r="C1274" t="str">
            <v>UN</v>
          </cell>
          <cell r="D1274">
            <v>123.8046082</v>
          </cell>
          <cell r="E1274" t="str">
            <v>ND</v>
          </cell>
        </row>
        <row r="1275">
          <cell r="A1275">
            <v>54520</v>
          </cell>
          <cell r="B1275" t="str">
            <v>FREQUENCIMETRO   72X72MM - 45 A 65HZ</v>
          </cell>
          <cell r="C1275" t="str">
            <v>UN</v>
          </cell>
          <cell r="D1275">
            <v>136.96720619999999</v>
          </cell>
          <cell r="E1275" t="str">
            <v>ND</v>
          </cell>
        </row>
        <row r="1276">
          <cell r="A1276">
            <v>54521</v>
          </cell>
          <cell r="B1276" t="str">
            <v>FREQUENCIMETRO  96X96MM - 45 A 65HZ</v>
          </cell>
          <cell r="C1276" t="str">
            <v>UN</v>
          </cell>
          <cell r="D1276">
            <v>141.91939049999999</v>
          </cell>
          <cell r="E1276" t="str">
            <v>ND</v>
          </cell>
        </row>
        <row r="1277">
          <cell r="A1277">
            <v>54522</v>
          </cell>
          <cell r="B1277" t="str">
            <v>FREQUENCIMETRO 144X144MM - 45 A 65HZ</v>
          </cell>
          <cell r="C1277" t="str">
            <v>UN</v>
          </cell>
          <cell r="D1277">
            <v>217.67119539999999</v>
          </cell>
          <cell r="E1277" t="str">
            <v>ND</v>
          </cell>
        </row>
        <row r="1278">
          <cell r="A1278">
            <v>54525</v>
          </cell>
          <cell r="B1278" t="str">
            <v>WATTIMETRO 96X96MM</v>
          </cell>
          <cell r="C1278" t="str">
            <v>UN</v>
          </cell>
          <cell r="D1278">
            <v>755.74000379999995</v>
          </cell>
          <cell r="E1278" t="str">
            <v>ND</v>
          </cell>
        </row>
        <row r="1279">
          <cell r="A1279">
            <v>54526</v>
          </cell>
          <cell r="B1279" t="str">
            <v>WATTIMETRO 144X144 MM</v>
          </cell>
          <cell r="C1279" t="str">
            <v>UN</v>
          </cell>
          <cell r="D1279">
            <v>801.91851480000003</v>
          </cell>
          <cell r="E1279" t="str">
            <v>ND</v>
          </cell>
        </row>
        <row r="1280">
          <cell r="A1280">
            <v>54530</v>
          </cell>
          <cell r="B1280" t="str">
            <v>FASIMETRO 96X96MM CAP.0;4--1--0;4 IND.</v>
          </cell>
          <cell r="C1280" t="str">
            <v>UN</v>
          </cell>
          <cell r="D1280">
            <v>770.75561830000004</v>
          </cell>
          <cell r="E1280" t="str">
            <v>ND</v>
          </cell>
        </row>
        <row r="1281">
          <cell r="A1281">
            <v>54531</v>
          </cell>
          <cell r="B1281" t="str">
            <v>FASIMETRO 144X144MM CAP.0;4--1--0;4 IND.</v>
          </cell>
          <cell r="C1281" t="str">
            <v>UN</v>
          </cell>
          <cell r="D1281">
            <v>846.94205639999996</v>
          </cell>
          <cell r="E1281" t="str">
            <v>ND</v>
          </cell>
        </row>
        <row r="1282">
          <cell r="A1282">
            <v>54533</v>
          </cell>
          <cell r="B1282" t="str">
            <v>SINALIZADOR LUMINOSO DIAM.22MM C/LAMPADA</v>
          </cell>
          <cell r="C1282" t="str">
            <v>UN</v>
          </cell>
          <cell r="D1282">
            <v>39.025806119999999</v>
          </cell>
          <cell r="E1282" t="str">
            <v>ND</v>
          </cell>
        </row>
        <row r="1283">
          <cell r="A1283">
            <v>54534</v>
          </cell>
          <cell r="B1283" t="str">
            <v>SINALIZADOR LUMINOSO DIAM.30MM C/LAMPADA</v>
          </cell>
          <cell r="C1283" t="str">
            <v>UN</v>
          </cell>
          <cell r="D1283">
            <v>49.694075550000001</v>
          </cell>
          <cell r="E1283" t="str">
            <v>ND</v>
          </cell>
        </row>
        <row r="1284">
          <cell r="A1284">
            <v>54535</v>
          </cell>
          <cell r="B1284" t="str">
            <v>CONTATOR AUXILIAR C/2NA + 2NF</v>
          </cell>
          <cell r="C1284" t="str">
            <v>UN</v>
          </cell>
          <cell r="D1284">
            <v>58.182087070000001</v>
          </cell>
          <cell r="E1284" t="str">
            <v>ND</v>
          </cell>
        </row>
        <row r="1285">
          <cell r="A1285">
            <v>54540</v>
          </cell>
          <cell r="B1285" t="str">
            <v>CONTATOR TRIPOLAR I;NOM. 12A</v>
          </cell>
          <cell r="C1285" t="str">
            <v>UN</v>
          </cell>
          <cell r="D1285">
            <v>110.9196081</v>
          </cell>
          <cell r="E1285" t="str">
            <v>ND</v>
          </cell>
        </row>
        <row r="1286">
          <cell r="A1286">
            <v>54541</v>
          </cell>
          <cell r="B1286" t="str">
            <v>CONTATOR TRIPOLAR I.NOM.22A</v>
          </cell>
          <cell r="C1286" t="str">
            <v>UN</v>
          </cell>
          <cell r="D1286">
            <v>107.6755627</v>
          </cell>
          <cell r="E1286" t="str">
            <v>ND</v>
          </cell>
        </row>
        <row r="1287">
          <cell r="A1287">
            <v>54542</v>
          </cell>
          <cell r="B1287" t="str">
            <v>CONTATORTRIPOLAR I.NOM.35A</v>
          </cell>
          <cell r="C1287" t="str">
            <v>UN</v>
          </cell>
          <cell r="D1287">
            <v>211.61942619999999</v>
          </cell>
          <cell r="E1287" t="str">
            <v>ND</v>
          </cell>
        </row>
        <row r="1288">
          <cell r="A1288">
            <v>54543</v>
          </cell>
          <cell r="B1288" t="str">
            <v>CONTATOR TRIPOLAR I.NOM.55A</v>
          </cell>
          <cell r="C1288" t="str">
            <v>UN</v>
          </cell>
          <cell r="D1288">
            <v>389.41310989999999</v>
          </cell>
          <cell r="E1288" t="str">
            <v>ND</v>
          </cell>
        </row>
        <row r="1289">
          <cell r="A1289">
            <v>54544</v>
          </cell>
          <cell r="B1289" t="str">
            <v>CONTATOR TRIPOLAR I.NOM.90A</v>
          </cell>
          <cell r="C1289" t="str">
            <v>UN</v>
          </cell>
          <cell r="D1289">
            <v>827.33290590000001</v>
          </cell>
          <cell r="E1289" t="str">
            <v>ND</v>
          </cell>
        </row>
        <row r="1290">
          <cell r="A1290">
            <v>54545</v>
          </cell>
          <cell r="B1290" t="str">
            <v>CONTATOR TRIPOLAR I.NOM.110A</v>
          </cell>
          <cell r="C1290" t="str">
            <v>UN</v>
          </cell>
          <cell r="D1290">
            <v>1001.095004</v>
          </cell>
          <cell r="E1290" t="str">
            <v>ND</v>
          </cell>
        </row>
        <row r="1291">
          <cell r="A1291">
            <v>54546</v>
          </cell>
          <cell r="B1291" t="str">
            <v>CONTATOR TRIPOLAR I.NOM.180A</v>
          </cell>
          <cell r="C1291" t="str">
            <v>UN</v>
          </cell>
          <cell r="D1291">
            <v>1737.3454059999999</v>
          </cell>
          <cell r="E1291" t="str">
            <v>ND</v>
          </cell>
        </row>
        <row r="1292">
          <cell r="A1292">
            <v>54550</v>
          </cell>
          <cell r="B1292" t="str">
            <v>RELE BIMET.SOBRECARGA AJUSTE 6 - 12;5A</v>
          </cell>
          <cell r="C1292" t="str">
            <v>UN</v>
          </cell>
          <cell r="D1292">
            <v>107.75458690000001</v>
          </cell>
          <cell r="E1292" t="str">
            <v>ND</v>
          </cell>
        </row>
        <row r="1293">
          <cell r="A1293">
            <v>54551</v>
          </cell>
          <cell r="B1293" t="str">
            <v>RELE BIMET. SOBRECARGA AJUSTE 16 - 25A</v>
          </cell>
          <cell r="C1293" t="str">
            <v>UN</v>
          </cell>
          <cell r="D1293">
            <v>128.4670371</v>
          </cell>
          <cell r="E1293" t="str">
            <v>ND</v>
          </cell>
        </row>
        <row r="1294">
          <cell r="A1294">
            <v>54552</v>
          </cell>
          <cell r="B1294" t="str">
            <v>RELE BIMET.SOBRECARGA AJUSTE 25 - 40A</v>
          </cell>
          <cell r="C1294" t="str">
            <v>UN</v>
          </cell>
          <cell r="D1294">
            <v>148.9748348</v>
          </cell>
          <cell r="E1294" t="str">
            <v>ND</v>
          </cell>
        </row>
        <row r="1295">
          <cell r="A1295">
            <v>54553</v>
          </cell>
          <cell r="B1295" t="str">
            <v>RELE BIMET.SOBRECARGA AJUSTE 40 - 63A</v>
          </cell>
          <cell r="C1295" t="str">
            <v>UN</v>
          </cell>
          <cell r="D1295">
            <v>216.93363600000001</v>
          </cell>
          <cell r="E1295" t="str">
            <v>ND</v>
          </cell>
        </row>
        <row r="1296">
          <cell r="A1296">
            <v>54554</v>
          </cell>
          <cell r="B1296" t="str">
            <v>RELE BIMET.SOBRECARGA AJUSTE 63 - 135A</v>
          </cell>
          <cell r="C1296" t="str">
            <v>UN</v>
          </cell>
          <cell r="D1296">
            <v>402.69677710000002</v>
          </cell>
          <cell r="E1296" t="str">
            <v>ND</v>
          </cell>
        </row>
        <row r="1297">
          <cell r="A1297">
            <v>54555</v>
          </cell>
          <cell r="B1297" t="str">
            <v>RELE BIMET.SOBRECARGA AJUSTE 150 - 230A</v>
          </cell>
          <cell r="C1297" t="str">
            <v>UN</v>
          </cell>
          <cell r="D1297">
            <v>536.85001190000003</v>
          </cell>
          <cell r="E1297" t="str">
            <v>ND</v>
          </cell>
        </row>
        <row r="1298">
          <cell r="A1298">
            <v>54560</v>
          </cell>
          <cell r="B1298" t="str">
            <v>RELE DE TEMPO ELETRONICO AJUSTE 6 - 60S</v>
          </cell>
          <cell r="C1298" t="str">
            <v>UN</v>
          </cell>
          <cell r="D1298">
            <v>125.6257112</v>
          </cell>
          <cell r="E1298" t="str">
            <v>ND</v>
          </cell>
        </row>
        <row r="1299">
          <cell r="A1299">
            <v>54561</v>
          </cell>
          <cell r="B1299" t="str">
            <v>RELE CONTROLE ELETR.2POS BI-ESTAVEL</v>
          </cell>
          <cell r="C1299" t="str">
            <v>UN</v>
          </cell>
          <cell r="D1299">
            <v>26</v>
          </cell>
          <cell r="E1299" t="str">
            <v>ND</v>
          </cell>
        </row>
        <row r="1300">
          <cell r="A1300">
            <v>54570</v>
          </cell>
          <cell r="B1300" t="str">
            <v>TRANSF.CORRENTE BARRA FIXA 50 ATE 75A</v>
          </cell>
          <cell r="C1300" t="str">
            <v>UN</v>
          </cell>
          <cell r="D1300">
            <v>105.8417956</v>
          </cell>
          <cell r="E1300" t="str">
            <v>ND</v>
          </cell>
        </row>
        <row r="1301">
          <cell r="A1301">
            <v>54571</v>
          </cell>
          <cell r="B1301" t="str">
            <v>TRANSF.CORRENTE JANELA 100 ATE 150A</v>
          </cell>
          <cell r="C1301" t="str">
            <v>UN</v>
          </cell>
          <cell r="D1301">
            <v>80.280500439999997</v>
          </cell>
          <cell r="E1301" t="str">
            <v>ND</v>
          </cell>
        </row>
        <row r="1302">
          <cell r="A1302">
            <v>54572</v>
          </cell>
          <cell r="B1302" t="str">
            <v>TRANSF.CORRENTE JANELA 200 ATE 400A</v>
          </cell>
          <cell r="C1302" t="str">
            <v>UN</v>
          </cell>
          <cell r="D1302">
            <v>89.266972409999994</v>
          </cell>
          <cell r="E1302" t="str">
            <v>ND</v>
          </cell>
        </row>
        <row r="1303">
          <cell r="A1303">
            <v>54573</v>
          </cell>
          <cell r="B1303" t="str">
            <v>TRANSF.CORRENTE JANELA 500 ATE 800A</v>
          </cell>
          <cell r="C1303" t="str">
            <v>UN</v>
          </cell>
          <cell r="D1303">
            <v>103.412814</v>
          </cell>
          <cell r="E1303" t="str">
            <v>ND</v>
          </cell>
        </row>
        <row r="1304">
          <cell r="A1304">
            <v>54574</v>
          </cell>
          <cell r="B1304" t="str">
            <v>TRANSF.CORRENTE JANELA 1000 ATE 2000A</v>
          </cell>
          <cell r="C1304" t="str">
            <v>UN</v>
          </cell>
          <cell r="D1304">
            <v>181.8874084</v>
          </cell>
          <cell r="E1304" t="str">
            <v>ND</v>
          </cell>
        </row>
        <row r="1305">
          <cell r="A1305">
            <v>54575</v>
          </cell>
          <cell r="B1305" t="str">
            <v>CORRENTE JANELA 2500 ATE 4000A</v>
          </cell>
          <cell r="C1305" t="str">
            <v>UN</v>
          </cell>
          <cell r="D1305">
            <v>293.90322429999998</v>
          </cell>
          <cell r="E1305" t="str">
            <v>ND</v>
          </cell>
        </row>
        <row r="1306">
          <cell r="A1306">
            <v>54576</v>
          </cell>
          <cell r="B1306" t="str">
            <v>SUPORTE DE FIXACAO P/2 DISJUNTORES GERAL</v>
          </cell>
          <cell r="C1306" t="str">
            <v>UN</v>
          </cell>
          <cell r="D1306">
            <v>0.77479193199999996</v>
          </cell>
          <cell r="E1306" t="str">
            <v>ND</v>
          </cell>
        </row>
        <row r="1307">
          <cell r="A1307">
            <v>54801</v>
          </cell>
          <cell r="B1307" t="str">
            <v>CAIXA DE FERRO ESTAMPADO - 3-X3-</v>
          </cell>
          <cell r="C1307" t="str">
            <v>UN</v>
          </cell>
          <cell r="D1307">
            <v>0.52682812000000001</v>
          </cell>
          <cell r="E1307" t="str">
            <v>ND</v>
          </cell>
        </row>
        <row r="1308">
          <cell r="A1308">
            <v>54802</v>
          </cell>
          <cell r="B1308" t="str">
            <v>CAIXA DE FERRO ESTAMPADO - 4-X4-</v>
          </cell>
          <cell r="C1308" t="str">
            <v>UN</v>
          </cell>
          <cell r="D1308">
            <v>0.85440714299999998</v>
          </cell>
          <cell r="E1308" t="str">
            <v>ND</v>
          </cell>
        </row>
        <row r="1309">
          <cell r="A1309">
            <v>54803</v>
          </cell>
          <cell r="B1309" t="str">
            <v>CAIXA DE FERRO ESTAMPADO - 4-X2-</v>
          </cell>
          <cell r="C1309" t="str">
            <v>UN</v>
          </cell>
          <cell r="D1309">
            <v>0.504539238</v>
          </cell>
          <cell r="E1309" t="str">
            <v>ND</v>
          </cell>
        </row>
        <row r="1310">
          <cell r="A1310">
            <v>54804</v>
          </cell>
          <cell r="B1310" t="str">
            <v>CAIXA DE FERRO ESTAMPADO - F.M.</v>
          </cell>
          <cell r="C1310" t="str">
            <v>UN</v>
          </cell>
          <cell r="D1310">
            <v>0.93208051999999997</v>
          </cell>
          <cell r="E1310" t="str">
            <v>ND</v>
          </cell>
        </row>
        <row r="1311">
          <cell r="A1311">
            <v>54810</v>
          </cell>
          <cell r="B1311" t="str">
            <v>CAIXA DE LIGACAO EM ALUMINIO</v>
          </cell>
          <cell r="C1311" t="str">
            <v>UN</v>
          </cell>
          <cell r="D1311">
            <v>6.81</v>
          </cell>
          <cell r="E1311" t="str">
            <v>ND</v>
          </cell>
        </row>
        <row r="1312">
          <cell r="A1312">
            <v>54811</v>
          </cell>
          <cell r="B1312" t="str">
            <v>CX.AL.FUND.P/EQUIP.C/TAMPA 25X20X15CM</v>
          </cell>
          <cell r="C1312" t="str">
            <v>UN</v>
          </cell>
          <cell r="D1312">
            <v>161.13999999999999</v>
          </cell>
          <cell r="E1312" t="str">
            <v>ND</v>
          </cell>
        </row>
        <row r="1313">
          <cell r="A1313">
            <v>54812</v>
          </cell>
          <cell r="B1313" t="str">
            <v>CX.AL.FUND.P/EQUIP.C/TAMPA 34X27X13CM</v>
          </cell>
          <cell r="C1313" t="str">
            <v>UN</v>
          </cell>
          <cell r="D1313">
            <v>173.21</v>
          </cell>
          <cell r="E1313" t="str">
            <v>ND</v>
          </cell>
        </row>
        <row r="1314">
          <cell r="A1314">
            <v>54813</v>
          </cell>
          <cell r="B1314" t="str">
            <v>CX.AL.FUND.P/EQUIP.C/TAMPA 45X30X25CM</v>
          </cell>
          <cell r="C1314" t="str">
            <v>UN</v>
          </cell>
          <cell r="D1314">
            <v>425.41</v>
          </cell>
          <cell r="E1314" t="str">
            <v>ND</v>
          </cell>
        </row>
        <row r="1315">
          <cell r="A1315">
            <v>54820</v>
          </cell>
          <cell r="B1315" t="str">
            <v>CAIXA DE PAS. PORTA/FECH. - 20X20X15CM</v>
          </cell>
          <cell r="C1315" t="str">
            <v>UN</v>
          </cell>
          <cell r="D1315">
            <v>24.487376269999999</v>
          </cell>
          <cell r="E1315" t="str">
            <v>ND</v>
          </cell>
        </row>
        <row r="1316">
          <cell r="A1316">
            <v>54822</v>
          </cell>
          <cell r="B1316" t="str">
            <v>CAIXA DE PAS. PORTA/FECH. - 30X30X15CM</v>
          </cell>
          <cell r="C1316" t="str">
            <v>UN</v>
          </cell>
          <cell r="D1316">
            <v>52.372793909999999</v>
          </cell>
          <cell r="E1316" t="str">
            <v>ND</v>
          </cell>
        </row>
        <row r="1317">
          <cell r="A1317">
            <v>54824</v>
          </cell>
          <cell r="B1317" t="str">
            <v>CAIXA DE PAS. PORTA/FECH. - 40X40X15CM</v>
          </cell>
          <cell r="C1317" t="str">
            <v>UN</v>
          </cell>
          <cell r="D1317">
            <v>29.7333</v>
          </cell>
          <cell r="E1317" t="str">
            <v>ND</v>
          </cell>
        </row>
        <row r="1318">
          <cell r="A1318">
            <v>54826</v>
          </cell>
          <cell r="B1318" t="str">
            <v>CAIXA DE PAS. PORTA/FECH. - 50X50X15CM</v>
          </cell>
          <cell r="C1318" t="str">
            <v>UN</v>
          </cell>
          <cell r="D1318">
            <v>46.34</v>
          </cell>
          <cell r="E1318" t="str">
            <v>ND</v>
          </cell>
        </row>
        <row r="1319">
          <cell r="A1319">
            <v>54828</v>
          </cell>
          <cell r="B1319" t="str">
            <v>CAIXA DE PAS. PORTA/FECH. - 60X60X15CM</v>
          </cell>
          <cell r="C1319" t="str">
            <v>UN</v>
          </cell>
          <cell r="D1319">
            <v>88.049442229999997</v>
          </cell>
          <cell r="E1319" t="str">
            <v>ND</v>
          </cell>
        </row>
        <row r="1320">
          <cell r="A1320">
            <v>54830</v>
          </cell>
          <cell r="B1320" t="str">
            <v>CAIXA DE PAS. PORTA/FECH. - 80X80X15CM</v>
          </cell>
          <cell r="C1320" t="str">
            <v>UN</v>
          </cell>
          <cell r="D1320">
            <v>131.52000000000001</v>
          </cell>
          <cell r="E1320" t="str">
            <v>ND</v>
          </cell>
        </row>
        <row r="1321">
          <cell r="A1321">
            <v>54832</v>
          </cell>
          <cell r="B1321" t="str">
            <v>CAIXA DE PAS. PORTA/FECH. - 100X100X15CM</v>
          </cell>
          <cell r="C1321" t="str">
            <v>UN</v>
          </cell>
          <cell r="D1321">
            <v>279.6225</v>
          </cell>
          <cell r="E1321" t="str">
            <v>ND</v>
          </cell>
        </row>
        <row r="1322">
          <cell r="A1322">
            <v>54839</v>
          </cell>
          <cell r="B1322" t="str">
            <v>CAIXA PASS.TAMP.PARAFUSO - 10X10X5CM</v>
          </cell>
          <cell r="C1322" t="str">
            <v>UN</v>
          </cell>
          <cell r="D1322">
            <v>2.7861102500000001</v>
          </cell>
          <cell r="E1322" t="str">
            <v>ND</v>
          </cell>
        </row>
        <row r="1323">
          <cell r="A1323">
            <v>54840</v>
          </cell>
          <cell r="B1323" t="str">
            <v>CAIXA DE PAS. TAMP. PARAF.- 20X20X10CM</v>
          </cell>
          <cell r="C1323" t="str">
            <v>UN</v>
          </cell>
          <cell r="D1323">
            <v>8.5296000000000003</v>
          </cell>
          <cell r="E1323" t="str">
            <v>ND</v>
          </cell>
        </row>
        <row r="1324">
          <cell r="A1324">
            <v>54842</v>
          </cell>
          <cell r="B1324" t="str">
            <v>CAIXA DE PAS. TAMP. PARAF.- 30X30X12CM</v>
          </cell>
          <cell r="C1324" t="str">
            <v>UN</v>
          </cell>
          <cell r="D1324">
            <v>18.1038</v>
          </cell>
          <cell r="E1324" t="str">
            <v>ND</v>
          </cell>
        </row>
        <row r="1325">
          <cell r="A1325">
            <v>54844</v>
          </cell>
          <cell r="B1325" t="str">
            <v>CAIXA DE PAS. TAMP. PARAF.-40X40X15CM</v>
          </cell>
          <cell r="C1325" t="str">
            <v>UN</v>
          </cell>
          <cell r="D1325">
            <v>29.7333</v>
          </cell>
          <cell r="E1325" t="str">
            <v>ND</v>
          </cell>
        </row>
        <row r="1326">
          <cell r="A1326">
            <v>54846</v>
          </cell>
          <cell r="B1326" t="str">
            <v>CAIXA DE PAS. TAMP. PARAF.-45X45X15CM</v>
          </cell>
          <cell r="C1326" t="str">
            <v>UN</v>
          </cell>
          <cell r="D1326">
            <v>32.980400000000003</v>
          </cell>
          <cell r="E1326" t="str">
            <v>ND</v>
          </cell>
        </row>
        <row r="1327">
          <cell r="A1327">
            <v>54860</v>
          </cell>
          <cell r="B1327" t="str">
            <v>CONDULETE 3/4- CORPO DUPLO; INCL. TAMPA</v>
          </cell>
          <cell r="C1327" t="str">
            <v>UN</v>
          </cell>
          <cell r="D1327">
            <v>14.29527841</v>
          </cell>
          <cell r="E1327" t="str">
            <v>ND</v>
          </cell>
        </row>
        <row r="1328">
          <cell r="A1328">
            <v>54862</v>
          </cell>
          <cell r="B1328" t="str">
            <v>CONDULETE DE 1/2-; INCLUSIVE TAMPA</v>
          </cell>
          <cell r="C1328" t="str">
            <v>UN</v>
          </cell>
          <cell r="D1328">
            <v>3.67</v>
          </cell>
          <cell r="E1328" t="str">
            <v>ND</v>
          </cell>
        </row>
        <row r="1329">
          <cell r="A1329">
            <v>54863</v>
          </cell>
          <cell r="B1329" t="str">
            <v>CONDULETE DE 3/4-; INCLUSIVE TAMPA</v>
          </cell>
          <cell r="C1329" t="str">
            <v>UN</v>
          </cell>
          <cell r="D1329">
            <v>4.6116999999999999</v>
          </cell>
          <cell r="E1329" t="str">
            <v>ND</v>
          </cell>
        </row>
        <row r="1330">
          <cell r="A1330">
            <v>54864</v>
          </cell>
          <cell r="B1330" t="str">
            <v>CONDULETE DE 1-  ; INCLUSIVE TAMPA</v>
          </cell>
          <cell r="C1330" t="str">
            <v>UN</v>
          </cell>
          <cell r="D1330">
            <v>5.7679999999999998</v>
          </cell>
          <cell r="E1330" t="str">
            <v>ND</v>
          </cell>
        </row>
        <row r="1331">
          <cell r="A1331">
            <v>54865</v>
          </cell>
          <cell r="B1331" t="str">
            <v>CONDULETE DE 11/4-;INCLUSIVE TAMPA</v>
          </cell>
          <cell r="C1331" t="str">
            <v>UN</v>
          </cell>
          <cell r="D1331">
            <v>7.9298000000000002</v>
          </cell>
          <cell r="E1331" t="str">
            <v>ND</v>
          </cell>
        </row>
        <row r="1332">
          <cell r="A1332">
            <v>54866</v>
          </cell>
          <cell r="B1332" t="str">
            <v>CONDULETE DE 11/2-;INCLUSIVE TAMPA</v>
          </cell>
          <cell r="C1332" t="str">
            <v>UN</v>
          </cell>
          <cell r="D1332">
            <v>10.480399999999999</v>
          </cell>
          <cell r="E1332" t="str">
            <v>ND</v>
          </cell>
        </row>
        <row r="1333">
          <cell r="A1333">
            <v>54867</v>
          </cell>
          <cell r="B1333" t="str">
            <v>CONDULETE DE 2- ; INCLUSIVE TAMPA</v>
          </cell>
          <cell r="C1333" t="str">
            <v>UN</v>
          </cell>
          <cell r="D1333">
            <v>15.9268</v>
          </cell>
          <cell r="E1333" t="str">
            <v>ND</v>
          </cell>
        </row>
        <row r="1334">
          <cell r="A1334">
            <v>54868</v>
          </cell>
          <cell r="B1334" t="str">
            <v>CONDULETE DE 2 1/2- - INCLUSIVE TAMPA</v>
          </cell>
          <cell r="C1334" t="str">
            <v>UN</v>
          </cell>
          <cell r="D1334">
            <v>29.8125</v>
          </cell>
          <cell r="E1334" t="str">
            <v>ND</v>
          </cell>
        </row>
        <row r="1335">
          <cell r="A1335">
            <v>54869</v>
          </cell>
          <cell r="B1335" t="str">
            <v>CONDULETE DE 3- - INCLUSIVE TAMPA</v>
          </cell>
          <cell r="C1335" t="str">
            <v>UN</v>
          </cell>
          <cell r="D1335">
            <v>34.686500000000002</v>
          </cell>
          <cell r="E1335" t="str">
            <v>ND</v>
          </cell>
        </row>
        <row r="1336">
          <cell r="A1336">
            <v>54870</v>
          </cell>
          <cell r="B1336" t="str">
            <v>CONDULETE DE 3 1/2- - INCLUSIVE TAMPA</v>
          </cell>
          <cell r="C1336" t="str">
            <v>UN</v>
          </cell>
          <cell r="D1336">
            <v>134.10079999999999</v>
          </cell>
          <cell r="E1336" t="str">
            <v>ND</v>
          </cell>
        </row>
        <row r="1337">
          <cell r="A1337">
            <v>54871</v>
          </cell>
          <cell r="B1337" t="str">
            <v>CONDULETE DE 4- - INCLUSIVE TAMPA</v>
          </cell>
          <cell r="C1337" t="str">
            <v>UN</v>
          </cell>
          <cell r="D1337">
            <v>171.77109999999999</v>
          </cell>
          <cell r="E1337" t="str">
            <v>ND</v>
          </cell>
        </row>
        <row r="1338">
          <cell r="A1338">
            <v>54880</v>
          </cell>
          <cell r="B1338" t="str">
            <v>TAMPA PARA CONDUELETE</v>
          </cell>
          <cell r="C1338" t="str">
            <v>UN</v>
          </cell>
          <cell r="D1338">
            <v>1.3778581599999999</v>
          </cell>
          <cell r="E1338" t="str">
            <v>ND</v>
          </cell>
        </row>
        <row r="1339">
          <cell r="A1339">
            <v>54881</v>
          </cell>
          <cell r="B1339" t="str">
            <v>CAIXA PASS/DERIV.PVC APARENTE - 4-X2-</v>
          </cell>
          <cell r="C1339" t="str">
            <v>UN</v>
          </cell>
          <cell r="D1339">
            <v>1.5887</v>
          </cell>
          <cell r="E1339" t="str">
            <v>ND</v>
          </cell>
        </row>
        <row r="1340">
          <cell r="A1340">
            <v>54910</v>
          </cell>
          <cell r="B1340" t="str">
            <v>PERFILADO LISO CHAPA 14 - 19X38MM</v>
          </cell>
          <cell r="C1340" t="str">
            <v>M</v>
          </cell>
          <cell r="D1340">
            <v>5.4641666669999998</v>
          </cell>
          <cell r="E1340" t="str">
            <v>ND</v>
          </cell>
        </row>
        <row r="1341">
          <cell r="A1341">
            <v>54911</v>
          </cell>
          <cell r="B1341" t="str">
            <v>PERFILADO LISO CHAPA 14 - 19X76MM</v>
          </cell>
          <cell r="C1341" t="str">
            <v>M</v>
          </cell>
          <cell r="D1341">
            <v>26.87</v>
          </cell>
          <cell r="E1341" t="str">
            <v>ND</v>
          </cell>
        </row>
        <row r="1342">
          <cell r="A1342">
            <v>54912</v>
          </cell>
          <cell r="B1342" t="str">
            <v>PERFILADO LISO CHAPA 14 - 38X38MM</v>
          </cell>
          <cell r="C1342" t="str">
            <v>M</v>
          </cell>
          <cell r="D1342">
            <v>7.3477325779999996</v>
          </cell>
          <cell r="E1342" t="str">
            <v>ND</v>
          </cell>
        </row>
        <row r="1343">
          <cell r="A1343">
            <v>54913</v>
          </cell>
          <cell r="B1343" t="str">
            <v>PERFILADO LISO CHAPA 14 - 38X76MM</v>
          </cell>
          <cell r="C1343" t="str">
            <v>M</v>
          </cell>
          <cell r="D1343">
            <v>13.63336616</v>
          </cell>
          <cell r="E1343" t="str">
            <v>ND</v>
          </cell>
        </row>
        <row r="1344">
          <cell r="A1344">
            <v>54915</v>
          </cell>
          <cell r="B1344" t="str">
            <v>PERFILADO PERFURADO CHAPA 14 - 19X38MM</v>
          </cell>
          <cell r="C1344" t="str">
            <v>M</v>
          </cell>
          <cell r="D1344">
            <v>5.0589007930000003</v>
          </cell>
          <cell r="E1344" t="str">
            <v>ND</v>
          </cell>
        </row>
        <row r="1345">
          <cell r="A1345">
            <v>54916</v>
          </cell>
          <cell r="B1345" t="str">
            <v>PERFILADO PERFURADO CHAPA 14 - 19X76MM</v>
          </cell>
          <cell r="C1345" t="str">
            <v>M</v>
          </cell>
          <cell r="D1345">
            <v>27.22</v>
          </cell>
          <cell r="E1345" t="str">
            <v>ND</v>
          </cell>
        </row>
        <row r="1346">
          <cell r="A1346">
            <v>54917</v>
          </cell>
          <cell r="B1346" t="str">
            <v>PERFILADO PERFURADO CHAPA 14 - 38X38MM</v>
          </cell>
          <cell r="C1346" t="str">
            <v>M</v>
          </cell>
          <cell r="D1346">
            <v>6.684933333</v>
          </cell>
          <cell r="E1346" t="str">
            <v>ND</v>
          </cell>
        </row>
        <row r="1347">
          <cell r="A1347">
            <v>54918</v>
          </cell>
          <cell r="B1347" t="str">
            <v>PERFILADO PERFURADO CHAPA 14 - 38X76MM</v>
          </cell>
          <cell r="C1347" t="str">
            <v>M</v>
          </cell>
          <cell r="D1347">
            <v>9.5172400439999993</v>
          </cell>
          <cell r="E1347" t="str">
            <v>ND</v>
          </cell>
        </row>
        <row r="1348">
          <cell r="A1348">
            <v>54920</v>
          </cell>
          <cell r="B1348" t="str">
            <v>TAMPA METALICA PARA PERFILADO 38MM</v>
          </cell>
          <cell r="C1348" t="str">
            <v>M</v>
          </cell>
          <cell r="D1348">
            <v>2.0116278859999999</v>
          </cell>
          <cell r="E1348" t="str">
            <v>ND</v>
          </cell>
        </row>
        <row r="1349">
          <cell r="A1349">
            <v>54921</v>
          </cell>
          <cell r="B1349" t="str">
            <v>TAMPA METALICA PARA PERFILADO 76MM</v>
          </cell>
          <cell r="C1349" t="str">
            <v>M</v>
          </cell>
          <cell r="D1349">
            <v>3.7891099399999999</v>
          </cell>
          <cell r="E1349" t="str">
            <v>ND</v>
          </cell>
        </row>
        <row r="1350">
          <cell r="A1350">
            <v>54924</v>
          </cell>
          <cell r="B1350" t="str">
            <v>SUPORTE P/PERFILADO 100 X 38 MM</v>
          </cell>
          <cell r="C1350" t="str">
            <v>M</v>
          </cell>
          <cell r="D1350">
            <v>0.82063611000000003</v>
          </cell>
          <cell r="E1350" t="str">
            <v>ND</v>
          </cell>
        </row>
        <row r="1351">
          <cell r="A1351">
            <v>54925</v>
          </cell>
          <cell r="B1351" t="str">
            <v>SUPORTE PARA PERFILADO 100X300MM</v>
          </cell>
          <cell r="C1351" t="str">
            <v>UN</v>
          </cell>
          <cell r="D1351">
            <v>1.1691531740000001</v>
          </cell>
          <cell r="E1351" t="str">
            <v>ND</v>
          </cell>
        </row>
        <row r="1352">
          <cell r="A1352">
            <v>54926</v>
          </cell>
          <cell r="B1352" t="str">
            <v>SUPORTE PARA PERFILADO 100X76MM</v>
          </cell>
          <cell r="C1352" t="str">
            <v>UN</v>
          </cell>
          <cell r="D1352">
            <v>1.1943999999999999</v>
          </cell>
          <cell r="E1352" t="str">
            <v>ND</v>
          </cell>
        </row>
        <row r="1353">
          <cell r="A1353">
            <v>54927</v>
          </cell>
          <cell r="B1353" t="str">
            <v>SUPORTE P/LUMINARIA 100X38MM</v>
          </cell>
          <cell r="C1353" t="str">
            <v>UN</v>
          </cell>
          <cell r="D1353">
            <v>1.1575</v>
          </cell>
          <cell r="E1353" t="str">
            <v>ND</v>
          </cell>
        </row>
        <row r="1354">
          <cell r="A1354">
            <v>54928</v>
          </cell>
          <cell r="B1354" t="str">
            <v>SUPORTE PARA LUMINARIA 165X38MM</v>
          </cell>
          <cell r="C1354" t="str">
            <v>UN</v>
          </cell>
          <cell r="D1354">
            <v>1.4771000000000001</v>
          </cell>
          <cell r="E1354" t="str">
            <v>ND</v>
          </cell>
        </row>
        <row r="1355">
          <cell r="A1355">
            <v>54930</v>
          </cell>
          <cell r="B1355" t="str">
            <v>EMENDA INTERNA P/PERFILADO 38X38MM -I-</v>
          </cell>
          <cell r="C1355" t="str">
            <v>UN</v>
          </cell>
          <cell r="D1355">
            <v>0.60112439299999998</v>
          </cell>
          <cell r="E1355" t="str">
            <v>ND</v>
          </cell>
        </row>
        <row r="1356">
          <cell r="A1356">
            <v>54931</v>
          </cell>
          <cell r="B1356" t="str">
            <v>EMENDA INTERNA P/PERFILADO 38X38MM -L-</v>
          </cell>
          <cell r="C1356" t="str">
            <v>UN</v>
          </cell>
          <cell r="D1356">
            <v>1.5196965</v>
          </cell>
          <cell r="E1356" t="str">
            <v>ND</v>
          </cell>
        </row>
        <row r="1357">
          <cell r="A1357">
            <v>54932</v>
          </cell>
          <cell r="B1357" t="str">
            <v>EMENDA INTERNA PARA PERFILADO 38X38MM -T-</v>
          </cell>
          <cell r="C1357" t="str">
            <v>UN</v>
          </cell>
          <cell r="D1357">
            <v>1.848964075</v>
          </cell>
          <cell r="E1357" t="str">
            <v>ND</v>
          </cell>
        </row>
        <row r="1358">
          <cell r="A1358">
            <v>54933</v>
          </cell>
          <cell r="B1358" t="str">
            <v>EMENDA INTERNA PARA PERFILADO 38X38MM -X-</v>
          </cell>
          <cell r="C1358" t="str">
            <v>UN</v>
          </cell>
          <cell r="D1358">
            <v>2.3175371629999999</v>
          </cell>
          <cell r="E1358" t="str">
            <v>ND</v>
          </cell>
        </row>
        <row r="1359">
          <cell r="A1359">
            <v>54934</v>
          </cell>
          <cell r="B1359" t="str">
            <v>EMENDA INTERNA P/PERFILADO 38X76MM -I-.</v>
          </cell>
          <cell r="C1359" t="str">
            <v>UN</v>
          </cell>
          <cell r="D1359">
            <v>1.4437116750000001</v>
          </cell>
          <cell r="E1359" t="str">
            <v>ND</v>
          </cell>
        </row>
        <row r="1360">
          <cell r="A1360">
            <v>54935</v>
          </cell>
          <cell r="B1360" t="str">
            <v>EMENDA INTERNA P/PERFILADO 38X76MM -L-</v>
          </cell>
          <cell r="C1360" t="str">
            <v>UN</v>
          </cell>
          <cell r="D1360">
            <v>1.9823596569999999</v>
          </cell>
          <cell r="E1360" t="str">
            <v>ND</v>
          </cell>
        </row>
        <row r="1361">
          <cell r="A1361">
            <v>54936</v>
          </cell>
          <cell r="B1361" t="str">
            <v>EMENDA INTERNA P/PERFILADO 38X76MM -T-</v>
          </cell>
          <cell r="C1361" t="str">
            <v>UN</v>
          </cell>
          <cell r="D1361">
            <v>2.4990564669999999</v>
          </cell>
          <cell r="E1361" t="str">
            <v>ND</v>
          </cell>
        </row>
        <row r="1362">
          <cell r="A1362">
            <v>54937</v>
          </cell>
          <cell r="B1362" t="str">
            <v>EMENDA INTERNA /PERFILADO 38X76MM -X-</v>
          </cell>
          <cell r="C1362" t="str">
            <v>UN</v>
          </cell>
          <cell r="D1362">
            <v>3.07991824</v>
          </cell>
          <cell r="E1362" t="str">
            <v>ND</v>
          </cell>
        </row>
        <row r="1363">
          <cell r="A1363">
            <v>54940</v>
          </cell>
          <cell r="B1363" t="str">
            <v>CX.DERIVACAO P/PERFILADO 38X38 MM TIPO -E-</v>
          </cell>
          <cell r="C1363" t="str">
            <v>UN</v>
          </cell>
          <cell r="D1363">
            <v>9.5340000000000007</v>
          </cell>
          <cell r="E1363" t="str">
            <v>ND</v>
          </cell>
        </row>
        <row r="1364">
          <cell r="A1364">
            <v>54941</v>
          </cell>
          <cell r="B1364" t="str">
            <v>CX.DERIVACAO P/PERFILADO  38X38MM TIPO -C-</v>
          </cell>
          <cell r="C1364" t="str">
            <v>UN</v>
          </cell>
          <cell r="D1364">
            <v>8.8236000000000008</v>
          </cell>
          <cell r="E1364" t="str">
            <v>ND</v>
          </cell>
        </row>
        <row r="1365">
          <cell r="A1365">
            <v>54942</v>
          </cell>
          <cell r="B1365" t="str">
            <v>CX.DERIVACAO P/PERFILADO 38X38MM TIPO-L-</v>
          </cell>
          <cell r="C1365" t="str">
            <v>UN</v>
          </cell>
          <cell r="D1365">
            <v>8.6113</v>
          </cell>
          <cell r="E1365" t="str">
            <v>ND</v>
          </cell>
        </row>
        <row r="1366">
          <cell r="A1366">
            <v>54943</v>
          </cell>
          <cell r="B1366" t="str">
            <v>CX.DERIVACAO P/PRFILADO 38X38MM TIPO -X-</v>
          </cell>
          <cell r="C1366" t="str">
            <v>UN</v>
          </cell>
          <cell r="D1366">
            <v>11.137600000000001</v>
          </cell>
          <cell r="E1366" t="str">
            <v>ND</v>
          </cell>
        </row>
        <row r="1367">
          <cell r="A1367">
            <v>54944</v>
          </cell>
          <cell r="B1367" t="str">
            <v>CX. DERIVACAO P/PERFILADO 38X76 MM TIPO -E-</v>
          </cell>
          <cell r="C1367" t="str">
            <v>UN</v>
          </cell>
          <cell r="D1367">
            <v>3.97</v>
          </cell>
          <cell r="E1367" t="str">
            <v>ND</v>
          </cell>
        </row>
        <row r="1368">
          <cell r="A1368">
            <v>54945</v>
          </cell>
          <cell r="B1368" t="str">
            <v>CX.DERIVACAO P/PERFILADO 38X76MM TIPO -C-</v>
          </cell>
          <cell r="C1368" t="str">
            <v>UN</v>
          </cell>
          <cell r="D1368">
            <v>11.53449644</v>
          </cell>
          <cell r="E1368" t="str">
            <v>ND</v>
          </cell>
        </row>
        <row r="1369">
          <cell r="A1369">
            <v>54946</v>
          </cell>
          <cell r="B1369" t="str">
            <v>CX.DERIVACAO P/PERFILADO 38X76MM TIPO -L-</v>
          </cell>
          <cell r="C1369" t="str">
            <v>UN</v>
          </cell>
          <cell r="D1369">
            <v>11.721925669999999</v>
          </cell>
          <cell r="E1369" t="str">
            <v>ND</v>
          </cell>
        </row>
        <row r="1370">
          <cell r="A1370">
            <v>54947</v>
          </cell>
          <cell r="B1370" t="str">
            <v>CX.DERIVACAO P/PERFILADO 38X76MM TIPO -X-</v>
          </cell>
          <cell r="C1370" t="str">
            <v>UN</v>
          </cell>
          <cell r="D1370">
            <v>13.4011903</v>
          </cell>
          <cell r="E1370" t="str">
            <v>ND</v>
          </cell>
        </row>
        <row r="1371">
          <cell r="A1371">
            <v>54948</v>
          </cell>
          <cell r="B1371" t="str">
            <v>CX.DERIVACAO P/PERFILADO 38X38 TP -T-</v>
          </cell>
          <cell r="C1371" t="str">
            <v>UN</v>
          </cell>
          <cell r="D1371">
            <v>9.7200000000000006</v>
          </cell>
          <cell r="E1371" t="str">
            <v>ND</v>
          </cell>
        </row>
        <row r="1372">
          <cell r="A1372">
            <v>54949</v>
          </cell>
          <cell r="B1372" t="str">
            <v>CX.DERIVACAO P/PERFILADO 38X76 TPN -T-</v>
          </cell>
          <cell r="C1372" t="str">
            <v>UN</v>
          </cell>
          <cell r="D1372">
            <v>12.350066890000001</v>
          </cell>
          <cell r="E1372" t="str">
            <v>ND</v>
          </cell>
        </row>
        <row r="1373">
          <cell r="A1373">
            <v>54950</v>
          </cell>
          <cell r="B1373" t="str">
            <v>CX.EX.AL.P/TOMADA FIXACAO EM PERFILADO</v>
          </cell>
          <cell r="C1373" t="str">
            <v>UN</v>
          </cell>
          <cell r="D1373">
            <v>1.848964075</v>
          </cell>
          <cell r="E1373" t="str">
            <v>ND</v>
          </cell>
        </row>
        <row r="1374">
          <cell r="A1374">
            <v>54951</v>
          </cell>
          <cell r="B1374" t="str">
            <v>VERGALHAO ACO ROSCA TOTAL 1/4</v>
          </cell>
          <cell r="C1374" t="str">
            <v>M</v>
          </cell>
          <cell r="D1374">
            <v>1.401333333</v>
          </cell>
          <cell r="E1374" t="str">
            <v>ND</v>
          </cell>
        </row>
        <row r="1375">
          <cell r="A1375">
            <v>54952</v>
          </cell>
          <cell r="B1375" t="str">
            <v>VERGALHAO ACO ROSCA TOTAL 5/16</v>
          </cell>
          <cell r="C1375" t="str">
            <v>M</v>
          </cell>
          <cell r="D1375">
            <v>1.9882695880000001</v>
          </cell>
          <cell r="E1375" t="str">
            <v>ND</v>
          </cell>
        </row>
        <row r="1376">
          <cell r="A1376">
            <v>54953</v>
          </cell>
          <cell r="B1376" t="str">
            <v>VERGALHAO ACO ROSCA TOTAL 3/8</v>
          </cell>
          <cell r="C1376" t="str">
            <v>M</v>
          </cell>
          <cell r="D1376">
            <v>2.5480244650000001</v>
          </cell>
          <cell r="E1376" t="str">
            <v>ND</v>
          </cell>
        </row>
        <row r="1377">
          <cell r="A1377">
            <v>54954</v>
          </cell>
          <cell r="B1377" t="str">
            <v>PORCA LOSANGULAR C/PINO 1/4</v>
          </cell>
          <cell r="C1377" t="str">
            <v>UN</v>
          </cell>
          <cell r="D1377">
            <v>0.47110591499999999</v>
          </cell>
          <cell r="E1377" t="str">
            <v>ND</v>
          </cell>
        </row>
        <row r="1378">
          <cell r="A1378">
            <v>54955</v>
          </cell>
          <cell r="B1378" t="str">
            <v>PORCA LOSANGULAR C/PINO 5/16</v>
          </cell>
          <cell r="C1378" t="str">
            <v>UN</v>
          </cell>
          <cell r="D1378">
            <v>0.63573970300000004</v>
          </cell>
          <cell r="E1378" t="str">
            <v>ND</v>
          </cell>
        </row>
        <row r="1379">
          <cell r="A1379">
            <v>54956</v>
          </cell>
          <cell r="B1379" t="str">
            <v>PORCA LOSANGULAR C/PINO 3/8</v>
          </cell>
          <cell r="C1379" t="str">
            <v>UN</v>
          </cell>
          <cell r="D1379">
            <v>0.82330000000000003</v>
          </cell>
          <cell r="E1379" t="str">
            <v>ND</v>
          </cell>
        </row>
        <row r="1380">
          <cell r="A1380">
            <v>54960</v>
          </cell>
          <cell r="B1380" t="str">
            <v>SUSPENSAO P/TIRANTE 1/4</v>
          </cell>
          <cell r="C1380" t="str">
            <v>UN</v>
          </cell>
          <cell r="D1380">
            <v>1.1205228860000001</v>
          </cell>
          <cell r="E1380" t="str">
            <v>ND</v>
          </cell>
        </row>
        <row r="1381">
          <cell r="A1381">
            <v>54961</v>
          </cell>
          <cell r="B1381" t="str">
            <v>SUSPENSAO P/TIRANTE 3/8</v>
          </cell>
          <cell r="C1381" t="str">
            <v>UN</v>
          </cell>
          <cell r="D1381">
            <v>1.576431836</v>
          </cell>
          <cell r="E1381" t="str">
            <v>ND</v>
          </cell>
        </row>
        <row r="1382">
          <cell r="A1382">
            <v>54965</v>
          </cell>
          <cell r="B1382" t="str">
            <v>SAIDA P/ELETRODUTO EM PERFILADO 3/4</v>
          </cell>
          <cell r="C1382" t="str">
            <v>UN</v>
          </cell>
          <cell r="D1382">
            <v>1.1306541960000001</v>
          </cell>
          <cell r="E1382" t="str">
            <v>ND</v>
          </cell>
        </row>
        <row r="1383">
          <cell r="A1383">
            <v>54966</v>
          </cell>
          <cell r="B1383" t="str">
            <v>CHUMBADOR MET.C/ROSCA INTERNA 1/4</v>
          </cell>
          <cell r="C1383" t="str">
            <v>UN</v>
          </cell>
          <cell r="D1383">
            <v>2.4568426749999999</v>
          </cell>
          <cell r="E1383" t="str">
            <v>ND</v>
          </cell>
        </row>
        <row r="1384">
          <cell r="A1384">
            <v>54967</v>
          </cell>
          <cell r="B1384" t="str">
            <v>CHUMBADOR MET.C/ROSCA INTERNA 3/8</v>
          </cell>
          <cell r="C1384" t="str">
            <v>UN</v>
          </cell>
          <cell r="D1384">
            <v>2.7793560429999999</v>
          </cell>
          <cell r="E1384" t="str">
            <v>ND</v>
          </cell>
        </row>
        <row r="1385">
          <cell r="A1385">
            <v>54968</v>
          </cell>
          <cell r="B1385" t="str">
            <v>FINCAPINO CALIBRE 22 LONGO</v>
          </cell>
          <cell r="C1385" t="str">
            <v>UN</v>
          </cell>
          <cell r="D1385">
            <v>0.56999999999999995</v>
          </cell>
          <cell r="E1385" t="str">
            <v>ND</v>
          </cell>
        </row>
        <row r="1386">
          <cell r="A1386">
            <v>54969</v>
          </cell>
          <cell r="B1386" t="str">
            <v>FINCAPINO CALIBRE 38</v>
          </cell>
          <cell r="C1386" t="str">
            <v>UN</v>
          </cell>
          <cell r="D1386">
            <v>2.4953416530000001</v>
          </cell>
          <cell r="E1386" t="str">
            <v>ND</v>
          </cell>
        </row>
        <row r="1387">
          <cell r="A1387">
            <v>54970</v>
          </cell>
          <cell r="B1387" t="str">
            <v>CABO DE ACO 1/4 TRANCADO</v>
          </cell>
          <cell r="C1387" t="str">
            <v>M</v>
          </cell>
          <cell r="D1387">
            <v>1.76</v>
          </cell>
          <cell r="E1387" t="str">
            <v>ND</v>
          </cell>
        </row>
        <row r="1388">
          <cell r="A1388">
            <v>54971</v>
          </cell>
          <cell r="B1388" t="str">
            <v>PINO DIAM.1/4- COM ROSCA</v>
          </cell>
          <cell r="C1388" t="str">
            <v>UN</v>
          </cell>
          <cell r="D1388">
            <v>0.31</v>
          </cell>
          <cell r="E1388" t="str">
            <v>ND</v>
          </cell>
        </row>
        <row r="1389">
          <cell r="A1389">
            <v>54972</v>
          </cell>
          <cell r="B1389" t="str">
            <v>PINO DIAM.3/8- COM ROSCA</v>
          </cell>
          <cell r="C1389" t="str">
            <v>UN</v>
          </cell>
          <cell r="D1389">
            <v>1.594668194</v>
          </cell>
          <cell r="E1389" t="str">
            <v>ND</v>
          </cell>
        </row>
        <row r="1390">
          <cell r="A1390">
            <v>55002</v>
          </cell>
          <cell r="B1390" t="str">
            <v>ELETROCALHA LISA GALV.ELETR.CH14 100X50MM</v>
          </cell>
          <cell r="C1390" t="str">
            <v>M</v>
          </cell>
          <cell r="D1390">
            <v>17.500824890000001</v>
          </cell>
          <cell r="E1390" t="str">
            <v>ND</v>
          </cell>
        </row>
        <row r="1391">
          <cell r="A1391">
            <v>55004</v>
          </cell>
          <cell r="B1391" t="str">
            <v>ELETROCALHA LISA GALV.ELETR.CH14 125X50MM</v>
          </cell>
          <cell r="C1391" t="str">
            <v>M</v>
          </cell>
          <cell r="D1391">
            <v>20.108624089999999</v>
          </cell>
          <cell r="E1391" t="str">
            <v>ND</v>
          </cell>
        </row>
        <row r="1392">
          <cell r="A1392">
            <v>55006</v>
          </cell>
          <cell r="B1392" t="str">
            <v>ELETROCALHA LISA GALV.ELETR.CH14 150X50MM</v>
          </cell>
          <cell r="C1392" t="str">
            <v>M</v>
          </cell>
          <cell r="D1392">
            <v>22.238225450000002</v>
          </cell>
          <cell r="E1392" t="str">
            <v>ND</v>
          </cell>
        </row>
        <row r="1393">
          <cell r="A1393">
            <v>55008</v>
          </cell>
          <cell r="B1393" t="str">
            <v>ELETROCALHA LISA GALV.ELETR.CH14 175X50MM</v>
          </cell>
          <cell r="C1393" t="str">
            <v>M</v>
          </cell>
          <cell r="D1393">
            <v>25.567373920000001</v>
          </cell>
          <cell r="E1393" t="str">
            <v>ND</v>
          </cell>
        </row>
        <row r="1394">
          <cell r="A1394">
            <v>55010</v>
          </cell>
          <cell r="B1394" t="str">
            <v>ELETROCALHA LISA GALV.ELETR.CH14 200X50MM</v>
          </cell>
          <cell r="C1394" t="str">
            <v>M</v>
          </cell>
          <cell r="D1394">
            <v>27.354537000000001</v>
          </cell>
          <cell r="E1394" t="str">
            <v>ND</v>
          </cell>
        </row>
        <row r="1395">
          <cell r="A1395">
            <v>55012</v>
          </cell>
          <cell r="B1395" t="str">
            <v>ELETROCALHA LISA GALV.ELETR.CH14 250X50MM</v>
          </cell>
          <cell r="C1395" t="str">
            <v>M</v>
          </cell>
          <cell r="D1395">
            <v>32.865969640000003</v>
          </cell>
          <cell r="E1395" t="str">
            <v>ND</v>
          </cell>
        </row>
        <row r="1396">
          <cell r="A1396">
            <v>55014</v>
          </cell>
          <cell r="B1396" t="str">
            <v>ELETROCALHA LISA GALV.ELETR.CH14 300X50MM</v>
          </cell>
          <cell r="C1396" t="str">
            <v>M</v>
          </cell>
          <cell r="D1396">
            <v>37.532451029999997</v>
          </cell>
          <cell r="E1396" t="str">
            <v>ND</v>
          </cell>
        </row>
        <row r="1397">
          <cell r="A1397">
            <v>55016</v>
          </cell>
          <cell r="B1397" t="str">
            <v>ELETROCALHA LISA GALV.ELETR.CH14 150X100MM</v>
          </cell>
          <cell r="C1397" t="str">
            <v>M</v>
          </cell>
          <cell r="D1397">
            <v>29.455770690000001</v>
          </cell>
          <cell r="E1397" t="str">
            <v>ND</v>
          </cell>
        </row>
        <row r="1398">
          <cell r="A1398">
            <v>55018</v>
          </cell>
          <cell r="B1398" t="str">
            <v>ELETROCALHA LISA GALV.ELETR.CH14 200X100MM</v>
          </cell>
          <cell r="C1398" t="str">
            <v>M</v>
          </cell>
          <cell r="D1398">
            <v>34.227617700000003</v>
          </cell>
          <cell r="E1398" t="str">
            <v>ND</v>
          </cell>
        </row>
        <row r="1399">
          <cell r="A1399">
            <v>55020</v>
          </cell>
          <cell r="B1399" t="str">
            <v>ELETROCALHA LISA GALV.ELETR.CH14 250X100MM</v>
          </cell>
          <cell r="C1399" t="str">
            <v>M</v>
          </cell>
          <cell r="D1399">
            <v>40.196985560000002</v>
          </cell>
          <cell r="E1399" t="str">
            <v>ND</v>
          </cell>
        </row>
        <row r="1400">
          <cell r="A1400">
            <v>55022</v>
          </cell>
          <cell r="B1400" t="str">
            <v>ELETROCALHA LISA GALV.ELETR.CH14 300X100MM</v>
          </cell>
          <cell r="C1400" t="str">
            <v>M</v>
          </cell>
          <cell r="D1400">
            <v>45.643577809999996</v>
          </cell>
          <cell r="E1400" t="str">
            <v>ND</v>
          </cell>
        </row>
        <row r="1401">
          <cell r="A1401">
            <v>55024</v>
          </cell>
          <cell r="B1401" t="str">
            <v>ELETROCALHA LISA GALV.ELETR.CH14 400X100MM</v>
          </cell>
          <cell r="C1401" t="str">
            <v>M</v>
          </cell>
          <cell r="D1401">
            <v>59.426211940000002</v>
          </cell>
          <cell r="E1401" t="str">
            <v>ND</v>
          </cell>
        </row>
        <row r="1402">
          <cell r="A1402">
            <v>55025</v>
          </cell>
          <cell r="B1402" t="str">
            <v>TAMPA P/ELETROCALHA GALV.ELETR. - 100MM</v>
          </cell>
          <cell r="C1402" t="str">
            <v>M</v>
          </cell>
          <cell r="D1402">
            <v>4.1411729629999998</v>
          </cell>
          <cell r="E1402" t="str">
            <v>ND</v>
          </cell>
        </row>
        <row r="1403">
          <cell r="A1403">
            <v>55026</v>
          </cell>
          <cell r="B1403" t="str">
            <v>TAMPA P/ELETROCALHA GALV.ELETR. - 125MM</v>
          </cell>
          <cell r="C1403" t="str">
            <v>M</v>
          </cell>
          <cell r="D1403">
            <v>4.7971752849999998</v>
          </cell>
          <cell r="E1403" t="str">
            <v>ND</v>
          </cell>
        </row>
        <row r="1404">
          <cell r="A1404">
            <v>55027</v>
          </cell>
          <cell r="B1404" t="str">
            <v>TAMPA P/ELETROCALHA GALV.ELETR. - 150MM</v>
          </cell>
          <cell r="C1404" t="str">
            <v>M</v>
          </cell>
          <cell r="D1404">
            <v>5.620344223</v>
          </cell>
          <cell r="E1404" t="str">
            <v>ND</v>
          </cell>
        </row>
        <row r="1405">
          <cell r="A1405">
            <v>55028</v>
          </cell>
          <cell r="B1405" t="str">
            <v>TAMPA P/ELETROCALHA GALV.ELETR. - 175MM</v>
          </cell>
          <cell r="C1405" t="str">
            <v>M</v>
          </cell>
          <cell r="D1405">
            <v>5.8153719400000004</v>
          </cell>
          <cell r="E1405" t="str">
            <v>ND</v>
          </cell>
        </row>
        <row r="1406">
          <cell r="A1406">
            <v>55029</v>
          </cell>
          <cell r="B1406" t="str">
            <v>TAMPA P/ELETROCALHA GALV.ELETR. - 200MM</v>
          </cell>
          <cell r="C1406" t="str">
            <v>M</v>
          </cell>
          <cell r="D1406">
            <v>6.4612429530000002</v>
          </cell>
          <cell r="E1406" t="str">
            <v>ND</v>
          </cell>
        </row>
        <row r="1407">
          <cell r="A1407">
            <v>55030</v>
          </cell>
          <cell r="B1407" t="str">
            <v>TAMPA P/ELETROCALHA GALV.ELETR. - 250MM</v>
          </cell>
          <cell r="C1407" t="str">
            <v>M</v>
          </cell>
          <cell r="D1407">
            <v>9.4550450579999996</v>
          </cell>
          <cell r="E1407" t="str">
            <v>ND</v>
          </cell>
        </row>
        <row r="1408">
          <cell r="A1408">
            <v>55031</v>
          </cell>
          <cell r="B1408" t="str">
            <v>TAMPA P/ELETROCALHA GALV.ELETR. - 300MM</v>
          </cell>
          <cell r="C1408" t="str">
            <v>M</v>
          </cell>
          <cell r="D1408">
            <v>11.19509755</v>
          </cell>
          <cell r="E1408" t="str">
            <v>ND</v>
          </cell>
        </row>
        <row r="1409">
          <cell r="A1409">
            <v>55032</v>
          </cell>
          <cell r="B1409" t="str">
            <v>TAMPA P/ELETROCALHA GALV.ELETR. - 400MM</v>
          </cell>
          <cell r="C1409" t="str">
            <v>M</v>
          </cell>
          <cell r="D1409">
            <v>15.19949783</v>
          </cell>
          <cell r="E1409" t="str">
            <v>ND</v>
          </cell>
        </row>
        <row r="1410">
          <cell r="A1410">
            <v>55033</v>
          </cell>
          <cell r="B1410" t="str">
            <v>ELETROCALHA PERF.GALV.ELETR.CH14 100X50MM</v>
          </cell>
          <cell r="C1410" t="str">
            <v>M</v>
          </cell>
          <cell r="D1410">
            <v>16.331671719999999</v>
          </cell>
          <cell r="E1410" t="str">
            <v>ND</v>
          </cell>
        </row>
        <row r="1411">
          <cell r="A1411">
            <v>55034</v>
          </cell>
          <cell r="B1411" t="str">
            <v>ELETROCALHA PERF.GALV.ELETR.CH14 125X50MM</v>
          </cell>
          <cell r="C1411" t="str">
            <v>M</v>
          </cell>
          <cell r="D1411">
            <v>18.851835080000001</v>
          </cell>
          <cell r="E1411" t="str">
            <v>ND</v>
          </cell>
        </row>
        <row r="1412">
          <cell r="A1412">
            <v>55036</v>
          </cell>
          <cell r="B1412" t="str">
            <v>ELETROCALHA PERF.GALV.ELETR.CH14 150X50MM</v>
          </cell>
          <cell r="C1412" t="str">
            <v>M</v>
          </cell>
          <cell r="D1412">
            <v>20.728660260000002</v>
          </cell>
          <cell r="E1412" t="str">
            <v>ND</v>
          </cell>
        </row>
        <row r="1413">
          <cell r="A1413">
            <v>55038</v>
          </cell>
          <cell r="B1413" t="str">
            <v>ELETROCALHA PERF.GALV.ELETR.CH14 175X50MM</v>
          </cell>
          <cell r="C1413" t="str">
            <v>M</v>
          </cell>
          <cell r="D1413">
            <v>23.717396709999999</v>
          </cell>
          <cell r="E1413" t="str">
            <v>ND</v>
          </cell>
        </row>
        <row r="1414">
          <cell r="A1414">
            <v>55040</v>
          </cell>
          <cell r="B1414" t="str">
            <v>ELETROCALHA PERF.GALV.ELETR.CH14 200X50MM</v>
          </cell>
          <cell r="C1414" t="str">
            <v>M</v>
          </cell>
          <cell r="D1414">
            <v>22.95417136</v>
          </cell>
          <cell r="E1414" t="str">
            <v>ND</v>
          </cell>
        </row>
        <row r="1415">
          <cell r="A1415">
            <v>55042</v>
          </cell>
          <cell r="B1415" t="str">
            <v>ELETROCALHA PERF.GALV.ELETR.CH14 250X50MM</v>
          </cell>
          <cell r="C1415" t="str">
            <v>M</v>
          </cell>
          <cell r="D1415">
            <v>28.154910489999999</v>
          </cell>
          <cell r="E1415" t="str">
            <v>ND</v>
          </cell>
        </row>
        <row r="1416">
          <cell r="A1416">
            <v>55044</v>
          </cell>
          <cell r="B1416" t="str">
            <v>ELETROCALHA PERF.GALV.ELETR.CH14 300X50MM</v>
          </cell>
          <cell r="C1416" t="str">
            <v>M</v>
          </cell>
          <cell r="D1416">
            <v>31.886609669999999</v>
          </cell>
          <cell r="E1416" t="str">
            <v>ND</v>
          </cell>
        </row>
        <row r="1417">
          <cell r="A1417">
            <v>55046</v>
          </cell>
          <cell r="B1417" t="str">
            <v>ELETROCALHA PERF.GALV.ELETR.CH14 150X100MM</v>
          </cell>
          <cell r="C1417" t="str">
            <v>M</v>
          </cell>
          <cell r="D1417">
            <v>24.497507580000001</v>
          </cell>
          <cell r="E1417" t="str">
            <v>ND</v>
          </cell>
        </row>
        <row r="1418">
          <cell r="A1418">
            <v>55048</v>
          </cell>
          <cell r="B1418" t="str">
            <v>ELETROCALHA PERF.GALV.ELETR.CH14 200X100MM</v>
          </cell>
          <cell r="C1418" t="str">
            <v>M</v>
          </cell>
          <cell r="D1418">
            <v>28.44196427</v>
          </cell>
          <cell r="E1418" t="str">
            <v>ND</v>
          </cell>
        </row>
        <row r="1419">
          <cell r="A1419">
            <v>55050</v>
          </cell>
          <cell r="B1419" t="str">
            <v>ELETROCALHA PERF.GALV.ELETR.CH14 250X100MM</v>
          </cell>
          <cell r="C1419" t="str">
            <v>M</v>
          </cell>
          <cell r="D1419">
            <v>34.399174549999998</v>
          </cell>
          <cell r="E1419" t="str">
            <v>ND</v>
          </cell>
        </row>
        <row r="1420">
          <cell r="A1420">
            <v>55052</v>
          </cell>
          <cell r="B1420" t="str">
            <v>ELETROCALHA PERF.GALV.ELETR.CH14 300X100MM</v>
          </cell>
          <cell r="C1420" t="str">
            <v>M</v>
          </cell>
          <cell r="D1420">
            <v>39.414172999999998</v>
          </cell>
          <cell r="E1420" t="str">
            <v>ND</v>
          </cell>
        </row>
        <row r="1421">
          <cell r="A1421">
            <v>55054</v>
          </cell>
          <cell r="B1421" t="str">
            <v>ELETROCALHA PERF.GALV.ELETR.CH14 400X100MM</v>
          </cell>
          <cell r="C1421" t="str">
            <v>M</v>
          </cell>
          <cell r="D1421">
            <v>53.692565899999998</v>
          </cell>
          <cell r="E1421" t="str">
            <v>ND</v>
          </cell>
        </row>
        <row r="1422">
          <cell r="A1422">
            <v>55201</v>
          </cell>
          <cell r="B1422" t="str">
            <v>BOTAO PARA CAMPAINHA; COMPLETO</v>
          </cell>
          <cell r="C1422" t="str">
            <v>UN</v>
          </cell>
          <cell r="D1422">
            <v>4.2713602960000001</v>
          </cell>
          <cell r="E1422" t="str">
            <v>ND</v>
          </cell>
        </row>
        <row r="1423">
          <cell r="A1423">
            <v>55210</v>
          </cell>
          <cell r="B1423" t="str">
            <v>ESPELHO PLASTICO - 4-X2-</v>
          </cell>
          <cell r="C1423" t="str">
            <v>UN</v>
          </cell>
          <cell r="D1423">
            <v>1.7085999999999999</v>
          </cell>
          <cell r="E1423" t="str">
            <v>ND</v>
          </cell>
        </row>
        <row r="1424">
          <cell r="A1424">
            <v>55211</v>
          </cell>
          <cell r="B1424" t="str">
            <v>ESPELHO PLASTICO - 4-X4-</v>
          </cell>
          <cell r="C1424" t="str">
            <v>UN</v>
          </cell>
          <cell r="D1424">
            <v>3.4102000000000001</v>
          </cell>
          <cell r="E1424" t="str">
            <v>ND</v>
          </cell>
        </row>
        <row r="1425">
          <cell r="A1425">
            <v>55212</v>
          </cell>
          <cell r="B1425" t="str">
            <v>ESPELHO PLASTICO - 3X3-</v>
          </cell>
          <cell r="C1425" t="str">
            <v>UN</v>
          </cell>
          <cell r="D1425">
            <v>1.6220000000000001</v>
          </cell>
          <cell r="E1425" t="str">
            <v>ND</v>
          </cell>
        </row>
        <row r="1426">
          <cell r="A1426">
            <v>55219</v>
          </cell>
          <cell r="B1426" t="str">
            <v>INTERRUPTOR COM VARIADOR DE LUMINOSIDADE 110/220V - 300W</v>
          </cell>
          <cell r="C1426" t="str">
            <v>UN</v>
          </cell>
          <cell r="D1426">
            <v>65.52</v>
          </cell>
          <cell r="E1426" t="str">
            <v>ND</v>
          </cell>
        </row>
        <row r="1427">
          <cell r="A1427">
            <v>55220</v>
          </cell>
          <cell r="B1427" t="str">
            <v>INTERRUPTOR PARALELO - 1 TECLA</v>
          </cell>
          <cell r="C1427" t="str">
            <v>UN</v>
          </cell>
          <cell r="D1427">
            <v>4.4756999999999998</v>
          </cell>
          <cell r="E1427" t="str">
            <v>ND</v>
          </cell>
        </row>
        <row r="1428">
          <cell r="A1428">
            <v>55225</v>
          </cell>
          <cell r="B1428" t="str">
            <v>INTERRUPTOR PARALELO BIPOLAR - 1 TECLA</v>
          </cell>
          <cell r="C1428" t="str">
            <v>UN</v>
          </cell>
          <cell r="D1428">
            <v>15.7608</v>
          </cell>
          <cell r="E1428" t="str">
            <v>ND</v>
          </cell>
        </row>
        <row r="1429">
          <cell r="A1429">
            <v>55230</v>
          </cell>
          <cell r="B1429" t="str">
            <v>INTERRUPTOR SIMPLES - 1 TECLA</v>
          </cell>
          <cell r="C1429" t="str">
            <v>UN</v>
          </cell>
          <cell r="D1429">
            <v>3.0268999999999999</v>
          </cell>
          <cell r="E1429" t="str">
            <v>ND</v>
          </cell>
        </row>
        <row r="1430">
          <cell r="A1430">
            <v>55235</v>
          </cell>
          <cell r="B1430" t="str">
            <v>INTERRUPTOR SIMPLES - 2 TECLAS</v>
          </cell>
          <cell r="C1430" t="str">
            <v>UN</v>
          </cell>
          <cell r="D1430">
            <v>6.2587000000000002</v>
          </cell>
          <cell r="E1430" t="str">
            <v>ND</v>
          </cell>
        </row>
        <row r="1431">
          <cell r="A1431">
            <v>55240</v>
          </cell>
          <cell r="B1431" t="str">
            <v>INTERRUPTOR SIMPLES - 3 TECLAS</v>
          </cell>
          <cell r="C1431" t="str">
            <v>UN</v>
          </cell>
          <cell r="D1431">
            <v>9.7388999999999992</v>
          </cell>
          <cell r="E1431" t="str">
            <v>ND</v>
          </cell>
        </row>
        <row r="1432">
          <cell r="A1432">
            <v>55245</v>
          </cell>
          <cell r="B1432" t="str">
            <v>INTERRUPTOR SIMPLES BIPOLAR - 1 TECLA</v>
          </cell>
          <cell r="C1432" t="str">
            <v>UN</v>
          </cell>
          <cell r="D1432">
            <v>12.298666669999999</v>
          </cell>
          <cell r="E1432" t="str">
            <v>ND</v>
          </cell>
        </row>
        <row r="1433">
          <cell r="A1433">
            <v>55250</v>
          </cell>
          <cell r="B1433" t="str">
            <v>TOMADA PARA PISO; COMPLETA</v>
          </cell>
          <cell r="C1433" t="str">
            <v>UN</v>
          </cell>
          <cell r="D1433">
            <v>26.03</v>
          </cell>
          <cell r="E1433" t="str">
            <v>ND</v>
          </cell>
        </row>
        <row r="1434">
          <cell r="A1434">
            <v>55251</v>
          </cell>
          <cell r="B1434" t="str">
            <v>TOMADA P/TELEFONE 4P PADRAO TELEBRAS</v>
          </cell>
          <cell r="C1434" t="str">
            <v>UN</v>
          </cell>
          <cell r="D1434">
            <v>2.665</v>
          </cell>
          <cell r="E1434" t="str">
            <v>ND</v>
          </cell>
        </row>
        <row r="1435">
          <cell r="A1435">
            <v>55252</v>
          </cell>
          <cell r="B1435" t="str">
            <v>TOMADA 3P+T 30A - 440V</v>
          </cell>
          <cell r="C1435" t="str">
            <v>UN</v>
          </cell>
          <cell r="D1435">
            <v>6.8235000000000001</v>
          </cell>
          <cell r="E1435" t="str">
            <v>ND</v>
          </cell>
        </row>
        <row r="1436">
          <cell r="A1436">
            <v>55253</v>
          </cell>
          <cell r="B1436" t="str">
            <v>TOMADA 3P+T 32A - 750V - TIPO INDUSTRIAL</v>
          </cell>
          <cell r="C1436" t="str">
            <v>UN</v>
          </cell>
          <cell r="D1436">
            <v>28.904627430000001</v>
          </cell>
          <cell r="E1436" t="str">
            <v>ND</v>
          </cell>
        </row>
        <row r="1437">
          <cell r="A1437">
            <v>55254</v>
          </cell>
          <cell r="B1437" t="str">
            <v>TOMADA 3P+T 63A - 750V - TIPO INDUSTRIAL</v>
          </cell>
          <cell r="C1437" t="str">
            <v>UN</v>
          </cell>
          <cell r="D1437">
            <v>86.434258130000003</v>
          </cell>
          <cell r="E1437" t="str">
            <v>ND</v>
          </cell>
        </row>
        <row r="1438">
          <cell r="A1438">
            <v>55255</v>
          </cell>
          <cell r="B1438" t="str">
            <v>TOMADA SIMPLES DE EMBUTIR - 110/220V</v>
          </cell>
          <cell r="C1438" t="str">
            <v>UN</v>
          </cell>
          <cell r="D1438">
            <v>3.6715867439999998</v>
          </cell>
          <cell r="E1438" t="str">
            <v>ND</v>
          </cell>
        </row>
        <row r="1439">
          <cell r="A1439">
            <v>55260</v>
          </cell>
          <cell r="B1439" t="str">
            <v>TOMADA TRIPOLAR - 220V</v>
          </cell>
          <cell r="C1439" t="str">
            <v>UN</v>
          </cell>
          <cell r="D1439">
            <v>6.1375475980000003</v>
          </cell>
          <cell r="E1439" t="str">
            <v>ND</v>
          </cell>
        </row>
        <row r="1440">
          <cell r="A1440">
            <v>55269</v>
          </cell>
          <cell r="B1440" t="str">
            <v>TOMADA RJ 45 PARA INFORMÁTICA COM PLACA</v>
          </cell>
          <cell r="C1440" t="str">
            <v>UN</v>
          </cell>
          <cell r="D1440">
            <v>23.68</v>
          </cell>
          <cell r="E1440" t="str">
            <v>ND</v>
          </cell>
        </row>
        <row r="1441">
          <cell r="A1441">
            <v>55270</v>
          </cell>
          <cell r="B1441" t="str">
            <v>PLUG P/TELEFONE 4P PADRAO TELEBRAS</v>
          </cell>
          <cell r="C1441" t="str">
            <v>UN</v>
          </cell>
          <cell r="D1441">
            <v>4.8711338480000004</v>
          </cell>
          <cell r="E1441" t="str">
            <v>ND</v>
          </cell>
        </row>
        <row r="1442">
          <cell r="A1442">
            <v>55271</v>
          </cell>
          <cell r="B1442" t="str">
            <v>PLUG 3P+T 30A - 440V</v>
          </cell>
          <cell r="C1442" t="str">
            <v>UN</v>
          </cell>
          <cell r="D1442">
            <v>24.667916210000001</v>
          </cell>
          <cell r="E1442" t="str">
            <v>ND</v>
          </cell>
        </row>
        <row r="1443">
          <cell r="A1443">
            <v>55272</v>
          </cell>
          <cell r="B1443" t="str">
            <v>.PLUG 3P+T 32A - 75OV - TIPO INDUSTRIAL</v>
          </cell>
          <cell r="C1443" t="str">
            <v>UN</v>
          </cell>
          <cell r="D1443">
            <v>18.659846760000001</v>
          </cell>
          <cell r="E1443" t="str">
            <v>ND</v>
          </cell>
        </row>
        <row r="1444">
          <cell r="A1444">
            <v>55273</v>
          </cell>
          <cell r="B1444" t="str">
            <v>PLUG 3P+T 63A - 750V - TIPO INDUSTRIAL</v>
          </cell>
          <cell r="C1444" t="str">
            <v>UN</v>
          </cell>
          <cell r="D1444">
            <v>65.547042869999999</v>
          </cell>
          <cell r="E1444" t="str">
            <v>ND</v>
          </cell>
        </row>
        <row r="1445">
          <cell r="A1445">
            <v>55601</v>
          </cell>
          <cell r="B1445" t="str">
            <v>ARAND. BLIND. P/L. INCAND.- 1X100W;COMP</v>
          </cell>
          <cell r="C1445" t="str">
            <v>UN</v>
          </cell>
          <cell r="D1445">
            <v>78.25</v>
          </cell>
          <cell r="E1445" t="str">
            <v>ND</v>
          </cell>
        </row>
        <row r="1446">
          <cell r="A1446">
            <v>55602</v>
          </cell>
          <cell r="B1446" t="str">
            <v>LUMIN.BLIND.AL.FUND.PENDENTE ATE 200W</v>
          </cell>
          <cell r="C1446" t="str">
            <v>UN</v>
          </cell>
          <cell r="D1446">
            <v>139.7006336</v>
          </cell>
          <cell r="E1446" t="str">
            <v>ND</v>
          </cell>
        </row>
        <row r="1447">
          <cell r="A1447">
            <v>55603</v>
          </cell>
          <cell r="B1447" t="str">
            <v>LUMIN.BLIND.AL.FUND.TARTARUGA ATE 200W</v>
          </cell>
          <cell r="C1447" t="str">
            <v>UN</v>
          </cell>
          <cell r="D1447">
            <v>139.30551249999999</v>
          </cell>
          <cell r="E1447" t="str">
            <v>ND</v>
          </cell>
        </row>
        <row r="1448">
          <cell r="A1448">
            <v>55604</v>
          </cell>
          <cell r="B1448" t="str">
            <v>LUMIN.BLIND.AL.FUND.EMBUTIR ATE 200W</v>
          </cell>
          <cell r="C1448" t="str">
            <v>UN</v>
          </cell>
          <cell r="D1448">
            <v>105.6999572</v>
          </cell>
          <cell r="E1448" t="str">
            <v>ND</v>
          </cell>
        </row>
        <row r="1449">
          <cell r="A1449">
            <v>55610</v>
          </cell>
          <cell r="B1449" t="str">
            <v>GLOBO LEITOSO - 9-X4-</v>
          </cell>
          <cell r="C1449" t="str">
            <v>UN</v>
          </cell>
          <cell r="D1449">
            <v>14.183833999999999</v>
          </cell>
          <cell r="E1449" t="str">
            <v>ND</v>
          </cell>
        </row>
        <row r="1450">
          <cell r="A1450">
            <v>55611</v>
          </cell>
          <cell r="B1450" t="str">
            <v>GLOBO LEITOSO - 12-X6-</v>
          </cell>
          <cell r="C1450" t="str">
            <v>UN</v>
          </cell>
          <cell r="D1450">
            <v>20.262619999999998</v>
          </cell>
          <cell r="E1450" t="str">
            <v>ND</v>
          </cell>
        </row>
        <row r="1451">
          <cell r="A1451">
            <v>55620</v>
          </cell>
          <cell r="B1451" t="str">
            <v>LUMIN.TP.-BEED-L.MISTA - 1X160W;COMP.</v>
          </cell>
          <cell r="C1451" t="str">
            <v>UN</v>
          </cell>
          <cell r="D1451">
            <v>10.40485537</v>
          </cell>
          <cell r="E1451" t="str">
            <v>ND</v>
          </cell>
        </row>
        <row r="1452">
          <cell r="A1452">
            <v>55623</v>
          </cell>
          <cell r="B1452" t="str">
            <v>LUMIN.TP.-BEED-L.MISTA - 1X250W;COMP.</v>
          </cell>
          <cell r="C1452" t="str">
            <v>UN</v>
          </cell>
          <cell r="D1452">
            <v>24.092255179999999</v>
          </cell>
          <cell r="E1452" t="str">
            <v>ND</v>
          </cell>
        </row>
        <row r="1453">
          <cell r="A1453">
            <v>55624</v>
          </cell>
          <cell r="B1453" t="str">
            <v>LUMINÁRIA INDUSTRIAL - 2 LÂMPADAS FLUORESCENTES, 16W</v>
          </cell>
          <cell r="C1453" t="str">
            <v>UN</v>
          </cell>
          <cell r="D1453">
            <v>44.49</v>
          </cell>
          <cell r="E1453" t="str">
            <v>ND</v>
          </cell>
        </row>
        <row r="1454">
          <cell r="A1454">
            <v>55626</v>
          </cell>
          <cell r="B1454" t="str">
            <v>LUMINÁRIA INDUSTRIAL - 1 LÂMPADA FLUORESCENTE, 32W</v>
          </cell>
          <cell r="C1454" t="str">
            <v>UN</v>
          </cell>
          <cell r="D1454">
            <v>33.549999999999997</v>
          </cell>
          <cell r="E1454" t="str">
            <v>ND</v>
          </cell>
        </row>
        <row r="1455">
          <cell r="A1455">
            <v>55627</v>
          </cell>
          <cell r="B1455" t="str">
            <v>LUMINÁRIA INDUSTRIAL - 2 LÂMPADAS FLUORESCENTES, 32W</v>
          </cell>
          <cell r="C1455" t="str">
            <v>UN</v>
          </cell>
          <cell r="D1455">
            <v>58.2</v>
          </cell>
          <cell r="E1455" t="str">
            <v>ND</v>
          </cell>
        </row>
        <row r="1456">
          <cell r="A1456">
            <v>55628</v>
          </cell>
          <cell r="B1456" t="str">
            <v>LUMINÁRIA INDUSTRIAL - 3 LÂMPADAS FLUORESCENTES, 32W</v>
          </cell>
          <cell r="C1456" t="str">
            <v>UN</v>
          </cell>
          <cell r="D1456">
            <v>70.260000000000005</v>
          </cell>
          <cell r="E1456" t="str">
            <v>ND</v>
          </cell>
        </row>
        <row r="1457">
          <cell r="A1457">
            <v>55629</v>
          </cell>
          <cell r="B1457" t="str">
            <v>LUMINÁRIA INDUSTRIAL - 4 LÂMPADAS FLUORESCENTES, 32W</v>
          </cell>
          <cell r="C1457" t="str">
            <v>UN</v>
          </cell>
          <cell r="D1457">
            <v>81.12</v>
          </cell>
          <cell r="E1457" t="str">
            <v>ND</v>
          </cell>
        </row>
        <row r="1458">
          <cell r="A1458">
            <v>55630</v>
          </cell>
          <cell r="B1458" t="str">
            <v>LUMINARIA INDUST.FLUOR.-1X4OW;COMP.</v>
          </cell>
          <cell r="C1458" t="str">
            <v>UN</v>
          </cell>
          <cell r="D1458">
            <v>29.630704649999998</v>
          </cell>
          <cell r="E1458" t="str">
            <v>ND</v>
          </cell>
        </row>
        <row r="1459">
          <cell r="A1459">
            <v>55632</v>
          </cell>
          <cell r="B1459" t="str">
            <v>LUMINARIA INDUST.FLUOR.-2X20W;COMP.</v>
          </cell>
          <cell r="C1459" t="str">
            <v>UN</v>
          </cell>
          <cell r="D1459">
            <v>50.853299999999997</v>
          </cell>
          <cell r="E1459" t="str">
            <v>ND</v>
          </cell>
        </row>
        <row r="1460">
          <cell r="A1460">
            <v>55634</v>
          </cell>
          <cell r="B1460" t="str">
            <v>LUMINARIA INDUST.FLUOR.-2X40W;COMP</v>
          </cell>
          <cell r="C1460" t="str">
            <v>UN</v>
          </cell>
          <cell r="D1460">
            <v>60.88</v>
          </cell>
          <cell r="E1460" t="str">
            <v>ND</v>
          </cell>
        </row>
        <row r="1461">
          <cell r="A1461">
            <v>55636</v>
          </cell>
          <cell r="B1461" t="str">
            <v>LUMINARIA INDUST.FLUOR.-3X40W;COMP.</v>
          </cell>
          <cell r="C1461" t="str">
            <v>UN</v>
          </cell>
          <cell r="D1461">
            <v>50.656550000000003</v>
          </cell>
          <cell r="E1461" t="str">
            <v>ND</v>
          </cell>
        </row>
        <row r="1462">
          <cell r="A1462">
            <v>55638</v>
          </cell>
          <cell r="B1462" t="str">
            <v>LUMINARIA INDUST.FLUOR.-4X20W;COMP.</v>
          </cell>
          <cell r="C1462" t="str">
            <v>UN</v>
          </cell>
          <cell r="D1462">
            <v>101.5821</v>
          </cell>
          <cell r="E1462" t="str">
            <v>ND</v>
          </cell>
        </row>
        <row r="1463">
          <cell r="A1463">
            <v>55640</v>
          </cell>
          <cell r="B1463" t="str">
            <v>LUMINARIA INDUST.FLUOR.-4X40W;COMP.</v>
          </cell>
          <cell r="C1463" t="str">
            <v>UN</v>
          </cell>
          <cell r="D1463">
            <v>105.1485</v>
          </cell>
          <cell r="E1463" t="str">
            <v>ND</v>
          </cell>
        </row>
        <row r="1464">
          <cell r="A1464">
            <v>55641</v>
          </cell>
          <cell r="B1464" t="str">
            <v>LUMIN.INDUST. FLUOR.1X65W - COMPLETA</v>
          </cell>
          <cell r="C1464" t="str">
            <v>UN</v>
          </cell>
          <cell r="D1464">
            <v>16.95</v>
          </cell>
          <cell r="E1464" t="str">
            <v>ND</v>
          </cell>
        </row>
        <row r="1465">
          <cell r="A1465">
            <v>55642</v>
          </cell>
          <cell r="B1465" t="str">
            <v>LUMINARIA INDUST.FLUOR 2X65W - COMPLETA</v>
          </cell>
          <cell r="C1465" t="str">
            <v>UN</v>
          </cell>
          <cell r="D1465">
            <v>109.38</v>
          </cell>
          <cell r="E1465" t="str">
            <v>ND</v>
          </cell>
        </row>
        <row r="1466">
          <cell r="A1466">
            <v>55643</v>
          </cell>
          <cell r="B1466" t="str">
            <v>LUMIN.INDUST.FLUOR. 1X110W - COMPLETA</v>
          </cell>
          <cell r="C1466" t="str">
            <v>UN</v>
          </cell>
          <cell r="D1466">
            <v>78.011087000000003</v>
          </cell>
          <cell r="E1466" t="str">
            <v>ND</v>
          </cell>
        </row>
        <row r="1467">
          <cell r="A1467">
            <v>55644</v>
          </cell>
          <cell r="B1467" t="str">
            <v>LUMIN.INDUST.FLUOR.2X110W - COMPLETA</v>
          </cell>
          <cell r="C1467" t="str">
            <v>UN</v>
          </cell>
          <cell r="D1467">
            <v>82.063610999999995</v>
          </cell>
          <cell r="E1467" t="str">
            <v>ND</v>
          </cell>
        </row>
        <row r="1468">
          <cell r="A1468">
            <v>55645</v>
          </cell>
          <cell r="B1468" t="str">
            <v>LUMIN.INDUST.FLUOR.4X110W - COMPLETA</v>
          </cell>
          <cell r="C1468" t="str">
            <v>UN</v>
          </cell>
          <cell r="D1468">
            <v>112.45754100000001</v>
          </cell>
          <cell r="E1468" t="str">
            <v>ND</v>
          </cell>
        </row>
        <row r="1469">
          <cell r="A1469">
            <v>55646</v>
          </cell>
          <cell r="B1469" t="str">
            <v>LUMIN.FLUOR. DECORATIVA 1X20W - COMP.</v>
          </cell>
          <cell r="C1469" t="str">
            <v>UN</v>
          </cell>
          <cell r="D1469">
            <v>25.321520790000001</v>
          </cell>
          <cell r="E1469" t="str">
            <v>ND</v>
          </cell>
        </row>
        <row r="1470">
          <cell r="A1470">
            <v>55647</v>
          </cell>
          <cell r="B1470" t="str">
            <v>LUMIN.FLUOR.DECORATIVA 2X20W - COMP</v>
          </cell>
          <cell r="C1470" t="str">
            <v>UN</v>
          </cell>
          <cell r="D1470">
            <v>34.15602311</v>
          </cell>
          <cell r="E1470" t="str">
            <v>ND</v>
          </cell>
        </row>
        <row r="1471">
          <cell r="A1471">
            <v>55648</v>
          </cell>
          <cell r="B1471" t="str">
            <v>LUMIN.FLUOR.DECORATIVA 1X40W - COMP</v>
          </cell>
          <cell r="C1471" t="str">
            <v>UN</v>
          </cell>
          <cell r="D1471">
            <v>29.630704649999998</v>
          </cell>
          <cell r="E1471" t="str">
            <v>ND</v>
          </cell>
        </row>
        <row r="1472">
          <cell r="A1472">
            <v>55649</v>
          </cell>
          <cell r="B1472" t="str">
            <v>LUMINARIA FLUOR.DECORATIVA 2X40W - COMP</v>
          </cell>
          <cell r="C1472" t="str">
            <v>UN</v>
          </cell>
          <cell r="D1472">
            <v>46.404776900000002</v>
          </cell>
          <cell r="E1472" t="str">
            <v>ND</v>
          </cell>
        </row>
        <row r="1473">
          <cell r="A1473">
            <v>55650</v>
          </cell>
          <cell r="B1473" t="str">
            <v>LUMINARIA TIPO DROPS - 2X100W;COMP.</v>
          </cell>
          <cell r="C1473" t="str">
            <v>UN</v>
          </cell>
          <cell r="D1473">
            <v>33.44</v>
          </cell>
          <cell r="E1473" t="str">
            <v>ND</v>
          </cell>
        </row>
        <row r="1474">
          <cell r="A1474">
            <v>55651</v>
          </cell>
          <cell r="B1474" t="str">
            <v>LUMINARIA TIPO GLOBO;9-X4--1X60W;COMP.</v>
          </cell>
          <cell r="C1474" t="str">
            <v>UN</v>
          </cell>
          <cell r="D1474">
            <v>7.89</v>
          </cell>
          <cell r="E1474" t="str">
            <v>ND</v>
          </cell>
        </row>
        <row r="1475">
          <cell r="A1475">
            <v>55652</v>
          </cell>
          <cell r="B1475" t="str">
            <v>LUMINARIA TIPO GLOBO;12-X6--1X100W;COMP.</v>
          </cell>
          <cell r="C1475" t="str">
            <v>UN</v>
          </cell>
          <cell r="D1475">
            <v>17.850000000000001</v>
          </cell>
          <cell r="E1475" t="str">
            <v>ND</v>
          </cell>
        </row>
        <row r="1476">
          <cell r="A1476">
            <v>55653</v>
          </cell>
          <cell r="B1476" t="str">
            <v>LUMIN.TIPO SPOT EM ALUM.ATE 150W</v>
          </cell>
          <cell r="C1476" t="str">
            <v>UN</v>
          </cell>
          <cell r="D1476">
            <v>11.3</v>
          </cell>
          <cell r="E1476" t="str">
            <v>ND</v>
          </cell>
        </row>
        <row r="1477">
          <cell r="A1477">
            <v>55660</v>
          </cell>
          <cell r="B1477" t="str">
            <v>LUMINARIA V.M.C/ TELA - 1X400W;COMP.</v>
          </cell>
          <cell r="C1477" t="str">
            <v>UN</v>
          </cell>
          <cell r="D1477">
            <v>248.41</v>
          </cell>
          <cell r="E1477" t="str">
            <v>ND</v>
          </cell>
        </row>
        <row r="1478">
          <cell r="A1478">
            <v>55661</v>
          </cell>
          <cell r="B1478" t="str">
            <v>LUMIN.AL.FUND.C/ALOJ.P/LAMPADA ATE 400W</v>
          </cell>
          <cell r="C1478" t="str">
            <v>UN</v>
          </cell>
          <cell r="D1478">
            <v>289.1779813</v>
          </cell>
          <cell r="E1478" t="str">
            <v>ND</v>
          </cell>
        </row>
        <row r="1479">
          <cell r="A1479">
            <v>55662</v>
          </cell>
          <cell r="B1479" t="str">
            <v>LUMINARIA V.M.C/ VIDRO - 1X250W;COMP.</v>
          </cell>
          <cell r="C1479" t="str">
            <v>UN</v>
          </cell>
          <cell r="D1479">
            <v>247.34833520000001</v>
          </cell>
          <cell r="E1479" t="str">
            <v>ND</v>
          </cell>
        </row>
        <row r="1480">
          <cell r="A1480">
            <v>55663</v>
          </cell>
          <cell r="B1480" t="str">
            <v>LUMIN.AL.FUND.S/ALOJ.P/LAMPADA ATE 500W</v>
          </cell>
          <cell r="C1480" t="str">
            <v>UN</v>
          </cell>
          <cell r="D1480">
            <v>289.1779813</v>
          </cell>
          <cell r="E1480" t="str">
            <v>ND</v>
          </cell>
        </row>
        <row r="1481">
          <cell r="A1481">
            <v>55665</v>
          </cell>
          <cell r="B1481" t="str">
            <v>LUMIN.AL.REPUXADO C/TELA - ATE 250W</v>
          </cell>
          <cell r="C1481" t="str">
            <v>UN</v>
          </cell>
          <cell r="D1481">
            <v>68.635572730000007</v>
          </cell>
          <cell r="E1481" t="str">
            <v>ND</v>
          </cell>
        </row>
        <row r="1482">
          <cell r="A1482">
            <v>55666</v>
          </cell>
          <cell r="B1482" t="str">
            <v>LUMIN.AL.REPUXADO C/VIDRO - ATE 250W</v>
          </cell>
          <cell r="C1482" t="str">
            <v>UN</v>
          </cell>
          <cell r="D1482">
            <v>87.895193039999995</v>
          </cell>
          <cell r="E1482" t="str">
            <v>ND</v>
          </cell>
        </row>
        <row r="1483">
          <cell r="A1483">
            <v>55668</v>
          </cell>
          <cell r="B1483" t="str">
            <v>LUM.AL.FUND.C/ALOJ.P/LAMPADA ATE 125W</v>
          </cell>
          <cell r="C1483" t="str">
            <v>UN</v>
          </cell>
          <cell r="D1483">
            <v>222.19</v>
          </cell>
          <cell r="E1483" t="str">
            <v>ND</v>
          </cell>
        </row>
        <row r="1484">
          <cell r="A1484">
            <v>55670</v>
          </cell>
          <cell r="B1484" t="str">
            <v>REFLETOR L.MISTA C/ TELA - 1X500W;COMP</v>
          </cell>
          <cell r="C1484" t="str">
            <v>UN</v>
          </cell>
          <cell r="D1484">
            <v>69.569172940000001</v>
          </cell>
          <cell r="E1484" t="str">
            <v>ND</v>
          </cell>
        </row>
        <row r="1485">
          <cell r="A1485">
            <v>55671</v>
          </cell>
          <cell r="B1485" t="str">
            <v>PROJ.AL.REPUXADO C/VIDRO P/LAMP.ATE 500W</v>
          </cell>
          <cell r="C1485" t="str">
            <v>UN</v>
          </cell>
          <cell r="D1485">
            <v>141.27098659999999</v>
          </cell>
          <cell r="E1485" t="str">
            <v>ND</v>
          </cell>
        </row>
        <row r="1486">
          <cell r="A1486">
            <v>55672</v>
          </cell>
          <cell r="B1486" t="str">
            <v>PROJ.AL.REPUXADO C/VIDRO P/LAMP. ATE 250W</v>
          </cell>
          <cell r="C1486" t="str">
            <v>UN</v>
          </cell>
          <cell r="D1486">
            <v>149.70783499999999</v>
          </cell>
          <cell r="E1486" t="str">
            <v>ND</v>
          </cell>
        </row>
        <row r="1487">
          <cell r="A1487">
            <v>55675</v>
          </cell>
          <cell r="B1487" t="str">
            <v>PROJ.AL.FUNDIDO C/VIDRO P/LAMPADA ATE 500W</v>
          </cell>
          <cell r="C1487" t="str">
            <v>UN</v>
          </cell>
          <cell r="D1487">
            <v>289.1779813</v>
          </cell>
          <cell r="E1487" t="str">
            <v>ND</v>
          </cell>
        </row>
        <row r="1488">
          <cell r="A1488">
            <v>55676</v>
          </cell>
          <cell r="B1488" t="str">
            <v>PROJ.AL.FUNDIDO C/VIDRO P/LAMPADA ATE 1000W</v>
          </cell>
          <cell r="C1488" t="str">
            <v>UN</v>
          </cell>
          <cell r="D1488">
            <v>395.84041300000001</v>
          </cell>
          <cell r="E1488" t="str">
            <v>ND</v>
          </cell>
        </row>
        <row r="1489">
          <cell r="A1489">
            <v>55681</v>
          </cell>
          <cell r="B1489" t="str">
            <v>LUMIN.DECOR.P/JARDIM H=92CM - ATE 300W</v>
          </cell>
          <cell r="C1489" t="str">
            <v>UN</v>
          </cell>
          <cell r="D1489">
            <v>241.1758346</v>
          </cell>
          <cell r="E1489" t="str">
            <v>ND</v>
          </cell>
        </row>
        <row r="1490">
          <cell r="A1490">
            <v>55682</v>
          </cell>
          <cell r="B1490" t="str">
            <v>LUMIN.DECOR.P/JARDIM H=150 CM - ATE 300W</v>
          </cell>
          <cell r="C1490" t="str">
            <v>UN</v>
          </cell>
          <cell r="D1490">
            <v>284.28455860000003</v>
          </cell>
          <cell r="E1490" t="str">
            <v>ND</v>
          </cell>
        </row>
        <row r="1491">
          <cell r="A1491">
            <v>55685</v>
          </cell>
          <cell r="B1491" t="str">
            <v>LUMINARIA DECORATIVA - 1 LAMPADA FLUORESCENTE, 16W</v>
          </cell>
          <cell r="C1491" t="str">
            <v>UN</v>
          </cell>
          <cell r="D1491">
            <v>44.66</v>
          </cell>
          <cell r="E1491" t="str">
            <v>ND</v>
          </cell>
        </row>
        <row r="1492">
          <cell r="A1492">
            <v>55686</v>
          </cell>
          <cell r="B1492" t="str">
            <v>LUMINÁRIA DECORATIVA - 2 LÂMPADAS FLUORESCENTES, 16W</v>
          </cell>
          <cell r="C1492" t="str">
            <v>UN</v>
          </cell>
          <cell r="D1492">
            <v>59.84</v>
          </cell>
          <cell r="E1492" t="str">
            <v>ND</v>
          </cell>
        </row>
        <row r="1493">
          <cell r="A1493">
            <v>55687</v>
          </cell>
          <cell r="B1493" t="str">
            <v>LUMINÁRIA DECORATIVA - 1 LÂMPADA FLUORESCENTE, 32W</v>
          </cell>
          <cell r="C1493" t="str">
            <v>UN</v>
          </cell>
          <cell r="D1493">
            <v>44.66</v>
          </cell>
          <cell r="E1493" t="str">
            <v>ND</v>
          </cell>
        </row>
        <row r="1494">
          <cell r="A1494">
            <v>55688</v>
          </cell>
          <cell r="B1494" t="str">
            <v>LUMINÁRIA DECORATIVA - 2 LÂMPADAS FLUORESCENTES, 32W</v>
          </cell>
          <cell r="C1494" t="str">
            <v>UN</v>
          </cell>
          <cell r="D1494">
            <v>58.84</v>
          </cell>
          <cell r="E1494" t="str">
            <v>ND</v>
          </cell>
        </row>
        <row r="1495">
          <cell r="A1495">
            <v>55689</v>
          </cell>
          <cell r="B1495" t="str">
            <v>LUMINÁRIA DECORATIVA - 3 LÂMPADAS FLUORESCENTES, 32W</v>
          </cell>
          <cell r="C1495" t="str">
            <v>UN</v>
          </cell>
          <cell r="D1495">
            <v>98.33</v>
          </cell>
          <cell r="E1495" t="str">
            <v>ND</v>
          </cell>
        </row>
        <row r="1496">
          <cell r="A1496">
            <v>55690</v>
          </cell>
          <cell r="B1496" t="str">
            <v>LUMINARIA DECORATIVA - 4 LÂMPADAS FLUORESCENTES, 32W</v>
          </cell>
          <cell r="C1496" t="str">
            <v>UN</v>
          </cell>
          <cell r="D1496">
            <v>116.7</v>
          </cell>
          <cell r="E1496" t="str">
            <v>ND</v>
          </cell>
        </row>
        <row r="1497">
          <cell r="A1497">
            <v>55691</v>
          </cell>
          <cell r="B1497" t="str">
            <v>LUMIN.TIPO TREVO; ABERTA; 2 PETALAS ATE 500</v>
          </cell>
          <cell r="C1497" t="str">
            <v>UN</v>
          </cell>
          <cell r="D1497">
            <v>240.6667362</v>
          </cell>
          <cell r="E1497" t="str">
            <v>ND</v>
          </cell>
        </row>
        <row r="1498">
          <cell r="A1498">
            <v>55694</v>
          </cell>
          <cell r="B1498" t="str">
            <v>LUMIN.TIPO TREVO;ABERTA; 4 PETALAS ATE 500W</v>
          </cell>
          <cell r="C1498" t="str">
            <v>UN</v>
          </cell>
          <cell r="D1498">
            <v>403.79855700000002</v>
          </cell>
          <cell r="E1498" t="str">
            <v>ND</v>
          </cell>
        </row>
        <row r="1499">
          <cell r="A1499">
            <v>55696</v>
          </cell>
          <cell r="B1499" t="str">
            <v>LUMIN.TIPO TREVO; ABERTA; C/ALOJ.P/2 PETALA</v>
          </cell>
          <cell r="C1499" t="str">
            <v>UN</v>
          </cell>
          <cell r="D1499">
            <v>340.71342249999998</v>
          </cell>
          <cell r="E1499" t="str">
            <v>ND</v>
          </cell>
        </row>
        <row r="1500">
          <cell r="A1500">
            <v>55698</v>
          </cell>
          <cell r="B1500" t="str">
            <v>LUMIN.TIPO TREVO; ABERTA; C/ALOJ.P/4 PETALA</v>
          </cell>
          <cell r="C1500" t="str">
            <v>UN</v>
          </cell>
          <cell r="D1500">
            <v>729.74052949999998</v>
          </cell>
          <cell r="E1500" t="str">
            <v>ND</v>
          </cell>
        </row>
        <row r="1501">
          <cell r="A1501">
            <v>56001</v>
          </cell>
          <cell r="B1501" t="str">
            <v>REATOR AFP/PR - 110-220V/20W</v>
          </cell>
          <cell r="C1501" t="str">
            <v>UN</v>
          </cell>
          <cell r="D1501">
            <v>15.261900000000001</v>
          </cell>
          <cell r="E1501" t="str">
            <v>ND</v>
          </cell>
        </row>
        <row r="1502">
          <cell r="A1502">
            <v>56002</v>
          </cell>
          <cell r="B1502" t="str">
            <v>REATOR AFP/PR - 110-220V/2X20W</v>
          </cell>
          <cell r="C1502" t="str">
            <v>UN</v>
          </cell>
          <cell r="D1502">
            <v>17.27894921</v>
          </cell>
          <cell r="E1502" t="str">
            <v>ND</v>
          </cell>
        </row>
        <row r="1503">
          <cell r="A1503">
            <v>56003</v>
          </cell>
          <cell r="B1503" t="str">
            <v>REATOR AFP/PR - 110-220V/40W</v>
          </cell>
          <cell r="C1503" t="str">
            <v>UN</v>
          </cell>
          <cell r="D1503">
            <v>14.497904610000001</v>
          </cell>
          <cell r="E1503" t="str">
            <v>ND</v>
          </cell>
        </row>
        <row r="1504">
          <cell r="A1504">
            <v>56004</v>
          </cell>
          <cell r="B1504" t="str">
            <v>REATOR AFP/PR - 110-220V/2X40W</v>
          </cell>
          <cell r="C1504" t="str">
            <v>UN</v>
          </cell>
          <cell r="D1504">
            <v>21.496106990000001</v>
          </cell>
          <cell r="E1504" t="str">
            <v>ND</v>
          </cell>
        </row>
        <row r="1505">
          <cell r="A1505">
            <v>56005</v>
          </cell>
          <cell r="B1505" t="str">
            <v>REATOR AFP/CONV. - 220V/20W</v>
          </cell>
          <cell r="C1505" t="str">
            <v>UN</v>
          </cell>
          <cell r="D1505">
            <v>7.4211845749999998</v>
          </cell>
          <cell r="E1505" t="str">
            <v>ND</v>
          </cell>
        </row>
        <row r="1506">
          <cell r="A1506">
            <v>56006</v>
          </cell>
          <cell r="B1506" t="str">
            <v>REATOR F. AFP/PR - 220V/1X110W - SIMPLES</v>
          </cell>
          <cell r="C1506" t="str">
            <v>UN</v>
          </cell>
          <cell r="D1506">
            <v>39.100102390000004</v>
          </cell>
          <cell r="E1506" t="str">
            <v>ND</v>
          </cell>
        </row>
        <row r="1507">
          <cell r="A1507">
            <v>56007</v>
          </cell>
          <cell r="B1507" t="str">
            <v>REATOR F. AFP/PR - 220V/2X110W - DUPLO</v>
          </cell>
          <cell r="C1507" t="str">
            <v>UN</v>
          </cell>
          <cell r="D1507">
            <v>55.448659630000002</v>
          </cell>
          <cell r="E1507" t="str">
            <v>ND</v>
          </cell>
        </row>
        <row r="1508">
          <cell r="A1508">
            <v>56008</v>
          </cell>
          <cell r="B1508" t="str">
            <v>REATOR.FLUOR.BFP/PR 220V/65W SIMPLES</v>
          </cell>
          <cell r="C1508" t="str">
            <v>UN</v>
          </cell>
          <cell r="D1508">
            <v>16.098651589999999</v>
          </cell>
          <cell r="E1508" t="str">
            <v>ND</v>
          </cell>
        </row>
        <row r="1509">
          <cell r="A1509">
            <v>56009</v>
          </cell>
          <cell r="B1509" t="str">
            <v>REATOR FLUOR.AFP/CONV.220V/65W DUPLO</v>
          </cell>
          <cell r="C1509" t="str">
            <v>UN</v>
          </cell>
          <cell r="D1509">
            <v>32.53</v>
          </cell>
          <cell r="E1509" t="str">
            <v>ND</v>
          </cell>
        </row>
        <row r="1510">
          <cell r="A1510">
            <v>56010</v>
          </cell>
          <cell r="B1510" t="str">
            <v>REATOR AFP/PR - 110V/40W; DUPLO</v>
          </cell>
          <cell r="C1510" t="str">
            <v>UN</v>
          </cell>
          <cell r="D1510">
            <v>25.1785</v>
          </cell>
          <cell r="E1510" t="str">
            <v>ND</v>
          </cell>
        </row>
        <row r="1511">
          <cell r="A1511">
            <v>56020</v>
          </cell>
          <cell r="B1511" t="str">
            <v>REATOR AFP/PR - 220V/40W; DUPLO</v>
          </cell>
          <cell r="C1511" t="str">
            <v>UN</v>
          </cell>
          <cell r="D1511">
            <v>21.896293740000001</v>
          </cell>
          <cell r="E1511" t="str">
            <v>ND</v>
          </cell>
        </row>
        <row r="1512">
          <cell r="A1512">
            <v>56030</v>
          </cell>
          <cell r="B1512" t="str">
            <v>REATOR AFP/PR - 110V/40W; SIMPLES</v>
          </cell>
          <cell r="C1512" t="str">
            <v>UN</v>
          </cell>
          <cell r="D1512">
            <v>16.542402970000001</v>
          </cell>
          <cell r="E1512" t="str">
            <v>ND</v>
          </cell>
        </row>
        <row r="1513">
          <cell r="A1513">
            <v>56040</v>
          </cell>
          <cell r="B1513" t="str">
            <v>REATOR AFP/PR - 220V/40W; SIMPLES</v>
          </cell>
          <cell r="C1513" t="str">
            <v>UN</v>
          </cell>
          <cell r="D1513">
            <v>15.72379312</v>
          </cell>
          <cell r="E1513" t="str">
            <v>ND</v>
          </cell>
        </row>
        <row r="1514">
          <cell r="A1514">
            <v>56041</v>
          </cell>
          <cell r="B1514" t="str">
            <v>REATOR BFP/CONV - 110V/220W</v>
          </cell>
          <cell r="C1514" t="str">
            <v>UN</v>
          </cell>
          <cell r="D1514">
            <v>6.078786</v>
          </cell>
          <cell r="E1514" t="str">
            <v>ND</v>
          </cell>
        </row>
        <row r="1515">
          <cell r="A1515">
            <v>56042</v>
          </cell>
          <cell r="B1515" t="str">
            <v>REATOR BFP/CONV. - 220V/20W</v>
          </cell>
          <cell r="C1515" t="str">
            <v>UN</v>
          </cell>
          <cell r="D1515">
            <v>7.6119909129999996</v>
          </cell>
          <cell r="E1515" t="str">
            <v>ND</v>
          </cell>
        </row>
        <row r="1516">
          <cell r="A1516">
            <v>56043</v>
          </cell>
          <cell r="B1516" t="str">
            <v>REATOR BFP/CONV. - 220V/40W</v>
          </cell>
          <cell r="C1516" t="str">
            <v>UN</v>
          </cell>
          <cell r="D1516">
            <v>8.3617078530000004</v>
          </cell>
          <cell r="E1516" t="str">
            <v>ND</v>
          </cell>
        </row>
        <row r="1517">
          <cell r="A1517">
            <v>56044</v>
          </cell>
          <cell r="B1517" t="str">
            <v>REATOR AFP/CONV. - 220V/40W</v>
          </cell>
          <cell r="C1517" t="str">
            <v>UN</v>
          </cell>
          <cell r="D1517">
            <v>8.3617078530000004</v>
          </cell>
          <cell r="E1517" t="str">
            <v>ND</v>
          </cell>
        </row>
        <row r="1518">
          <cell r="A1518">
            <v>56045</v>
          </cell>
          <cell r="B1518" t="str">
            <v>REATOR P/LAMPADA HG - 220V/125W</v>
          </cell>
          <cell r="C1518" t="str">
            <v>UN</v>
          </cell>
          <cell r="D1518">
            <v>25.051352529999999</v>
          </cell>
          <cell r="E1518" t="str">
            <v>ND</v>
          </cell>
        </row>
        <row r="1519">
          <cell r="A1519">
            <v>56046</v>
          </cell>
          <cell r="B1519" t="str">
            <v>REATOR P/LAMPADA HG - 220V/250W</v>
          </cell>
          <cell r="C1519" t="str">
            <v>UN</v>
          </cell>
          <cell r="D1519">
            <v>36.033692569999999</v>
          </cell>
          <cell r="E1519" t="str">
            <v>ND</v>
          </cell>
        </row>
        <row r="1520">
          <cell r="A1520">
            <v>56047</v>
          </cell>
          <cell r="B1520" t="str">
            <v>REATOR P/LAMPADA HG - 220V/400W</v>
          </cell>
          <cell r="C1520" t="str">
            <v>UN</v>
          </cell>
          <cell r="D1520">
            <v>44.837800960000003</v>
          </cell>
          <cell r="E1520" t="str">
            <v>ND</v>
          </cell>
        </row>
        <row r="1521">
          <cell r="A1521">
            <v>56048</v>
          </cell>
          <cell r="B1521" t="str">
            <v>REATOR P/LAMPADA HG - 220V/80W</v>
          </cell>
          <cell r="C1521" t="str">
            <v>UN</v>
          </cell>
          <cell r="D1521">
            <v>26.898628049999999</v>
          </cell>
          <cell r="E1521" t="str">
            <v>ND</v>
          </cell>
        </row>
        <row r="1522">
          <cell r="A1522">
            <v>56049</v>
          </cell>
          <cell r="B1522" t="str">
            <v>REATOR P/LAMP HG EXT. 220V/400W</v>
          </cell>
          <cell r="C1522" t="str">
            <v>UN</v>
          </cell>
          <cell r="D1522">
            <v>45.175511290000003</v>
          </cell>
          <cell r="E1522" t="str">
            <v>ND</v>
          </cell>
        </row>
        <row r="1523">
          <cell r="A1523">
            <v>56050</v>
          </cell>
          <cell r="B1523" t="str">
            <v>REATOR P/LAMP. NA ALTA PRESSAO-220V/70W</v>
          </cell>
          <cell r="C1523" t="str">
            <v>UN</v>
          </cell>
          <cell r="D1523">
            <v>40.031338640000001</v>
          </cell>
          <cell r="E1523" t="str">
            <v>ND</v>
          </cell>
        </row>
        <row r="1524">
          <cell r="A1524">
            <v>56051</v>
          </cell>
          <cell r="B1524" t="str">
            <v>REATOR P/LAMP.NA ALTA PRESSAO-220V/150W</v>
          </cell>
          <cell r="C1524" t="str">
            <v>UN</v>
          </cell>
          <cell r="D1524">
            <v>49.395201909999997</v>
          </cell>
          <cell r="E1524" t="str">
            <v>ND</v>
          </cell>
        </row>
        <row r="1525">
          <cell r="A1525">
            <v>56052</v>
          </cell>
          <cell r="B1525" t="str">
            <v>REATOR P/LAMP.NA ALTA PRESSAO-220V/250W</v>
          </cell>
          <cell r="C1525" t="str">
            <v>UN</v>
          </cell>
          <cell r="D1525">
            <v>56.981020270000002</v>
          </cell>
          <cell r="E1525" t="str">
            <v>ND</v>
          </cell>
        </row>
        <row r="1526">
          <cell r="A1526">
            <v>56053</v>
          </cell>
          <cell r="B1526" t="str">
            <v>REATOR P/LAMP. SODIO ALTA PRESSAO 400W</v>
          </cell>
          <cell r="C1526" t="str">
            <v>UN</v>
          </cell>
          <cell r="D1526">
            <v>73.011285520000001</v>
          </cell>
          <cell r="E1526" t="str">
            <v>ND</v>
          </cell>
        </row>
        <row r="1527">
          <cell r="A1527">
            <v>56054</v>
          </cell>
          <cell r="B1527" t="str">
            <v>IGNITOR P/PARTIDA DE LAMPADA DE SODIO</v>
          </cell>
          <cell r="C1527" t="str">
            <v>UN</v>
          </cell>
          <cell r="D1527">
            <v>17.69939857</v>
          </cell>
          <cell r="E1527" t="str">
            <v>ND</v>
          </cell>
        </row>
        <row r="1528">
          <cell r="A1528">
            <v>56055</v>
          </cell>
          <cell r="B1528" t="str">
            <v>REATOR P/LAMP.SODIO ALTA PRESSAO 50W</v>
          </cell>
          <cell r="C1528" t="str">
            <v>UN</v>
          </cell>
          <cell r="D1528">
            <v>39.876836160000003</v>
          </cell>
          <cell r="E1528" t="str">
            <v>ND</v>
          </cell>
        </row>
        <row r="1529">
          <cell r="A1529">
            <v>56060</v>
          </cell>
          <cell r="B1529" t="str">
            <v>REATOR BFP/CONV. - 110V/40W</v>
          </cell>
          <cell r="C1529" t="str">
            <v>UN</v>
          </cell>
          <cell r="D1529">
            <v>11.015266799999999</v>
          </cell>
          <cell r="E1529" t="str">
            <v>ND</v>
          </cell>
        </row>
        <row r="1530">
          <cell r="A1530">
            <v>56061</v>
          </cell>
          <cell r="B1530" t="str">
            <v>REATOR PARA LÂMPADA VAPOR METÁLICO - 70W/ 220V</v>
          </cell>
          <cell r="C1530" t="str">
            <v>UN</v>
          </cell>
          <cell r="D1530">
            <v>38.799999999999997</v>
          </cell>
          <cell r="E1530" t="str">
            <v>ND</v>
          </cell>
        </row>
        <row r="1531">
          <cell r="A1531">
            <v>56062</v>
          </cell>
          <cell r="B1531" t="str">
            <v>REATOR PARA LÂMPADA VAPOR METÁLICO - 150W/ 220V</v>
          </cell>
          <cell r="C1531" t="str">
            <v>UN</v>
          </cell>
          <cell r="D1531">
            <v>49.23</v>
          </cell>
          <cell r="E1531" t="str">
            <v>ND</v>
          </cell>
        </row>
        <row r="1532">
          <cell r="A1532">
            <v>56063</v>
          </cell>
          <cell r="B1532" t="str">
            <v>REATOR PARA LÂMPADA VAPOR METÁLICO - 250W/ 220V</v>
          </cell>
          <cell r="C1532" t="str">
            <v>UN</v>
          </cell>
          <cell r="D1532">
            <v>38.9</v>
          </cell>
          <cell r="E1532" t="str">
            <v>ND</v>
          </cell>
        </row>
        <row r="1533">
          <cell r="A1533">
            <v>56064</v>
          </cell>
          <cell r="B1533" t="str">
            <v>REATOR PARA LÂMPADA VAPOR METÁLICO - 400W/ 220V</v>
          </cell>
          <cell r="C1533" t="str">
            <v>UN</v>
          </cell>
          <cell r="D1533">
            <v>65.53</v>
          </cell>
          <cell r="E1533" t="str">
            <v>ND</v>
          </cell>
        </row>
        <row r="1534">
          <cell r="A1534">
            <v>56065</v>
          </cell>
          <cell r="B1534" t="str">
            <v>REATOR ELETRÔNICO FLUORESCENTE SIMPLES AFP - 1X16W - 127V</v>
          </cell>
          <cell r="C1534" t="str">
            <v>UN</v>
          </cell>
          <cell r="D1534">
            <v>25.71</v>
          </cell>
          <cell r="E1534" t="str">
            <v>ND</v>
          </cell>
        </row>
        <row r="1535">
          <cell r="A1535">
            <v>56066</v>
          </cell>
          <cell r="B1535" t="str">
            <v>REATOR ELETRÔNICO FLUORESCENTE SIMPLES AFP - 1X32W - 127V</v>
          </cell>
          <cell r="C1535" t="str">
            <v>UN</v>
          </cell>
          <cell r="D1535">
            <v>25.71</v>
          </cell>
          <cell r="E1535" t="str">
            <v>ND</v>
          </cell>
        </row>
        <row r="1536">
          <cell r="A1536">
            <v>56067</v>
          </cell>
          <cell r="B1536" t="str">
            <v>REATOR ELETRÔNICO FLUORESCENTE DUPLO AFP - 2X16W - 127V</v>
          </cell>
          <cell r="C1536" t="str">
            <v>UN</v>
          </cell>
          <cell r="D1536">
            <v>29.62</v>
          </cell>
          <cell r="E1536" t="str">
            <v>ND</v>
          </cell>
        </row>
        <row r="1537">
          <cell r="A1537">
            <v>56068</v>
          </cell>
          <cell r="B1537" t="str">
            <v>REATOR ELETRÔNICO FLUORESCENTE DUPLO AFP - 2X32W -127V</v>
          </cell>
          <cell r="C1537" t="str">
            <v>UN</v>
          </cell>
          <cell r="D1537">
            <v>29.62</v>
          </cell>
          <cell r="E1537" t="str">
            <v>ND</v>
          </cell>
        </row>
        <row r="1538">
          <cell r="A1538">
            <v>56069</v>
          </cell>
          <cell r="B1538" t="str">
            <v>REATOR ELETRÔNICO FLUORESCENTE SIMPLES AFP - 1X16W - 220V</v>
          </cell>
          <cell r="C1538" t="str">
            <v>UN</v>
          </cell>
          <cell r="D1538">
            <v>27.37</v>
          </cell>
          <cell r="E1538" t="str">
            <v>ND</v>
          </cell>
        </row>
        <row r="1539">
          <cell r="A1539">
            <v>56070</v>
          </cell>
          <cell r="B1539" t="str">
            <v>REATOR ELETRÔNICO FLUORESCENTE SIMPLES AFP - 1X32W - 220V</v>
          </cell>
          <cell r="C1539" t="str">
            <v>UN</v>
          </cell>
          <cell r="D1539">
            <v>27.71</v>
          </cell>
          <cell r="E1539" t="str">
            <v>ND</v>
          </cell>
        </row>
        <row r="1540">
          <cell r="A1540">
            <v>56071</v>
          </cell>
          <cell r="B1540" t="str">
            <v>REATOR ELETRÔNICO FLUORESCENTE DUPLO AFP - 2X16W - 220V</v>
          </cell>
          <cell r="C1540" t="str">
            <v>UN</v>
          </cell>
          <cell r="D1540">
            <v>29.62</v>
          </cell>
          <cell r="E1540" t="str">
            <v>ND</v>
          </cell>
        </row>
        <row r="1541">
          <cell r="A1541">
            <v>56072</v>
          </cell>
          <cell r="B1541" t="str">
            <v>REATOR ELETRÔNICO FLUORESCENTE DUPLO AFP - 2X32W - 220V</v>
          </cell>
          <cell r="C1541" t="str">
            <v>UN</v>
          </cell>
          <cell r="D1541">
            <v>29.16</v>
          </cell>
          <cell r="E1541" t="str">
            <v>ND</v>
          </cell>
        </row>
        <row r="1542">
          <cell r="A1542">
            <v>56101</v>
          </cell>
          <cell r="B1542" t="str">
            <v>OLEO ISOLANTE P/TRANSF/DISJ. 30KV/CM</v>
          </cell>
          <cell r="C1542" t="str">
            <v>L</v>
          </cell>
          <cell r="D1542">
            <v>5.0318839669999997</v>
          </cell>
          <cell r="E1542" t="str">
            <v>ND</v>
          </cell>
        </row>
        <row r="1543">
          <cell r="A1543">
            <v>56102</v>
          </cell>
          <cell r="B1543" t="str">
            <v>ISOLADOR TP DISCO PORCELANA 150MM/15KV</v>
          </cell>
          <cell r="C1543" t="str">
            <v>UN</v>
          </cell>
          <cell r="D1543">
            <v>26.12864849</v>
          </cell>
          <cell r="E1543" t="str">
            <v>ND</v>
          </cell>
        </row>
        <row r="1544">
          <cell r="A1544">
            <v>56103</v>
          </cell>
          <cell r="B1544" t="str">
            <v>ISOLADOR TP DISCO VIDRO 175MM/15KV</v>
          </cell>
          <cell r="C1544" t="str">
            <v>UN</v>
          </cell>
          <cell r="D1544">
            <v>28.8766</v>
          </cell>
          <cell r="E1544" t="str">
            <v>ND</v>
          </cell>
        </row>
        <row r="1545">
          <cell r="A1545">
            <v>56104</v>
          </cell>
          <cell r="B1545" t="str">
            <v>ISOLADOR SUP.TP.PEDESTAL PORCELANA 15KV</v>
          </cell>
          <cell r="C1545" t="str">
            <v>UN</v>
          </cell>
          <cell r="D1545">
            <v>18.600000000000001</v>
          </cell>
          <cell r="E1545" t="str">
            <v>ND</v>
          </cell>
        </row>
        <row r="1546">
          <cell r="A1546">
            <v>56105</v>
          </cell>
          <cell r="B1546" t="str">
            <v>ISOLADOR SUP.TP.PEESTAL PORCELANA 1KV</v>
          </cell>
          <cell r="C1546" t="str">
            <v>UN</v>
          </cell>
          <cell r="D1546">
            <v>3.42</v>
          </cell>
          <cell r="E1546" t="str">
            <v>ND</v>
          </cell>
        </row>
        <row r="1547">
          <cell r="A1547">
            <v>56106</v>
          </cell>
          <cell r="B1547" t="str">
            <v>ISOLADOR SUP.TP.PEDESTAL EM EPOXI15KV</v>
          </cell>
          <cell r="C1547" t="str">
            <v>UN</v>
          </cell>
          <cell r="D1547">
            <v>24.065000000000001</v>
          </cell>
          <cell r="E1547" t="str">
            <v>ND</v>
          </cell>
        </row>
        <row r="1548">
          <cell r="A1548">
            <v>56107</v>
          </cell>
          <cell r="B1548" t="str">
            <v>ISOLADOR SUP.TP.PEDESTAL EM EPOXI 1KV</v>
          </cell>
          <cell r="C1548" t="str">
            <v>UN</v>
          </cell>
          <cell r="D1548">
            <v>2.14</v>
          </cell>
          <cell r="E1548" t="str">
            <v>ND</v>
          </cell>
        </row>
        <row r="1549">
          <cell r="A1549">
            <v>56108</v>
          </cell>
          <cell r="B1549" t="str">
            <v>ISOLADOR TP PINO EM PORCELANA 15KV</v>
          </cell>
          <cell r="C1549" t="str">
            <v>UN</v>
          </cell>
          <cell r="D1549">
            <v>10.8683628</v>
          </cell>
          <cell r="E1549" t="str">
            <v>ND</v>
          </cell>
        </row>
        <row r="1550">
          <cell r="A1550">
            <v>56109</v>
          </cell>
          <cell r="B1550" t="str">
            <v>ISOLADOR TP PINO DE VIDRO 15KV</v>
          </cell>
          <cell r="C1550" t="str">
            <v>UN</v>
          </cell>
          <cell r="D1550">
            <v>13.072767000000001</v>
          </cell>
          <cell r="E1550" t="str">
            <v>ND</v>
          </cell>
        </row>
        <row r="1551">
          <cell r="A1551">
            <v>56110</v>
          </cell>
          <cell r="B1551" t="str">
            <v>ISOLADOR TPCASTANHA DE PORCELANA</v>
          </cell>
          <cell r="C1551" t="str">
            <v>UN</v>
          </cell>
          <cell r="D1551">
            <v>9.4778405049999996</v>
          </cell>
          <cell r="E1551" t="str">
            <v>ND</v>
          </cell>
        </row>
        <row r="1552">
          <cell r="A1552">
            <v>56111</v>
          </cell>
          <cell r="B1552" t="str">
            <v>VERGALHAO DE COBRE 3/8 (10MM)</v>
          </cell>
          <cell r="C1552" t="str">
            <v>M</v>
          </cell>
          <cell r="D1552">
            <v>9.7755333330000003</v>
          </cell>
          <cell r="E1552" t="str">
            <v>ND</v>
          </cell>
        </row>
        <row r="1553">
          <cell r="A1553">
            <v>56112</v>
          </cell>
          <cell r="B1553" t="str">
            <v>TERM.CONEC.P/VERGALHAO COBRE 3/8  (10MM)</v>
          </cell>
          <cell r="C1553" t="str">
            <v>UN</v>
          </cell>
          <cell r="D1553">
            <v>5.2125000000000004</v>
          </cell>
          <cell r="E1553" t="str">
            <v>ND</v>
          </cell>
        </row>
        <row r="1554">
          <cell r="A1554">
            <v>56113</v>
          </cell>
          <cell r="B1554" t="str">
            <v>MUFLA UNIPOLAR INT.P/CABO ATE 35MM2/15KV</v>
          </cell>
          <cell r="C1554" t="str">
            <v>UN</v>
          </cell>
          <cell r="D1554">
            <v>144.24959179999999</v>
          </cell>
          <cell r="E1554" t="str">
            <v>ND</v>
          </cell>
        </row>
        <row r="1555">
          <cell r="A1555">
            <v>56114</v>
          </cell>
          <cell r="B1555" t="str">
            <v>MUFLA UNIPOLAR EXT.P/CABO ATE 35MM2/15KV</v>
          </cell>
          <cell r="C1555" t="str">
            <v>UN</v>
          </cell>
          <cell r="D1555">
            <v>193.5992028</v>
          </cell>
          <cell r="E1555" t="str">
            <v>ND</v>
          </cell>
        </row>
        <row r="1556">
          <cell r="A1556">
            <v>56115</v>
          </cell>
          <cell r="B1556" t="str">
            <v>MUFLA TRIPOLAR INT.P/CABO ATE 35MM2/15KV</v>
          </cell>
          <cell r="C1556" t="str">
            <v>UN</v>
          </cell>
          <cell r="D1556">
            <v>144.21582069999999</v>
          </cell>
          <cell r="E1556" t="str">
            <v>ND</v>
          </cell>
        </row>
        <row r="1557">
          <cell r="A1557">
            <v>56116</v>
          </cell>
          <cell r="B1557" t="str">
            <v>MUFLA TRIPOLAR EXT.P/CABO ATE 35MM2/15KV</v>
          </cell>
          <cell r="C1557" t="str">
            <v>UN</v>
          </cell>
          <cell r="D1557">
            <v>193.5992028</v>
          </cell>
          <cell r="E1557" t="str">
            <v>ND</v>
          </cell>
        </row>
        <row r="1558">
          <cell r="A1558">
            <v>56117</v>
          </cell>
          <cell r="B1558" t="str">
            <v>BUCHA DE PASSAGEM INT/EXTERNA - 15KV</v>
          </cell>
          <cell r="C1558" t="str">
            <v>UN</v>
          </cell>
          <cell r="D1558">
            <v>40.77852275</v>
          </cell>
          <cell r="E1558" t="str">
            <v>ND</v>
          </cell>
        </row>
        <row r="1559">
          <cell r="A1559">
            <v>56118</v>
          </cell>
          <cell r="B1559" t="str">
            <v>BUCHA DE PASSAGEM P/NEUTRO - 1KV</v>
          </cell>
          <cell r="C1559" t="str">
            <v>UN</v>
          </cell>
          <cell r="D1559">
            <v>19.48</v>
          </cell>
          <cell r="E1559" t="str">
            <v>ND</v>
          </cell>
        </row>
        <row r="1560">
          <cell r="A1560">
            <v>56119</v>
          </cell>
          <cell r="B1560" t="str">
            <v>CHAPA FERRO 1;50X0;50X1/4 P/BUCHA PASSAG</v>
          </cell>
          <cell r="C1560" t="str">
            <v>UN</v>
          </cell>
          <cell r="D1560">
            <v>270</v>
          </cell>
          <cell r="E1560" t="str">
            <v>ND</v>
          </cell>
        </row>
        <row r="1561">
          <cell r="A1561">
            <v>56120</v>
          </cell>
          <cell r="B1561" t="str">
            <v>RELÉ DE SUPERVISÃO TRIFÁSICO</v>
          </cell>
          <cell r="C1561" t="str">
            <v>UN</v>
          </cell>
          <cell r="D1561">
            <v>2582.3000000000002</v>
          </cell>
          <cell r="E1561" t="str">
            <v>ND</v>
          </cell>
        </row>
        <row r="1562">
          <cell r="A1562">
            <v>56125</v>
          </cell>
          <cell r="B1562" t="str">
            <v>FUSIVEL NH PARA 100A/15KV</v>
          </cell>
          <cell r="C1562" t="str">
            <v>UN</v>
          </cell>
          <cell r="D1562">
            <v>166</v>
          </cell>
          <cell r="E1562" t="str">
            <v>ND</v>
          </cell>
        </row>
        <row r="1563">
          <cell r="A1563">
            <v>56126</v>
          </cell>
          <cell r="B1563" t="str">
            <v>CH DIST."DHC" BASE "C" 300A/15KV C/ELOFUS</v>
          </cell>
          <cell r="C1563" t="str">
            <v>UN</v>
          </cell>
          <cell r="D1563">
            <v>99.09</v>
          </cell>
          <cell r="E1563" t="str">
            <v>ND</v>
          </cell>
        </row>
        <row r="1564">
          <cell r="A1564">
            <v>56127</v>
          </cell>
          <cell r="B1564" t="str">
            <v>ELO FUSIVEL P/CHAVE MATHEUS 100A</v>
          </cell>
          <cell r="C1564" t="str">
            <v>UN</v>
          </cell>
          <cell r="D1564">
            <v>0.83</v>
          </cell>
          <cell r="E1564" t="str">
            <v>ND</v>
          </cell>
        </row>
        <row r="1565">
          <cell r="A1565">
            <v>56128</v>
          </cell>
          <cell r="B1565" t="str">
            <v>TRANSF.POT. A OLEO 500VA/13;2KV/220V</v>
          </cell>
          <cell r="C1565" t="str">
            <v>UN</v>
          </cell>
          <cell r="D1565">
            <v>948.290616</v>
          </cell>
          <cell r="E1565" t="str">
            <v>ND</v>
          </cell>
        </row>
        <row r="1566">
          <cell r="A1566">
            <v>56129</v>
          </cell>
          <cell r="B1566" t="str">
            <v>TRANSF.POT. A OLEO 500VA/13;2KV/3;8KV/220V</v>
          </cell>
          <cell r="C1566" t="str">
            <v>UN</v>
          </cell>
          <cell r="D1566">
            <v>1039.25</v>
          </cell>
          <cell r="E1566" t="str">
            <v>ND</v>
          </cell>
        </row>
        <row r="1567">
          <cell r="A1567">
            <v>56130</v>
          </cell>
          <cell r="B1567" t="str">
            <v>FUSIVEL P/TRANSFORMADOR DE POTENCIAL</v>
          </cell>
          <cell r="C1567" t="str">
            <v>UN</v>
          </cell>
          <cell r="D1567">
            <v>23.93</v>
          </cell>
          <cell r="E1567" t="str">
            <v>ND</v>
          </cell>
        </row>
        <row r="1568">
          <cell r="A1568">
            <v>56131</v>
          </cell>
          <cell r="B1568" t="str">
            <v>DISJ.VOL.NORMAL OLEO 15KV/280MVA-COMPLETO</v>
          </cell>
          <cell r="C1568" t="str">
            <v>UN</v>
          </cell>
          <cell r="D1568">
            <v>15909.75</v>
          </cell>
          <cell r="E1568" t="str">
            <v>ND</v>
          </cell>
        </row>
        <row r="1569">
          <cell r="A1569">
            <v>56132</v>
          </cell>
          <cell r="B1569" t="str">
            <v>DISJ.VOL.RED. OLEO 15KV/350MVA-COMPLETO</v>
          </cell>
          <cell r="C1569" t="str">
            <v>UN</v>
          </cell>
          <cell r="D1569">
            <v>16323.5</v>
          </cell>
          <cell r="E1569" t="str">
            <v>ND</v>
          </cell>
        </row>
        <row r="1570">
          <cell r="A1570">
            <v>56133</v>
          </cell>
          <cell r="B1570" t="str">
            <v>RELE SOBRE CORRENTE DISJ.15KV FLUIDO DINA</v>
          </cell>
          <cell r="C1570" t="str">
            <v>UN</v>
          </cell>
          <cell r="D1570">
            <v>943.88</v>
          </cell>
          <cell r="E1570" t="str">
            <v>ND</v>
          </cell>
        </row>
        <row r="1571">
          <cell r="A1571">
            <v>56134</v>
          </cell>
          <cell r="B1571" t="str">
            <v>BOBINA MIN.DISJ.VOL.MORMAL OLEO</v>
          </cell>
          <cell r="C1571" t="str">
            <v>UN</v>
          </cell>
          <cell r="D1571">
            <v>715</v>
          </cell>
          <cell r="E1571" t="str">
            <v>ND</v>
          </cell>
        </row>
        <row r="1572">
          <cell r="A1572">
            <v>56135</v>
          </cell>
          <cell r="B1572" t="str">
            <v>BOBINA MIN.DISJ.VOL.RED.OLEO</v>
          </cell>
          <cell r="C1572" t="str">
            <v>UN</v>
          </cell>
          <cell r="D1572">
            <v>715</v>
          </cell>
          <cell r="E1572" t="str">
            <v>ND</v>
          </cell>
        </row>
        <row r="1573">
          <cell r="A1573">
            <v>56136</v>
          </cell>
          <cell r="B1573" t="str">
            <v>RELE FALTA FASE MIN.TENSAO TRIFASICO</v>
          </cell>
          <cell r="C1573" t="str">
            <v>UN</v>
          </cell>
          <cell r="D1573">
            <v>67.72</v>
          </cell>
          <cell r="E1573" t="str">
            <v>ND</v>
          </cell>
        </row>
        <row r="1574">
          <cell r="A1574">
            <v>56137</v>
          </cell>
          <cell r="B1574" t="str">
            <v>TAPETE DE BORRACHA 100X100X0,5CM</v>
          </cell>
          <cell r="C1574" t="str">
            <v>UN</v>
          </cell>
          <cell r="D1574">
            <v>68.386342499999998</v>
          </cell>
          <cell r="E1574" t="str">
            <v>ND</v>
          </cell>
        </row>
        <row r="1575">
          <cell r="A1575">
            <v>56138</v>
          </cell>
          <cell r="B1575" t="str">
            <v>LUVA DE BORRACHA ISOLACAO 20KV</v>
          </cell>
          <cell r="C1575" t="str">
            <v>PR</v>
          </cell>
          <cell r="D1575">
            <v>333.16475220000001</v>
          </cell>
          <cell r="E1575" t="str">
            <v>ND</v>
          </cell>
        </row>
        <row r="1576">
          <cell r="A1576">
            <v>56139</v>
          </cell>
          <cell r="B1576" t="str">
            <v>VARA MANOBRA FENOLITE 2;70M/15KV</v>
          </cell>
          <cell r="C1576" t="str">
            <v>UN</v>
          </cell>
          <cell r="D1576">
            <v>74.989423790000004</v>
          </cell>
          <cell r="E1576" t="str">
            <v>ND</v>
          </cell>
        </row>
        <row r="1577">
          <cell r="A1577">
            <v>56140</v>
          </cell>
          <cell r="B1577" t="str">
            <v>PARA RAIO TIPO CRISTAL VALVE- 15KV</v>
          </cell>
          <cell r="C1577" t="str">
            <v>UN</v>
          </cell>
          <cell r="D1577">
            <v>166.6</v>
          </cell>
          <cell r="E1577" t="str">
            <v>ND</v>
          </cell>
        </row>
        <row r="1578">
          <cell r="A1578">
            <v>56141</v>
          </cell>
          <cell r="B1578" t="str">
            <v>BRACADEIRA P/ELETRODUTO EM POSTE</v>
          </cell>
          <cell r="C1578" t="str">
            <v>UN</v>
          </cell>
          <cell r="D1578">
            <v>0.92</v>
          </cell>
          <cell r="E1578" t="str">
            <v>ND</v>
          </cell>
        </row>
        <row r="1579">
          <cell r="A1579">
            <v>56142</v>
          </cell>
          <cell r="B1579" t="str">
            <v>SUPORTE P/TRANSFORMADOR EM POSTE</v>
          </cell>
          <cell r="C1579" t="str">
            <v>UN</v>
          </cell>
          <cell r="D1579">
            <v>52.75</v>
          </cell>
          <cell r="E1579" t="str">
            <v>ND</v>
          </cell>
        </row>
        <row r="1580">
          <cell r="A1580">
            <v>56143</v>
          </cell>
          <cell r="B1580" t="str">
            <v>SELA P/CRUZETA DE MADEIRA</v>
          </cell>
          <cell r="C1580" t="str">
            <v>UN</v>
          </cell>
          <cell r="D1580">
            <v>4.9325000000000001</v>
          </cell>
          <cell r="E1580" t="str">
            <v>ND</v>
          </cell>
        </row>
        <row r="1581">
          <cell r="A1581">
            <v>56144</v>
          </cell>
          <cell r="B1581" t="str">
            <v>CRUZETA DE MADEIRA DE 2;40M</v>
          </cell>
          <cell r="C1581" t="str">
            <v>UN</v>
          </cell>
          <cell r="D1581">
            <v>56.56</v>
          </cell>
          <cell r="E1581" t="str">
            <v>ND</v>
          </cell>
        </row>
        <row r="1582">
          <cell r="A1582">
            <v>56145</v>
          </cell>
          <cell r="B1582" t="str">
            <v>MAO FRANCESA DE 700MM</v>
          </cell>
          <cell r="C1582" t="str">
            <v>UN</v>
          </cell>
          <cell r="D1582">
            <v>5.1174999999999997</v>
          </cell>
          <cell r="E1582" t="str">
            <v>ND</v>
          </cell>
        </row>
        <row r="1583">
          <cell r="A1583">
            <v>56146</v>
          </cell>
          <cell r="B1583" t="str">
            <v>CX.-MEDICAO PADRAO ELETROPAULO-100X100X25CM</v>
          </cell>
          <cell r="C1583" t="str">
            <v>UN</v>
          </cell>
          <cell r="D1583">
            <v>434.63319899999999</v>
          </cell>
          <cell r="E1583" t="str">
            <v>ND</v>
          </cell>
        </row>
        <row r="1584">
          <cell r="A1584">
            <v>56147</v>
          </cell>
          <cell r="B1584" t="str">
            <v>JANELA VENT.PADRAO ELETROPAULO-40X40X15CM</v>
          </cell>
          <cell r="C1584" t="str">
            <v>UN</v>
          </cell>
          <cell r="D1584">
            <v>29.7333</v>
          </cell>
          <cell r="E1584" t="str">
            <v>ND</v>
          </cell>
        </row>
        <row r="1585">
          <cell r="A1585">
            <v>56150</v>
          </cell>
          <cell r="B1585" t="str">
            <v>PLACA AVISO CABINE PRIM.FERRO ESMALT.30X40C</v>
          </cell>
          <cell r="C1585" t="str">
            <v>UN</v>
          </cell>
          <cell r="D1585">
            <v>86.116135</v>
          </cell>
          <cell r="E1585" t="str">
            <v>ND</v>
          </cell>
        </row>
        <row r="1586">
          <cell r="A1586">
            <v>56151</v>
          </cell>
          <cell r="B1586" t="str">
            <v>ALUGUEL DE TRANSFORMADOR - 150KVA</v>
          </cell>
          <cell r="C1586" t="str">
            <v>MS</v>
          </cell>
          <cell r="D1586">
            <v>499.81129329999999</v>
          </cell>
          <cell r="E1586" t="str">
            <v>ND</v>
          </cell>
        </row>
        <row r="1587">
          <cell r="A1587">
            <v>56152</v>
          </cell>
          <cell r="B1587" t="str">
            <v>ALUGUEL DE TRANSFORMADOR - 225KVA</v>
          </cell>
          <cell r="C1587" t="str">
            <v>MS</v>
          </cell>
          <cell r="D1587">
            <v>641.6496333</v>
          </cell>
          <cell r="E1587" t="str">
            <v>ND</v>
          </cell>
        </row>
        <row r="1588">
          <cell r="A1588">
            <v>56153</v>
          </cell>
          <cell r="B1588" t="str">
            <v>ALUGUEL DE TRANSFORMADOR - 300KVA</v>
          </cell>
          <cell r="C1588" t="str">
            <v>MS</v>
          </cell>
          <cell r="D1588">
            <v>722.7001133</v>
          </cell>
          <cell r="E1588" t="str">
            <v>ND</v>
          </cell>
        </row>
        <row r="1589">
          <cell r="A1589">
            <v>56154</v>
          </cell>
          <cell r="B1589" t="str">
            <v>ALUGUEL DE TRANSFORMADOR - 500KVA</v>
          </cell>
          <cell r="C1589" t="str">
            <v>MS</v>
          </cell>
          <cell r="D1589">
            <v>911.81790000000001</v>
          </cell>
          <cell r="E1589" t="str">
            <v>ND</v>
          </cell>
        </row>
        <row r="1590">
          <cell r="A1590">
            <v>56155</v>
          </cell>
          <cell r="B1590" t="str">
            <v>BASE TRIPOLAR P/FUS.LIMIT.HH 15KV/200A</v>
          </cell>
          <cell r="C1590" t="str">
            <v>UN</v>
          </cell>
          <cell r="D1590">
            <v>314.84818799999999</v>
          </cell>
          <cell r="E1590" t="str">
            <v>ND</v>
          </cell>
        </row>
        <row r="1591">
          <cell r="A1591">
            <v>56156</v>
          </cell>
          <cell r="B1591" t="str">
            <v>ESTRADO DE MADEIRA 100X100CM</v>
          </cell>
          <cell r="C1591" t="str">
            <v>UN</v>
          </cell>
          <cell r="D1591">
            <v>22.2</v>
          </cell>
          <cell r="E1591" t="str">
            <v>ND</v>
          </cell>
        </row>
        <row r="1592">
          <cell r="A1592">
            <v>56157</v>
          </cell>
          <cell r="B1592" t="str">
            <v>TESTE DE ACIDEZ E RIGIDEZ OLEO ISOLANTE</v>
          </cell>
          <cell r="C1592" t="str">
            <v>UN</v>
          </cell>
          <cell r="D1592">
            <v>63.320687499999998</v>
          </cell>
          <cell r="E1592" t="str">
            <v>ND</v>
          </cell>
        </row>
        <row r="1593">
          <cell r="A1593">
            <v>56158</v>
          </cell>
          <cell r="B1593" t="str">
            <v>FILTRAGEM DE OLEO ISOLANTE</v>
          </cell>
          <cell r="C1593" t="str">
            <v>L</v>
          </cell>
          <cell r="D1593">
            <v>2.1782316499999999</v>
          </cell>
          <cell r="E1593" t="str">
            <v>ND</v>
          </cell>
        </row>
        <row r="1594">
          <cell r="A1594">
            <v>56159</v>
          </cell>
          <cell r="B1594" t="str">
            <v>PLAQUETA INDICATIVA DE PVC 8X12CM</v>
          </cell>
          <cell r="C1594" t="str">
            <v>UN</v>
          </cell>
          <cell r="D1594">
            <v>2.1951171669999998</v>
          </cell>
          <cell r="E1594" t="str">
            <v>ND</v>
          </cell>
        </row>
        <row r="1595">
          <cell r="A1595">
            <v>56160</v>
          </cell>
          <cell r="B1595" t="str">
            <v>CHAVE SEC.TRIP SEC 220A/15KV</v>
          </cell>
          <cell r="C1595" t="str">
            <v>UN</v>
          </cell>
          <cell r="D1595">
            <v>720.54</v>
          </cell>
          <cell r="E1595" t="str">
            <v>ND</v>
          </cell>
        </row>
        <row r="1596">
          <cell r="A1596">
            <v>56161</v>
          </cell>
          <cell r="B1596" t="str">
            <v>CHAVE SECC.TRIP SECA 400A/15KV</v>
          </cell>
          <cell r="C1596" t="str">
            <v>UN</v>
          </cell>
          <cell r="D1596">
            <v>393.32278250000002</v>
          </cell>
          <cell r="E1596" t="str">
            <v>ND</v>
          </cell>
        </row>
        <row r="1597">
          <cell r="A1597">
            <v>56162</v>
          </cell>
          <cell r="B1597" t="str">
            <v>FUSIVEL HH PARA 40A/15KV</v>
          </cell>
          <cell r="C1597" t="str">
            <v>UN</v>
          </cell>
          <cell r="D1597">
            <v>110.431279</v>
          </cell>
          <cell r="E1597" t="str">
            <v>ND</v>
          </cell>
        </row>
        <row r="1598">
          <cell r="A1598">
            <v>56163</v>
          </cell>
          <cell r="B1598" t="str">
            <v>CHAVE SECC.TRIP.C/BASE FUS HH</v>
          </cell>
          <cell r="C1598" t="str">
            <v>UN</v>
          </cell>
          <cell r="D1598">
            <v>689.26679030000003</v>
          </cell>
          <cell r="E1598" t="str">
            <v>ND</v>
          </cell>
        </row>
        <row r="1599">
          <cell r="A1599">
            <v>56170</v>
          </cell>
          <cell r="B1599" t="str">
            <v>ANALISE CROMATOGRAFICA DO OLEO ISOLANTE DO</v>
          </cell>
          <cell r="C1599" t="str">
            <v>UN</v>
          </cell>
          <cell r="D1599">
            <v>55.722205000000002</v>
          </cell>
          <cell r="E1599" t="str">
            <v>ND</v>
          </cell>
        </row>
        <row r="1600">
          <cell r="A1600">
            <v>56171</v>
          </cell>
          <cell r="B1600" t="str">
            <v>INSPECAO TERMOGRAFICA DAS INSTALACOES ELETR</v>
          </cell>
          <cell r="C1600" t="str">
            <v>H</v>
          </cell>
          <cell r="D1600">
            <v>190.89076589999999</v>
          </cell>
          <cell r="E1600" t="str">
            <v>ND</v>
          </cell>
        </row>
        <row r="1601">
          <cell r="A1601">
            <v>56190</v>
          </cell>
          <cell r="B1601" t="str">
            <v>CAB.PRIM.BLIND.SIMPL.P/TRAFO ATE 225KVA</v>
          </cell>
          <cell r="C1601" t="str">
            <v>UN</v>
          </cell>
          <cell r="D1601">
            <v>58001.749750000003</v>
          </cell>
          <cell r="E1601" t="str">
            <v>ND</v>
          </cell>
        </row>
        <row r="1602">
          <cell r="A1602">
            <v>56191</v>
          </cell>
          <cell r="B1602" t="str">
            <v>CAB.PRIM.BLIND.P/TRAFO ATE 500KVA EXT.COMPL</v>
          </cell>
          <cell r="C1602" t="str">
            <v>UN</v>
          </cell>
          <cell r="D1602">
            <v>72185.583750000005</v>
          </cell>
          <cell r="E1602" t="str">
            <v>ND</v>
          </cell>
        </row>
        <row r="1603">
          <cell r="A1603">
            <v>56201</v>
          </cell>
          <cell r="B1603" t="str">
            <v>TRANSF.TRIF.15KV/13;2/3;8KV-220/127V-15KVA</v>
          </cell>
          <cell r="C1603" t="str">
            <v>UN</v>
          </cell>
          <cell r="D1603">
            <v>2982.2524119999998</v>
          </cell>
          <cell r="E1603" t="str">
            <v>ND</v>
          </cell>
        </row>
        <row r="1604">
          <cell r="A1604">
            <v>56202</v>
          </cell>
          <cell r="B1604" t="str">
            <v>TRANSF.TRIF.15KV/13;2/3;8KV-220/127V-30KVA</v>
          </cell>
          <cell r="C1604" t="str">
            <v>UN</v>
          </cell>
          <cell r="D1604">
            <v>3619.5118109999999</v>
          </cell>
          <cell r="E1604" t="str">
            <v>ND</v>
          </cell>
        </row>
        <row r="1605">
          <cell r="A1605">
            <v>56203</v>
          </cell>
          <cell r="B1605" t="str">
            <v>TRANSF.TRIF.15KV13;2/3;8KV-220/127V-45KVA</v>
          </cell>
          <cell r="C1605" t="str">
            <v>UN</v>
          </cell>
          <cell r="D1605">
            <v>4227.8900000000003</v>
          </cell>
          <cell r="E1605" t="str">
            <v>ND</v>
          </cell>
        </row>
        <row r="1606">
          <cell r="A1606">
            <v>56204</v>
          </cell>
          <cell r="B1606" t="str">
            <v>TRANSF.TRIF.15KV/13;2/3;8KV-220/127V-75KVA</v>
          </cell>
          <cell r="C1606" t="str">
            <v>UN</v>
          </cell>
          <cell r="D1606">
            <v>5513.12</v>
          </cell>
          <cell r="E1606" t="str">
            <v>ND</v>
          </cell>
        </row>
        <row r="1607">
          <cell r="A1607">
            <v>56205</v>
          </cell>
          <cell r="B1607" t="str">
            <v>TRANSF.TRIF.15KV/13;2/3;8KV-220/127V-112;5K</v>
          </cell>
          <cell r="C1607" t="str">
            <v>UN</v>
          </cell>
          <cell r="D1607">
            <v>6869.41</v>
          </cell>
          <cell r="E1607" t="str">
            <v>ND</v>
          </cell>
        </row>
        <row r="1608">
          <cell r="A1608">
            <v>56206</v>
          </cell>
          <cell r="B1608" t="str">
            <v>TRANSF.TRIF.15KV/13;2/3;8KV-220/127V-150KVA</v>
          </cell>
          <cell r="C1608" t="str">
            <v>UN</v>
          </cell>
          <cell r="D1608">
            <v>8246.75</v>
          </cell>
          <cell r="E1608" t="str">
            <v>ND</v>
          </cell>
        </row>
        <row r="1609">
          <cell r="A1609">
            <v>56207</v>
          </cell>
          <cell r="B1609" t="str">
            <v>TRANSF.TRIF./13;2/3;8KV-220/127V-225KVA</v>
          </cell>
          <cell r="C1609" t="str">
            <v>UN</v>
          </cell>
          <cell r="D1609">
            <v>11946.84</v>
          </cell>
          <cell r="E1609" t="str">
            <v>ND</v>
          </cell>
        </row>
        <row r="1610">
          <cell r="A1610">
            <v>56208</v>
          </cell>
          <cell r="B1610" t="str">
            <v>TRANSF.TRIF.15KV/13;2/3;8KV-220/127V-3000KV</v>
          </cell>
          <cell r="C1610" t="str">
            <v>UN</v>
          </cell>
          <cell r="D1610">
            <v>12703.76</v>
          </cell>
          <cell r="E1610" t="str">
            <v>ND</v>
          </cell>
        </row>
        <row r="1611">
          <cell r="A1611">
            <v>56210</v>
          </cell>
          <cell r="B1611" t="str">
            <v>TRANSF.TRIF.15KV/13;2/3;8KV-220/127V-500KVA</v>
          </cell>
          <cell r="C1611" t="str">
            <v>UN</v>
          </cell>
          <cell r="D1611">
            <v>19696.64</v>
          </cell>
          <cell r="E1611" t="str">
            <v>ND</v>
          </cell>
        </row>
        <row r="1612">
          <cell r="A1612">
            <v>56211</v>
          </cell>
          <cell r="B1612" t="str">
            <v>TRANSF.TRIF.15KV/13;2/3;8KV-220/127V-750KVA</v>
          </cell>
          <cell r="C1612" t="str">
            <v>UN</v>
          </cell>
          <cell r="D1612">
            <v>26035.778149999998</v>
          </cell>
          <cell r="E1612" t="str">
            <v>ND</v>
          </cell>
        </row>
        <row r="1613">
          <cell r="A1613">
            <v>56212</v>
          </cell>
          <cell r="B1613" t="str">
            <v>TRANSF.TRIF.15KV/13;2KV-220/127V - 15KCVA</v>
          </cell>
          <cell r="C1613" t="str">
            <v>UN</v>
          </cell>
          <cell r="D1613">
            <v>2775.148173</v>
          </cell>
          <cell r="E1613" t="str">
            <v>ND</v>
          </cell>
        </row>
        <row r="1614">
          <cell r="A1614">
            <v>56213</v>
          </cell>
          <cell r="B1614" t="str">
            <v>TRANSF.TRIF.13;2KV-220/127V - 30KVA</v>
          </cell>
          <cell r="C1614" t="str">
            <v>UN</v>
          </cell>
          <cell r="D1614">
            <v>3309.9395020000002</v>
          </cell>
          <cell r="E1614" t="str">
            <v>ND</v>
          </cell>
        </row>
        <row r="1615">
          <cell r="A1615">
            <v>56214</v>
          </cell>
          <cell r="B1615" t="str">
            <v>TRANSF.TRIF.15KV/13;2KV-220/127V - 45KVA</v>
          </cell>
          <cell r="C1615" t="str">
            <v>UN</v>
          </cell>
          <cell r="D1615">
            <v>4227.8900000000003</v>
          </cell>
          <cell r="E1615" t="str">
            <v>ND</v>
          </cell>
        </row>
        <row r="1616">
          <cell r="A1616">
            <v>56215</v>
          </cell>
          <cell r="B1616" t="str">
            <v>TRANSF.TRIF.15KV/13;2KV-220/127V - 75KVA</v>
          </cell>
          <cell r="C1616" t="str">
            <v>UN</v>
          </cell>
          <cell r="D1616">
            <v>5513.12</v>
          </cell>
          <cell r="E1616" t="str">
            <v>ND</v>
          </cell>
        </row>
        <row r="1617">
          <cell r="A1617">
            <v>56216</v>
          </cell>
          <cell r="B1617" t="str">
            <v>TRANSF.TRIF.15KLV/13;2KV-220/127V - 112;5KV</v>
          </cell>
          <cell r="C1617" t="str">
            <v>UN</v>
          </cell>
          <cell r="D1617">
            <v>6908.41</v>
          </cell>
          <cell r="E1617" t="str">
            <v>ND</v>
          </cell>
        </row>
        <row r="1618">
          <cell r="A1618">
            <v>56217</v>
          </cell>
          <cell r="B1618" t="str">
            <v>TRANSF.TRIF.15KV/13;2KV-220/127V - 150KVA</v>
          </cell>
          <cell r="C1618" t="str">
            <v>UN</v>
          </cell>
          <cell r="D1618">
            <v>8246.75</v>
          </cell>
          <cell r="E1618" t="str">
            <v>ND</v>
          </cell>
        </row>
        <row r="1619">
          <cell r="A1619">
            <v>56218</v>
          </cell>
          <cell r="B1619" t="str">
            <v>TRANSF.TRIF.15KV/13;2KV-220/127V - 225KVA</v>
          </cell>
          <cell r="C1619" t="str">
            <v>UN</v>
          </cell>
          <cell r="D1619">
            <v>11946.84</v>
          </cell>
          <cell r="E1619" t="str">
            <v>ND</v>
          </cell>
        </row>
        <row r="1620">
          <cell r="A1620">
            <v>56219</v>
          </cell>
          <cell r="B1620" t="str">
            <v>TRANSF.TRIF.15KV/13;2KV-220/127V - 300KVA</v>
          </cell>
          <cell r="C1620" t="str">
            <v>UN</v>
          </cell>
          <cell r="D1620">
            <v>13517.43</v>
          </cell>
          <cell r="E1620" t="str">
            <v>ND</v>
          </cell>
        </row>
        <row r="1621">
          <cell r="A1621">
            <v>56220</v>
          </cell>
          <cell r="B1621" t="str">
            <v>TRANSF.TRIF.15KV/13;2KV-220/127V - 500KVA</v>
          </cell>
          <cell r="C1621" t="str">
            <v>UN</v>
          </cell>
          <cell r="D1621">
            <v>19696.64</v>
          </cell>
          <cell r="E1621" t="str">
            <v>ND</v>
          </cell>
        </row>
        <row r="1622">
          <cell r="A1622">
            <v>56221</v>
          </cell>
          <cell r="B1622" t="str">
            <v>TRANSF.TRIF.15KV/13;2KV-220/127V - 750KVA</v>
          </cell>
          <cell r="C1622" t="str">
            <v>UN</v>
          </cell>
          <cell r="D1622">
            <v>26035.778149999998</v>
          </cell>
          <cell r="E1622" t="str">
            <v>ND</v>
          </cell>
        </row>
        <row r="1623">
          <cell r="A1623">
            <v>56260</v>
          </cell>
          <cell r="B1623" t="str">
            <v>TRANSFORMADOR TRIFÁSICO À SECO 500 KVA - 13,8/13,2/12,6 KV - 220/127V</v>
          </cell>
          <cell r="C1623" t="str">
            <v>UN</v>
          </cell>
          <cell r="D1623">
            <v>19696.64</v>
          </cell>
          <cell r="E1623" t="str">
            <v>ND</v>
          </cell>
        </row>
        <row r="1624">
          <cell r="A1624">
            <v>56301</v>
          </cell>
          <cell r="B1624" t="str">
            <v>CAPACITOR BT P/CORRECAO F.POT.2;5KVAR-220V</v>
          </cell>
          <cell r="C1624" t="str">
            <v>UN</v>
          </cell>
          <cell r="D1624">
            <v>149.1362603</v>
          </cell>
          <cell r="E1624" t="str">
            <v>ND</v>
          </cell>
        </row>
        <row r="1625">
          <cell r="A1625">
            <v>56302</v>
          </cell>
          <cell r="B1625" t="str">
            <v>CAPACITOR BT P/CORRECAO F.POT.5;0KVAR-220</v>
          </cell>
          <cell r="C1625" t="str">
            <v>UN</v>
          </cell>
          <cell r="D1625">
            <v>192.36993720000001</v>
          </cell>
          <cell r="E1625" t="str">
            <v>ND</v>
          </cell>
        </row>
        <row r="1626">
          <cell r="A1626">
            <v>56303</v>
          </cell>
          <cell r="B1626" t="str">
            <v>CAPACITOR BT P/CORRECAO F.POT.7;5KVAR-220V</v>
          </cell>
          <cell r="C1626" t="str">
            <v>UN</v>
          </cell>
          <cell r="D1626">
            <v>240.03437360000001</v>
          </cell>
          <cell r="E1626" t="str">
            <v>ND</v>
          </cell>
        </row>
        <row r="1627">
          <cell r="A1627">
            <v>56304</v>
          </cell>
          <cell r="B1627" t="str">
            <v>CAPACITOR BT P/CORRECAO F.POT.10KVAR-220V</v>
          </cell>
          <cell r="C1627" t="str">
            <v>UN</v>
          </cell>
          <cell r="D1627">
            <v>312.68937469999997</v>
          </cell>
          <cell r="E1627" t="str">
            <v>ND</v>
          </cell>
        </row>
        <row r="1628">
          <cell r="A1628">
            <v>56305</v>
          </cell>
          <cell r="B1628" t="str">
            <v>CAPACITOR P/CORRECAO F.POT.12;5KVAR-220V</v>
          </cell>
          <cell r="C1628" t="str">
            <v>UN</v>
          </cell>
          <cell r="D1628">
            <v>357.42248549999999</v>
          </cell>
          <cell r="E1628" t="str">
            <v>ND</v>
          </cell>
        </row>
        <row r="1629">
          <cell r="A1629">
            <v>56306</v>
          </cell>
          <cell r="B1629" t="str">
            <v>CAPACITOR BT P/CORRECAO F.POT.15KVAR-220V</v>
          </cell>
          <cell r="C1629" t="str">
            <v>UN</v>
          </cell>
          <cell r="D1629">
            <v>384.69934910000001</v>
          </cell>
          <cell r="E1629" t="str">
            <v>ND</v>
          </cell>
        </row>
        <row r="1630">
          <cell r="A1630">
            <v>56307</v>
          </cell>
          <cell r="B1630" t="str">
            <v>CAPACITOR BT P/CORRECAO F.POT.17;5KVAR-220V</v>
          </cell>
          <cell r="C1630" t="str">
            <v>UN</v>
          </cell>
          <cell r="D1630">
            <v>475.26312919999998</v>
          </cell>
          <cell r="E1630" t="str">
            <v>ND</v>
          </cell>
        </row>
        <row r="1631">
          <cell r="A1631">
            <v>56308</v>
          </cell>
          <cell r="B1631" t="str">
            <v>CAPACITOR BT P/CAORRECAO F.POT.20KVAR-220V</v>
          </cell>
          <cell r="C1631" t="str">
            <v>UN</v>
          </cell>
          <cell r="D1631">
            <v>505.27882360000001</v>
          </cell>
          <cell r="E1631" t="str">
            <v>ND</v>
          </cell>
        </row>
        <row r="1632">
          <cell r="A1632">
            <v>56309</v>
          </cell>
          <cell r="B1632" t="str">
            <v>CAPACITOR P/CORRECAO F.POT.22;5KVAR-220V</v>
          </cell>
          <cell r="C1632" t="str">
            <v>UN</v>
          </cell>
          <cell r="D1632">
            <v>560.62617020000005</v>
          </cell>
          <cell r="E1632" t="str">
            <v>ND</v>
          </cell>
        </row>
        <row r="1633">
          <cell r="A1633">
            <v>56310</v>
          </cell>
          <cell r="B1633" t="str">
            <v>CAPACITOR BT P/CORRECAO F.POT.25KVAR-220V</v>
          </cell>
          <cell r="C1633" t="str">
            <v>UN</v>
          </cell>
          <cell r="D1633">
            <v>639.81924330000004</v>
          </cell>
          <cell r="E1633" t="str">
            <v>ND</v>
          </cell>
        </row>
        <row r="1634">
          <cell r="A1634">
            <v>56311</v>
          </cell>
          <cell r="B1634" t="str">
            <v>CAPACITOR P/CORRECAO F.POT.30KVAR-220V</v>
          </cell>
          <cell r="C1634" t="str">
            <v>UN</v>
          </cell>
          <cell r="D1634">
            <v>702.65700509999999</v>
          </cell>
          <cell r="E1634" t="str">
            <v>ND</v>
          </cell>
        </row>
        <row r="1635">
          <cell r="A1635">
            <v>56312</v>
          </cell>
          <cell r="B1635" t="str">
            <v>CAPACITOR BT P/CORRECAO F.POT.35KVAR-220V</v>
          </cell>
          <cell r="C1635" t="str">
            <v>UN</v>
          </cell>
          <cell r="D1635">
            <v>797.85754799999995</v>
          </cell>
          <cell r="E1635" t="str">
            <v>ND</v>
          </cell>
        </row>
        <row r="1636">
          <cell r="A1636">
            <v>56313</v>
          </cell>
          <cell r="B1636" t="str">
            <v>CAPACITOR BT P/CORRECAO F.POT.40KVAR-220V</v>
          </cell>
          <cell r="C1636" t="str">
            <v>UN</v>
          </cell>
          <cell r="D1636">
            <v>841.03043700000001</v>
          </cell>
          <cell r="E1636" t="str">
            <v>ND</v>
          </cell>
        </row>
        <row r="1637">
          <cell r="A1637">
            <v>56314</v>
          </cell>
          <cell r="B1637" t="str">
            <v>CAPACITOR F.POT.45KVAR-220V</v>
          </cell>
          <cell r="C1637" t="str">
            <v>UN</v>
          </cell>
          <cell r="D1637">
            <v>909.38131989999999</v>
          </cell>
          <cell r="E1637" t="str">
            <v>ND</v>
          </cell>
        </row>
        <row r="1638">
          <cell r="A1638">
            <v>56315</v>
          </cell>
          <cell r="B1638" t="str">
            <v>CAPACITOR BT P/CORRECAO F.POT.50KVAR-220V</v>
          </cell>
          <cell r="C1638" t="str">
            <v>UN</v>
          </cell>
          <cell r="D1638">
            <v>1023.606775</v>
          </cell>
          <cell r="E1638" t="str">
            <v>ND</v>
          </cell>
        </row>
        <row r="1639">
          <cell r="A1639">
            <v>56401</v>
          </cell>
          <cell r="B1639" t="str">
            <v>LAMPADA FLUORESCENTE BULBO T8 - 16W</v>
          </cell>
          <cell r="C1639" t="str">
            <v>UN</v>
          </cell>
          <cell r="D1639">
            <v>3.8620553719999999</v>
          </cell>
          <cell r="E1639" t="str">
            <v>ND</v>
          </cell>
        </row>
        <row r="1640">
          <cell r="A1640">
            <v>56402</v>
          </cell>
          <cell r="B1640" t="str">
            <v>LAMPADA FLUORESCENTE BULBO T8 - 32W</v>
          </cell>
          <cell r="C1640" t="str">
            <v>UN</v>
          </cell>
          <cell r="D1640">
            <v>3.8661078959999999</v>
          </cell>
          <cell r="E1640" t="str">
            <v>ND</v>
          </cell>
        </row>
        <row r="1641">
          <cell r="A1641">
            <v>56403</v>
          </cell>
          <cell r="B1641" t="str">
            <v>LAMPADA FLUORESCENTE BULBO T12 - 20W</v>
          </cell>
          <cell r="C1641" t="str">
            <v>UN</v>
          </cell>
          <cell r="D1641">
            <v>2.6807446260000001</v>
          </cell>
          <cell r="E1641" t="str">
            <v>ND</v>
          </cell>
        </row>
        <row r="1642">
          <cell r="A1642">
            <v>56404</v>
          </cell>
          <cell r="B1642" t="str">
            <v>LAMPADA FLUORESCENTE BULBO T12 - 40W</v>
          </cell>
          <cell r="C1642" t="str">
            <v>UN</v>
          </cell>
          <cell r="D1642">
            <v>2.7496375340000001</v>
          </cell>
          <cell r="E1642" t="str">
            <v>ND</v>
          </cell>
        </row>
        <row r="1643">
          <cell r="A1643">
            <v>56405</v>
          </cell>
          <cell r="B1643" t="str">
            <v>LAMPADA FLUORESCENTE COMPACTA BULBO T4 - 7W</v>
          </cell>
          <cell r="C1643" t="str">
            <v>UN</v>
          </cell>
          <cell r="D1643">
            <v>5.3635155140000004</v>
          </cell>
          <cell r="E1643" t="str">
            <v>ND</v>
          </cell>
        </row>
        <row r="1644">
          <cell r="A1644">
            <v>56406</v>
          </cell>
          <cell r="B1644" t="str">
            <v>LAMPADA FLUORESCENTE COMPACTA BULBO T4 - 9W</v>
          </cell>
          <cell r="C1644" t="str">
            <v>UN</v>
          </cell>
          <cell r="D1644">
            <v>6.0666284279999996</v>
          </cell>
          <cell r="E1644" t="str">
            <v>ND</v>
          </cell>
        </row>
        <row r="1645">
          <cell r="A1645">
            <v>56407</v>
          </cell>
          <cell r="B1645" t="str">
            <v>LAMPADA FLUORESCENTE COMPACTA BULBO T4 - 11</v>
          </cell>
          <cell r="C1645" t="str">
            <v>UN</v>
          </cell>
          <cell r="D1645">
            <v>6.9946564240000004</v>
          </cell>
          <cell r="E1645" t="str">
            <v>ND</v>
          </cell>
        </row>
        <row r="1646">
          <cell r="A1646">
            <v>56408</v>
          </cell>
          <cell r="B1646" t="str">
            <v>LAMPADA FLUORESCENTE COMPACTA BULBO T4 - 13</v>
          </cell>
          <cell r="C1646" t="str">
            <v>UN</v>
          </cell>
          <cell r="D1646">
            <v>7.2256502920000001</v>
          </cell>
          <cell r="E1646" t="str">
            <v>ND</v>
          </cell>
        </row>
        <row r="1647">
          <cell r="A1647">
            <v>56409</v>
          </cell>
          <cell r="B1647" t="str">
            <v>LAMPADA INCANDESCENTE 25W - 12/24V</v>
          </cell>
          <cell r="C1647" t="str">
            <v>UN</v>
          </cell>
          <cell r="D1647">
            <v>2.44164571</v>
          </cell>
          <cell r="E1647" t="str">
            <v>ND</v>
          </cell>
        </row>
        <row r="1648">
          <cell r="A1648">
            <v>56410</v>
          </cell>
          <cell r="B1648" t="str">
            <v>LAMPADA FLUORESCENTE - 20W</v>
          </cell>
          <cell r="C1648" t="str">
            <v>UN</v>
          </cell>
          <cell r="D1648">
            <v>2.9794999999999998</v>
          </cell>
          <cell r="E1648" t="str">
            <v>ND</v>
          </cell>
        </row>
        <row r="1649">
          <cell r="A1649">
            <v>56415</v>
          </cell>
          <cell r="B1649" t="str">
            <v>LAMPADA FLUORESCENTE - 40W</v>
          </cell>
          <cell r="C1649" t="str">
            <v>UN</v>
          </cell>
          <cell r="D1649">
            <v>2.9794999999999998</v>
          </cell>
          <cell r="E1649" t="str">
            <v>ND</v>
          </cell>
        </row>
        <row r="1650">
          <cell r="A1650">
            <v>56416</v>
          </cell>
          <cell r="B1650" t="str">
            <v>LAMPADA FLUORESCENTE 65W</v>
          </cell>
          <cell r="C1650" t="str">
            <v>UN</v>
          </cell>
          <cell r="D1650">
            <v>8.6318761199999994</v>
          </cell>
          <cell r="E1650" t="str">
            <v>ND</v>
          </cell>
        </row>
        <row r="1651">
          <cell r="A1651">
            <v>56418</v>
          </cell>
          <cell r="B1651" t="str">
            <v>LAMPADA FLUORESCENTE - 110W - TIPO HO</v>
          </cell>
          <cell r="C1651" t="str">
            <v>UN</v>
          </cell>
          <cell r="D1651">
            <v>10.63066667</v>
          </cell>
          <cell r="E1651" t="str">
            <v>ND</v>
          </cell>
        </row>
        <row r="1652">
          <cell r="A1652">
            <v>56421</v>
          </cell>
          <cell r="B1652" t="str">
            <v>LAMPADA INCAND.REFLETORA 110/220V - 60W</v>
          </cell>
          <cell r="C1652" t="str">
            <v>UN</v>
          </cell>
          <cell r="D1652">
            <v>2.9152844529999999</v>
          </cell>
          <cell r="E1652" t="str">
            <v>ND</v>
          </cell>
        </row>
        <row r="1653">
          <cell r="A1653">
            <v>56422</v>
          </cell>
          <cell r="B1653" t="str">
            <v>LAMPADA INCAD.REFLETORA 110/220V  - 1OOW</v>
          </cell>
          <cell r="C1653" t="str">
            <v>UN</v>
          </cell>
          <cell r="D1653">
            <v>1.36</v>
          </cell>
          <cell r="E1653" t="str">
            <v>ND</v>
          </cell>
        </row>
        <row r="1654">
          <cell r="A1654">
            <v>56425</v>
          </cell>
          <cell r="B1654" t="str">
            <v>LAMPADA INCANDESCENTE - 300W - SOQ E-40</v>
          </cell>
          <cell r="C1654" t="str">
            <v>UN</v>
          </cell>
          <cell r="D1654">
            <v>16.48870703</v>
          </cell>
          <cell r="E1654" t="str">
            <v>ND</v>
          </cell>
        </row>
        <row r="1655">
          <cell r="A1655">
            <v>56427</v>
          </cell>
          <cell r="B1655" t="str">
            <v>LAMPADA INCANDESCENTE 25W</v>
          </cell>
          <cell r="C1655" t="str">
            <v>UN</v>
          </cell>
          <cell r="D1655">
            <v>0.70108665199999998</v>
          </cell>
          <cell r="E1655" t="str">
            <v>ND</v>
          </cell>
        </row>
        <row r="1656">
          <cell r="A1656">
            <v>56428</v>
          </cell>
          <cell r="B1656" t="str">
            <v>LAMPADA INCANDESCENTE 40W</v>
          </cell>
          <cell r="C1656" t="str">
            <v>UN</v>
          </cell>
          <cell r="D1656">
            <v>0.70108665199999998</v>
          </cell>
          <cell r="E1656" t="str">
            <v>ND</v>
          </cell>
        </row>
        <row r="1657">
          <cell r="A1657">
            <v>56429</v>
          </cell>
          <cell r="B1657" t="str">
            <v>LAMPADA INCANDESCENTE - 60W</v>
          </cell>
          <cell r="C1657" t="str">
            <v>UN</v>
          </cell>
          <cell r="D1657">
            <v>0.78618965600000001</v>
          </cell>
          <cell r="E1657" t="str">
            <v>ND</v>
          </cell>
        </row>
        <row r="1658">
          <cell r="A1658">
            <v>56430</v>
          </cell>
          <cell r="B1658" t="str">
            <v>LAMPADA INCANDESCENTE - 100W</v>
          </cell>
          <cell r="C1658" t="str">
            <v>UN</v>
          </cell>
          <cell r="D1658">
            <v>0.99421922100000004</v>
          </cell>
          <cell r="E1658" t="str">
            <v>ND</v>
          </cell>
        </row>
        <row r="1659">
          <cell r="A1659">
            <v>56431</v>
          </cell>
          <cell r="B1659" t="str">
            <v>LAMPADA INCANDESCENTE - 150W</v>
          </cell>
          <cell r="C1659" t="str">
            <v>UN</v>
          </cell>
          <cell r="D1659">
            <v>1.4514790129999999</v>
          </cell>
          <cell r="E1659" t="str">
            <v>ND</v>
          </cell>
        </row>
        <row r="1660">
          <cell r="A1660">
            <v>56432</v>
          </cell>
          <cell r="B1660" t="str">
            <v>LAMPADA INCANDESCENTE - 200W</v>
          </cell>
          <cell r="C1660" t="str">
            <v>UN</v>
          </cell>
          <cell r="D1660">
            <v>1.8236357999999999</v>
          </cell>
          <cell r="E1660" t="str">
            <v>ND</v>
          </cell>
        </row>
        <row r="1661">
          <cell r="A1661">
            <v>56433</v>
          </cell>
          <cell r="B1661" t="str">
            <v>LAMPADA INCANDESCENTE - 300W - SOQ E-27</v>
          </cell>
          <cell r="C1661" t="str">
            <v>UN</v>
          </cell>
          <cell r="D1661">
            <v>14.173702690000001</v>
          </cell>
          <cell r="E1661" t="str">
            <v>ND</v>
          </cell>
        </row>
        <row r="1662">
          <cell r="A1662">
            <v>56435</v>
          </cell>
          <cell r="B1662" t="str">
            <v>LAMPADA MISTA - 220V/160W</v>
          </cell>
          <cell r="C1662" t="str">
            <v>UN</v>
          </cell>
          <cell r="D1662">
            <v>12.9214</v>
          </cell>
          <cell r="E1662" t="str">
            <v>ND</v>
          </cell>
        </row>
        <row r="1663">
          <cell r="A1663">
            <v>56436</v>
          </cell>
          <cell r="B1663" t="str">
            <v>LAMPADA MISTA - 220V/250W</v>
          </cell>
          <cell r="C1663" t="str">
            <v>UN</v>
          </cell>
          <cell r="D1663">
            <v>16.601900000000001</v>
          </cell>
          <cell r="E1663" t="str">
            <v>ND</v>
          </cell>
        </row>
        <row r="1664">
          <cell r="A1664">
            <v>56437</v>
          </cell>
          <cell r="B1664" t="str">
            <v>LAMPADA MISTA - 220V/500W</v>
          </cell>
          <cell r="C1664" t="str">
            <v>UN</v>
          </cell>
          <cell r="D1664">
            <v>29.662449420000002</v>
          </cell>
          <cell r="E1664" t="str">
            <v>ND</v>
          </cell>
        </row>
        <row r="1665">
          <cell r="A1665">
            <v>56438</v>
          </cell>
          <cell r="B1665" t="str">
            <v>LAMPADA VAPOR DE MERCURIO 220V/80W</v>
          </cell>
          <cell r="C1665" t="str">
            <v>UN</v>
          </cell>
          <cell r="D1665">
            <v>7.596456238</v>
          </cell>
          <cell r="E1665" t="str">
            <v>ND</v>
          </cell>
        </row>
        <row r="1666">
          <cell r="A1666">
            <v>56439</v>
          </cell>
          <cell r="B1666" t="str">
            <v>LAMPADA VAPOR DE MERCURIO - 220V/125W</v>
          </cell>
          <cell r="C1666" t="str">
            <v>UN</v>
          </cell>
          <cell r="D1666">
            <v>8.5515010609999997</v>
          </cell>
          <cell r="E1666" t="str">
            <v>ND</v>
          </cell>
        </row>
        <row r="1667">
          <cell r="A1667">
            <v>56440</v>
          </cell>
          <cell r="B1667" t="str">
            <v>LAMPADA VAPOR DE MERCURIO - 250V/250W</v>
          </cell>
          <cell r="C1667" t="str">
            <v>UN</v>
          </cell>
          <cell r="D1667">
            <v>20.5867</v>
          </cell>
          <cell r="E1667" t="str">
            <v>ND</v>
          </cell>
        </row>
        <row r="1668">
          <cell r="A1668">
            <v>56441</v>
          </cell>
          <cell r="B1668" t="str">
            <v>LAMPADA VAPOR DE MERCURIO - 220V/400W</v>
          </cell>
          <cell r="C1668" t="str">
            <v>UN</v>
          </cell>
          <cell r="D1668">
            <v>30.6797</v>
          </cell>
          <cell r="E1668" t="str">
            <v>ND</v>
          </cell>
        </row>
        <row r="1669">
          <cell r="A1669">
            <v>56449</v>
          </cell>
          <cell r="B1669" t="str">
            <v>LAMPADA DE SODIO - 50W</v>
          </cell>
          <cell r="C1669" t="str">
            <v>UN</v>
          </cell>
          <cell r="D1669">
            <v>13.60972643</v>
          </cell>
          <cell r="E1669" t="str">
            <v>ND</v>
          </cell>
        </row>
        <row r="1670">
          <cell r="A1670">
            <v>56450</v>
          </cell>
          <cell r="B1670" t="str">
            <v>LAMPADA DE SODIO - 70W</v>
          </cell>
          <cell r="C1670" t="str">
            <v>UN</v>
          </cell>
          <cell r="D1670">
            <v>18.518008420000001</v>
          </cell>
          <cell r="E1670" t="str">
            <v>ND</v>
          </cell>
        </row>
        <row r="1671">
          <cell r="A1671">
            <v>56451</v>
          </cell>
          <cell r="B1671" t="str">
            <v>LAMPADA DE SODIO - 150W</v>
          </cell>
          <cell r="C1671" t="str">
            <v>UN</v>
          </cell>
          <cell r="D1671">
            <v>34.847653880000003</v>
          </cell>
          <cell r="E1671" t="str">
            <v>ND</v>
          </cell>
        </row>
        <row r="1672">
          <cell r="A1672">
            <v>56452</v>
          </cell>
          <cell r="B1672" t="str">
            <v>LAMPADA DE SODIO - 250W</v>
          </cell>
          <cell r="C1672" t="str">
            <v>UN</v>
          </cell>
          <cell r="D1672">
            <v>31.413815209999999</v>
          </cell>
          <cell r="E1672" t="str">
            <v>ND</v>
          </cell>
        </row>
        <row r="1673">
          <cell r="A1673">
            <v>56453</v>
          </cell>
          <cell r="B1673" t="str">
            <v>LAMPADA VAPOR DE SODIO 220V/400W</v>
          </cell>
          <cell r="C1673" t="str">
            <v>UN</v>
          </cell>
          <cell r="D1673">
            <v>34.93022405</v>
          </cell>
          <cell r="E1673" t="str">
            <v>ND</v>
          </cell>
        </row>
        <row r="1674">
          <cell r="A1674">
            <v>56460</v>
          </cell>
          <cell r="B1674" t="str">
            <v>LAMPADA DE HALOGENIO 110V/300W</v>
          </cell>
          <cell r="C1674" t="str">
            <v>UN</v>
          </cell>
          <cell r="D1674">
            <v>3.9132184880000001</v>
          </cell>
          <cell r="E1674" t="str">
            <v>ND</v>
          </cell>
        </row>
        <row r="1675">
          <cell r="A1675">
            <v>56461</v>
          </cell>
          <cell r="B1675" t="str">
            <v>LAMPADA DE HALOGENIO 220V/300W</v>
          </cell>
          <cell r="C1675" t="str">
            <v>UN</v>
          </cell>
          <cell r="D1675">
            <v>3.9132184880000001</v>
          </cell>
          <cell r="E1675" t="str">
            <v>ND</v>
          </cell>
        </row>
        <row r="1676">
          <cell r="A1676">
            <v>56462</v>
          </cell>
          <cell r="B1676" t="str">
            <v>LAMPADA DE HALOGENIO 110V/500W</v>
          </cell>
          <cell r="C1676" t="str">
            <v>UN</v>
          </cell>
          <cell r="D1676">
            <v>3.9132184880000001</v>
          </cell>
          <cell r="E1676" t="str">
            <v>ND</v>
          </cell>
        </row>
        <row r="1677">
          <cell r="A1677">
            <v>56463</v>
          </cell>
          <cell r="B1677" t="str">
            <v>LAMPADA DE HALOGENIO 220V/500W</v>
          </cell>
          <cell r="C1677" t="str">
            <v>UN</v>
          </cell>
          <cell r="D1677">
            <v>3.9132184880000001</v>
          </cell>
          <cell r="E1677" t="str">
            <v>ND</v>
          </cell>
        </row>
        <row r="1678">
          <cell r="A1678">
            <v>56464</v>
          </cell>
          <cell r="B1678" t="str">
            <v>LAMPADA DE HALOGENIO 220V/1000W</v>
          </cell>
          <cell r="C1678" t="str">
            <v>UN</v>
          </cell>
          <cell r="D1678">
            <v>26.013826980000001</v>
          </cell>
          <cell r="E1678" t="str">
            <v>ND</v>
          </cell>
        </row>
        <row r="1679">
          <cell r="A1679">
            <v>56466</v>
          </cell>
          <cell r="B1679" t="str">
            <v>LÂMPADA FLUORESCENTE - 16W</v>
          </cell>
          <cell r="C1679" t="str">
            <v>UN</v>
          </cell>
          <cell r="D1679">
            <v>4.74</v>
          </cell>
          <cell r="E1679" t="str">
            <v>ND</v>
          </cell>
        </row>
        <row r="1680">
          <cell r="A1680">
            <v>56467</v>
          </cell>
          <cell r="B1680" t="str">
            <v>LÂMPADA FLUORESCENTE - 32W</v>
          </cell>
          <cell r="C1680" t="str">
            <v>UN</v>
          </cell>
          <cell r="D1680">
            <v>4.74</v>
          </cell>
          <cell r="E1680" t="str">
            <v>ND</v>
          </cell>
        </row>
        <row r="1681">
          <cell r="A1681">
            <v>56468</v>
          </cell>
          <cell r="B1681" t="str">
            <v>LÂMPADA COMPACTA MINI-FLUORESCENTE COM REATOR E SOQUETE INCORPORADOS - 25W</v>
          </cell>
          <cell r="C1681" t="str">
            <v>UN</v>
          </cell>
          <cell r="D1681">
            <v>10.48</v>
          </cell>
          <cell r="E1681" t="str">
            <v>ND</v>
          </cell>
        </row>
        <row r="1682">
          <cell r="A1682">
            <v>56469</v>
          </cell>
          <cell r="B1682" t="str">
            <v>LÂMPADA FLUORESCENTE COMPACTA 15W - 220V</v>
          </cell>
          <cell r="C1682" t="str">
            <v>UN</v>
          </cell>
          <cell r="D1682">
            <v>8.93</v>
          </cell>
          <cell r="E1682" t="str">
            <v>ND</v>
          </cell>
        </row>
        <row r="1683">
          <cell r="A1683">
            <v>56470</v>
          </cell>
          <cell r="B1683" t="str">
            <v>LAMPADA PL ELETRONICA 11WX110V  - E27</v>
          </cell>
          <cell r="C1683" t="str">
            <v>UN</v>
          </cell>
          <cell r="D1683">
            <v>6.8730807040000004</v>
          </cell>
          <cell r="E1683" t="str">
            <v>ND</v>
          </cell>
        </row>
        <row r="1684">
          <cell r="A1684">
            <v>56471</v>
          </cell>
          <cell r="B1684" t="str">
            <v>LAMPADA PL ELETRONICA 13WX110V  - E27</v>
          </cell>
          <cell r="C1684" t="str">
            <v>UN</v>
          </cell>
          <cell r="D1684">
            <v>4.97</v>
          </cell>
          <cell r="E1684" t="str">
            <v>ND</v>
          </cell>
        </row>
        <row r="1685">
          <cell r="A1685">
            <v>56472</v>
          </cell>
          <cell r="B1685" t="str">
            <v>LAMPADA PL ELETRONICA 15WX110V  - E27</v>
          </cell>
          <cell r="C1685" t="str">
            <v>UN</v>
          </cell>
          <cell r="D1685">
            <v>7.6248239059999996</v>
          </cell>
          <cell r="E1685" t="str">
            <v>ND</v>
          </cell>
        </row>
        <row r="1686">
          <cell r="A1686">
            <v>56473</v>
          </cell>
          <cell r="B1686" t="str">
            <v>LAMPADA PL ELETRONICA 20WX110V  - E27</v>
          </cell>
          <cell r="C1686" t="str">
            <v>UN</v>
          </cell>
          <cell r="D1686">
            <v>9.7118737660000001</v>
          </cell>
          <cell r="E1686" t="str">
            <v>ND</v>
          </cell>
        </row>
        <row r="1687">
          <cell r="A1687">
            <v>56474</v>
          </cell>
          <cell r="B1687" t="str">
            <v>LAMPADA PL ELETRONICA 21WX110V  - E27</v>
          </cell>
          <cell r="C1687" t="str">
            <v>UN</v>
          </cell>
          <cell r="D1687">
            <v>6.39</v>
          </cell>
          <cell r="E1687" t="str">
            <v>ND</v>
          </cell>
        </row>
        <row r="1688">
          <cell r="A1688">
            <v>56475</v>
          </cell>
          <cell r="B1688" t="str">
            <v>LAMPADA PL ELETRONICA 23WX110V  - E27</v>
          </cell>
          <cell r="C1688" t="str">
            <v>UN</v>
          </cell>
          <cell r="D1688">
            <v>7.89</v>
          </cell>
          <cell r="E1688" t="str">
            <v>ND</v>
          </cell>
        </row>
        <row r="1689">
          <cell r="A1689">
            <v>56476</v>
          </cell>
          <cell r="B1689" t="str">
            <v>LAMPADA PL ELETRONICA 24WX110V  - E27</v>
          </cell>
          <cell r="C1689" t="str">
            <v>UN</v>
          </cell>
          <cell r="D1689">
            <v>7.89</v>
          </cell>
          <cell r="E1689" t="str">
            <v>ND</v>
          </cell>
        </row>
        <row r="1690">
          <cell r="A1690">
            <v>56477</v>
          </cell>
          <cell r="B1690" t="str">
            <v>LAMPADA PL ELETRONICA 25WX110V  - E27</v>
          </cell>
          <cell r="C1690" t="str">
            <v>UN</v>
          </cell>
          <cell r="D1690">
            <v>9.7442939580000001</v>
          </cell>
          <cell r="E1690" t="str">
            <v>ND</v>
          </cell>
        </row>
        <row r="1691">
          <cell r="A1691">
            <v>56478</v>
          </cell>
          <cell r="B1691" t="str">
            <v>LAMPADA PL-S ELETRONICA 11WX110V  C/REATOR CONVENCIONAL</v>
          </cell>
          <cell r="C1691" t="str">
            <v>UN</v>
          </cell>
          <cell r="D1691">
            <v>11.91</v>
          </cell>
          <cell r="E1691" t="str">
            <v>ND</v>
          </cell>
        </row>
        <row r="1692">
          <cell r="A1692">
            <v>56479</v>
          </cell>
          <cell r="B1692" t="str">
            <v>LAMPADA PL-S ELETRONICA 13WX110V  C/REATOR CONVENCIONAL</v>
          </cell>
          <cell r="C1692" t="str">
            <v>UN</v>
          </cell>
          <cell r="D1692">
            <v>12.68</v>
          </cell>
          <cell r="E1692" t="str">
            <v>ND</v>
          </cell>
        </row>
        <row r="1693">
          <cell r="A1693">
            <v>56480</v>
          </cell>
          <cell r="B1693" t="str">
            <v>LÂMPADA VAPOR METÁLICO - 70W</v>
          </cell>
          <cell r="C1693" t="str">
            <v>UN</v>
          </cell>
          <cell r="D1693">
            <v>41.02</v>
          </cell>
          <cell r="E1693" t="str">
            <v>ND</v>
          </cell>
        </row>
        <row r="1694">
          <cell r="A1694">
            <v>56481</v>
          </cell>
          <cell r="B1694" t="str">
            <v>LÂMPADA VAPOR METÁLICO - 150W</v>
          </cell>
          <cell r="C1694" t="str">
            <v>UN</v>
          </cell>
          <cell r="D1694">
            <v>42.06</v>
          </cell>
          <cell r="E1694" t="str">
            <v>ND</v>
          </cell>
        </row>
        <row r="1695">
          <cell r="A1695">
            <v>56482</v>
          </cell>
          <cell r="B1695" t="str">
            <v>LÂMPADA VAPOR METÁLICO - 250W</v>
          </cell>
          <cell r="C1695" t="str">
            <v>UN</v>
          </cell>
          <cell r="D1695">
            <v>63.83</v>
          </cell>
          <cell r="E1695" t="str">
            <v>ND</v>
          </cell>
        </row>
        <row r="1696">
          <cell r="A1696">
            <v>56483</v>
          </cell>
          <cell r="B1696" t="str">
            <v>LÂMPADA VAPOR METÁLICO - 400W</v>
          </cell>
          <cell r="C1696" t="str">
            <v>UN</v>
          </cell>
          <cell r="D1696">
            <v>72.19</v>
          </cell>
          <cell r="E1696" t="str">
            <v>ND</v>
          </cell>
        </row>
        <row r="1697">
          <cell r="A1697">
            <v>56510</v>
          </cell>
          <cell r="B1697" t="str">
            <v>CENTRAL IL.EMERG/INC.200W-12V-4 LACOS</v>
          </cell>
          <cell r="C1697" t="str">
            <v>UN</v>
          </cell>
          <cell r="D1697">
            <v>289.77572859999998</v>
          </cell>
          <cell r="E1697" t="str">
            <v>ND</v>
          </cell>
        </row>
        <row r="1698">
          <cell r="A1698">
            <v>56512</v>
          </cell>
          <cell r="B1698" t="str">
            <v>CENTRAL IL.EMERG./INC.360W-12V-4 LACOS</v>
          </cell>
          <cell r="C1698" t="str">
            <v>UN</v>
          </cell>
          <cell r="D1698">
            <v>295.85451460000002</v>
          </cell>
          <cell r="E1698" t="str">
            <v>ND</v>
          </cell>
        </row>
        <row r="1699">
          <cell r="A1699">
            <v>56513</v>
          </cell>
          <cell r="B1699" t="str">
            <v>CENTRAL IL.EMERG/INC. 720W-12V-8 LACOS</v>
          </cell>
          <cell r="C1699" t="str">
            <v>UN</v>
          </cell>
          <cell r="D1699">
            <v>308.27550070000001</v>
          </cell>
          <cell r="E1699" t="str">
            <v>ND</v>
          </cell>
        </row>
        <row r="1700">
          <cell r="A1700">
            <v>56515</v>
          </cell>
          <cell r="B1700" t="str">
            <v>CENTRAL ILUM.EMERGENCIA 720W-24V</v>
          </cell>
          <cell r="C1700" t="str">
            <v>UN</v>
          </cell>
          <cell r="D1700">
            <v>297.98614220000002</v>
          </cell>
          <cell r="E1700" t="str">
            <v>ND</v>
          </cell>
        </row>
        <row r="1701">
          <cell r="A1701">
            <v>56516</v>
          </cell>
          <cell r="B1701" t="str">
            <v>CENTRAL ILUM.EMERGENCIA 1000W - 108UV</v>
          </cell>
          <cell r="C1701" t="str">
            <v>UN</v>
          </cell>
          <cell r="D1701">
            <v>633.25550529999998</v>
          </cell>
          <cell r="E1701" t="str">
            <v>ND</v>
          </cell>
        </row>
        <row r="1702">
          <cell r="A1702">
            <v>56517</v>
          </cell>
          <cell r="B1702" t="str">
            <v>CENTRAL ILUM.EMERGENCIA 1500W - 108V</v>
          </cell>
          <cell r="C1702" t="str">
            <v>UN</v>
          </cell>
          <cell r="D1702">
            <v>654.1260039</v>
          </cell>
          <cell r="E1702" t="str">
            <v>ND</v>
          </cell>
        </row>
        <row r="1703">
          <cell r="A1703">
            <v>56518</v>
          </cell>
          <cell r="B1703" t="str">
            <v>CENTRAL ILUM.EMERGENCIA 2000W - 108V</v>
          </cell>
          <cell r="C1703" t="str">
            <v>UN</v>
          </cell>
          <cell r="D1703">
            <v>726.46355730000005</v>
          </cell>
          <cell r="E1703" t="str">
            <v>ND</v>
          </cell>
        </row>
        <row r="1704">
          <cell r="A1704">
            <v>56519</v>
          </cell>
          <cell r="B1704" t="str">
            <v>CENTRAL LUM.EMERGENCIA 3000W - 108V</v>
          </cell>
          <cell r="C1704" t="str">
            <v>UN</v>
          </cell>
          <cell r="D1704">
            <v>809.48964269999999</v>
          </cell>
          <cell r="E1704" t="str">
            <v>ND</v>
          </cell>
        </row>
        <row r="1705">
          <cell r="A1705">
            <v>56520</v>
          </cell>
          <cell r="B1705" t="str">
            <v>CENTRAL ILUM.EMERGENCIA 4000W - 108V</v>
          </cell>
          <cell r="C1705" t="str">
            <v>UN</v>
          </cell>
          <cell r="D1705">
            <v>920.04857619999996</v>
          </cell>
          <cell r="E1705" t="str">
            <v>ND</v>
          </cell>
        </row>
        <row r="1706">
          <cell r="A1706">
            <v>56521</v>
          </cell>
          <cell r="B1706" t="str">
            <v>CENTRAL ILUM.EMERGENCIA 5000W - 108V</v>
          </cell>
          <cell r="C1706" t="str">
            <v>UN</v>
          </cell>
          <cell r="D1706">
            <v>1020.734548</v>
          </cell>
          <cell r="E1706" t="str">
            <v>ND</v>
          </cell>
        </row>
        <row r="1707">
          <cell r="A1707">
            <v>56522</v>
          </cell>
          <cell r="B1707" t="str">
            <v>CENTRAL ILUM.EMERGENCIA 6000W - 108VCC</v>
          </cell>
          <cell r="C1707" t="str">
            <v>UN</v>
          </cell>
          <cell r="D1707">
            <v>1285.0553600000001</v>
          </cell>
          <cell r="E1707" t="str">
            <v>ND</v>
          </cell>
        </row>
        <row r="1708">
          <cell r="A1708">
            <v>56530</v>
          </cell>
          <cell r="B1708" t="str">
            <v>LUMIN.EMERGENCIA C/LAMP. INC.40W</v>
          </cell>
          <cell r="C1708" t="str">
            <v>UN</v>
          </cell>
          <cell r="D1708">
            <v>35</v>
          </cell>
          <cell r="E1708" t="str">
            <v>ND</v>
          </cell>
        </row>
        <row r="1709">
          <cell r="A1709">
            <v>56531</v>
          </cell>
          <cell r="B1709" t="str">
            <v>LUMIN.EMERGENCIA C/LAMP.FLUORESC.5W</v>
          </cell>
          <cell r="C1709" t="str">
            <v>UN</v>
          </cell>
          <cell r="D1709">
            <v>78.686507669999997</v>
          </cell>
          <cell r="E1709" t="str">
            <v>ND</v>
          </cell>
        </row>
        <row r="1710">
          <cell r="A1710">
            <v>56532</v>
          </cell>
          <cell r="B1710" t="str">
            <v>LUMIN.EMERGENCIA C/LAMP.FLUORESC.7/9W</v>
          </cell>
          <cell r="C1710" t="str">
            <v>UN</v>
          </cell>
          <cell r="D1710">
            <v>84.013888179999995</v>
          </cell>
          <cell r="E1710" t="str">
            <v>ND</v>
          </cell>
        </row>
        <row r="1711">
          <cell r="A1711">
            <v>56535</v>
          </cell>
          <cell r="B1711" t="str">
            <v>LUMIN.EMERGENCIA AUTONOMA C/LAMP.FLUOR.15W</v>
          </cell>
          <cell r="C1711" t="str">
            <v>UN</v>
          </cell>
          <cell r="D1711">
            <v>92.617058920000005</v>
          </cell>
          <cell r="E1711" t="str">
            <v>ND</v>
          </cell>
        </row>
        <row r="1712">
          <cell r="A1712">
            <v>56536</v>
          </cell>
          <cell r="B1712" t="str">
            <v>LUMIN.EMERGENCIA AUTONOMA C/2 PROJ.55W/12VC</v>
          </cell>
          <cell r="C1712" t="str">
            <v>UN</v>
          </cell>
          <cell r="D1712">
            <v>187.3481845</v>
          </cell>
          <cell r="E1712" t="str">
            <v>ND</v>
          </cell>
        </row>
        <row r="1713">
          <cell r="A1713">
            <v>56537</v>
          </cell>
          <cell r="B1713" t="str">
            <v>LUMIN.EMERG.AUTONOMA C/LAMP.FLUOR.5W</v>
          </cell>
          <cell r="C1713" t="str">
            <v>UN</v>
          </cell>
          <cell r="D1713">
            <v>78.686507669999997</v>
          </cell>
          <cell r="E1713" t="str">
            <v>ND</v>
          </cell>
        </row>
        <row r="1714">
          <cell r="A1714">
            <v>56538</v>
          </cell>
          <cell r="B1714" t="str">
            <v>LUMIN.EMERG.AUTONOMA C/LAMP.FLUOR.7W</v>
          </cell>
          <cell r="C1714" t="str">
            <v>UN</v>
          </cell>
          <cell r="D1714">
            <v>78.686507669999997</v>
          </cell>
          <cell r="E1714" t="str">
            <v>ND</v>
          </cell>
        </row>
        <row r="1715">
          <cell r="A1715">
            <v>56539</v>
          </cell>
          <cell r="B1715" t="str">
            <v>LUMIN.EMERG.AUTONOMA C/LAMP.FLUOR 9W</v>
          </cell>
          <cell r="C1715" t="str">
            <v>UN</v>
          </cell>
          <cell r="D1715">
            <v>78.686507669999997</v>
          </cell>
          <cell r="E1715" t="str">
            <v>ND</v>
          </cell>
        </row>
        <row r="1716">
          <cell r="A1716">
            <v>56541</v>
          </cell>
          <cell r="B1716" t="str">
            <v>BATERIA AUTOMOT.S/COMPLEM.NIVEL 36AH - 12V</v>
          </cell>
          <cell r="C1716" t="str">
            <v>UN</v>
          </cell>
          <cell r="D1716">
            <v>107.391886</v>
          </cell>
          <cell r="E1716" t="str">
            <v>ND</v>
          </cell>
        </row>
        <row r="1717">
          <cell r="A1717">
            <v>56542</v>
          </cell>
          <cell r="B1717" t="str">
            <v>BATERIA AUTOMOT.S/COMPLEM.NIVEL 40AH - 12V</v>
          </cell>
          <cell r="C1717" t="str">
            <v>UN</v>
          </cell>
          <cell r="D1717">
            <v>107.391886</v>
          </cell>
          <cell r="E1717" t="str">
            <v>ND</v>
          </cell>
        </row>
        <row r="1718">
          <cell r="A1718">
            <v>56543</v>
          </cell>
          <cell r="B1718" t="str">
            <v>BATERIA AUTOMOT.S/COMPLEM.NIVEL 45AH - 12V</v>
          </cell>
          <cell r="C1718" t="str">
            <v>UN</v>
          </cell>
          <cell r="D1718">
            <v>125.496537</v>
          </cell>
          <cell r="E1718" t="str">
            <v>ND</v>
          </cell>
        </row>
        <row r="1719">
          <cell r="A1719">
            <v>56544</v>
          </cell>
          <cell r="B1719" t="str">
            <v>BATERIA AUTOMOT.S/COMPLEM.NIVEL 54AH - 12V</v>
          </cell>
          <cell r="C1719" t="str">
            <v>UN</v>
          </cell>
          <cell r="D1719">
            <v>143.26938749999999</v>
          </cell>
          <cell r="E1719" t="str">
            <v>ND</v>
          </cell>
        </row>
        <row r="1720">
          <cell r="A1720">
            <v>56546</v>
          </cell>
          <cell r="B1720" t="str">
            <v>BATERIA ESTACION.CHUMBO/CALCIO 40 AH -12V</v>
          </cell>
          <cell r="C1720" t="str">
            <v>UN</v>
          </cell>
          <cell r="D1720">
            <v>137.11039529999999</v>
          </cell>
          <cell r="E1720" t="str">
            <v>ND</v>
          </cell>
        </row>
        <row r="1721">
          <cell r="A1721">
            <v>56548</v>
          </cell>
          <cell r="B1721" t="str">
            <v>ESTANTE METALICA P/ACONDICIONAM. 2 BATERIAIS</v>
          </cell>
          <cell r="C1721" t="str">
            <v>UN</v>
          </cell>
          <cell r="D1721">
            <v>108.405017</v>
          </cell>
          <cell r="E1721" t="str">
            <v>ND</v>
          </cell>
        </row>
        <row r="1722">
          <cell r="A1722">
            <v>56549</v>
          </cell>
          <cell r="B1722" t="str">
            <v>ESTANTE METALICA P/ACONDICIONAM. 9 BATERIAS</v>
          </cell>
          <cell r="C1722" t="str">
            <v>UN</v>
          </cell>
          <cell r="D1722">
            <v>305.96556199999998</v>
          </cell>
          <cell r="E1722" t="str">
            <v>ND</v>
          </cell>
        </row>
        <row r="1723">
          <cell r="A1723">
            <v>56551</v>
          </cell>
          <cell r="B1723" t="str">
            <v>CENTRAL ALARME INCENDIO ATE 10 LACOS</v>
          </cell>
          <cell r="C1723" t="str">
            <v>UN</v>
          </cell>
          <cell r="D1723">
            <v>249.73679150000001</v>
          </cell>
          <cell r="E1723" t="str">
            <v>ND</v>
          </cell>
        </row>
        <row r="1724">
          <cell r="A1724">
            <v>56552</v>
          </cell>
          <cell r="B1724" t="str">
            <v>CENTRAL ALARME INCENDIO ATE 15 LACOS</v>
          </cell>
          <cell r="C1724" t="str">
            <v>UN</v>
          </cell>
          <cell r="D1724">
            <v>276.58476300000001</v>
          </cell>
          <cell r="E1724" t="str">
            <v>ND</v>
          </cell>
        </row>
        <row r="1725">
          <cell r="A1725">
            <v>56553</v>
          </cell>
          <cell r="B1725" t="str">
            <v>CENTRAL ALARME INCENDIO ATE 20 LACOS</v>
          </cell>
          <cell r="C1725" t="str">
            <v>UN</v>
          </cell>
          <cell r="D1725">
            <v>313.39518930000003</v>
          </cell>
          <cell r="E1725" t="str">
            <v>ND</v>
          </cell>
        </row>
        <row r="1726">
          <cell r="A1726">
            <v>56554</v>
          </cell>
          <cell r="B1726" t="str">
            <v>CENTRAL ALARME INCÊNDIO ATÉ 24 LACOS</v>
          </cell>
          <cell r="C1726" t="str">
            <v>UN</v>
          </cell>
          <cell r="D1726">
            <v>430</v>
          </cell>
          <cell r="E1726" t="str">
            <v>ND</v>
          </cell>
        </row>
        <row r="1727">
          <cell r="A1727">
            <v>56559</v>
          </cell>
          <cell r="B1727" t="str">
            <v>BOTOEIRA LIGA/DESLIGA P/BOMBA RECALQUE</v>
          </cell>
          <cell r="C1727" t="str">
            <v>UN</v>
          </cell>
          <cell r="D1727">
            <v>32.61471315</v>
          </cell>
          <cell r="E1727" t="str">
            <v>ND</v>
          </cell>
        </row>
        <row r="1728">
          <cell r="A1728">
            <v>56560</v>
          </cell>
          <cell r="B1728" t="str">
            <v>ACIONADOR MANUAL TIPO -QUEBRE O VIDRO-</v>
          </cell>
          <cell r="C1728" t="str">
            <v>UN</v>
          </cell>
          <cell r="D1728">
            <v>34.701763010000001</v>
          </cell>
          <cell r="E1728" t="str">
            <v>ND</v>
          </cell>
        </row>
        <row r="1729">
          <cell r="A1729">
            <v>56561</v>
          </cell>
          <cell r="B1729" t="str">
            <v>CAMPAINHA TIMBRE 24V - 100DB</v>
          </cell>
          <cell r="C1729" t="str">
            <v>UN</v>
          </cell>
          <cell r="D1729">
            <v>38.498978000000001</v>
          </cell>
          <cell r="E1729" t="str">
            <v>ND</v>
          </cell>
        </row>
        <row r="1730">
          <cell r="A1730">
            <v>56562</v>
          </cell>
          <cell r="B1730" t="str">
            <v>CAMPAINHA TIMBRE 24V - 104DB</v>
          </cell>
          <cell r="C1730" t="str">
            <v>UN</v>
          </cell>
          <cell r="D1730">
            <v>38.498978000000001</v>
          </cell>
          <cell r="E1730" t="str">
            <v>ND</v>
          </cell>
        </row>
        <row r="1731">
          <cell r="A1731">
            <v>56563</v>
          </cell>
          <cell r="B1731" t="str">
            <v>SIRENE ELETRONICA BITONAL 24V - 90DB</v>
          </cell>
          <cell r="C1731" t="str">
            <v>UN</v>
          </cell>
          <cell r="D1731">
            <v>33.433323000000001</v>
          </cell>
          <cell r="E1731" t="str">
            <v>ND</v>
          </cell>
        </row>
        <row r="1732">
          <cell r="A1732">
            <v>56564</v>
          </cell>
          <cell r="B1732" t="str">
            <v>SIRENE ELETRONICA BITONAL 24V - 104DB</v>
          </cell>
          <cell r="C1732" t="str">
            <v>UN</v>
          </cell>
          <cell r="D1732">
            <v>33.433323000000001</v>
          </cell>
          <cell r="E1732" t="str">
            <v>ND</v>
          </cell>
        </row>
        <row r="1733">
          <cell r="A1733">
            <v>56566</v>
          </cell>
          <cell r="B1733" t="str">
            <v>DETETOR IONICO DE FUMACA</v>
          </cell>
          <cell r="C1733" t="str">
            <v>UN</v>
          </cell>
          <cell r="D1733">
            <v>99.286838000000003</v>
          </cell>
          <cell r="E1733" t="str">
            <v>ND</v>
          </cell>
        </row>
        <row r="1734">
          <cell r="A1734">
            <v>56567</v>
          </cell>
          <cell r="B1734" t="str">
            <v>DETETOR OTICO DE FUMACA</v>
          </cell>
          <cell r="C1734" t="str">
            <v>UN</v>
          </cell>
          <cell r="D1734">
            <v>90.928507249999996</v>
          </cell>
          <cell r="E1734" t="str">
            <v>ND</v>
          </cell>
        </row>
        <row r="1735">
          <cell r="A1735">
            <v>56568</v>
          </cell>
          <cell r="B1735" t="str">
            <v>DETETOR TERMOVELOCIMETRICO</v>
          </cell>
          <cell r="C1735" t="str">
            <v>UN</v>
          </cell>
          <cell r="D1735">
            <v>84.765293670000005</v>
          </cell>
          <cell r="E1735" t="str">
            <v>ND</v>
          </cell>
        </row>
        <row r="1736">
          <cell r="A1736">
            <v>56569</v>
          </cell>
          <cell r="B1736" t="str">
            <v>DETECTOR PRESENCA TP INFRAVERM.PAS - 12VCC</v>
          </cell>
          <cell r="C1736" t="str">
            <v>UN</v>
          </cell>
          <cell r="D1736">
            <v>80.341288300000002</v>
          </cell>
          <cell r="E1736" t="str">
            <v>ND</v>
          </cell>
        </row>
        <row r="1737">
          <cell r="A1737">
            <v>56570</v>
          </cell>
          <cell r="B1737" t="str">
            <v>DETECTOR PRESENCA TP INFRAVERM.PAS - 110VCC</v>
          </cell>
          <cell r="C1737" t="str">
            <v>UN</v>
          </cell>
          <cell r="D1737">
            <v>50.605893450000003</v>
          </cell>
          <cell r="E1737" t="str">
            <v>ND</v>
          </cell>
        </row>
        <row r="1738">
          <cell r="A1738">
            <v>56575</v>
          </cell>
          <cell r="B1738" t="str">
            <v>NO-BREAK TRIFÁSICO - 15 KVA - AUTONOMIA DE 15 MIN.</v>
          </cell>
          <cell r="C1738" t="str">
            <v>UN</v>
          </cell>
          <cell r="D1738">
            <v>25661.56</v>
          </cell>
          <cell r="E1738" t="str">
            <v>ND</v>
          </cell>
        </row>
        <row r="1739">
          <cell r="A1739">
            <v>56576</v>
          </cell>
          <cell r="B1739" t="str">
            <v>ESTABILIZADOR ELETRÔNICO TRIFÁSICO - 15 KVA</v>
          </cell>
          <cell r="C1739" t="str">
            <v>UN</v>
          </cell>
          <cell r="D1739">
            <v>9990.7900000000009</v>
          </cell>
          <cell r="E1739" t="str">
            <v>ND</v>
          </cell>
        </row>
        <row r="1740">
          <cell r="A1740">
            <v>56579</v>
          </cell>
          <cell r="B1740" t="str">
            <v>GRUPO GERADOR 5 KVA - 127 V - PARTIDA AUTOMÁTICA</v>
          </cell>
          <cell r="C1740" t="str">
            <v>UN</v>
          </cell>
          <cell r="D1740">
            <v>6811.88</v>
          </cell>
          <cell r="E1740" t="str">
            <v>ND</v>
          </cell>
        </row>
        <row r="1741">
          <cell r="A1741">
            <v>56580</v>
          </cell>
          <cell r="B1741" t="str">
            <v>GRUPO-GERADOR 10KVA/ 220V - TRIFÁSICO</v>
          </cell>
          <cell r="C1741" t="str">
            <v>UN</v>
          </cell>
          <cell r="D1741">
            <v>11548.33</v>
          </cell>
          <cell r="E1741" t="str">
            <v>ND</v>
          </cell>
        </row>
        <row r="1742">
          <cell r="A1742">
            <v>56581</v>
          </cell>
          <cell r="B1742" t="str">
            <v>GRUPO GER.30 KVA BRUSHLESS QDO. TRANSF.AUT.</v>
          </cell>
          <cell r="C1742" t="str">
            <v>UN</v>
          </cell>
          <cell r="D1742">
            <v>36692.768049999999</v>
          </cell>
          <cell r="E1742" t="str">
            <v>ND</v>
          </cell>
        </row>
        <row r="1743">
          <cell r="A1743">
            <v>56582</v>
          </cell>
          <cell r="B1743" t="str">
            <v>GRUPO GER.45KVA BRUSHLESS QDO.TRANSF.AUT</v>
          </cell>
          <cell r="C1743" t="str">
            <v>UN</v>
          </cell>
          <cell r="D1743">
            <v>38949.21342</v>
          </cell>
          <cell r="E1743" t="str">
            <v>ND</v>
          </cell>
        </row>
        <row r="1744">
          <cell r="A1744">
            <v>56583</v>
          </cell>
          <cell r="B1744" t="str">
            <v>GRUPO GER.75KVA BRUSHLESS QDO.TRANSF.AUT</v>
          </cell>
          <cell r="C1744" t="str">
            <v>UN</v>
          </cell>
          <cell r="D1744">
            <v>42996.469140000001</v>
          </cell>
          <cell r="E1744" t="str">
            <v>ND</v>
          </cell>
        </row>
        <row r="1745">
          <cell r="A1745">
            <v>56584</v>
          </cell>
          <cell r="B1745" t="str">
            <v>GRUPO GER.90KVA BRUSHLESS QDO.TRANSF.AUT.</v>
          </cell>
          <cell r="C1745" t="str">
            <v>UN</v>
          </cell>
          <cell r="D1745">
            <v>49876.033880000003</v>
          </cell>
          <cell r="E1745" t="str">
            <v>ND</v>
          </cell>
        </row>
        <row r="1746">
          <cell r="A1746">
            <v>56585</v>
          </cell>
          <cell r="B1746" t="str">
            <v>GRUPO GER.150KVA BRUSHLESS QDO.TRANSF.AUT.</v>
          </cell>
          <cell r="C1746" t="str">
            <v>UN</v>
          </cell>
          <cell r="D1746">
            <v>61785.186159999997</v>
          </cell>
          <cell r="E1746" t="str">
            <v>ND</v>
          </cell>
        </row>
        <row r="1747">
          <cell r="A1747">
            <v>56586</v>
          </cell>
          <cell r="B1747" t="str">
            <v>GRUPO GER.185 KVA BRUSHLESS QDO.TRANSF.AUT.</v>
          </cell>
          <cell r="C1747" t="str">
            <v>UN</v>
          </cell>
          <cell r="D1747">
            <v>78086.058690000005</v>
          </cell>
          <cell r="E1747" t="str">
            <v>ND</v>
          </cell>
        </row>
        <row r="1748">
          <cell r="A1748">
            <v>56587</v>
          </cell>
          <cell r="B1748" t="str">
            <v>GRUPO GER.110KVA BRUSHLESS QDO.TRANSF.AUT.</v>
          </cell>
          <cell r="C1748" t="str">
            <v>UN</v>
          </cell>
          <cell r="D1748">
            <v>52104.922079999997</v>
          </cell>
          <cell r="E1748" t="str">
            <v>ND</v>
          </cell>
        </row>
        <row r="1749">
          <cell r="A1749">
            <v>56588</v>
          </cell>
          <cell r="B1749" t="str">
            <v>GRUPO GER.275KVA BRUSHLESS QDO TRANSF.AUT.(</v>
          </cell>
          <cell r="C1749" t="str">
            <v>UN</v>
          </cell>
          <cell r="D1749">
            <v>102557.2249</v>
          </cell>
          <cell r="E1749" t="str">
            <v>ND</v>
          </cell>
        </row>
        <row r="1750">
          <cell r="A1750">
            <v>56590</v>
          </cell>
          <cell r="B1750" t="str">
            <v>ALUGUEL DE GRUPO GERADOR - 30KVA</v>
          </cell>
          <cell r="C1750" t="str">
            <v>MS</v>
          </cell>
          <cell r="D1750">
            <v>1909.751935</v>
          </cell>
          <cell r="E1750" t="str">
            <v>ND</v>
          </cell>
        </row>
        <row r="1751">
          <cell r="A1751">
            <v>56591</v>
          </cell>
          <cell r="B1751" t="str">
            <v>ALUGUEL DE GRUPO GERADOR - 45KVA</v>
          </cell>
          <cell r="C1751" t="str">
            <v>MS</v>
          </cell>
          <cell r="D1751">
            <v>2026.2619999999999</v>
          </cell>
          <cell r="E1751" t="str">
            <v>ND</v>
          </cell>
        </row>
        <row r="1752">
          <cell r="A1752">
            <v>56592</v>
          </cell>
          <cell r="B1752" t="str">
            <v>ALUGUEL DE GRUPO GERADOR - 75KVA</v>
          </cell>
          <cell r="C1752" t="str">
            <v>MS</v>
          </cell>
          <cell r="D1752">
            <v>2600.3695670000002</v>
          </cell>
          <cell r="E1752" t="str">
            <v>ND</v>
          </cell>
        </row>
        <row r="1753">
          <cell r="A1753">
            <v>56593</v>
          </cell>
          <cell r="B1753" t="str">
            <v>ALUGUEL DE GRUPO GERADOR - 90KVA</v>
          </cell>
          <cell r="C1753" t="str">
            <v>MS</v>
          </cell>
          <cell r="D1753">
            <v>2954.9654169999999</v>
          </cell>
          <cell r="E1753" t="str">
            <v>ND</v>
          </cell>
        </row>
        <row r="1754">
          <cell r="A1754">
            <v>56594</v>
          </cell>
          <cell r="B1754" t="str">
            <v>ALUGUEL DE GRUPO GERADOR - 110KVA</v>
          </cell>
          <cell r="C1754" t="str">
            <v>MS</v>
          </cell>
          <cell r="D1754">
            <v>2788.6430780000001</v>
          </cell>
          <cell r="E1754" t="str">
            <v>ND</v>
          </cell>
        </row>
        <row r="1755">
          <cell r="A1755">
            <v>56595</v>
          </cell>
          <cell r="B1755" t="str">
            <v>ALUGUEL DE GRUPO GERADOR - 150KVA</v>
          </cell>
          <cell r="C1755" t="str">
            <v>MS</v>
          </cell>
          <cell r="D1755">
            <v>3343.3323</v>
          </cell>
          <cell r="E1755" t="str">
            <v>ND</v>
          </cell>
        </row>
        <row r="1756">
          <cell r="A1756">
            <v>56596</v>
          </cell>
          <cell r="B1756" t="str">
            <v>ALUGUEL DE GRUPO GERADOR - 185KVA</v>
          </cell>
          <cell r="C1756" t="str">
            <v>MS</v>
          </cell>
          <cell r="D1756">
            <v>4369.9717129999999</v>
          </cell>
          <cell r="E1756" t="str">
            <v>ND</v>
          </cell>
        </row>
        <row r="1757">
          <cell r="A1757">
            <v>56801</v>
          </cell>
          <cell r="B1757" t="str">
            <v>AQUECEDOR ELETRICO; ACUMULACAO - 100L</v>
          </cell>
          <cell r="C1757" t="str">
            <v>UN</v>
          </cell>
          <cell r="D1757">
            <v>1793.2560539999999</v>
          </cell>
          <cell r="E1757" t="str">
            <v>ND</v>
          </cell>
        </row>
        <row r="1758">
          <cell r="A1758">
            <v>56805</v>
          </cell>
          <cell r="B1758" t="str">
            <v>AQUECEDOR ELETRICO; ACUMULACAO - 200L</v>
          </cell>
          <cell r="C1758" t="str">
            <v>UN</v>
          </cell>
          <cell r="D1758">
            <v>2296.25</v>
          </cell>
          <cell r="E1758" t="str">
            <v>ND</v>
          </cell>
        </row>
        <row r="1759">
          <cell r="A1759">
            <v>56810</v>
          </cell>
          <cell r="B1759" t="str">
            <v>BEBEDOURO ELETRICO C/REFRIG. - 40L</v>
          </cell>
          <cell r="C1759" t="str">
            <v>UN</v>
          </cell>
          <cell r="D1759">
            <v>484.63</v>
          </cell>
          <cell r="E1759" t="str">
            <v>ND</v>
          </cell>
        </row>
        <row r="1760">
          <cell r="A1760">
            <v>56815</v>
          </cell>
          <cell r="B1760" t="str">
            <v>BEBEDOURO ELETRICO C/REFRIG. - 80L</v>
          </cell>
          <cell r="C1760" t="str">
            <v>UN</v>
          </cell>
          <cell r="D1760">
            <v>553.16446029999997</v>
          </cell>
          <cell r="E1760" t="str">
            <v>ND</v>
          </cell>
        </row>
        <row r="1761">
          <cell r="A1761">
            <v>56820</v>
          </cell>
          <cell r="B1761" t="str">
            <v>CHUVEIRO ELET.CORPO M.CROMADO - 220V-2800/4</v>
          </cell>
          <cell r="C1761" t="str">
            <v>UN</v>
          </cell>
          <cell r="D1761">
            <v>64.362499999999997</v>
          </cell>
          <cell r="E1761" t="str">
            <v>ND</v>
          </cell>
        </row>
        <row r="1762">
          <cell r="A1762">
            <v>56825</v>
          </cell>
          <cell r="B1762" t="str">
            <v>CHUVEIRO ELET.CORPO PLASTICO - 220V</v>
          </cell>
          <cell r="C1762" t="str">
            <v>UN</v>
          </cell>
          <cell r="D1762">
            <v>26.766921020000002</v>
          </cell>
          <cell r="E1762" t="str">
            <v>ND</v>
          </cell>
        </row>
        <row r="1763">
          <cell r="A1763">
            <v>56827</v>
          </cell>
          <cell r="B1763" t="str">
            <v>DUCHA MODELO JET SET MET</v>
          </cell>
          <cell r="C1763" t="str">
            <v>UN</v>
          </cell>
          <cell r="D1763">
            <v>147.63851500000001</v>
          </cell>
          <cell r="E1763" t="str">
            <v>ND</v>
          </cell>
        </row>
        <row r="1764">
          <cell r="A1764">
            <v>56829</v>
          </cell>
          <cell r="B1764" t="str">
            <v>DUCHA HIG. FLEX SEM REG. DE PAREDE</v>
          </cell>
          <cell r="C1764" t="str">
            <v>UN</v>
          </cell>
          <cell r="D1764">
            <v>124.6576645</v>
          </cell>
          <cell r="E1764" t="str">
            <v>ND</v>
          </cell>
        </row>
        <row r="1765">
          <cell r="A1765">
            <v>56830</v>
          </cell>
          <cell r="B1765" t="str">
            <v>EXAUSTOR TIPO DOMICILIAR; DE EMBUTIR</v>
          </cell>
          <cell r="C1765" t="str">
            <v>UN</v>
          </cell>
          <cell r="D1765">
            <v>451.856426</v>
          </cell>
          <cell r="E1765" t="str">
            <v>ND</v>
          </cell>
        </row>
        <row r="1766">
          <cell r="A1766">
            <v>56832</v>
          </cell>
          <cell r="B1766" t="str">
            <v>EXAUSTOR P/COIFA - POT. 1/2HP</v>
          </cell>
          <cell r="C1766" t="str">
            <v>UN</v>
          </cell>
          <cell r="D1766">
            <v>630.66999999999996</v>
          </cell>
          <cell r="E1766" t="str">
            <v>ND</v>
          </cell>
        </row>
        <row r="1767">
          <cell r="A1767">
            <v>56835</v>
          </cell>
          <cell r="B1767" t="str">
            <v>AQUE.ELET.AUT.C/REG.P/5 TEMP TIPO A PRESSAO</v>
          </cell>
          <cell r="C1767" t="str">
            <v>UN</v>
          </cell>
          <cell r="D1767">
            <v>523.98122190000004</v>
          </cell>
          <cell r="E1767" t="str">
            <v>ND</v>
          </cell>
        </row>
        <row r="1768">
          <cell r="A1768">
            <v>56840</v>
          </cell>
          <cell r="B1768" t="str">
            <v>TORNEIRA ELET.CORPO M.CROMADO - 220V</v>
          </cell>
          <cell r="C1768" t="str">
            <v>UN</v>
          </cell>
          <cell r="D1768">
            <v>99.148499999999999</v>
          </cell>
          <cell r="E1768" t="str">
            <v>ND</v>
          </cell>
        </row>
        <row r="1769">
          <cell r="A1769">
            <v>57165</v>
          </cell>
          <cell r="B1769" t="str">
            <v>PARA-RAIOS BT 220V - 1;5KA C/DISPAR.AUT.</v>
          </cell>
          <cell r="C1769" t="str">
            <v>UN</v>
          </cell>
          <cell r="D1769">
            <v>17.2</v>
          </cell>
          <cell r="E1769" t="str">
            <v>ND</v>
          </cell>
        </row>
        <row r="1770">
          <cell r="A1770">
            <v>57210</v>
          </cell>
          <cell r="B1770" t="str">
            <v>BASE E ESTAIS P/ HASTE DE PARA-RAIOS</v>
          </cell>
          <cell r="C1770" t="str">
            <v>CJ</v>
          </cell>
          <cell r="D1770">
            <v>15.9366</v>
          </cell>
          <cell r="E1770" t="str">
            <v>ND</v>
          </cell>
        </row>
        <row r="1771">
          <cell r="A1771">
            <v>57211</v>
          </cell>
          <cell r="B1771" t="str">
            <v>PORTA BANDEIRA EMACO GALV.2-</v>
          </cell>
          <cell r="C1771" t="str">
            <v>UN</v>
          </cell>
          <cell r="D1771">
            <v>3.8397664900000001</v>
          </cell>
          <cell r="E1771" t="str">
            <v>ND</v>
          </cell>
        </row>
        <row r="1772">
          <cell r="A1772">
            <v>57212</v>
          </cell>
          <cell r="B1772" t="str">
            <v>TERMINAL AEREO ACO GALV.C/BASE FIXA 30 CM</v>
          </cell>
          <cell r="C1772" t="str">
            <v>UN</v>
          </cell>
          <cell r="D1772">
            <v>3.05965562</v>
          </cell>
          <cell r="E1772" t="str">
            <v>ND</v>
          </cell>
        </row>
        <row r="1773">
          <cell r="A1773">
            <v>57213</v>
          </cell>
          <cell r="B1773" t="str">
            <v>SUPORTE P/FIXACAO CABO EM TELHA ONDULADA</v>
          </cell>
          <cell r="C1773" t="str">
            <v>UN</v>
          </cell>
          <cell r="D1773">
            <v>4.3260693699999999</v>
          </cell>
          <cell r="E1773" t="str">
            <v>ND</v>
          </cell>
        </row>
        <row r="1774">
          <cell r="A1774">
            <v>57214</v>
          </cell>
          <cell r="B1774" t="str">
            <v>CAIXA INSPECAO ATERR.C/TAMPA E ALCA</v>
          </cell>
          <cell r="C1774" t="str">
            <v>UN</v>
          </cell>
          <cell r="D1774">
            <v>17.385327960000001</v>
          </cell>
          <cell r="E1774" t="str">
            <v>ND</v>
          </cell>
        </row>
        <row r="1775">
          <cell r="A1775">
            <v>57215</v>
          </cell>
          <cell r="B1775" t="str">
            <v>CAIXA INSPECAO ATERR.TP SUSPENSA FOFO</v>
          </cell>
          <cell r="C1775" t="str">
            <v>UN</v>
          </cell>
          <cell r="D1775">
            <v>51.703452030000001</v>
          </cell>
          <cell r="E1775" t="str">
            <v>ND</v>
          </cell>
        </row>
        <row r="1776">
          <cell r="A1776">
            <v>57216</v>
          </cell>
          <cell r="B1776" t="str">
            <v>SINALEIRO SIMPLES C/FOTOCELULA SOLAR</v>
          </cell>
          <cell r="C1776" t="str">
            <v>UN</v>
          </cell>
          <cell r="D1776">
            <v>21.149109630000002</v>
          </cell>
          <cell r="E1776" t="str">
            <v>ND</v>
          </cell>
        </row>
        <row r="1777">
          <cell r="A1777">
            <v>57217</v>
          </cell>
          <cell r="B1777" t="str">
            <v>SINALEIRO DUPLO C/FOTOCELULA SOLAR</v>
          </cell>
          <cell r="C1777" t="str">
            <v>UN</v>
          </cell>
          <cell r="D1777">
            <v>44.909564400000001</v>
          </cell>
          <cell r="E1777" t="str">
            <v>ND</v>
          </cell>
        </row>
        <row r="1778">
          <cell r="A1778">
            <v>57220</v>
          </cell>
          <cell r="B1778" t="str">
            <v>BUQUE -FRANKLIN-; ROSCA E NIPLE 3/4-</v>
          </cell>
          <cell r="C1778" t="str">
            <v>UN</v>
          </cell>
          <cell r="D1778">
            <v>25.193300000000001</v>
          </cell>
          <cell r="E1778" t="str">
            <v>ND</v>
          </cell>
        </row>
        <row r="1779">
          <cell r="A1779">
            <v>57247</v>
          </cell>
          <cell r="B1779" t="str">
            <v>SUPORTE S C/ROLDANA - DESCIDA PARA RAIOS</v>
          </cell>
          <cell r="C1779" t="str">
            <v>UN</v>
          </cell>
          <cell r="D1779">
            <v>1.4871000000000001</v>
          </cell>
          <cell r="E1779" t="str">
            <v>ND</v>
          </cell>
        </row>
        <row r="1780">
          <cell r="A1780">
            <v>57261</v>
          </cell>
          <cell r="B1780" t="str">
            <v>POSTE AUTO-SUPORTADO H=10;00M DIN 2440 GALV</v>
          </cell>
          <cell r="C1780" t="str">
            <v>UN</v>
          </cell>
          <cell r="D1780">
            <v>749.97022279999999</v>
          </cell>
          <cell r="E1780" t="str">
            <v>ND</v>
          </cell>
        </row>
        <row r="1781">
          <cell r="A1781">
            <v>57262</v>
          </cell>
          <cell r="B1781" t="str">
            <v>POSTE AUTO-SUPORTADO H=12;00 DIN 2440 GALV.</v>
          </cell>
          <cell r="C1781" t="str">
            <v>UN</v>
          </cell>
          <cell r="D1781">
            <v>997.42746950000003</v>
          </cell>
          <cell r="E1781" t="str">
            <v>ND</v>
          </cell>
        </row>
        <row r="1782">
          <cell r="A1782">
            <v>57263</v>
          </cell>
          <cell r="B1782" t="str">
            <v>POSTE AUTO-SUPORTADO H=15;00M DIN 2440 GALV</v>
          </cell>
          <cell r="C1782" t="str">
            <v>UN</v>
          </cell>
          <cell r="D1782">
            <v>1342.6518579999999</v>
          </cell>
          <cell r="E1782" t="str">
            <v>ND</v>
          </cell>
        </row>
        <row r="1783">
          <cell r="A1783">
            <v>57270</v>
          </cell>
          <cell r="B1783" t="str">
            <v>TORRE TRELICADA AUTO SUPORTADA H=5;00M</v>
          </cell>
          <cell r="C1783" t="str">
            <v>UN</v>
          </cell>
          <cell r="D1783">
            <v>1869.2266950000001</v>
          </cell>
          <cell r="E1783" t="str">
            <v>ND</v>
          </cell>
        </row>
        <row r="1784">
          <cell r="A1784">
            <v>57271</v>
          </cell>
          <cell r="B1784" t="str">
            <v>TORRE TRELICADA AUTO SUPORTADA H=10;00M</v>
          </cell>
          <cell r="C1784" t="str">
            <v>UN</v>
          </cell>
          <cell r="D1784">
            <v>5383.1027130000002</v>
          </cell>
          <cell r="E1784" t="str">
            <v>ND</v>
          </cell>
        </row>
        <row r="1785">
          <cell r="A1785">
            <v>57272</v>
          </cell>
          <cell r="B1785" t="str">
            <v>TORRE TRELICADA AUTO SUPORTADA H=15;00M</v>
          </cell>
          <cell r="C1785" t="str">
            <v>UN</v>
          </cell>
          <cell r="D1785">
            <v>8250.2634429999998</v>
          </cell>
          <cell r="E1785" t="str">
            <v>ND</v>
          </cell>
        </row>
        <row r="1786">
          <cell r="A1786">
            <v>57273</v>
          </cell>
          <cell r="B1786" t="str">
            <v>TORRE TRELICADA AUTO SUPORTADA H=20;00M</v>
          </cell>
          <cell r="C1786" t="str">
            <v>UN</v>
          </cell>
          <cell r="D1786">
            <v>11944.814490000001</v>
          </cell>
          <cell r="E1786" t="str">
            <v>ND</v>
          </cell>
        </row>
        <row r="1787">
          <cell r="A1787">
            <v>57276</v>
          </cell>
          <cell r="B1787" t="str">
            <v>TORRE TRELICADA ESTAIADA H=25;00M</v>
          </cell>
          <cell r="C1787" t="str">
            <v>UN</v>
          </cell>
          <cell r="D1787">
            <v>16362.06565</v>
          </cell>
          <cell r="E1787" t="str">
            <v>ND</v>
          </cell>
        </row>
        <row r="1788">
          <cell r="A1788">
            <v>57277</v>
          </cell>
          <cell r="B1788" t="str">
            <v>TORRE TRELICADA ESTAIADA H=30;00M</v>
          </cell>
          <cell r="C1788" t="str">
            <v>UN</v>
          </cell>
          <cell r="D1788">
            <v>19634.478780000001</v>
          </cell>
          <cell r="E1788" t="str">
            <v>ND</v>
          </cell>
        </row>
        <row r="1789">
          <cell r="A1789">
            <v>57610</v>
          </cell>
          <cell r="B1789" t="str">
            <v>HASTE -COPPERWELD- - 5/8-X3;00M</v>
          </cell>
          <cell r="C1789" t="str">
            <v>UN</v>
          </cell>
          <cell r="D1789">
            <v>15.446666670000001</v>
          </cell>
          <cell r="E1789" t="str">
            <v>ND</v>
          </cell>
        </row>
        <row r="1790">
          <cell r="A1790">
            <v>57611</v>
          </cell>
          <cell r="B1790" t="str">
            <v>HASTE -COPPERWELD- - 3/4-X3;00M</v>
          </cell>
          <cell r="C1790" t="str">
            <v>UN</v>
          </cell>
          <cell r="D1790">
            <v>34.568029719999998</v>
          </cell>
          <cell r="E1790" t="str">
            <v>ND</v>
          </cell>
        </row>
        <row r="1791">
          <cell r="A1791">
            <v>57620</v>
          </cell>
          <cell r="B1791" t="str">
            <v>HASTE 5/8-/550MM; CONTRA-PINO DE LATAO</v>
          </cell>
          <cell r="C1791" t="str">
            <v>UN</v>
          </cell>
          <cell r="D1791">
            <v>3.7954420089999998</v>
          </cell>
          <cell r="E1791" t="str">
            <v>ND</v>
          </cell>
        </row>
        <row r="1792">
          <cell r="A1792">
            <v>57630</v>
          </cell>
          <cell r="B1792" t="str">
            <v>HASTE DE ACO GALVANIZADO - 2-/3M</v>
          </cell>
          <cell r="C1792" t="str">
            <v>UN</v>
          </cell>
          <cell r="D1792">
            <v>54.139499999999998</v>
          </cell>
          <cell r="E1792" t="str">
            <v>ND</v>
          </cell>
        </row>
        <row r="1793">
          <cell r="A1793">
            <v>57847</v>
          </cell>
          <cell r="B1793" t="str">
            <v>CAIXA DE PASSAGEM CH METÁLICA C/ TAMPA PARAF. 10X10X8CM</v>
          </cell>
          <cell r="C1793" t="str">
            <v>UN</v>
          </cell>
          <cell r="D1793">
            <v>4.12</v>
          </cell>
          <cell r="E1793" t="str">
            <v>ND</v>
          </cell>
        </row>
        <row r="1794">
          <cell r="A1794">
            <v>57848</v>
          </cell>
          <cell r="B1794" t="str">
            <v>CAIXA DE PASSAGEM CH METÁLICA C/ TAMPA PARAF. 80X80X12CM</v>
          </cell>
          <cell r="C1794" t="str">
            <v>UN</v>
          </cell>
          <cell r="D1794">
            <v>133.53</v>
          </cell>
          <cell r="E1794" t="str">
            <v>ND</v>
          </cell>
        </row>
        <row r="1795">
          <cell r="A1795">
            <v>57849</v>
          </cell>
          <cell r="B1795" t="str">
            <v>CAIXA DE PASSAGEM CH METÁLICA C/ TAMPA PARAF. 150X150X8 CM</v>
          </cell>
          <cell r="C1795" t="str">
            <v>UN</v>
          </cell>
          <cell r="D1795">
            <v>140</v>
          </cell>
          <cell r="E1795" t="str">
            <v>ND</v>
          </cell>
        </row>
        <row r="1796">
          <cell r="A1796">
            <v>58004</v>
          </cell>
          <cell r="B1796" t="str">
            <v>CONECTOR DE PRESSAO P/ FIO  6;00MM2</v>
          </cell>
          <cell r="C1796" t="str">
            <v>UN</v>
          </cell>
          <cell r="D1796">
            <v>0.89000181199999995</v>
          </cell>
          <cell r="E1796" t="str">
            <v>ND</v>
          </cell>
        </row>
        <row r="1797">
          <cell r="A1797">
            <v>58005</v>
          </cell>
          <cell r="B1797" t="str">
            <v>CONECTOR DE PRESSAO P/ CABO 10;00MM2</v>
          </cell>
          <cell r="C1797" t="str">
            <v>UN</v>
          </cell>
          <cell r="D1797">
            <v>0.89000181199999995</v>
          </cell>
          <cell r="E1797" t="str">
            <v>ND</v>
          </cell>
        </row>
        <row r="1798">
          <cell r="A1798">
            <v>58006</v>
          </cell>
          <cell r="B1798" t="str">
            <v>CONECTOR DE PRESSAO P/ CABO 16;00MM2</v>
          </cell>
          <cell r="C1798" t="str">
            <v>UN</v>
          </cell>
          <cell r="D1798">
            <v>1.0141</v>
          </cell>
          <cell r="E1798" t="str">
            <v>ND</v>
          </cell>
        </row>
        <row r="1799">
          <cell r="A1799">
            <v>58007</v>
          </cell>
          <cell r="B1799" t="str">
            <v>CONECTOR DE PRESSAO P/CABO 25;00MM2</v>
          </cell>
          <cell r="C1799" t="str">
            <v>UN</v>
          </cell>
          <cell r="D1799">
            <v>1.0132323130000001</v>
          </cell>
          <cell r="E1799" t="str">
            <v>ND</v>
          </cell>
        </row>
        <row r="1800">
          <cell r="A1800">
            <v>58008</v>
          </cell>
          <cell r="B1800" t="str">
            <v>CONECTOR DE PRESSAO P/ CABO 35;00MM2</v>
          </cell>
          <cell r="C1800" t="str">
            <v>UN</v>
          </cell>
          <cell r="D1800">
            <v>1.32</v>
          </cell>
          <cell r="E1800" t="str">
            <v>ND</v>
          </cell>
        </row>
        <row r="1801">
          <cell r="A1801">
            <v>58009</v>
          </cell>
          <cell r="B1801" t="str">
            <v>CONECTOR DE PRESSAO P/ CABO 50;00MM2</v>
          </cell>
          <cell r="C1801" t="str">
            <v>UN</v>
          </cell>
          <cell r="D1801">
            <v>1.3749200800000001</v>
          </cell>
          <cell r="E1801" t="str">
            <v>ND</v>
          </cell>
        </row>
        <row r="1802">
          <cell r="A1802">
            <v>58010</v>
          </cell>
          <cell r="B1802" t="str">
            <v>CONECTOR DE PRESSAO P/ CABO 70;00MM2</v>
          </cell>
          <cell r="C1802" t="str">
            <v>UN</v>
          </cell>
          <cell r="D1802">
            <v>1.459347663</v>
          </cell>
          <cell r="E1802" t="str">
            <v>ND</v>
          </cell>
        </row>
        <row r="1803">
          <cell r="A1803">
            <v>58011</v>
          </cell>
          <cell r="B1803" t="str">
            <v>CONECTOR DE PRESSAO P/ CABO 95;00MM2</v>
          </cell>
          <cell r="C1803" t="str">
            <v>UN</v>
          </cell>
          <cell r="D1803">
            <v>2.5677805199999999</v>
          </cell>
          <cell r="E1803" t="str">
            <v>ND</v>
          </cell>
        </row>
        <row r="1804">
          <cell r="A1804">
            <v>58012</v>
          </cell>
          <cell r="B1804" t="str">
            <v>CONECTOR DE PRESSAO P/ CABO 120;00MM2</v>
          </cell>
          <cell r="C1804" t="str">
            <v>UN</v>
          </cell>
          <cell r="D1804">
            <v>4.7975000000000003</v>
          </cell>
          <cell r="E1804" t="str">
            <v>ND</v>
          </cell>
        </row>
        <row r="1805">
          <cell r="A1805">
            <v>58013</v>
          </cell>
          <cell r="B1805" t="str">
            <v>CONECTOR DE PRESSAO P/ CABO 150;00MM2</v>
          </cell>
          <cell r="C1805" t="str">
            <v>UN</v>
          </cell>
          <cell r="D1805">
            <v>3.6063748790000001</v>
          </cell>
          <cell r="E1805" t="str">
            <v>ND</v>
          </cell>
        </row>
        <row r="1806">
          <cell r="A1806">
            <v>58014</v>
          </cell>
          <cell r="B1806" t="str">
            <v>CONECTOR DE PRESSAO P/ CABO 185;00MM2</v>
          </cell>
          <cell r="C1806" t="str">
            <v>UN</v>
          </cell>
          <cell r="D1806">
            <v>4.1035182600000004</v>
          </cell>
          <cell r="E1806" t="str">
            <v>ND</v>
          </cell>
        </row>
        <row r="1807">
          <cell r="A1807">
            <v>58015</v>
          </cell>
          <cell r="B1807" t="str">
            <v>CONECTOR DE PRESSAO P/ CABO 240;00MM2</v>
          </cell>
          <cell r="C1807" t="str">
            <v>UN</v>
          </cell>
          <cell r="D1807">
            <v>5.2265402029999999</v>
          </cell>
          <cell r="E1807" t="str">
            <v>ND</v>
          </cell>
        </row>
        <row r="1808">
          <cell r="A1808">
            <v>58016</v>
          </cell>
          <cell r="B1808" t="str">
            <v>CONECTOR DE PRESSAO P/CABO 300 MM2</v>
          </cell>
          <cell r="C1808" t="str">
            <v>UN</v>
          </cell>
          <cell r="D1808">
            <v>5.3751327489999996</v>
          </cell>
          <cell r="E1808" t="str">
            <v>ND</v>
          </cell>
        </row>
        <row r="1809">
          <cell r="A1809">
            <v>58020</v>
          </cell>
          <cell r="B1809" t="str">
            <v>CONECTOR PARA HASTE -COPPERWELD-</v>
          </cell>
          <cell r="C1809" t="str">
            <v>UN</v>
          </cell>
          <cell r="D1809">
            <v>5.2125000000000004</v>
          </cell>
          <cell r="E1809" t="str">
            <v>ND</v>
          </cell>
        </row>
        <row r="1810">
          <cell r="A1810">
            <v>58023</v>
          </cell>
          <cell r="B1810" t="str">
            <v>CONECTOR TIPO-SPLIT-BOLT-P/CABO DE 6MM2</v>
          </cell>
          <cell r="C1810" t="str">
            <v>UN</v>
          </cell>
          <cell r="D1810">
            <v>1.08</v>
          </cell>
          <cell r="E1810" t="str">
            <v>ND</v>
          </cell>
        </row>
        <row r="1811">
          <cell r="A1811">
            <v>58024</v>
          </cell>
          <cell r="B1811" t="str">
            <v>CONECTOR TIPO-SPLIT-BOLT-P/CABO DE 10MM2</v>
          </cell>
          <cell r="C1811" t="str">
            <v>UN</v>
          </cell>
          <cell r="D1811">
            <v>0.847652937</v>
          </cell>
          <cell r="E1811" t="str">
            <v>ND</v>
          </cell>
        </row>
        <row r="1812">
          <cell r="A1812">
            <v>58025</v>
          </cell>
          <cell r="B1812" t="str">
            <v>CONECTOR TIPO-SPLIT-BOLT-P/CABO DE 16MM2</v>
          </cell>
          <cell r="C1812" t="str">
            <v>UN</v>
          </cell>
          <cell r="D1812">
            <v>1.4476</v>
          </cell>
          <cell r="E1812" t="str">
            <v>ND</v>
          </cell>
        </row>
        <row r="1813">
          <cell r="A1813">
            <v>58030</v>
          </cell>
          <cell r="B1813" t="str">
            <v>CONECTOR TIPO-SPLIT-BOLT-P/CABO DE 25MM2</v>
          </cell>
          <cell r="C1813" t="str">
            <v>UN</v>
          </cell>
          <cell r="D1813">
            <v>1.371137724</v>
          </cell>
          <cell r="E1813" t="str">
            <v>ND</v>
          </cell>
        </row>
        <row r="1814">
          <cell r="A1814">
            <v>58031</v>
          </cell>
          <cell r="B1814" t="str">
            <v>CONECTOR TIPO-SPLIT-BOLT-P/CABO DE 35MM2</v>
          </cell>
          <cell r="C1814" t="str">
            <v>UN</v>
          </cell>
          <cell r="D1814">
            <v>2.365660885</v>
          </cell>
          <cell r="E1814" t="str">
            <v>ND</v>
          </cell>
        </row>
        <row r="1815">
          <cell r="A1815">
            <v>58032</v>
          </cell>
          <cell r="B1815" t="str">
            <v>CONECTOR TIPO-SPLIT-BOLT-P/CABO DE 70MM2</v>
          </cell>
          <cell r="C1815" t="str">
            <v>UN</v>
          </cell>
          <cell r="D1815">
            <v>2.823933807</v>
          </cell>
          <cell r="E1815" t="str">
            <v>ND</v>
          </cell>
        </row>
        <row r="1816">
          <cell r="A1816">
            <v>58033</v>
          </cell>
          <cell r="B1816" t="str">
            <v>CONECTOR TIPO-SPLIT-BOLT-P/CABO DE 95MM2</v>
          </cell>
          <cell r="C1816" t="str">
            <v>UN</v>
          </cell>
          <cell r="D1816">
            <v>4.2324222950000001</v>
          </cell>
          <cell r="E1816" t="str">
            <v>ND</v>
          </cell>
        </row>
        <row r="1817">
          <cell r="A1817">
            <v>58034</v>
          </cell>
          <cell r="B1817" t="str">
            <v>CONECTOR TIPO-SPLIT-BOLT-P/CABO DE 50MM2</v>
          </cell>
          <cell r="C1817" t="str">
            <v>UN</v>
          </cell>
          <cell r="D1817">
            <v>1.9629075410000001</v>
          </cell>
          <cell r="E1817" t="str">
            <v>ND</v>
          </cell>
        </row>
        <row r="1818">
          <cell r="A1818">
            <v>58035</v>
          </cell>
          <cell r="B1818" t="str">
            <v>CONECTOR TIPO-SPLIT-BOLT-P/CABO 120MM2</v>
          </cell>
          <cell r="C1818" t="str">
            <v>UN</v>
          </cell>
          <cell r="D1818">
            <v>4.6789428969999998</v>
          </cell>
          <cell r="E1818" t="str">
            <v>ND</v>
          </cell>
        </row>
        <row r="1819">
          <cell r="A1819">
            <v>58036</v>
          </cell>
          <cell r="B1819" t="str">
            <v>CONECTOR TIPO-SPLIT-BOLT-P/CABO 150MM2</v>
          </cell>
          <cell r="C1819" t="str">
            <v>UN</v>
          </cell>
          <cell r="D1819">
            <v>5.0820001799999996</v>
          </cell>
          <cell r="E1819" t="str">
            <v>ND</v>
          </cell>
        </row>
        <row r="1820">
          <cell r="A1820">
            <v>58037</v>
          </cell>
          <cell r="B1820" t="str">
            <v>CONECTOR TIPO-SPLIT-BOLT-P/CABO 185MM2</v>
          </cell>
          <cell r="C1820" t="str">
            <v>UN</v>
          </cell>
          <cell r="D1820">
            <v>15.57182347</v>
          </cell>
          <cell r="E1820" t="str">
            <v>ND</v>
          </cell>
        </row>
        <row r="1821">
          <cell r="A1821">
            <v>58038</v>
          </cell>
          <cell r="B1821" t="str">
            <v>CONECTOR TIPO-SPLIT-BOLT-P/CABO 240MM2</v>
          </cell>
          <cell r="C1821" t="str">
            <v>UN</v>
          </cell>
          <cell r="D1821">
            <v>20.698266329999999</v>
          </cell>
          <cell r="E1821" t="str">
            <v>ND</v>
          </cell>
        </row>
        <row r="1822">
          <cell r="A1822">
            <v>58039</v>
          </cell>
          <cell r="B1822" t="str">
            <v>CONECTOR TIPO -SPLIT-BOLT- P/CABO 300 MM2</v>
          </cell>
          <cell r="C1822" t="str">
            <v>UN</v>
          </cell>
          <cell r="D1822">
            <v>36.920519900000002</v>
          </cell>
          <cell r="E1822" t="str">
            <v>ND</v>
          </cell>
        </row>
        <row r="1823">
          <cell r="A1823">
            <v>58050</v>
          </cell>
          <cell r="B1823" t="str">
            <v>CONECTOR TP PRENSA-CABO EM AL - 3/8-</v>
          </cell>
          <cell r="C1823" t="str">
            <v>UN</v>
          </cell>
          <cell r="D1823">
            <v>2.1184366579999998</v>
          </cell>
          <cell r="E1823" t="str">
            <v>ND</v>
          </cell>
        </row>
        <row r="1824">
          <cell r="A1824">
            <v>58051</v>
          </cell>
          <cell r="B1824" t="str">
            <v>CONECTOR TP PRENSA-CABO EM AL - 1/2-</v>
          </cell>
          <cell r="C1824" t="str">
            <v>UN</v>
          </cell>
          <cell r="D1824">
            <v>1.4476</v>
          </cell>
          <cell r="E1824" t="str">
            <v>ND</v>
          </cell>
        </row>
        <row r="1825">
          <cell r="A1825">
            <v>58052</v>
          </cell>
          <cell r="B1825" t="str">
            <v>CONECTOR TP PRENSA-CABO EM AL - 3/4-</v>
          </cell>
          <cell r="C1825" t="str">
            <v>UN</v>
          </cell>
          <cell r="D1825">
            <v>2.8534868389999999</v>
          </cell>
          <cell r="E1825" t="str">
            <v>ND</v>
          </cell>
        </row>
        <row r="1826">
          <cell r="A1826">
            <v>58053</v>
          </cell>
          <cell r="B1826" t="str">
            <v>CONECTOR TP PRENSA-CABO EM AL -  1-</v>
          </cell>
          <cell r="C1826" t="str">
            <v>UN</v>
          </cell>
          <cell r="D1826">
            <v>4.5445679559999999</v>
          </cell>
          <cell r="E1826" t="str">
            <v>ND</v>
          </cell>
        </row>
        <row r="1827">
          <cell r="A1827">
            <v>58405</v>
          </cell>
          <cell r="B1827" t="str">
            <v>BRACADEIRA - 1-</v>
          </cell>
          <cell r="C1827" t="str">
            <v>UN</v>
          </cell>
          <cell r="D1827">
            <v>0.47009278399999999</v>
          </cell>
          <cell r="E1827" t="str">
            <v>ND</v>
          </cell>
        </row>
        <row r="1828">
          <cell r="A1828">
            <v>58407</v>
          </cell>
          <cell r="B1828" t="str">
            <v>BRACADEIRA DE ACO GALVANIZADO - 1-</v>
          </cell>
          <cell r="C1828" t="str">
            <v>UN</v>
          </cell>
          <cell r="D1828">
            <v>0.504539238</v>
          </cell>
          <cell r="E1828" t="str">
            <v>ND</v>
          </cell>
        </row>
        <row r="1829">
          <cell r="A1829">
            <v>58410</v>
          </cell>
          <cell r="B1829" t="str">
            <v>BRACADEIRA PARA TUBO DE 150MM</v>
          </cell>
          <cell r="C1829" t="str">
            <v>UN</v>
          </cell>
          <cell r="D1829">
            <v>8.4</v>
          </cell>
          <cell r="E1829" t="str">
            <v>ND</v>
          </cell>
        </row>
        <row r="1830">
          <cell r="A1830">
            <v>58411</v>
          </cell>
          <cell r="B1830" t="str">
            <v>BUCHA E ARRUELA RIGIDA PESADA - 1/2-</v>
          </cell>
          <cell r="C1830" t="str">
            <v>UN</v>
          </cell>
          <cell r="D1830">
            <v>0.33433322999999998</v>
          </cell>
          <cell r="E1830" t="str">
            <v>ND</v>
          </cell>
        </row>
        <row r="1831">
          <cell r="A1831">
            <v>58412</v>
          </cell>
          <cell r="B1831" t="str">
            <v>BUCHA E ARRUELA RIGIDA PESADA - 3/4-</v>
          </cell>
          <cell r="C1831" t="str">
            <v>UN</v>
          </cell>
          <cell r="D1831">
            <v>0.26003695700000001</v>
          </cell>
          <cell r="E1831" t="str">
            <v>ND</v>
          </cell>
        </row>
        <row r="1832">
          <cell r="A1832">
            <v>58413</v>
          </cell>
          <cell r="B1832" t="str">
            <v>BUCHA E ARRUELA RIGIDA PESADA - 1-</v>
          </cell>
          <cell r="C1832" t="str">
            <v>UN</v>
          </cell>
          <cell r="D1832">
            <v>0.49981129299999999</v>
          </cell>
          <cell r="E1832" t="str">
            <v>ND</v>
          </cell>
        </row>
        <row r="1833">
          <cell r="A1833">
            <v>58415</v>
          </cell>
          <cell r="B1833" t="str">
            <v>BUCHA E ARRUELA RIGIDA PESADA - 11/2-</v>
          </cell>
          <cell r="C1833" t="str">
            <v>UN</v>
          </cell>
          <cell r="D1833">
            <v>0.867915557</v>
          </cell>
          <cell r="E1833" t="str">
            <v>ND</v>
          </cell>
        </row>
        <row r="1834">
          <cell r="A1834">
            <v>58416</v>
          </cell>
          <cell r="B1834" t="str">
            <v>BUCHA E ARRUELA RIGIDA PESADA - 2-</v>
          </cell>
          <cell r="C1834" t="str">
            <v>UN</v>
          </cell>
          <cell r="D1834">
            <v>1.1988716829999999</v>
          </cell>
          <cell r="E1834" t="str">
            <v>ND</v>
          </cell>
        </row>
        <row r="1835">
          <cell r="A1835">
            <v>58417</v>
          </cell>
          <cell r="B1835" t="str">
            <v>BUCHA E ARRUELA RIGIDA PESADA - 21/2-</v>
          </cell>
          <cell r="C1835" t="str">
            <v>UN</v>
          </cell>
          <cell r="D1835">
            <v>2.0532788270000002</v>
          </cell>
          <cell r="E1835" t="str">
            <v>ND</v>
          </cell>
        </row>
        <row r="1836">
          <cell r="A1836">
            <v>58418</v>
          </cell>
          <cell r="B1836" t="str">
            <v>BUCHA E ARRUELA RIGIDA PESADA - 3-</v>
          </cell>
          <cell r="C1836" t="str">
            <v>UN</v>
          </cell>
          <cell r="D1836">
            <v>2.60374667</v>
          </cell>
          <cell r="E1836" t="str">
            <v>ND</v>
          </cell>
        </row>
        <row r="1837">
          <cell r="A1837">
            <v>58420</v>
          </cell>
          <cell r="B1837" t="str">
            <v>BUCHA E ARRUELA RIGIDA PESADA - 4-</v>
          </cell>
          <cell r="C1837" t="str">
            <v>UN</v>
          </cell>
          <cell r="D1837">
            <v>6.0159718780000002</v>
          </cell>
          <cell r="E1837" t="str">
            <v>ND</v>
          </cell>
        </row>
        <row r="1838">
          <cell r="A1838">
            <v>58421</v>
          </cell>
          <cell r="B1838" t="str">
            <v>BRACADEIRA DE A.GALVANIZADO - 1/2-</v>
          </cell>
          <cell r="C1838" t="str">
            <v>UN</v>
          </cell>
          <cell r="D1838">
            <v>0.44172511599999997</v>
          </cell>
          <cell r="E1838" t="str">
            <v>ND</v>
          </cell>
        </row>
        <row r="1839">
          <cell r="A1839">
            <v>58422</v>
          </cell>
          <cell r="B1839" t="str">
            <v>BRACADEIRA DE A.GALVANIZADO - 3/4-</v>
          </cell>
          <cell r="C1839" t="str">
            <v>UN</v>
          </cell>
          <cell r="D1839">
            <v>0.54506447800000002</v>
          </cell>
          <cell r="E1839" t="str">
            <v>ND</v>
          </cell>
        </row>
        <row r="1840">
          <cell r="A1840">
            <v>58423</v>
          </cell>
          <cell r="B1840" t="str">
            <v>BRACADEIRA DE A.GALVANIZADO - 1 1/2-</v>
          </cell>
          <cell r="C1840" t="str">
            <v>UN</v>
          </cell>
          <cell r="D1840">
            <v>0.85913508800000005</v>
          </cell>
          <cell r="E1840" t="str">
            <v>ND</v>
          </cell>
        </row>
        <row r="1841">
          <cell r="A1841">
            <v>58424</v>
          </cell>
          <cell r="B1841" t="str">
            <v>BRACADEIRA DE A.GALVANIZADO - 2-</v>
          </cell>
          <cell r="C1841" t="str">
            <v>UN</v>
          </cell>
          <cell r="D1841">
            <v>1.009078476</v>
          </cell>
          <cell r="E1841" t="str">
            <v>ND</v>
          </cell>
        </row>
        <row r="1842">
          <cell r="A1842">
            <v>58425</v>
          </cell>
          <cell r="B1842" t="str">
            <v>BRACADEIRA DE A.GALVANIZADO - 2 1/2-</v>
          </cell>
          <cell r="C1842" t="str">
            <v>UN</v>
          </cell>
          <cell r="D1842">
            <v>1.3413854439999999</v>
          </cell>
          <cell r="E1842" t="str">
            <v>ND</v>
          </cell>
        </row>
        <row r="1843">
          <cell r="A1843">
            <v>58426</v>
          </cell>
          <cell r="B1843" t="str">
            <v>BRACADEIRA DE A.GALVANIZADO - 3-</v>
          </cell>
          <cell r="C1843" t="str">
            <v>UN</v>
          </cell>
          <cell r="D1843">
            <v>1.564274264</v>
          </cell>
          <cell r="E1843" t="str">
            <v>ND</v>
          </cell>
        </row>
        <row r="1844">
          <cell r="A1844">
            <v>58427</v>
          </cell>
          <cell r="B1844" t="str">
            <v>BRACADEIRA DE A.GALVANIZADO - 3 1/2-</v>
          </cell>
          <cell r="C1844" t="str">
            <v>UN</v>
          </cell>
          <cell r="D1844">
            <v>1.7810842979999999</v>
          </cell>
          <cell r="E1844" t="str">
            <v>ND</v>
          </cell>
        </row>
        <row r="1845">
          <cell r="A1845">
            <v>58428</v>
          </cell>
          <cell r="B1845" t="str">
            <v>BRACADEIRA DE A.GALVANIZADO - 4-</v>
          </cell>
          <cell r="C1845" t="str">
            <v>UN</v>
          </cell>
          <cell r="D1845">
            <v>2.0728660259999998</v>
          </cell>
          <cell r="E1845" t="str">
            <v>ND</v>
          </cell>
        </row>
        <row r="1846">
          <cell r="A1846">
            <v>58430</v>
          </cell>
          <cell r="B1846" t="str">
            <v>CONECTOR P/TUBO FLEXIVEL TP CMZ - 3/4</v>
          </cell>
          <cell r="C1846" t="str">
            <v>UN</v>
          </cell>
          <cell r="D1846">
            <v>3.810385691</v>
          </cell>
          <cell r="E1846" t="str">
            <v>ND</v>
          </cell>
        </row>
        <row r="1847">
          <cell r="A1847">
            <v>58431</v>
          </cell>
          <cell r="B1847" t="str">
            <v>CONECTOR P/TUBO FLEXIVEL TP CMZ - 1</v>
          </cell>
          <cell r="C1847" t="str">
            <v>UN</v>
          </cell>
          <cell r="D1847">
            <v>6.0201932569999999</v>
          </cell>
          <cell r="E1847" t="str">
            <v>ND</v>
          </cell>
        </row>
        <row r="1848">
          <cell r="A1848">
            <v>58432</v>
          </cell>
          <cell r="B1848" t="str">
            <v>CONECTOR P/TUBO FLEXIVEL TP CFZ - 3/4</v>
          </cell>
          <cell r="C1848" t="str">
            <v>UN</v>
          </cell>
          <cell r="D1848">
            <v>4.9298954459999997</v>
          </cell>
          <cell r="E1848" t="str">
            <v>ND</v>
          </cell>
        </row>
        <row r="1849">
          <cell r="A1849">
            <v>58433</v>
          </cell>
          <cell r="B1849" t="str">
            <v>CONECTOR P/TUBO FLEXIVEL TP CFZ - 1</v>
          </cell>
          <cell r="C1849" t="str">
            <v>UN</v>
          </cell>
          <cell r="D1849">
            <v>5.5418265699999996</v>
          </cell>
          <cell r="E1849" t="str">
            <v>ND</v>
          </cell>
        </row>
        <row r="1850">
          <cell r="A1850">
            <v>58434</v>
          </cell>
          <cell r="B1850" t="str">
            <v>CONECTOR P/TUBO FLEXIVEL TP CMZ - 1 1/2-</v>
          </cell>
          <cell r="C1850" t="str">
            <v>UN</v>
          </cell>
          <cell r="D1850">
            <v>14.481694510000001</v>
          </cell>
          <cell r="E1850" t="str">
            <v>ND</v>
          </cell>
        </row>
        <row r="1851">
          <cell r="A1851">
            <v>58435</v>
          </cell>
          <cell r="B1851" t="str">
            <v>CONECTOR P/TUBO FLEXIVEL TP CFZ - 1 1/2-</v>
          </cell>
          <cell r="C1851" t="str">
            <v>UN</v>
          </cell>
          <cell r="D1851">
            <v>15.796738550000001</v>
          </cell>
          <cell r="E1851" t="str">
            <v>ND</v>
          </cell>
        </row>
        <row r="1852">
          <cell r="A1852">
            <v>58601</v>
          </cell>
          <cell r="B1852" t="str">
            <v>POSTE DE CONCRETO H=6;00M - 90KG DUPLO T</v>
          </cell>
          <cell r="C1852" t="str">
            <v>UN</v>
          </cell>
          <cell r="D1852">
            <v>138.4612367</v>
          </cell>
          <cell r="E1852" t="str">
            <v>ND</v>
          </cell>
        </row>
        <row r="1853">
          <cell r="A1853">
            <v>58602</v>
          </cell>
          <cell r="B1853" t="str">
            <v>POSTE DE CONCRETO 7;5M - 90KG - DUPLO -T-</v>
          </cell>
          <cell r="C1853" t="str">
            <v>UN</v>
          </cell>
          <cell r="D1853">
            <v>144.33000000000001</v>
          </cell>
          <cell r="E1853" t="str">
            <v>ND</v>
          </cell>
        </row>
        <row r="1854">
          <cell r="A1854">
            <v>58604</v>
          </cell>
          <cell r="B1854" t="str">
            <v>POSTE DE CONCRETO 7;5M - 200KG - DUPLO -T-</v>
          </cell>
          <cell r="C1854" t="str">
            <v>UN</v>
          </cell>
          <cell r="D1854">
            <v>248.217095</v>
          </cell>
          <cell r="E1854" t="str">
            <v>ND</v>
          </cell>
        </row>
        <row r="1855">
          <cell r="A1855">
            <v>58606</v>
          </cell>
          <cell r="B1855" t="str">
            <v>POSTE DE CONCRETO 7;5M - 300KG - DUPLO -T-</v>
          </cell>
          <cell r="C1855" t="str">
            <v>UN</v>
          </cell>
          <cell r="D1855">
            <v>330.95612670000003</v>
          </cell>
          <cell r="E1855" t="str">
            <v>ND</v>
          </cell>
        </row>
        <row r="1856">
          <cell r="A1856">
            <v>58619</v>
          </cell>
          <cell r="B1856" t="str">
            <v>POSTE DE CONCRETO H=6;OOM -M 90KG CIRCULAR</v>
          </cell>
          <cell r="C1856" t="str">
            <v>UN</v>
          </cell>
          <cell r="D1856">
            <v>222.88882000000001</v>
          </cell>
          <cell r="E1856" t="str">
            <v>ND</v>
          </cell>
        </row>
        <row r="1857">
          <cell r="A1857">
            <v>58620</v>
          </cell>
          <cell r="B1857" t="str">
            <v>POSTE DE CONCRETO 7;5M - 90KG - CIRCULAR</v>
          </cell>
          <cell r="C1857" t="str">
            <v>UN</v>
          </cell>
          <cell r="D1857">
            <v>207.691855</v>
          </cell>
          <cell r="E1857" t="str">
            <v>ND</v>
          </cell>
        </row>
        <row r="1858">
          <cell r="A1858">
            <v>58622</v>
          </cell>
          <cell r="B1858" t="str">
            <v>POSTE DE CONCRETO 7;5M - 200KG - CIRCULAR</v>
          </cell>
          <cell r="C1858" t="str">
            <v>UN</v>
          </cell>
          <cell r="D1858">
            <v>203.1327655</v>
          </cell>
          <cell r="E1858" t="str">
            <v>ND</v>
          </cell>
        </row>
        <row r="1859">
          <cell r="A1859">
            <v>58624</v>
          </cell>
          <cell r="B1859" t="str">
            <v>POSTE DE CONCRETO 7;5M - 300KG - CIRCULAR</v>
          </cell>
          <cell r="C1859" t="str">
            <v>UN</v>
          </cell>
          <cell r="D1859">
            <v>368.47</v>
          </cell>
          <cell r="E1859" t="str">
            <v>ND</v>
          </cell>
        </row>
        <row r="1860">
          <cell r="A1860">
            <v>58628</v>
          </cell>
          <cell r="B1860" t="str">
            <v>POSTE CONCR.CENTR.CURVO SIMPLES H=6;50M</v>
          </cell>
          <cell r="C1860" t="str">
            <v>UN</v>
          </cell>
          <cell r="D1860">
            <v>592.68163500000003</v>
          </cell>
          <cell r="E1860" t="str">
            <v>ND</v>
          </cell>
        </row>
        <row r="1861">
          <cell r="A1861">
            <v>58629</v>
          </cell>
          <cell r="B1861" t="str">
            <v>POSTE CONCR.CENTRIF.CURVO DUPLO H=6;50M</v>
          </cell>
          <cell r="C1861" t="str">
            <v>UN</v>
          </cell>
          <cell r="D1861">
            <v>790.24217999999996</v>
          </cell>
          <cell r="E1861" t="str">
            <v>ND</v>
          </cell>
        </row>
        <row r="1862">
          <cell r="A1862">
            <v>58630</v>
          </cell>
          <cell r="B1862" t="str">
            <v>POSTE CONCRE.CENTRIF.CURVO SIMPLES H=9;00M</v>
          </cell>
          <cell r="C1862" t="str">
            <v>UN</v>
          </cell>
          <cell r="D1862">
            <v>719.32300999999995</v>
          </cell>
          <cell r="E1862" t="str">
            <v>ND</v>
          </cell>
        </row>
        <row r="1863">
          <cell r="A1863">
            <v>58631</v>
          </cell>
          <cell r="B1863" t="str">
            <v>POSTE CONCR.CENTRIF.CURVO DUPLO H=9;00M;</v>
          </cell>
          <cell r="C1863" t="str">
            <v>UN</v>
          </cell>
          <cell r="D1863">
            <v>916.883555</v>
          </cell>
          <cell r="E1863" t="str">
            <v>ND</v>
          </cell>
        </row>
        <row r="1864">
          <cell r="A1864">
            <v>58632</v>
          </cell>
          <cell r="B1864" t="str">
            <v>POSTE CONCR.CENTRIF.CURVO SIMPLES H=10;60M</v>
          </cell>
          <cell r="C1864" t="str">
            <v>UN</v>
          </cell>
          <cell r="D1864">
            <v>825.70176500000002</v>
          </cell>
          <cell r="E1864" t="str">
            <v>ND</v>
          </cell>
        </row>
        <row r="1865">
          <cell r="A1865">
            <v>58633</v>
          </cell>
          <cell r="B1865" t="str">
            <v>POSTE CONCR.CENTRIF.CURVO DUPLO H=10;60M</v>
          </cell>
          <cell r="C1865" t="str">
            <v>UN</v>
          </cell>
          <cell r="D1865">
            <v>1048.5905849999999</v>
          </cell>
          <cell r="E1865" t="str">
            <v>ND</v>
          </cell>
        </row>
        <row r="1866">
          <cell r="A1866">
            <v>58634</v>
          </cell>
          <cell r="B1866" t="str">
            <v>POSTE CONCR.CIRCULAR RETO H=12;00M/200KG</v>
          </cell>
          <cell r="C1866" t="str">
            <v>UN</v>
          </cell>
          <cell r="D1866">
            <v>476.17156999999997</v>
          </cell>
          <cell r="E1866" t="str">
            <v>ND</v>
          </cell>
        </row>
        <row r="1867">
          <cell r="A1867">
            <v>59001</v>
          </cell>
          <cell r="B1867" t="str">
            <v>CRUZETA DE FERRO GALV.P/3 PROJETORES</v>
          </cell>
          <cell r="C1867" t="str">
            <v>UN</v>
          </cell>
          <cell r="D1867">
            <v>64.16</v>
          </cell>
          <cell r="E1867" t="str">
            <v>ND</v>
          </cell>
        </row>
        <row r="1868">
          <cell r="A1868">
            <v>59002</v>
          </cell>
          <cell r="B1868" t="str">
            <v>BRACO P/LUMIN.TUBO FERRO GALV.1-X1;00M</v>
          </cell>
          <cell r="C1868" t="str">
            <v>UN</v>
          </cell>
          <cell r="D1868">
            <v>8.69</v>
          </cell>
          <cell r="E1868" t="str">
            <v>ND</v>
          </cell>
        </row>
        <row r="1869">
          <cell r="A1869">
            <v>59005</v>
          </cell>
          <cell r="B1869" t="str">
            <v>ALCA C/ ISOL. DE PORCELANA TP.-TELESP-</v>
          </cell>
          <cell r="C1869" t="str">
            <v>UN</v>
          </cell>
          <cell r="D1869">
            <v>1.4</v>
          </cell>
          <cell r="E1869" t="str">
            <v>ND</v>
          </cell>
        </row>
        <row r="1870">
          <cell r="A1870">
            <v>59008</v>
          </cell>
          <cell r="B1870" t="str">
            <v>ARMACAO SECUNDARIA (PRESBOW) - 1 ESTRIBO</v>
          </cell>
          <cell r="C1870" t="str">
            <v>UN</v>
          </cell>
          <cell r="D1870">
            <v>3.7181907700000001</v>
          </cell>
          <cell r="E1870" t="str">
            <v>ND</v>
          </cell>
        </row>
        <row r="1871">
          <cell r="A1871">
            <v>59009</v>
          </cell>
          <cell r="B1871" t="str">
            <v>ARMACAO SECUNDARIA (PRESBOW) - 2 ESTRIBOS</v>
          </cell>
          <cell r="C1871" t="str">
            <v>UN</v>
          </cell>
          <cell r="D1871">
            <v>8.2097382030000006</v>
          </cell>
          <cell r="E1871" t="str">
            <v>ND</v>
          </cell>
        </row>
        <row r="1872">
          <cell r="A1872">
            <v>59010</v>
          </cell>
          <cell r="B1872" t="str">
            <v>ARMACAO SECUNDARIA - 3 ESTRIBOS</v>
          </cell>
          <cell r="C1872" t="str">
            <v>UN</v>
          </cell>
          <cell r="D1872">
            <v>8.6994181869999991</v>
          </cell>
          <cell r="E1872" t="str">
            <v>ND</v>
          </cell>
        </row>
        <row r="1873">
          <cell r="A1873">
            <v>59011</v>
          </cell>
          <cell r="B1873" t="str">
            <v>ARMACAO SECUNDARIA (PRESBOW) - 4 ESTRIBOS</v>
          </cell>
          <cell r="C1873" t="str">
            <v>UN</v>
          </cell>
          <cell r="D1873">
            <v>11.222114380000001</v>
          </cell>
          <cell r="E1873" t="str">
            <v>ND</v>
          </cell>
        </row>
        <row r="1874">
          <cell r="A1874">
            <v>59015</v>
          </cell>
          <cell r="B1874" t="str">
            <v>AUTOMATICO DE BOIA TP.CONT.MERCURIO</v>
          </cell>
          <cell r="C1874" t="str">
            <v>UN</v>
          </cell>
          <cell r="D1874">
            <v>26.052499999999998</v>
          </cell>
          <cell r="E1874" t="str">
            <v>ND</v>
          </cell>
        </row>
        <row r="1875">
          <cell r="A1875">
            <v>59016</v>
          </cell>
          <cell r="B1875" t="str">
            <v>BASE CHAPA 14 PARA FIXACAO DISJ. NO Q.D.</v>
          </cell>
          <cell r="C1875" t="str">
            <v>M2</v>
          </cell>
          <cell r="D1875">
            <v>13.5</v>
          </cell>
          <cell r="E1875" t="str">
            <v>ND</v>
          </cell>
        </row>
        <row r="1876">
          <cell r="A1876">
            <v>59017</v>
          </cell>
          <cell r="B1876" t="str">
            <v>BRAQUET COM 2 ISOLADORES PARA B.T.</v>
          </cell>
          <cell r="C1876" t="str">
            <v>UN</v>
          </cell>
          <cell r="D1876">
            <v>5.0972999999999997</v>
          </cell>
          <cell r="E1876" t="str">
            <v>ND</v>
          </cell>
        </row>
        <row r="1877">
          <cell r="A1877">
            <v>59018</v>
          </cell>
          <cell r="B1877" t="str">
            <v>BRAQUET COM 3 ISOLADORES PARA B.T.</v>
          </cell>
          <cell r="C1877" t="str">
            <v>UN</v>
          </cell>
          <cell r="D1877">
            <v>7.4225000000000003</v>
          </cell>
          <cell r="E1877" t="str">
            <v>ND</v>
          </cell>
        </row>
        <row r="1878">
          <cell r="A1878">
            <v>59019</v>
          </cell>
          <cell r="B1878" t="str">
            <v>BRAQUET COM 4 ISOLADORES PARA B.T.</v>
          </cell>
          <cell r="C1878" t="str">
            <v>UN</v>
          </cell>
          <cell r="D1878">
            <v>9.8399000000000001</v>
          </cell>
          <cell r="E1878" t="str">
            <v>ND</v>
          </cell>
        </row>
        <row r="1879">
          <cell r="A1879">
            <v>59020</v>
          </cell>
          <cell r="B1879" t="str">
            <v>CABECOTE TIPO -TELESP-</v>
          </cell>
          <cell r="C1879" t="str">
            <v>UN</v>
          </cell>
          <cell r="D1879">
            <v>3.69</v>
          </cell>
          <cell r="E1879" t="str">
            <v>ND</v>
          </cell>
        </row>
        <row r="1880">
          <cell r="A1880">
            <v>59021</v>
          </cell>
          <cell r="B1880" t="str">
            <v>CINTA DE ACO GALVANIZADO DIAMETRO 170 MM</v>
          </cell>
          <cell r="C1880" t="str">
            <v>UN</v>
          </cell>
          <cell r="D1880">
            <v>15.48</v>
          </cell>
          <cell r="E1880" t="str">
            <v>ND</v>
          </cell>
        </row>
        <row r="1881">
          <cell r="A1881">
            <v>59025</v>
          </cell>
          <cell r="B1881" t="str">
            <v>CIGARRA DE SOBREPOR; TIPO COLEGIAL</v>
          </cell>
          <cell r="C1881" t="str">
            <v>UN</v>
          </cell>
          <cell r="D1881">
            <v>19.095493090000002</v>
          </cell>
          <cell r="E1881" t="str">
            <v>ND</v>
          </cell>
        </row>
        <row r="1882">
          <cell r="A1882">
            <v>59026</v>
          </cell>
          <cell r="B1882" t="str">
            <v>FITA ISOLANTE AUTO FUSAO 35-/MM</v>
          </cell>
          <cell r="C1882" t="str">
            <v>M</v>
          </cell>
          <cell r="D1882">
            <v>0.93140509900000001</v>
          </cell>
          <cell r="E1882" t="str">
            <v>ND</v>
          </cell>
        </row>
        <row r="1883">
          <cell r="A1883">
            <v>59027</v>
          </cell>
          <cell r="B1883" t="str">
            <v>ISOLACAO TERMO-CONTRATIL 10 A 50MM2</v>
          </cell>
          <cell r="C1883" t="str">
            <v>M</v>
          </cell>
          <cell r="D1883">
            <v>9.31</v>
          </cell>
          <cell r="E1883" t="str">
            <v>ND</v>
          </cell>
        </row>
        <row r="1884">
          <cell r="A1884">
            <v>59028</v>
          </cell>
          <cell r="B1884" t="str">
            <v>ISOLACAO TERMO-CONTRATIL 70 A 95MM2</v>
          </cell>
          <cell r="C1884" t="str">
            <v>M</v>
          </cell>
          <cell r="D1884">
            <v>16.54</v>
          </cell>
          <cell r="E1884" t="str">
            <v>ND</v>
          </cell>
        </row>
        <row r="1885">
          <cell r="A1885">
            <v>59029</v>
          </cell>
          <cell r="B1885" t="str">
            <v>ISOLACAO TERMO-CONTRATIL 120 A 240MM2</v>
          </cell>
          <cell r="C1885" t="str">
            <v>M</v>
          </cell>
          <cell r="D1885">
            <v>23.93</v>
          </cell>
          <cell r="E1885" t="str">
            <v>ND</v>
          </cell>
        </row>
        <row r="1886">
          <cell r="A1886">
            <v>59030</v>
          </cell>
          <cell r="B1886" t="str">
            <v>FITA -SCOTH-3M-</v>
          </cell>
          <cell r="C1886" t="str">
            <v>M</v>
          </cell>
          <cell r="D1886">
            <v>0.37029938099999998</v>
          </cell>
          <cell r="E1886" t="str">
            <v>ND</v>
          </cell>
        </row>
        <row r="1887">
          <cell r="A1887">
            <v>59031</v>
          </cell>
          <cell r="B1887" t="str">
            <v>ROLDANA DE PORCELANA COM PARAF. 30X30MM</v>
          </cell>
          <cell r="C1887" t="str">
            <v>UN</v>
          </cell>
          <cell r="D1887">
            <v>1.4</v>
          </cell>
          <cell r="E1887" t="str">
            <v>ND</v>
          </cell>
        </row>
        <row r="1888">
          <cell r="A1888">
            <v>59032</v>
          </cell>
          <cell r="B1888" t="str">
            <v>SOQUETE ANTIVIBRAT.P/LAMP.FLUOR.S/PORTA-STA</v>
          </cell>
          <cell r="C1888" t="str">
            <v>UN</v>
          </cell>
          <cell r="D1888">
            <v>0.79429470400000002</v>
          </cell>
          <cell r="E1888" t="str">
            <v>ND</v>
          </cell>
        </row>
        <row r="1889">
          <cell r="A1889">
            <v>59033</v>
          </cell>
          <cell r="B1889" t="str">
            <v>SOQUETE ANTIVIBRAT.P/LAMP.FLUOR.C/PORTA-STA</v>
          </cell>
          <cell r="C1889" t="str">
            <v>UN</v>
          </cell>
          <cell r="D1889">
            <v>1.1448380300000001</v>
          </cell>
          <cell r="E1889" t="str">
            <v>ND</v>
          </cell>
        </row>
        <row r="1890">
          <cell r="A1890">
            <v>59034</v>
          </cell>
          <cell r="B1890" t="str">
            <v>SOQUETE DE PORCELANA C/ROSCA E-40</v>
          </cell>
          <cell r="C1890" t="str">
            <v>UN</v>
          </cell>
          <cell r="D1890">
            <v>5.2520711039999997</v>
          </cell>
          <cell r="E1890" t="str">
            <v>ND</v>
          </cell>
        </row>
        <row r="1891">
          <cell r="A1891">
            <v>59035</v>
          </cell>
          <cell r="B1891" t="str">
            <v>SOQUETE DE PORCELANA C/ ROSCA - E27</v>
          </cell>
          <cell r="C1891" t="str">
            <v>UN</v>
          </cell>
          <cell r="D1891">
            <v>1.2157572000000001</v>
          </cell>
          <cell r="E1891" t="str">
            <v>ND</v>
          </cell>
        </row>
        <row r="1892">
          <cell r="A1892">
            <v>59036</v>
          </cell>
          <cell r="B1892" t="str">
            <v>STARTER PARA LAMPADA FLUORESCENTE-20-40W</v>
          </cell>
          <cell r="C1892" t="str">
            <v>UN</v>
          </cell>
          <cell r="D1892">
            <v>0.755795726</v>
          </cell>
          <cell r="E1892" t="str">
            <v>ND</v>
          </cell>
        </row>
        <row r="1893">
          <cell r="A1893">
            <v>59040</v>
          </cell>
          <cell r="B1893" t="str">
            <v>TAMPAO FERRO FUNDIDO - TQ 25</v>
          </cell>
          <cell r="C1893" t="str">
            <v>UN</v>
          </cell>
          <cell r="D1893">
            <v>77.67</v>
          </cell>
          <cell r="E1893" t="str">
            <v>ND</v>
          </cell>
        </row>
        <row r="1894">
          <cell r="A1894">
            <v>59045</v>
          </cell>
          <cell r="B1894" t="str">
            <v>UNIAO ARTICULADA PARA LUMINARIA</v>
          </cell>
          <cell r="C1894" t="str">
            <v>UN</v>
          </cell>
          <cell r="D1894">
            <v>40.5</v>
          </cell>
          <cell r="E1894" t="str">
            <v>ND</v>
          </cell>
        </row>
        <row r="1895">
          <cell r="A1895">
            <v>59050</v>
          </cell>
          <cell r="B1895" t="str">
            <v>RELE FOTOEL.FOTOCELULA SOLA 500W</v>
          </cell>
          <cell r="C1895" t="str">
            <v>UN</v>
          </cell>
          <cell r="D1895">
            <v>17.87922932</v>
          </cell>
          <cell r="E1895" t="str">
            <v>ND</v>
          </cell>
        </row>
        <row r="1896">
          <cell r="A1896">
            <v>59051</v>
          </cell>
          <cell r="B1896" t="str">
            <v>RELE FOTOEL.FOTOCELULA SOLAR 1000W</v>
          </cell>
          <cell r="C1896" t="str">
            <v>UN</v>
          </cell>
          <cell r="D1896">
            <v>16.486174200000001</v>
          </cell>
          <cell r="E1896" t="str">
            <v>ND</v>
          </cell>
        </row>
        <row r="1897">
          <cell r="A1897">
            <v>69664</v>
          </cell>
          <cell r="B1897" t="str">
            <v>TUBO INOX RECURV. 1 1/2- (1 1/4-) COMP. 1;0</v>
          </cell>
          <cell r="C1897" t="str">
            <v>UN</v>
          </cell>
          <cell r="D1897">
            <v>183.35138269999999</v>
          </cell>
          <cell r="E1897" t="str">
            <v>ND</v>
          </cell>
        </row>
        <row r="1898">
          <cell r="A1898">
            <v>69665</v>
          </cell>
          <cell r="B1898" t="str">
            <v>TUBO INOX RECURV. 1 1/2- (1 1/4-) COMP. 0;7</v>
          </cell>
          <cell r="C1898" t="str">
            <v>UN</v>
          </cell>
          <cell r="D1898">
            <v>156.7161687</v>
          </cell>
          <cell r="E1898" t="str">
            <v>ND</v>
          </cell>
        </row>
        <row r="1899">
          <cell r="A1899">
            <v>69666</v>
          </cell>
          <cell r="B1899" t="str">
            <v>CURV.GALV.35CM-BITOLA 22 P/EXAUST.AR RECRAV</v>
          </cell>
          <cell r="C1899" t="str">
            <v>UN</v>
          </cell>
          <cell r="D1899">
            <v>122.38622479999999</v>
          </cell>
          <cell r="E1899" t="str">
            <v>ND</v>
          </cell>
        </row>
        <row r="1900">
          <cell r="A1900">
            <v>69667</v>
          </cell>
          <cell r="B1900" t="str">
            <v>CHAP.CHINES P/DUTO-GALV.35CM-BITOLA 22 P/EX</v>
          </cell>
          <cell r="C1900" t="str">
            <v>UN</v>
          </cell>
          <cell r="D1900">
            <v>86.521387399999995</v>
          </cell>
          <cell r="E1900" t="str">
            <v>ND</v>
          </cell>
        </row>
        <row r="1901">
          <cell r="A1901">
            <v>70002</v>
          </cell>
          <cell r="B1901" t="str">
            <v>TUBO DE CONCRETO - DIAM. 30CM C-1</v>
          </cell>
          <cell r="C1901" t="str">
            <v>M</v>
          </cell>
          <cell r="D1901">
            <v>17.992999999999999</v>
          </cell>
          <cell r="E1901" t="str">
            <v>ND</v>
          </cell>
        </row>
        <row r="1902">
          <cell r="A1902">
            <v>70003</v>
          </cell>
          <cell r="B1902" t="str">
            <v>TUBO DE CONCRETO - DIAM. 40CM C-1</v>
          </cell>
          <cell r="C1902" t="str">
            <v>M</v>
          </cell>
          <cell r="D1902">
            <v>23.161200000000001</v>
          </cell>
          <cell r="E1902" t="str">
            <v>ND</v>
          </cell>
        </row>
        <row r="1903">
          <cell r="A1903">
            <v>70004</v>
          </cell>
          <cell r="B1903" t="str">
            <v>TUBO DE CONCRETO - DIAM. 50CM C-1</v>
          </cell>
          <cell r="C1903" t="str">
            <v>M</v>
          </cell>
          <cell r="D1903">
            <v>32.353200000000001</v>
          </cell>
          <cell r="E1903" t="str">
            <v>ND</v>
          </cell>
        </row>
        <row r="1904">
          <cell r="A1904">
            <v>70005</v>
          </cell>
          <cell r="B1904" t="str">
            <v>TUBO DE CONCRETO - DIAM. 60CM C-1</v>
          </cell>
          <cell r="C1904" t="str">
            <v>M</v>
          </cell>
          <cell r="D1904">
            <v>40.018674500000003</v>
          </cell>
          <cell r="E1904" t="str">
            <v>ND</v>
          </cell>
        </row>
        <row r="1905">
          <cell r="A1905">
            <v>70011</v>
          </cell>
          <cell r="B1905" t="str">
            <v>TUBO DE CONCRETO - DIAM. 80CM CA-2</v>
          </cell>
          <cell r="C1905" t="str">
            <v>M</v>
          </cell>
          <cell r="D1905">
            <v>95.483400000000003</v>
          </cell>
          <cell r="E1905" t="str">
            <v>ND</v>
          </cell>
        </row>
        <row r="1906">
          <cell r="A1906">
            <v>70013</v>
          </cell>
          <cell r="B1906" t="str">
            <v>TUBO DE CONCRETO - DIAM. 100CM CA-2</v>
          </cell>
          <cell r="C1906" t="str">
            <v>M</v>
          </cell>
          <cell r="D1906">
            <v>140.6566</v>
          </cell>
          <cell r="E1906" t="str">
            <v>ND</v>
          </cell>
        </row>
        <row r="1907">
          <cell r="A1907">
            <v>70015</v>
          </cell>
          <cell r="B1907" t="str">
            <v>TUBO DE CONCRETO - DIAM. 120CM CA-2</v>
          </cell>
          <cell r="C1907" t="str">
            <v>M</v>
          </cell>
          <cell r="D1907">
            <v>206.09870000000001</v>
          </cell>
          <cell r="E1907" t="str">
            <v>ND</v>
          </cell>
        </row>
        <row r="1908">
          <cell r="A1908">
            <v>70020</v>
          </cell>
          <cell r="B1908" t="str">
            <v>TUBO DE CONCRETO - DIAM. 70CM EA-2</v>
          </cell>
          <cell r="C1908" t="str">
            <v>M</v>
          </cell>
          <cell r="D1908">
            <v>247.67</v>
          </cell>
          <cell r="E1908" t="str">
            <v>ND</v>
          </cell>
        </row>
        <row r="1909">
          <cell r="A1909">
            <v>70023</v>
          </cell>
          <cell r="B1909" t="str">
            <v>TUBO DE CONCRETO - DIAM. 100CM EA-2</v>
          </cell>
          <cell r="C1909" t="str">
            <v>M</v>
          </cell>
          <cell r="D1909">
            <v>313.77999999999997</v>
          </cell>
          <cell r="E1909" t="str">
            <v>ND</v>
          </cell>
        </row>
        <row r="1910">
          <cell r="A1910">
            <v>70403</v>
          </cell>
          <cell r="B1910" t="str">
            <v>TUBO ACO-CARBOBO GALV.DIN 2440 - 1-</v>
          </cell>
          <cell r="C1910" t="str">
            <v>M</v>
          </cell>
          <cell r="D1910">
            <v>15.36717101</v>
          </cell>
          <cell r="E1910" t="str">
            <v>ND</v>
          </cell>
        </row>
        <row r="1911">
          <cell r="A1911">
            <v>70405</v>
          </cell>
          <cell r="B1911" t="str">
            <v>TUBO ACO-CARBONO GALV.DIN 2440 - 11/2-</v>
          </cell>
          <cell r="C1911" t="str">
            <v>M</v>
          </cell>
          <cell r="D1911">
            <v>23.316196829999999</v>
          </cell>
          <cell r="E1911" t="str">
            <v>ND</v>
          </cell>
        </row>
        <row r="1912">
          <cell r="A1912">
            <v>70407</v>
          </cell>
          <cell r="B1912" t="str">
            <v>TUBO ACO-CARBOBO GALV.DIN 2440 - 21/2-</v>
          </cell>
          <cell r="C1912" t="str">
            <v>M</v>
          </cell>
          <cell r="D1912">
            <v>41.159460009999997</v>
          </cell>
          <cell r="E1912" t="str">
            <v>ND</v>
          </cell>
        </row>
        <row r="1913">
          <cell r="A1913">
            <v>70408</v>
          </cell>
          <cell r="B1913" t="str">
            <v>TUBO ACO-CARBONO GALV.DIN 2440 - 3-</v>
          </cell>
          <cell r="C1913" t="str">
            <v>M</v>
          </cell>
          <cell r="D1913">
            <v>74.171049999999994</v>
          </cell>
          <cell r="E1913" t="str">
            <v>ND</v>
          </cell>
        </row>
        <row r="1914">
          <cell r="A1914">
            <v>70410</v>
          </cell>
          <cell r="B1914" t="str">
            <v>TUBO ACO-CARBONO GALV.DIN 2440 - 4-</v>
          </cell>
          <cell r="C1914" t="str">
            <v>M</v>
          </cell>
          <cell r="D1914">
            <v>107.36611670000001</v>
          </cell>
          <cell r="E1914" t="str">
            <v>ND</v>
          </cell>
        </row>
        <row r="1915">
          <cell r="A1915">
            <v>70413</v>
          </cell>
          <cell r="B1915" t="str">
            <v>TUBO ACO-CARBONO GALV.DIN 2440 - 6-</v>
          </cell>
          <cell r="C1915" t="str">
            <v>M</v>
          </cell>
          <cell r="D1915">
            <v>193.45833329999999</v>
          </cell>
          <cell r="E1915" t="str">
            <v>ND</v>
          </cell>
        </row>
        <row r="1916">
          <cell r="A1916">
            <v>70802</v>
          </cell>
          <cell r="B1916" t="str">
            <v>FLANGE - 3/4-</v>
          </cell>
          <cell r="C1916" t="str">
            <v>UN</v>
          </cell>
          <cell r="D1916">
            <v>7.0169453060000002</v>
          </cell>
          <cell r="E1916" t="str">
            <v>ND</v>
          </cell>
        </row>
        <row r="1917">
          <cell r="A1917">
            <v>70803</v>
          </cell>
          <cell r="B1917" t="str">
            <v>FLANGE - 1-</v>
          </cell>
          <cell r="C1917" t="str">
            <v>UN</v>
          </cell>
          <cell r="D1917">
            <v>8.7980296039999999</v>
          </cell>
          <cell r="E1917" t="str">
            <v>ND</v>
          </cell>
        </row>
        <row r="1918">
          <cell r="A1918">
            <v>70806</v>
          </cell>
          <cell r="B1918" t="str">
            <v>FLANGE - 2-</v>
          </cell>
          <cell r="C1918" t="str">
            <v>UN</v>
          </cell>
          <cell r="D1918">
            <v>15.038916560000001</v>
          </cell>
          <cell r="E1918" t="str">
            <v>ND</v>
          </cell>
        </row>
        <row r="1919">
          <cell r="A1919">
            <v>70821</v>
          </cell>
          <cell r="B1919" t="str">
            <v>TUBO ACO GALV. CLASSE LEVE I - 1/2-</v>
          </cell>
          <cell r="C1919" t="str">
            <v>M</v>
          </cell>
          <cell r="D1919">
            <v>11.400816669999999</v>
          </cell>
          <cell r="E1919" t="str">
            <v>ND</v>
          </cell>
        </row>
        <row r="1920">
          <cell r="A1920">
            <v>70822</v>
          </cell>
          <cell r="B1920" t="str">
            <v>TUBO ACO GALV. CLASSE LEVE I - 3/4-</v>
          </cell>
          <cell r="C1920" t="str">
            <v>M</v>
          </cell>
          <cell r="D1920">
            <v>14.654999999999999</v>
          </cell>
          <cell r="E1920" t="str">
            <v>ND</v>
          </cell>
        </row>
        <row r="1921">
          <cell r="A1921">
            <v>70823</v>
          </cell>
          <cell r="B1921" t="str">
            <v>TUBO ACO GALV. CLASSE LEVE I - 1-</v>
          </cell>
          <cell r="C1921" t="str">
            <v>M</v>
          </cell>
          <cell r="D1921">
            <v>21.869266669999998</v>
          </cell>
          <cell r="E1921" t="str">
            <v>ND</v>
          </cell>
        </row>
        <row r="1922">
          <cell r="A1922">
            <v>70824</v>
          </cell>
          <cell r="B1922" t="str">
            <v>TUBO ACO GALV. CLASSE LEVE I - 11/4-</v>
          </cell>
          <cell r="C1922" t="str">
            <v>M</v>
          </cell>
          <cell r="D1922">
            <v>28.165199999999999</v>
          </cell>
          <cell r="E1922" t="str">
            <v>ND</v>
          </cell>
        </row>
        <row r="1923">
          <cell r="A1923">
            <v>70825</v>
          </cell>
          <cell r="B1923" t="str">
            <v>TUBO ACO GALV. CLASSE LEVE I - 11/2-</v>
          </cell>
          <cell r="C1923" t="str">
            <v>M</v>
          </cell>
          <cell r="D1923">
            <v>32.384816669999999</v>
          </cell>
          <cell r="E1923" t="str">
            <v>ND</v>
          </cell>
        </row>
        <row r="1924">
          <cell r="A1924">
            <v>70826</v>
          </cell>
          <cell r="B1924" t="str">
            <v>TUBO ACO GALV. CLASSE LEVE I - 2-</v>
          </cell>
          <cell r="C1924" t="str">
            <v>M</v>
          </cell>
          <cell r="D1924">
            <v>45.67103333</v>
          </cell>
          <cell r="E1924" t="str">
            <v>ND</v>
          </cell>
        </row>
        <row r="1925">
          <cell r="A1925">
            <v>70827</v>
          </cell>
          <cell r="B1925" t="str">
            <v>TUBO ACO GALV. CLASSE LEVE I - 21/2-</v>
          </cell>
          <cell r="C1925" t="str">
            <v>M</v>
          </cell>
          <cell r="D1925">
            <v>58.387733330000003</v>
          </cell>
          <cell r="E1925" t="str">
            <v>ND</v>
          </cell>
        </row>
        <row r="1926">
          <cell r="A1926">
            <v>70828</v>
          </cell>
          <cell r="B1926" t="str">
            <v>TUBO ACO GALV. CLASSE LEVE I - 3-</v>
          </cell>
          <cell r="C1926" t="str">
            <v>M</v>
          </cell>
          <cell r="D1926">
            <v>75.287683329999993</v>
          </cell>
          <cell r="E1926" t="str">
            <v>ND</v>
          </cell>
        </row>
        <row r="1927">
          <cell r="A1927">
            <v>70830</v>
          </cell>
          <cell r="B1927" t="str">
            <v>TUBO ACO GALV. CLASSE LEVE I - 4-</v>
          </cell>
          <cell r="C1927" t="str">
            <v>M</v>
          </cell>
          <cell r="D1927">
            <v>107.36611670000001</v>
          </cell>
          <cell r="E1927" t="str">
            <v>ND</v>
          </cell>
        </row>
        <row r="1928">
          <cell r="A1928">
            <v>70833</v>
          </cell>
          <cell r="B1928" t="str">
            <v>TUBO ACO GALV. CLASSE LEVE I - 6-</v>
          </cell>
          <cell r="C1928" t="str">
            <v>M</v>
          </cell>
          <cell r="D1928">
            <v>180.86320000000001</v>
          </cell>
          <cell r="E1928" t="str">
            <v>ND</v>
          </cell>
        </row>
        <row r="1929">
          <cell r="A1929">
            <v>71201</v>
          </cell>
          <cell r="B1929" t="str">
            <v>ANEL LABIAL DE NEOPRENE (HL) - 50MM</v>
          </cell>
          <cell r="C1929" t="str">
            <v>UN</v>
          </cell>
          <cell r="D1929">
            <v>1.598214153</v>
          </cell>
          <cell r="E1929" t="str">
            <v>ND</v>
          </cell>
        </row>
        <row r="1930">
          <cell r="A1930">
            <v>71202</v>
          </cell>
          <cell r="B1930" t="str">
            <v>ANEL LABIAL DE NEOPRENE (HL) - 75MM</v>
          </cell>
          <cell r="C1930" t="str">
            <v>UN</v>
          </cell>
          <cell r="D1930">
            <v>1.707125735</v>
          </cell>
          <cell r="E1930" t="str">
            <v>ND</v>
          </cell>
        </row>
        <row r="1931">
          <cell r="A1931">
            <v>71203</v>
          </cell>
          <cell r="B1931" t="str">
            <v>ANEL LABIAL DE NEOPRENE (HL) - 100MM</v>
          </cell>
          <cell r="C1931" t="str">
            <v>UN</v>
          </cell>
          <cell r="D1931">
            <v>2.145304893</v>
          </cell>
          <cell r="E1931" t="str">
            <v>ND</v>
          </cell>
        </row>
        <row r="1932">
          <cell r="A1932">
            <v>71204</v>
          </cell>
          <cell r="B1932" t="str">
            <v>ANEL LABIAL DE NEOPRENE (HL) - 150MM</v>
          </cell>
          <cell r="C1932" t="str">
            <v>UN</v>
          </cell>
          <cell r="D1932">
            <v>3.6270089799999998</v>
          </cell>
          <cell r="E1932" t="str">
            <v>ND</v>
          </cell>
        </row>
        <row r="1933">
          <cell r="A1933">
            <v>71221</v>
          </cell>
          <cell r="B1933" t="str">
            <v>CURVA FERRO FUNDIDO (HL) 50MM - 90'</v>
          </cell>
          <cell r="C1933" t="str">
            <v>UN</v>
          </cell>
          <cell r="D1933">
            <v>26.83</v>
          </cell>
          <cell r="E1933" t="str">
            <v>ND</v>
          </cell>
        </row>
        <row r="1934">
          <cell r="A1934">
            <v>71222</v>
          </cell>
          <cell r="B1934" t="str">
            <v>CURVA FERRO FUNDIDO (HL) 75MM - 90'</v>
          </cell>
          <cell r="C1934" t="str">
            <v>UN</v>
          </cell>
          <cell r="D1934">
            <v>34.299999999999997</v>
          </cell>
          <cell r="E1934" t="str">
            <v>ND</v>
          </cell>
        </row>
        <row r="1935">
          <cell r="A1935">
            <v>71223</v>
          </cell>
          <cell r="B1935" t="str">
            <v>CURVA FERRO FUNDIDO (HL) 100MM - 90'</v>
          </cell>
          <cell r="C1935" t="str">
            <v>UN</v>
          </cell>
          <cell r="D1935">
            <v>53.57</v>
          </cell>
          <cell r="E1935" t="str">
            <v>ND</v>
          </cell>
        </row>
        <row r="1936">
          <cell r="A1936">
            <v>71224</v>
          </cell>
          <cell r="B1936" t="str">
            <v>CURVA FERRO FUNDIDO (HL) 150MM - 90'</v>
          </cell>
          <cell r="C1936" t="str">
            <v>UN</v>
          </cell>
          <cell r="D1936">
            <v>101.31</v>
          </cell>
          <cell r="E1936" t="str">
            <v>ND</v>
          </cell>
        </row>
        <row r="1937">
          <cell r="A1937">
            <v>71231</v>
          </cell>
          <cell r="B1937" t="str">
            <v>TUBO FERRO FUNDIDO; LINHA HL - 50MM</v>
          </cell>
          <cell r="C1937" t="str">
            <v>M</v>
          </cell>
          <cell r="D1937">
            <v>55.495399999999997</v>
          </cell>
          <cell r="E1937" t="str">
            <v>ND</v>
          </cell>
        </row>
        <row r="1938">
          <cell r="A1938">
            <v>71232</v>
          </cell>
          <cell r="B1938" t="str">
            <v>TUBO FERRO FUNDIDO; LINHA HL - 75MM</v>
          </cell>
          <cell r="C1938" t="str">
            <v>M</v>
          </cell>
          <cell r="D1938">
            <v>82.753799999999998</v>
          </cell>
          <cell r="E1938" t="str">
            <v>ND</v>
          </cell>
        </row>
        <row r="1939">
          <cell r="A1939">
            <v>71233</v>
          </cell>
          <cell r="B1939" t="str">
            <v>TUBO FERRO FUNDIDO; LINHA HL - 100MM</v>
          </cell>
          <cell r="C1939" t="str">
            <v>M</v>
          </cell>
          <cell r="D1939">
            <v>95.815333330000001</v>
          </cell>
          <cell r="E1939" t="str">
            <v>ND</v>
          </cell>
        </row>
        <row r="1940">
          <cell r="A1940">
            <v>71234</v>
          </cell>
          <cell r="B1940" t="str">
            <v>TUBO FERRO FUNDIDO; LINHA HL - 150MM</v>
          </cell>
          <cell r="C1940" t="str">
            <v>M</v>
          </cell>
          <cell r="D1940">
            <v>137.2473</v>
          </cell>
          <cell r="E1940" t="str">
            <v>ND</v>
          </cell>
        </row>
        <row r="1941">
          <cell r="A1941">
            <v>72008</v>
          </cell>
          <cell r="B1941" t="str">
            <v>MANILHA DE CERAMICA VIDRADA - 12-</v>
          </cell>
          <cell r="C1941" t="str">
            <v>UN</v>
          </cell>
          <cell r="D1941">
            <v>37.42</v>
          </cell>
          <cell r="E1941" t="str">
            <v>ND</v>
          </cell>
        </row>
        <row r="1942">
          <cell r="A1942">
            <v>72013</v>
          </cell>
          <cell r="B1942" t="str">
            <v>TUBO CERAMICO VIDRADA; CLASSE A - 4-</v>
          </cell>
          <cell r="C1942" t="str">
            <v>M</v>
          </cell>
          <cell r="D1942">
            <v>7.0919169999999996</v>
          </cell>
          <cell r="E1942" t="str">
            <v>ND</v>
          </cell>
        </row>
        <row r="1943">
          <cell r="A1943">
            <v>72015</v>
          </cell>
          <cell r="B1943" t="str">
            <v>TUBO CERAMICA VIDRADA; CLASSE A - 6-</v>
          </cell>
          <cell r="C1943" t="str">
            <v>M</v>
          </cell>
          <cell r="D1943">
            <v>8.6116135000000007</v>
          </cell>
          <cell r="E1943" t="str">
            <v>ND</v>
          </cell>
        </row>
        <row r="1944">
          <cell r="A1944">
            <v>72016</v>
          </cell>
          <cell r="B1944" t="str">
            <v>TUBO CERAMICA VIDRADA; CLASSE A - 8-</v>
          </cell>
          <cell r="C1944" t="str">
            <v>M</v>
          </cell>
          <cell r="D1944">
            <v>14.183833999999999</v>
          </cell>
          <cell r="E1944" t="str">
            <v>ND</v>
          </cell>
        </row>
        <row r="1945">
          <cell r="A1945">
            <v>72017</v>
          </cell>
          <cell r="B1945" t="str">
            <v>TUBO CERAMICA VIDRADA; CLASSE A - 10-</v>
          </cell>
          <cell r="C1945" t="str">
            <v>M</v>
          </cell>
          <cell r="D1945">
            <v>18.398458959999999</v>
          </cell>
          <cell r="E1945" t="str">
            <v>ND</v>
          </cell>
        </row>
        <row r="1946">
          <cell r="A1946">
            <v>72401</v>
          </cell>
          <cell r="B1946" t="str">
            <v>ANEL DE BORRACHA (PVC) - 40MM</v>
          </cell>
          <cell r="C1946" t="str">
            <v>UN</v>
          </cell>
          <cell r="D1946">
            <v>0.6532</v>
          </cell>
          <cell r="E1946" t="str">
            <v>ND</v>
          </cell>
        </row>
        <row r="1947">
          <cell r="A1947">
            <v>72402</v>
          </cell>
          <cell r="B1947" t="str">
            <v>ANEL DE BORRACHA (PVC) - 50MM</v>
          </cell>
          <cell r="C1947" t="str">
            <v>UN</v>
          </cell>
          <cell r="D1947">
            <v>0.85140000000000005</v>
          </cell>
          <cell r="E1947" t="str">
            <v>ND</v>
          </cell>
        </row>
        <row r="1948">
          <cell r="A1948">
            <v>72403</v>
          </cell>
          <cell r="B1948" t="str">
            <v>ANEL DE BORRACHA (PVC) - 75MM</v>
          </cell>
          <cell r="C1948" t="str">
            <v>UN</v>
          </cell>
          <cell r="D1948">
            <v>0.94710000000000005</v>
          </cell>
          <cell r="E1948" t="str">
            <v>ND</v>
          </cell>
        </row>
        <row r="1949">
          <cell r="A1949">
            <v>72404</v>
          </cell>
          <cell r="B1949" t="str">
            <v>ANEL DE BORRACHA (PVC) - 100MM</v>
          </cell>
          <cell r="C1949" t="str">
            <v>UN</v>
          </cell>
          <cell r="D1949">
            <v>1.298</v>
          </cell>
          <cell r="E1949" t="str">
            <v>ND</v>
          </cell>
        </row>
        <row r="1950">
          <cell r="A1950">
            <v>72405</v>
          </cell>
          <cell r="B1950" t="str">
            <v>ANEL DE BORRACHA (PVC) - 150MM</v>
          </cell>
          <cell r="C1950" t="str">
            <v>UN</v>
          </cell>
          <cell r="D1950">
            <v>6.7858999999999998</v>
          </cell>
          <cell r="E1950" t="str">
            <v>ND</v>
          </cell>
        </row>
        <row r="1951">
          <cell r="A1951">
            <v>72406</v>
          </cell>
          <cell r="B1951" t="str">
            <v>ANEL DE BORRACHA (PVC) - 200MM</v>
          </cell>
          <cell r="C1951" t="str">
            <v>UN</v>
          </cell>
          <cell r="D1951">
            <v>6.1800990999999996</v>
          </cell>
          <cell r="E1951" t="str">
            <v>ND</v>
          </cell>
        </row>
        <row r="1952">
          <cell r="A1952">
            <v>72410</v>
          </cell>
          <cell r="B1952" t="str">
            <v>TUBO PVC RIGIDO; LINHA AGUA - 20MM</v>
          </cell>
          <cell r="C1952" t="str">
            <v>M</v>
          </cell>
          <cell r="D1952">
            <v>1.377133333</v>
          </cell>
          <cell r="E1952" t="str">
            <v>ND</v>
          </cell>
        </row>
        <row r="1953">
          <cell r="A1953">
            <v>72411</v>
          </cell>
          <cell r="B1953" t="str">
            <v>TUBO PVC RIGIDO; LINHA AGUA - 25MM</v>
          </cell>
          <cell r="C1953" t="str">
            <v>M</v>
          </cell>
          <cell r="D1953">
            <v>1.8294333330000001</v>
          </cell>
          <cell r="E1953" t="str">
            <v>ND</v>
          </cell>
        </row>
        <row r="1954">
          <cell r="A1954">
            <v>72412</v>
          </cell>
          <cell r="B1954" t="str">
            <v>TUBO PVC RIGIDO; LINHA AGUA - 32MM</v>
          </cell>
          <cell r="C1954" t="str">
            <v>M</v>
          </cell>
          <cell r="D1954">
            <v>4.4044999999999996</v>
          </cell>
          <cell r="E1954" t="str">
            <v>ND</v>
          </cell>
        </row>
        <row r="1955">
          <cell r="A1955">
            <v>72413</v>
          </cell>
          <cell r="B1955" t="str">
            <v>TUBO PVC RIGIDO; LINHA AGUA - 40MM</v>
          </cell>
          <cell r="C1955" t="str">
            <v>M</v>
          </cell>
          <cell r="D1955">
            <v>6.1182166670000004</v>
          </cell>
          <cell r="E1955" t="str">
            <v>ND</v>
          </cell>
        </row>
        <row r="1956">
          <cell r="A1956">
            <v>72414</v>
          </cell>
          <cell r="B1956" t="str">
            <v>TUBO PVC RIGIDO; LINHA AGUA - 50MM</v>
          </cell>
          <cell r="C1956" t="str">
            <v>M</v>
          </cell>
          <cell r="D1956">
            <v>6.7005499999999998</v>
          </cell>
          <cell r="E1956" t="str">
            <v>ND</v>
          </cell>
        </row>
        <row r="1957">
          <cell r="A1957">
            <v>72415</v>
          </cell>
          <cell r="B1957" t="str">
            <v>TUBO PVC RIGIDO; LINHA AGUA - 60MM</v>
          </cell>
          <cell r="C1957" t="str">
            <v>M</v>
          </cell>
          <cell r="D1957">
            <v>10.83203333</v>
          </cell>
          <cell r="E1957" t="str">
            <v>ND</v>
          </cell>
        </row>
        <row r="1958">
          <cell r="A1958">
            <v>72416</v>
          </cell>
          <cell r="B1958" t="str">
            <v>TUBO PVC RIGIDO; LINHA AGUA - 75MM</v>
          </cell>
          <cell r="C1958" t="str">
            <v>M</v>
          </cell>
          <cell r="D1958">
            <v>15.84656667</v>
          </cell>
          <cell r="E1958" t="str">
            <v>ND</v>
          </cell>
        </row>
        <row r="1959">
          <cell r="A1959">
            <v>72417</v>
          </cell>
          <cell r="B1959" t="str">
            <v>TUBO PVC RIGIDO; LINHA AGUA - 85MM</v>
          </cell>
          <cell r="C1959" t="str">
            <v>M</v>
          </cell>
          <cell r="D1959">
            <v>22.015999999999998</v>
          </cell>
          <cell r="E1959" t="str">
            <v>ND</v>
          </cell>
        </row>
        <row r="1960">
          <cell r="A1960">
            <v>72418</v>
          </cell>
          <cell r="B1960" t="str">
            <v>TUBO PVC RIGIDO; LINHA AGUA - 110MM</v>
          </cell>
          <cell r="C1960" t="str">
            <v>M</v>
          </cell>
          <cell r="D1960">
            <v>35.953616670000002</v>
          </cell>
          <cell r="E1960" t="str">
            <v>ND</v>
          </cell>
        </row>
        <row r="1961">
          <cell r="A1961">
            <v>72430</v>
          </cell>
          <cell r="B1961" t="str">
            <v>TUBO PVC RIGIDO; LINHA ESGOTO - 40MM</v>
          </cell>
          <cell r="C1961" t="str">
            <v>M</v>
          </cell>
          <cell r="D1961">
            <v>2.14</v>
          </cell>
          <cell r="E1961" t="str">
            <v>ND</v>
          </cell>
        </row>
        <row r="1962">
          <cell r="A1962">
            <v>72431</v>
          </cell>
          <cell r="B1962" t="str">
            <v>TUBO PVC RIGIDO; LINHA ESGOTO - 50MM</v>
          </cell>
          <cell r="C1962" t="str">
            <v>M</v>
          </cell>
          <cell r="D1962">
            <v>4.1900000000000004</v>
          </cell>
          <cell r="E1962" t="str">
            <v>ND</v>
          </cell>
        </row>
        <row r="1963">
          <cell r="A1963">
            <v>72432</v>
          </cell>
          <cell r="B1963" t="str">
            <v>TUBO PVC RIGIDO; LINHA ESGOTO - 75MM</v>
          </cell>
          <cell r="C1963" t="str">
            <v>M</v>
          </cell>
          <cell r="D1963">
            <v>5.5</v>
          </cell>
          <cell r="E1963" t="str">
            <v>ND</v>
          </cell>
        </row>
        <row r="1964">
          <cell r="A1964">
            <v>72433</v>
          </cell>
          <cell r="B1964" t="str">
            <v>TUBO PVC RIGIDO; LINHA ESGOTO - 100MM</v>
          </cell>
          <cell r="C1964" t="str">
            <v>M</v>
          </cell>
          <cell r="D1964">
            <v>5.75</v>
          </cell>
          <cell r="E1964" t="str">
            <v>ND</v>
          </cell>
        </row>
        <row r="1965">
          <cell r="A1965">
            <v>72434</v>
          </cell>
          <cell r="B1965" t="str">
            <v>TUBO PVC RIGIDO; LINHA ESGOTO - 150MM</v>
          </cell>
          <cell r="C1965" t="str">
            <v>M</v>
          </cell>
          <cell r="D1965">
            <v>16.09</v>
          </cell>
          <cell r="E1965" t="str">
            <v>ND</v>
          </cell>
        </row>
        <row r="1966">
          <cell r="A1966">
            <v>72435</v>
          </cell>
          <cell r="B1966" t="str">
            <v>TUBO PVC RIGIDO LINHA ESGOTO - 200MM</v>
          </cell>
          <cell r="C1966" t="str">
            <v>M</v>
          </cell>
          <cell r="D1966">
            <v>20.25</v>
          </cell>
          <cell r="E1966" t="str">
            <v>ND</v>
          </cell>
        </row>
        <row r="1967">
          <cell r="A1967">
            <v>72440</v>
          </cell>
          <cell r="B1967" t="str">
            <v>TUBO PVC PERFURADO P/DRENAGEM - 75MM</v>
          </cell>
          <cell r="C1967" t="str">
            <v>M</v>
          </cell>
          <cell r="D1967">
            <v>3.5459584999999998</v>
          </cell>
          <cell r="E1967" t="str">
            <v>ND</v>
          </cell>
        </row>
        <row r="1968">
          <cell r="A1968">
            <v>72442</v>
          </cell>
          <cell r="B1968" t="str">
            <v>TUBO PVC PERFURADO P/DRENAGEM - 100MM</v>
          </cell>
          <cell r="C1968" t="str">
            <v>M</v>
          </cell>
          <cell r="D1968">
            <v>13.85</v>
          </cell>
          <cell r="E1968" t="str">
            <v>ND</v>
          </cell>
        </row>
        <row r="1969">
          <cell r="A1969">
            <v>72444</v>
          </cell>
          <cell r="B1969" t="str">
            <v>TUBO PVC PERFURADO P/DRENAGEM - 150MM</v>
          </cell>
          <cell r="C1969" t="str">
            <v>M</v>
          </cell>
          <cell r="D1969">
            <v>28.69</v>
          </cell>
          <cell r="E1969" t="str">
            <v>ND</v>
          </cell>
        </row>
        <row r="1970">
          <cell r="A1970">
            <v>72821</v>
          </cell>
          <cell r="B1970" t="str">
            <v>TUBO COBRE S/ COST. CLASSE EL - 1/2-</v>
          </cell>
          <cell r="C1970" t="str">
            <v>M</v>
          </cell>
          <cell r="D1970">
            <v>6.5339999999999998</v>
          </cell>
          <cell r="E1970" t="str">
            <v>ND</v>
          </cell>
        </row>
        <row r="1971">
          <cell r="A1971">
            <v>72822</v>
          </cell>
          <cell r="B1971" t="str">
            <v>TUBO COBRE S/ COST. CLASSE EL - 3/4-</v>
          </cell>
          <cell r="C1971" t="str">
            <v>M</v>
          </cell>
          <cell r="D1971">
            <v>10.4237</v>
          </cell>
          <cell r="E1971" t="str">
            <v>ND</v>
          </cell>
        </row>
        <row r="1972">
          <cell r="A1972">
            <v>72823</v>
          </cell>
          <cell r="B1972" t="str">
            <v>TUBO COBRE S/ COST. CLASSE EL - 1-</v>
          </cell>
          <cell r="C1972" t="str">
            <v>M</v>
          </cell>
          <cell r="D1972">
            <v>13.698040000000001</v>
          </cell>
          <cell r="E1972" t="str">
            <v>ND</v>
          </cell>
        </row>
        <row r="1973">
          <cell r="A1973">
            <v>72824</v>
          </cell>
          <cell r="B1973" t="str">
            <v>TUBO COBRE S/ COST. CLASSE EL - 11/4-</v>
          </cell>
          <cell r="C1973" t="str">
            <v>M</v>
          </cell>
          <cell r="D1973">
            <v>18.451139999999999</v>
          </cell>
          <cell r="E1973" t="str">
            <v>ND</v>
          </cell>
        </row>
        <row r="1974">
          <cell r="A1974">
            <v>72825</v>
          </cell>
          <cell r="B1974" t="str">
            <v>TUBO COBRE S/ COST. CLASSE EL - 11/2-</v>
          </cell>
          <cell r="C1974" t="str">
            <v>M</v>
          </cell>
          <cell r="D1974">
            <v>26.292079999999999</v>
          </cell>
          <cell r="E1974" t="str">
            <v>ND</v>
          </cell>
        </row>
        <row r="1975">
          <cell r="A1975">
            <v>72826</v>
          </cell>
          <cell r="B1975" t="str">
            <v>TUBO COBRE S/ COST. CLASSE EL - 2-</v>
          </cell>
          <cell r="C1975" t="str">
            <v>M</v>
          </cell>
          <cell r="D1975">
            <v>37.506480000000003</v>
          </cell>
          <cell r="E1975" t="str">
            <v>ND</v>
          </cell>
        </row>
        <row r="1976">
          <cell r="A1976">
            <v>73202</v>
          </cell>
          <cell r="B1976" t="str">
            <v>TUBO PRETO A-CARB.CL.SCH-40 - 3/4-</v>
          </cell>
          <cell r="C1976" t="str">
            <v>M</v>
          </cell>
          <cell r="D1976">
            <v>6.156459377</v>
          </cell>
          <cell r="E1976" t="str">
            <v>ND</v>
          </cell>
        </row>
        <row r="1977">
          <cell r="A1977">
            <v>73203</v>
          </cell>
          <cell r="B1977" t="str">
            <v>TUBO PRETO A-CARB.CL.SCH-40 - 1-</v>
          </cell>
          <cell r="C1977" t="str">
            <v>M</v>
          </cell>
          <cell r="D1977">
            <v>8.3211826129999995</v>
          </cell>
          <cell r="E1977" t="str">
            <v>ND</v>
          </cell>
        </row>
        <row r="1978">
          <cell r="A1978">
            <v>73204</v>
          </cell>
          <cell r="B1978" t="str">
            <v>TUBO PRETO A-CARB.CL.SCH-40 - 11/4-</v>
          </cell>
          <cell r="C1978" t="str">
            <v>M</v>
          </cell>
          <cell r="D1978">
            <v>14.258130270000001</v>
          </cell>
          <cell r="E1978" t="str">
            <v>ND</v>
          </cell>
        </row>
        <row r="1979">
          <cell r="A1979">
            <v>73205</v>
          </cell>
          <cell r="B1979" t="str">
            <v>TUBO PRETO A-CARB.CL.SCH-40 - 11/2-</v>
          </cell>
          <cell r="C1979" t="str">
            <v>M</v>
          </cell>
          <cell r="D1979">
            <v>16.716661500000001</v>
          </cell>
          <cell r="E1979" t="str">
            <v>ND</v>
          </cell>
        </row>
        <row r="1980">
          <cell r="A1980">
            <v>73701</v>
          </cell>
          <cell r="B1980" t="str">
            <v>TE 1/2" NPT</v>
          </cell>
          <cell r="C1980" t="str">
            <v>UN</v>
          </cell>
          <cell r="D1980">
            <v>7.722591048</v>
          </cell>
          <cell r="E1980" t="str">
            <v>ND</v>
          </cell>
        </row>
        <row r="1981">
          <cell r="A1981">
            <v>73730</v>
          </cell>
          <cell r="B1981" t="str">
            <v>LUVA DE REDUCAO DE 3/4"X1/2"NPT</v>
          </cell>
          <cell r="C1981" t="str">
            <v>UN</v>
          </cell>
          <cell r="D1981">
            <v>2.2250000000000001</v>
          </cell>
          <cell r="E1981" t="str">
            <v>ND</v>
          </cell>
        </row>
        <row r="1982">
          <cell r="A1982">
            <v>73740</v>
          </cell>
          <cell r="B1982" t="str">
            <v>CAP 3/4" NPT</v>
          </cell>
          <cell r="C1982" t="str">
            <v>UN</v>
          </cell>
          <cell r="D1982">
            <v>3.9360139350000001</v>
          </cell>
          <cell r="E1982" t="str">
            <v>ND</v>
          </cell>
        </row>
        <row r="1983">
          <cell r="A1983">
            <v>73801</v>
          </cell>
          <cell r="B1983" t="str">
            <v>TUBO DE ACO 1/2" SCH 80</v>
          </cell>
          <cell r="C1983" t="str">
            <v>M</v>
          </cell>
          <cell r="D1983">
            <v>25.4</v>
          </cell>
          <cell r="E1983" t="str">
            <v>ND</v>
          </cell>
        </row>
        <row r="1984">
          <cell r="A1984">
            <v>73802</v>
          </cell>
          <cell r="B1984" t="str">
            <v>TUBO DE ACO 3/4" SCH 80</v>
          </cell>
          <cell r="C1984" t="str">
            <v>M</v>
          </cell>
          <cell r="D1984">
            <v>28.3</v>
          </cell>
          <cell r="E1984" t="str">
            <v>ND</v>
          </cell>
        </row>
        <row r="1985">
          <cell r="A1985">
            <v>74002</v>
          </cell>
          <cell r="B1985" t="str">
            <v>CALHA ISOLANTE DE LA DE VIDRO - 3/4-</v>
          </cell>
          <cell r="C1985" t="str">
            <v>M</v>
          </cell>
          <cell r="D1985">
            <v>9.9084211799999995</v>
          </cell>
          <cell r="E1985" t="str">
            <v>ND</v>
          </cell>
        </row>
        <row r="1986">
          <cell r="A1986">
            <v>74003</v>
          </cell>
          <cell r="B1986" t="str">
            <v>CALHA ISOLANTE DE LA DE VIDRO - 1-</v>
          </cell>
          <cell r="C1986" t="str">
            <v>M</v>
          </cell>
          <cell r="D1986">
            <v>10.273148340000001</v>
          </cell>
          <cell r="E1986" t="str">
            <v>ND</v>
          </cell>
        </row>
        <row r="1987">
          <cell r="A1987">
            <v>74004</v>
          </cell>
          <cell r="B1987" t="str">
            <v>CALHA ISOLANTE DE LA DE VIDRO - 11/4-</v>
          </cell>
          <cell r="C1987" t="str">
            <v>M</v>
          </cell>
          <cell r="D1987">
            <v>11.82729129</v>
          </cell>
          <cell r="E1987" t="str">
            <v>ND</v>
          </cell>
        </row>
        <row r="1988">
          <cell r="A1988">
            <v>74005</v>
          </cell>
          <cell r="B1988" t="str">
            <v>CALHA ISOLANTE DE LA DE VIDRO - 11/2-</v>
          </cell>
          <cell r="C1988" t="str">
            <v>M</v>
          </cell>
          <cell r="D1988">
            <v>12.473668869999999</v>
          </cell>
          <cell r="E1988" t="str">
            <v>ND</v>
          </cell>
        </row>
        <row r="1989">
          <cell r="A1989">
            <v>74006</v>
          </cell>
          <cell r="B1989" t="str">
            <v>CALHA ISOLANTE DE LA DE VIDRO - 2-</v>
          </cell>
          <cell r="C1989" t="str">
            <v>M</v>
          </cell>
          <cell r="D1989">
            <v>14.21422793</v>
          </cell>
          <cell r="E1989" t="str">
            <v>ND</v>
          </cell>
        </row>
        <row r="1990">
          <cell r="A1990">
            <v>74401</v>
          </cell>
          <cell r="B1990" t="str">
            <v>REGISTRO DE GAVETA M.AMARELO - 1/2-</v>
          </cell>
          <cell r="C1990" t="str">
            <v>UN</v>
          </cell>
          <cell r="D1990">
            <v>13.51922006</v>
          </cell>
          <cell r="E1990" t="str">
            <v>ND</v>
          </cell>
        </row>
        <row r="1991">
          <cell r="A1991">
            <v>74402</v>
          </cell>
          <cell r="B1991" t="str">
            <v>REGISTRO DE GAVETA M.AMARELO - 3/4-</v>
          </cell>
          <cell r="C1991" t="str">
            <v>UN</v>
          </cell>
          <cell r="D1991">
            <v>13.87178965</v>
          </cell>
          <cell r="E1991" t="str">
            <v>ND</v>
          </cell>
        </row>
        <row r="1992">
          <cell r="A1992">
            <v>74403</v>
          </cell>
          <cell r="B1992" t="str">
            <v>REGISTRO DE GAVETA M.AMARELO - 1-</v>
          </cell>
          <cell r="C1992" t="str">
            <v>UN</v>
          </cell>
          <cell r="D1992">
            <v>17.833131860000002</v>
          </cell>
          <cell r="E1992" t="str">
            <v>ND</v>
          </cell>
        </row>
        <row r="1993">
          <cell r="A1993">
            <v>74404</v>
          </cell>
          <cell r="B1993" t="str">
            <v>REGISTRO DE GAVETA M.AMARELO - 11/4-</v>
          </cell>
          <cell r="C1993" t="str">
            <v>UN</v>
          </cell>
          <cell r="D1993">
            <v>34.172499999999999</v>
          </cell>
          <cell r="E1993" t="str">
            <v>ND</v>
          </cell>
        </row>
        <row r="1994">
          <cell r="A1994">
            <v>74405</v>
          </cell>
          <cell r="B1994" t="str">
            <v>REGISTRO DE GAVETA M.AMARELO - 11/2-</v>
          </cell>
          <cell r="C1994" t="str">
            <v>UN</v>
          </cell>
          <cell r="D1994">
            <v>33.074674629999997</v>
          </cell>
          <cell r="E1994" t="str">
            <v>ND</v>
          </cell>
        </row>
        <row r="1995">
          <cell r="A1995">
            <v>74406</v>
          </cell>
          <cell r="B1995" t="str">
            <v>REGISTRO DE GAVETA M.AMARELO - 2-</v>
          </cell>
          <cell r="C1995" t="str">
            <v>UN</v>
          </cell>
          <cell r="D1995">
            <v>47.767100390000003</v>
          </cell>
          <cell r="E1995" t="str">
            <v>ND</v>
          </cell>
        </row>
        <row r="1996">
          <cell r="A1996">
            <v>74407</v>
          </cell>
          <cell r="B1996" t="str">
            <v>REGISTRO DE GAVETA M.AMARELO - 21/2-</v>
          </cell>
          <cell r="C1996" t="str">
            <v>UN</v>
          </cell>
          <cell r="D1996">
            <v>126.40835490000001</v>
          </cell>
          <cell r="E1996" t="str">
            <v>ND</v>
          </cell>
        </row>
        <row r="1997">
          <cell r="A1997">
            <v>74408</v>
          </cell>
          <cell r="B1997" t="str">
            <v>REGISTRO DE GAVETA M.AMARELO - 3-</v>
          </cell>
          <cell r="C1997" t="str">
            <v>UN</v>
          </cell>
          <cell r="D1997">
            <v>243.6739</v>
          </cell>
          <cell r="E1997" t="str">
            <v>ND</v>
          </cell>
        </row>
        <row r="1998">
          <cell r="A1998">
            <v>74410</v>
          </cell>
          <cell r="B1998" t="str">
            <v>REGISTRO DE GAVETA M.AMARELO - 4-</v>
          </cell>
          <cell r="C1998" t="str">
            <v>UN</v>
          </cell>
          <cell r="D1998">
            <v>421.41950000000003</v>
          </cell>
          <cell r="E1998" t="str">
            <v>ND</v>
          </cell>
        </row>
        <row r="1999">
          <cell r="A1999">
            <v>74421</v>
          </cell>
          <cell r="B1999" t="str">
            <v>REGISTRO DE GAVETA M.CROMADO - 1/2-</v>
          </cell>
          <cell r="C1999" t="str">
            <v>UN</v>
          </cell>
          <cell r="D1999">
            <v>41.410400000000003</v>
          </cell>
          <cell r="E1999" t="str">
            <v>ND</v>
          </cell>
        </row>
        <row r="2000">
          <cell r="A2000">
            <v>74422</v>
          </cell>
          <cell r="B2000" t="str">
            <v>REGISTRO DE GAVETA M.CROMADO - 3/4-</v>
          </cell>
          <cell r="C2000" t="str">
            <v>UN</v>
          </cell>
          <cell r="D2000">
            <v>45.03</v>
          </cell>
          <cell r="E2000" t="str">
            <v>ND</v>
          </cell>
        </row>
        <row r="2001">
          <cell r="A2001">
            <v>74423</v>
          </cell>
          <cell r="B2001" t="str">
            <v>REGISTRO DE GAVETA M.CROMADO - 1-</v>
          </cell>
          <cell r="C2001" t="str">
            <v>UN</v>
          </cell>
          <cell r="D2001">
            <v>51.8337</v>
          </cell>
          <cell r="E2001" t="str">
            <v>ND</v>
          </cell>
        </row>
        <row r="2002">
          <cell r="A2002">
            <v>74424</v>
          </cell>
          <cell r="B2002" t="str">
            <v>REGISTRO DE GAVETA M.CROMADO - 11/4-</v>
          </cell>
          <cell r="C2002" t="str">
            <v>UN</v>
          </cell>
          <cell r="D2002">
            <v>74.131399999999999</v>
          </cell>
          <cell r="E2002" t="str">
            <v>ND</v>
          </cell>
        </row>
        <row r="2003">
          <cell r="A2003">
            <v>74425</v>
          </cell>
          <cell r="B2003" t="str">
            <v>REGISTRO DE GAVETA M.CROMADO - 11/2-</v>
          </cell>
          <cell r="C2003" t="str">
            <v>UN</v>
          </cell>
          <cell r="D2003">
            <v>55.572261609999998</v>
          </cell>
          <cell r="E2003" t="str">
            <v>ND</v>
          </cell>
        </row>
        <row r="2004">
          <cell r="A2004">
            <v>74430</v>
          </cell>
          <cell r="B2004" t="str">
            <v>REGISTRO DE PASSEIO PARA CAVALETE</v>
          </cell>
          <cell r="C2004" t="str">
            <v>UN</v>
          </cell>
          <cell r="D2004">
            <v>8.2772802700000003</v>
          </cell>
          <cell r="E2004" t="str">
            <v>ND</v>
          </cell>
        </row>
        <row r="2005">
          <cell r="A2005">
            <v>74431</v>
          </cell>
          <cell r="B2005" t="str">
            <v>REGISTRO DE PRESSAO M.AMARELO - 1/2-</v>
          </cell>
          <cell r="C2005" t="str">
            <v>UN</v>
          </cell>
          <cell r="D2005">
            <v>20.475377510000001</v>
          </cell>
          <cell r="E2005" t="str">
            <v>ND</v>
          </cell>
        </row>
        <row r="2006">
          <cell r="A2006">
            <v>74432</v>
          </cell>
          <cell r="B2006" t="str">
            <v>REGISTRO DE PRESSAO M.AMARELO - 3/4-</v>
          </cell>
          <cell r="C2006" t="str">
            <v>UN</v>
          </cell>
          <cell r="D2006">
            <v>21.032599560000001</v>
          </cell>
          <cell r="E2006" t="str">
            <v>ND</v>
          </cell>
        </row>
        <row r="2007">
          <cell r="A2007">
            <v>74433</v>
          </cell>
          <cell r="B2007" t="str">
            <v>REGISTRO DE PRESSAO M.AMARELO - 1-</v>
          </cell>
          <cell r="C2007" t="str">
            <v>UN</v>
          </cell>
          <cell r="D2007">
            <v>23.437097130000001</v>
          </cell>
          <cell r="E2007" t="str">
            <v>ND</v>
          </cell>
        </row>
        <row r="2008">
          <cell r="A2008">
            <v>74441</v>
          </cell>
          <cell r="B2008" t="str">
            <v>REGISTRO DE PRESSAO M.CROMADO - 1/2-</v>
          </cell>
          <cell r="C2008" t="str">
            <v>UN</v>
          </cell>
          <cell r="D2008">
            <v>47.664000000000001</v>
          </cell>
          <cell r="E2008" t="str">
            <v>ND</v>
          </cell>
        </row>
        <row r="2009">
          <cell r="A2009">
            <v>74442</v>
          </cell>
          <cell r="B2009" t="str">
            <v>REGISTRO DE PRESSAO M.CROMADO - 3/4-</v>
          </cell>
          <cell r="C2009" t="str">
            <v>UN</v>
          </cell>
          <cell r="D2009">
            <v>45.03</v>
          </cell>
          <cell r="E2009" t="str">
            <v>ND</v>
          </cell>
        </row>
        <row r="2010">
          <cell r="A2010">
            <v>74457</v>
          </cell>
          <cell r="B2010" t="str">
            <v>REGISTRO GLOBO C/ ADAP.E TAMPA - 21/2-</v>
          </cell>
          <cell r="C2010" t="str">
            <v>UN</v>
          </cell>
          <cell r="D2010">
            <v>63.577500000000001</v>
          </cell>
          <cell r="E2010" t="str">
            <v>ND</v>
          </cell>
        </row>
        <row r="2011">
          <cell r="A2011">
            <v>74460</v>
          </cell>
          <cell r="B2011" t="str">
            <v>REGISTRO ESFERICO D=3/4-P/GAS</v>
          </cell>
          <cell r="C2011" t="str">
            <v>UN</v>
          </cell>
          <cell r="D2011">
            <v>21.23725202</v>
          </cell>
          <cell r="E2011" t="str">
            <v>ND</v>
          </cell>
        </row>
        <row r="2012">
          <cell r="A2012">
            <v>74601</v>
          </cell>
          <cell r="B2012" t="str">
            <v>VOLANTE P/REGISTRO;M.AMARELO - 1/2-</v>
          </cell>
          <cell r="C2012" t="str">
            <v>UN</v>
          </cell>
          <cell r="D2012">
            <v>7.3249371300000004</v>
          </cell>
          <cell r="E2012" t="str">
            <v>ND</v>
          </cell>
        </row>
        <row r="2013">
          <cell r="A2013">
            <v>74602</v>
          </cell>
          <cell r="B2013" t="str">
            <v>VOLANTE P/REGISTRO;M.AMARELO - 3/4-</v>
          </cell>
          <cell r="C2013" t="str">
            <v>UN</v>
          </cell>
          <cell r="D2013">
            <v>7.3249371300000004</v>
          </cell>
          <cell r="E2013" t="str">
            <v>ND</v>
          </cell>
        </row>
        <row r="2014">
          <cell r="A2014">
            <v>74603</v>
          </cell>
          <cell r="B2014" t="str">
            <v>VOLANTE P/REGISTRO;M.AMARELO - 1-</v>
          </cell>
          <cell r="C2014" t="str">
            <v>UN</v>
          </cell>
          <cell r="D2014">
            <v>7.6997955999999999</v>
          </cell>
          <cell r="E2014" t="str">
            <v>ND</v>
          </cell>
        </row>
        <row r="2015">
          <cell r="A2015">
            <v>74604</v>
          </cell>
          <cell r="B2015" t="str">
            <v>VOLANTE P/REGISTRO;M.AMARELO - 1 1/4-</v>
          </cell>
          <cell r="C2015" t="str">
            <v>UN</v>
          </cell>
          <cell r="D2015">
            <v>8.5406943299999991</v>
          </cell>
          <cell r="E2015" t="str">
            <v>ND</v>
          </cell>
        </row>
        <row r="2016">
          <cell r="A2016">
            <v>74605</v>
          </cell>
          <cell r="B2016" t="str">
            <v>VOLANTE P/REGISTRO;M.AMARELO - 1 1/2-</v>
          </cell>
          <cell r="C2016" t="str">
            <v>UN</v>
          </cell>
          <cell r="D2016">
            <v>9.5943505699999996</v>
          </cell>
          <cell r="E2016" t="str">
            <v>ND</v>
          </cell>
        </row>
        <row r="2017">
          <cell r="A2017">
            <v>74606</v>
          </cell>
          <cell r="B2017" t="str">
            <v>VOLANTE P/REGISTRO;M.AMARELO - 2-</v>
          </cell>
          <cell r="C2017" t="str">
            <v>UN</v>
          </cell>
          <cell r="D2017">
            <v>11.02286528</v>
          </cell>
          <cell r="E2017" t="str">
            <v>ND</v>
          </cell>
        </row>
        <row r="2018">
          <cell r="A2018">
            <v>74607</v>
          </cell>
          <cell r="B2018" t="str">
            <v>VOLANTE P/REGISTRO;M.AMARELO - 2 1/2-</v>
          </cell>
          <cell r="C2018" t="str">
            <v>UN</v>
          </cell>
          <cell r="D2018">
            <v>18.499772060000002</v>
          </cell>
          <cell r="E2018" t="str">
            <v>ND</v>
          </cell>
        </row>
        <row r="2019">
          <cell r="A2019">
            <v>74608</v>
          </cell>
          <cell r="B2019" t="str">
            <v>VOLANTE P/REGISTRO;M.AMARELO - 3-</v>
          </cell>
          <cell r="C2019" t="str">
            <v>UN</v>
          </cell>
          <cell r="D2019">
            <v>39.208169699999999</v>
          </cell>
          <cell r="E2019" t="str">
            <v>ND</v>
          </cell>
        </row>
        <row r="2020">
          <cell r="A2020">
            <v>74609</v>
          </cell>
          <cell r="B2020" t="str">
            <v>VOLANTE P/REGISTR;M.AMARELO - 4-</v>
          </cell>
          <cell r="C2020" t="str">
            <v>UN</v>
          </cell>
          <cell r="D2020">
            <v>51.163115500000004</v>
          </cell>
          <cell r="E2020" t="str">
            <v>ND</v>
          </cell>
        </row>
        <row r="2021">
          <cell r="A2021">
            <v>74615</v>
          </cell>
          <cell r="B2021" t="str">
            <v>VOLANTE P/REGISTRO;M.CROMADO-1/2--1 1/2-</v>
          </cell>
          <cell r="C2021" t="str">
            <v>UN</v>
          </cell>
          <cell r="D2021">
            <v>24.259421799999998</v>
          </cell>
          <cell r="E2021" t="str">
            <v>ND</v>
          </cell>
        </row>
        <row r="2022">
          <cell r="A2022">
            <v>74801</v>
          </cell>
          <cell r="B2022" t="str">
            <v>VALVULA DE DESCARGA ELETRONICA P/MICTORIO - DOCOL</v>
          </cell>
          <cell r="C2022" t="str">
            <v>UN</v>
          </cell>
          <cell r="D2022">
            <v>222.74698169999999</v>
          </cell>
          <cell r="E2022" t="str">
            <v>ND</v>
          </cell>
        </row>
        <row r="2023">
          <cell r="A2023">
            <v>74805</v>
          </cell>
          <cell r="B2023" t="str">
            <v>REPARO DE VALVULA FLUXIVEL</v>
          </cell>
          <cell r="C2023" t="str">
            <v>UN</v>
          </cell>
          <cell r="D2023">
            <v>16.551183439999999</v>
          </cell>
          <cell r="E2023" t="str">
            <v>ND</v>
          </cell>
        </row>
        <row r="2024">
          <cell r="A2024">
            <v>74810</v>
          </cell>
          <cell r="B2024" t="str">
            <v>VALVULA AMERICANA - 1 1/2X3 3/4-</v>
          </cell>
          <cell r="C2024" t="str">
            <v>UN</v>
          </cell>
          <cell r="D2024">
            <v>12.99036568</v>
          </cell>
          <cell r="E2024" t="str">
            <v>ND</v>
          </cell>
        </row>
        <row r="2025">
          <cell r="A2025">
            <v>74815</v>
          </cell>
          <cell r="B2025" t="str">
            <v>VALVULA DE M.AMARELO C/GRELHA - 2-</v>
          </cell>
          <cell r="C2025" t="str">
            <v>UN</v>
          </cell>
          <cell r="D2025">
            <v>34.274221730000001</v>
          </cell>
          <cell r="E2025" t="str">
            <v>ND</v>
          </cell>
        </row>
        <row r="2026">
          <cell r="A2026">
            <v>74820</v>
          </cell>
          <cell r="B2026" t="str">
            <v>VALVULA DE M.CROMADO C/GRELHA - 11/2-</v>
          </cell>
          <cell r="C2026" t="str">
            <v>UN</v>
          </cell>
          <cell r="D2026">
            <v>26.2837</v>
          </cell>
          <cell r="E2026" t="str">
            <v>ND</v>
          </cell>
        </row>
        <row r="2027">
          <cell r="A2027">
            <v>74825</v>
          </cell>
          <cell r="B2027" t="str">
            <v>VALVULA DE METAL CROMADO - 1-</v>
          </cell>
          <cell r="C2027" t="str">
            <v>UN</v>
          </cell>
          <cell r="D2027">
            <v>17.031300000000002</v>
          </cell>
          <cell r="E2027" t="str">
            <v>ND</v>
          </cell>
        </row>
        <row r="2028">
          <cell r="A2028">
            <v>74830</v>
          </cell>
          <cell r="B2028" t="str">
            <v>VALVULA DE METAL CROMADO - 11/2-</v>
          </cell>
          <cell r="C2028" t="str">
            <v>UN</v>
          </cell>
          <cell r="D2028">
            <v>26.2837</v>
          </cell>
          <cell r="E2028" t="str">
            <v>ND</v>
          </cell>
        </row>
        <row r="2029">
          <cell r="A2029">
            <v>74832</v>
          </cell>
          <cell r="B2029" t="str">
            <v>VALVULA DE PVC - 1- A 2-</v>
          </cell>
          <cell r="C2029" t="str">
            <v>UN</v>
          </cell>
          <cell r="D2029">
            <v>2.3808578499999999</v>
          </cell>
          <cell r="E2029" t="str">
            <v>ND</v>
          </cell>
        </row>
        <row r="2030">
          <cell r="A2030">
            <v>74835</v>
          </cell>
          <cell r="B2030" t="str">
            <v>VALVULA FLUXIVEL C/ REG.INCOR. - 11/4-</v>
          </cell>
          <cell r="C2030" t="str">
            <v>UN</v>
          </cell>
          <cell r="D2030">
            <v>94.712551540000007</v>
          </cell>
          <cell r="E2030" t="str">
            <v>ND</v>
          </cell>
        </row>
        <row r="2031">
          <cell r="A2031">
            <v>74836</v>
          </cell>
          <cell r="B2031" t="str">
            <v>VALVULA FLUXIVEL C/ REG.INCOR. - 11/2-</v>
          </cell>
          <cell r="C2031" t="str">
            <v>UN</v>
          </cell>
          <cell r="D2031">
            <v>104.155</v>
          </cell>
          <cell r="E2031" t="str">
            <v>ND</v>
          </cell>
        </row>
        <row r="2032">
          <cell r="A2032">
            <v>74839</v>
          </cell>
          <cell r="B2032" t="str">
            <v>VALVULA FLUXIVEL S/ REG.INCOR. - 11/4-</v>
          </cell>
          <cell r="C2032" t="str">
            <v>UN</v>
          </cell>
          <cell r="D2032">
            <v>79.527406400000004</v>
          </cell>
          <cell r="E2032" t="str">
            <v>ND</v>
          </cell>
        </row>
        <row r="2033">
          <cell r="A2033">
            <v>74840</v>
          </cell>
          <cell r="B2033" t="str">
            <v>VALVULA FLUXIVEL S/ REG.INCOR. - 11/2-</v>
          </cell>
          <cell r="C2033" t="str">
            <v>UN</v>
          </cell>
          <cell r="D2033">
            <v>73.530299999999997</v>
          </cell>
          <cell r="E2033" t="str">
            <v>ND</v>
          </cell>
        </row>
        <row r="2034">
          <cell r="A2034">
            <v>74842</v>
          </cell>
          <cell r="B2034" t="str">
            <v>VALVULA DESCARGA EXTERNA 1 1/4-</v>
          </cell>
          <cell r="C2034" t="str">
            <v>UN</v>
          </cell>
          <cell r="D2034">
            <v>131.70703</v>
          </cell>
          <cell r="E2034" t="str">
            <v>ND</v>
          </cell>
        </row>
        <row r="2035">
          <cell r="A2035">
            <v>74847</v>
          </cell>
          <cell r="B2035" t="str">
            <v>VALVULA RET VERTIC.TP.PESADO - 21/2-</v>
          </cell>
          <cell r="C2035" t="str">
            <v>UN</v>
          </cell>
          <cell r="D2035">
            <v>65.498919150000006</v>
          </cell>
          <cell r="E2035" t="str">
            <v>ND</v>
          </cell>
        </row>
        <row r="2036">
          <cell r="A2036">
            <v>74862</v>
          </cell>
          <cell r="B2036" t="str">
            <v>VALVULA RETENCAO HORIZONTAL - 3/4-</v>
          </cell>
          <cell r="C2036" t="str">
            <v>UN</v>
          </cell>
          <cell r="D2036">
            <v>29.066600000000001</v>
          </cell>
          <cell r="E2036" t="str">
            <v>ND</v>
          </cell>
        </row>
        <row r="2037">
          <cell r="A2037">
            <v>74863</v>
          </cell>
          <cell r="B2037" t="str">
            <v>VALVULA RETENCAO HORIZONTAL - 1-</v>
          </cell>
          <cell r="C2037" t="str">
            <v>UN</v>
          </cell>
          <cell r="D2037">
            <v>38.6312</v>
          </cell>
          <cell r="E2037" t="str">
            <v>ND</v>
          </cell>
        </row>
        <row r="2038">
          <cell r="A2038">
            <v>74864</v>
          </cell>
          <cell r="B2038" t="str">
            <v>VALVULA RETENCAO HORIZONTAL - 11/4-</v>
          </cell>
          <cell r="C2038" t="str">
            <v>UN</v>
          </cell>
          <cell r="D2038">
            <v>48.1449</v>
          </cell>
          <cell r="E2038" t="str">
            <v>ND</v>
          </cell>
        </row>
        <row r="2039">
          <cell r="A2039">
            <v>74865</v>
          </cell>
          <cell r="B2039" t="str">
            <v>VALVULA RETENCAO HORIZONTAL - 11/2-</v>
          </cell>
          <cell r="C2039" t="str">
            <v>UN</v>
          </cell>
          <cell r="D2039">
            <v>59.116700000000002</v>
          </cell>
          <cell r="E2039" t="str">
            <v>ND</v>
          </cell>
        </row>
        <row r="2040">
          <cell r="A2040">
            <v>74866</v>
          </cell>
          <cell r="B2040" t="str">
            <v>VALVULA RETENCAO HORIZONTAL - 2-</v>
          </cell>
          <cell r="C2040" t="str">
            <v>UN</v>
          </cell>
          <cell r="D2040">
            <v>80.271900000000002</v>
          </cell>
          <cell r="E2040" t="str">
            <v>ND</v>
          </cell>
        </row>
        <row r="2041">
          <cell r="A2041">
            <v>74867</v>
          </cell>
          <cell r="B2041" t="str">
            <v>VALVULA RETENCAO HORIZONTAL - 21/2-</v>
          </cell>
          <cell r="C2041" t="str">
            <v>UN</v>
          </cell>
          <cell r="D2041">
            <v>120.1977</v>
          </cell>
          <cell r="E2041" t="str">
            <v>ND</v>
          </cell>
        </row>
        <row r="2042">
          <cell r="A2042">
            <v>74868</v>
          </cell>
          <cell r="B2042" t="str">
            <v>VALVULA RETENCAO HORIZONTAL - 3-</v>
          </cell>
          <cell r="C2042" t="str">
            <v>UN</v>
          </cell>
          <cell r="D2042">
            <v>148.23949999999999</v>
          </cell>
          <cell r="E2042" t="str">
            <v>ND</v>
          </cell>
        </row>
        <row r="2043">
          <cell r="A2043">
            <v>74870</v>
          </cell>
          <cell r="B2043" t="str">
            <v>VALVULA RETENCAO HORIZONTAL - 4-</v>
          </cell>
          <cell r="C2043" t="str">
            <v>UN</v>
          </cell>
          <cell r="D2043">
            <v>246.17189999999999</v>
          </cell>
          <cell r="E2043" t="str">
            <v>ND</v>
          </cell>
        </row>
        <row r="2044">
          <cell r="A2044">
            <v>74882</v>
          </cell>
          <cell r="B2044" t="str">
            <v>VALVULA RETENCAO VERTICAL - 3/4-</v>
          </cell>
          <cell r="C2044" t="str">
            <v>UN</v>
          </cell>
          <cell r="D2044">
            <v>15.525219440000001</v>
          </cell>
          <cell r="E2044" t="str">
            <v>ND</v>
          </cell>
        </row>
        <row r="2045">
          <cell r="A2045">
            <v>74883</v>
          </cell>
          <cell r="B2045" t="str">
            <v>VALVULA RETENCAO VERTICAL - 1-</v>
          </cell>
          <cell r="C2045" t="str">
            <v>UN</v>
          </cell>
          <cell r="D2045">
            <v>20.331512910000001</v>
          </cell>
          <cell r="E2045" t="str">
            <v>ND</v>
          </cell>
        </row>
        <row r="2046">
          <cell r="A2046">
            <v>74884</v>
          </cell>
          <cell r="B2046" t="str">
            <v>VALVULA RETENCAO VERTICAL - 11/4-</v>
          </cell>
          <cell r="C2046" t="str">
            <v>UN</v>
          </cell>
          <cell r="D2046">
            <v>25.026361959999999</v>
          </cell>
          <cell r="E2046" t="str">
            <v>ND</v>
          </cell>
        </row>
        <row r="2047">
          <cell r="A2047">
            <v>74885</v>
          </cell>
          <cell r="B2047" t="str">
            <v>VALVULA RETENCAO VERTICAL - 11/2-</v>
          </cell>
          <cell r="C2047" t="str">
            <v>UN</v>
          </cell>
          <cell r="D2047">
            <v>32.740341399999998</v>
          </cell>
          <cell r="E2047" t="str">
            <v>ND</v>
          </cell>
        </row>
        <row r="2048">
          <cell r="A2048">
            <v>74886</v>
          </cell>
          <cell r="B2048" t="str">
            <v>VALVULA RETENCAO VERTICAL - 2-</v>
          </cell>
          <cell r="C2048" t="str">
            <v>UN</v>
          </cell>
          <cell r="D2048">
            <v>42.561633309999998</v>
          </cell>
          <cell r="E2048" t="str">
            <v>ND</v>
          </cell>
        </row>
        <row r="2049">
          <cell r="A2049">
            <v>74887</v>
          </cell>
          <cell r="B2049" t="str">
            <v>VALVULA RETENCAO VERTICAL - 21/2-</v>
          </cell>
          <cell r="C2049" t="str">
            <v>UN</v>
          </cell>
          <cell r="D2049">
            <v>69.551443149999997</v>
          </cell>
          <cell r="E2049" t="str">
            <v>ND</v>
          </cell>
        </row>
        <row r="2050">
          <cell r="A2050">
            <v>74888</v>
          </cell>
          <cell r="B2050" t="str">
            <v>VALVULA RETENCAO VERTICAL - 3-</v>
          </cell>
          <cell r="C2050" t="str">
            <v>UN</v>
          </cell>
          <cell r="D2050">
            <v>93.907112389999995</v>
          </cell>
          <cell r="E2050" t="str">
            <v>ND</v>
          </cell>
        </row>
        <row r="2051">
          <cell r="A2051">
            <v>74890</v>
          </cell>
          <cell r="B2051" t="str">
            <v>VALVULA RETENCAO VERTICAL - 4-</v>
          </cell>
          <cell r="C2051" t="str">
            <v>UN</v>
          </cell>
          <cell r="D2051">
            <v>168.69441649999999</v>
          </cell>
          <cell r="E2051" t="str">
            <v>ND</v>
          </cell>
        </row>
        <row r="2052">
          <cell r="A2052">
            <v>74893</v>
          </cell>
          <cell r="B2052" t="str">
            <v>VALVULA RETENCAO; PE C/CRIVO - 1-</v>
          </cell>
          <cell r="C2052" t="str">
            <v>UN</v>
          </cell>
          <cell r="D2052">
            <v>18.827400000000001</v>
          </cell>
          <cell r="E2052" t="str">
            <v>ND</v>
          </cell>
        </row>
        <row r="2053">
          <cell r="A2053">
            <v>74894</v>
          </cell>
          <cell r="B2053" t="str">
            <v>VALVULA RETENCAO; PE C/CRIVO - 11/4-</v>
          </cell>
          <cell r="C2053" t="str">
            <v>UN</v>
          </cell>
          <cell r="D2053">
            <v>38.471899999999998</v>
          </cell>
          <cell r="E2053" t="str">
            <v>ND</v>
          </cell>
        </row>
        <row r="2054">
          <cell r="A2054">
            <v>74895</v>
          </cell>
          <cell r="B2054" t="str">
            <v>VALVULA RETENCAO; PE C/CRIVO - 11/2-</v>
          </cell>
          <cell r="C2054" t="str">
            <v>UN</v>
          </cell>
          <cell r="D2054">
            <v>31.007999999999999</v>
          </cell>
          <cell r="E2054" t="str">
            <v>ND</v>
          </cell>
        </row>
        <row r="2055">
          <cell r="A2055">
            <v>74896</v>
          </cell>
          <cell r="B2055" t="str">
            <v>VALVULA RETENCAO; PE C/CRIVO - 2-</v>
          </cell>
          <cell r="C2055" t="str">
            <v>UN</v>
          </cell>
          <cell r="D2055">
            <v>45.2699</v>
          </cell>
          <cell r="E2055" t="str">
            <v>ND</v>
          </cell>
        </row>
        <row r="2056">
          <cell r="A2056">
            <v>74901</v>
          </cell>
          <cell r="B2056" t="str">
            <v>PIGTAIL</v>
          </cell>
          <cell r="C2056" t="str">
            <v>UN</v>
          </cell>
          <cell r="D2056">
            <v>15.67313657</v>
          </cell>
          <cell r="E2056" t="str">
            <v>ND</v>
          </cell>
        </row>
        <row r="2057">
          <cell r="A2057">
            <v>74930</v>
          </cell>
          <cell r="B2057" t="str">
            <v>VALVULA DE RETENCAO PARA CILINDRO DE GLP</v>
          </cell>
          <cell r="C2057" t="str">
            <v>UN</v>
          </cell>
          <cell r="D2057">
            <v>10.31367358</v>
          </cell>
          <cell r="E2057" t="str">
            <v>ND</v>
          </cell>
        </row>
        <row r="2058">
          <cell r="A2058">
            <v>74950</v>
          </cell>
          <cell r="B2058" t="str">
            <v>VALVULA ESFERICA 1/2" NPT</v>
          </cell>
          <cell r="C2058" t="str">
            <v>UN</v>
          </cell>
          <cell r="D2058">
            <v>15.9061567</v>
          </cell>
          <cell r="E2058" t="str">
            <v>ND</v>
          </cell>
        </row>
        <row r="2059">
          <cell r="A2059">
            <v>75215</v>
          </cell>
          <cell r="B2059" t="str">
            <v>CAIXA DE PASSEIO PARA CAVALETE</v>
          </cell>
          <cell r="C2059" t="str">
            <v>UN</v>
          </cell>
          <cell r="D2059">
            <v>24.88</v>
          </cell>
          <cell r="E2059" t="str">
            <v>ND</v>
          </cell>
        </row>
        <row r="2060">
          <cell r="A2060">
            <v>75240</v>
          </cell>
          <cell r="B2060" t="str">
            <v>CAIXA SIFONADA DE PVC - 100X150MM</v>
          </cell>
          <cell r="C2060" t="str">
            <v>UN</v>
          </cell>
          <cell r="D2060">
            <v>6.5367212119999998</v>
          </cell>
          <cell r="E2060" t="str">
            <v>ND</v>
          </cell>
        </row>
        <row r="2061">
          <cell r="A2061">
            <v>75245</v>
          </cell>
          <cell r="B2061" t="str">
            <v>CAIXA SIFONADA DE PVC - 150X150MM</v>
          </cell>
          <cell r="C2061" t="str">
            <v>UN</v>
          </cell>
          <cell r="D2061">
            <v>13.4412</v>
          </cell>
          <cell r="E2061" t="str">
            <v>ND</v>
          </cell>
        </row>
        <row r="2062">
          <cell r="A2062">
            <v>75247</v>
          </cell>
          <cell r="B2062" t="str">
            <v>CAIXA SIFONADA PVC RIGIDO (250X172X50)MM</v>
          </cell>
          <cell r="C2062" t="str">
            <v>UN</v>
          </cell>
          <cell r="D2062">
            <v>20.26667252</v>
          </cell>
          <cell r="E2062" t="str">
            <v>ND</v>
          </cell>
        </row>
        <row r="2063">
          <cell r="A2063">
            <v>75248</v>
          </cell>
          <cell r="B2063" t="str">
            <v>CAIXA SIFONADA PVC RIGIDO (250X230X75)MM</v>
          </cell>
          <cell r="C2063" t="str">
            <v>UN</v>
          </cell>
          <cell r="D2063">
            <v>23.877471409999998</v>
          </cell>
          <cell r="E2063" t="str">
            <v>ND</v>
          </cell>
        </row>
        <row r="2064">
          <cell r="A2064">
            <v>75260</v>
          </cell>
          <cell r="B2064" t="str">
            <v>CAIXA SIFONADA F.FUNDIDO - DIAM.150MM</v>
          </cell>
          <cell r="C2064" t="str">
            <v>UN</v>
          </cell>
          <cell r="D2064">
            <v>110.2372</v>
          </cell>
          <cell r="E2064" t="str">
            <v>ND</v>
          </cell>
        </row>
        <row r="2065">
          <cell r="A2065">
            <v>75275</v>
          </cell>
          <cell r="B2065" t="str">
            <v>RALO SECO DE F.FUNDIDO - DIAM.100MM</v>
          </cell>
          <cell r="C2065" t="str">
            <v>UN</v>
          </cell>
          <cell r="D2065">
            <v>17.465</v>
          </cell>
          <cell r="E2065" t="str">
            <v>ND</v>
          </cell>
        </row>
        <row r="2066">
          <cell r="A2066">
            <v>75280</v>
          </cell>
          <cell r="B2066" t="str">
            <v>RALO SECO DE PVC - DIAM. 100MM/SS40MM</v>
          </cell>
          <cell r="C2066" t="str">
            <v>UN</v>
          </cell>
          <cell r="D2066">
            <v>3.3352272520000001</v>
          </cell>
          <cell r="E2066" t="str">
            <v>ND</v>
          </cell>
        </row>
        <row r="2067">
          <cell r="A2067">
            <v>75295</v>
          </cell>
          <cell r="B2067" t="str">
            <v>PLUG DE FERRO FUNDIDO PARA RALO - 2-</v>
          </cell>
          <cell r="C2067" t="str">
            <v>UN</v>
          </cell>
          <cell r="D2067">
            <v>3.6330877660000001</v>
          </cell>
          <cell r="E2067" t="str">
            <v>ND</v>
          </cell>
        </row>
        <row r="2068">
          <cell r="A2068">
            <v>75602</v>
          </cell>
          <cell r="B2068" t="str">
            <v>GRELHA DE CONCRETO P/CANALETA A.P. - L=30CM</v>
          </cell>
          <cell r="C2068" t="str">
            <v>M</v>
          </cell>
          <cell r="D2068">
            <v>22.542164750000001</v>
          </cell>
          <cell r="E2068" t="str">
            <v>ND</v>
          </cell>
        </row>
        <row r="2069">
          <cell r="A2069">
            <v>75605</v>
          </cell>
          <cell r="B2069" t="str">
            <v>GRELHA DE FERRO FUNDIDO - 15X15CM</v>
          </cell>
          <cell r="C2069" t="str">
            <v>UN</v>
          </cell>
          <cell r="D2069">
            <v>4.5246430459999996</v>
          </cell>
          <cell r="E2069" t="str">
            <v>ND</v>
          </cell>
        </row>
        <row r="2070">
          <cell r="A2070">
            <v>75606</v>
          </cell>
          <cell r="B2070" t="str">
            <v>HP-02 GRELHA FER.PERF.P/CANALETA A.P. L=30C</v>
          </cell>
          <cell r="C2070" t="str">
            <v>M</v>
          </cell>
          <cell r="D2070">
            <v>39.201180000000001</v>
          </cell>
          <cell r="E2070" t="str">
            <v>ND</v>
          </cell>
        </row>
        <row r="2071">
          <cell r="A2071">
            <v>75608</v>
          </cell>
          <cell r="B2071" t="str">
            <v>GRELHA DE FERRO PERFILADO - 100X40CM</v>
          </cell>
          <cell r="C2071" t="str">
            <v>UN</v>
          </cell>
          <cell r="D2071">
            <v>90.022776239999999</v>
          </cell>
          <cell r="E2071" t="str">
            <v>ND</v>
          </cell>
        </row>
        <row r="2072">
          <cell r="A2072">
            <v>75611</v>
          </cell>
          <cell r="B2072" t="str">
            <v>GRELHA DE FERRO PERFILADO - 100X50CM</v>
          </cell>
          <cell r="C2072" t="str">
            <v>UN</v>
          </cell>
          <cell r="D2072">
            <v>112.5284703</v>
          </cell>
          <cell r="E2072" t="str">
            <v>ND</v>
          </cell>
        </row>
        <row r="2073">
          <cell r="A2073">
            <v>75613</v>
          </cell>
          <cell r="B2073" t="str">
            <v>GRELHA DE FERRO FUNDIDO - L=20CM</v>
          </cell>
          <cell r="C2073" t="str">
            <v>M</v>
          </cell>
          <cell r="D2073">
            <v>14.021733040000001</v>
          </cell>
          <cell r="E2073" t="str">
            <v>ND</v>
          </cell>
        </row>
        <row r="2074">
          <cell r="A2074">
            <v>75614</v>
          </cell>
          <cell r="B2074" t="str">
            <v>GRELHA HEMISFERICO; F.FUNDIDO - 75MM</v>
          </cell>
          <cell r="C2074" t="str">
            <v>UN</v>
          </cell>
          <cell r="D2074">
            <v>4</v>
          </cell>
          <cell r="E2074" t="str">
            <v>ND</v>
          </cell>
        </row>
        <row r="2075">
          <cell r="A2075">
            <v>75617</v>
          </cell>
          <cell r="B2075" t="str">
            <v>GRELHA HEMISFERICO; F.FUNDIDO - 100MM</v>
          </cell>
          <cell r="C2075" t="str">
            <v>UN</v>
          </cell>
          <cell r="D2075">
            <v>5.2</v>
          </cell>
          <cell r="E2075" t="str">
            <v>ND</v>
          </cell>
        </row>
        <row r="2076">
          <cell r="A2076">
            <v>75620</v>
          </cell>
          <cell r="B2076" t="str">
            <v>GRELHA HEMISFERICO; F.FUNDIDO - 150MM</v>
          </cell>
          <cell r="C2076" t="str">
            <v>UN</v>
          </cell>
          <cell r="D2076">
            <v>12.3</v>
          </cell>
          <cell r="E2076" t="str">
            <v>ND</v>
          </cell>
        </row>
        <row r="2077">
          <cell r="A2077">
            <v>75629</v>
          </cell>
          <cell r="B2077" t="str">
            <v>GRELHA METALICA P/ SIFAO C.VIDR. - 4-</v>
          </cell>
          <cell r="C2077" t="str">
            <v>UN</v>
          </cell>
          <cell r="D2077">
            <v>8.4866606769999997</v>
          </cell>
          <cell r="E2077" t="str">
            <v>ND</v>
          </cell>
        </row>
        <row r="2078">
          <cell r="A2078">
            <v>75630</v>
          </cell>
          <cell r="B2078" t="str">
            <v>GRELHA P/C.SIFON.E RALO;PVC RIGIDO-100MM</v>
          </cell>
          <cell r="C2078" t="str">
            <v>UN</v>
          </cell>
          <cell r="D2078">
            <v>1.7831105599999999</v>
          </cell>
          <cell r="E2078" t="str">
            <v>ND</v>
          </cell>
        </row>
        <row r="2079">
          <cell r="A2079">
            <v>75631</v>
          </cell>
          <cell r="B2079" t="str">
            <v>GRELHA P/C.SIFON.E RALO;PVC RIGIDO-150MM</v>
          </cell>
          <cell r="C2079" t="str">
            <v>UN</v>
          </cell>
          <cell r="D2079">
            <v>5.51</v>
          </cell>
          <cell r="E2079" t="str">
            <v>ND</v>
          </cell>
        </row>
        <row r="2080">
          <cell r="A2080">
            <v>75632</v>
          </cell>
          <cell r="B2080" t="str">
            <v>GRELHA REDONDA DE F.FUNDIDO - 150MM</v>
          </cell>
          <cell r="C2080" t="str">
            <v>UN</v>
          </cell>
          <cell r="D2080">
            <v>19.600000000000001</v>
          </cell>
          <cell r="E2080" t="str">
            <v>ND</v>
          </cell>
        </row>
        <row r="2081">
          <cell r="A2081">
            <v>75635</v>
          </cell>
          <cell r="B2081" t="str">
            <v>GRELHA REDONDA DE F.FUNDIDO - 100MM</v>
          </cell>
          <cell r="C2081" t="str">
            <v>UN</v>
          </cell>
          <cell r="D2081">
            <v>8.1</v>
          </cell>
          <cell r="E2081" t="str">
            <v>ND</v>
          </cell>
        </row>
        <row r="2082">
          <cell r="A2082">
            <v>75636</v>
          </cell>
          <cell r="B2082" t="str">
            <v>TAMPA CEGA REDONDA DE ALUMINIO 2;50 MM</v>
          </cell>
          <cell r="C2082" t="str">
            <v>UN</v>
          </cell>
          <cell r="D2082">
            <v>25.94</v>
          </cell>
          <cell r="E2082" t="str">
            <v>ND</v>
          </cell>
        </row>
        <row r="2083">
          <cell r="A2083">
            <v>75638</v>
          </cell>
          <cell r="B2083" t="str">
            <v>GRELHA REDONDA; METAL CROMADO - 100MM</v>
          </cell>
          <cell r="C2083" t="str">
            <v>UN</v>
          </cell>
          <cell r="D2083">
            <v>10.325831150000001</v>
          </cell>
          <cell r="E2083" t="str">
            <v>ND</v>
          </cell>
        </row>
        <row r="2084">
          <cell r="A2084">
            <v>75641</v>
          </cell>
          <cell r="B2084" t="str">
            <v>GRELHA REDONDA; METAL CROMADO - 150MM</v>
          </cell>
          <cell r="C2084" t="str">
            <v>UN</v>
          </cell>
          <cell r="D2084">
            <v>20.09038773</v>
          </cell>
          <cell r="E2084" t="str">
            <v>ND</v>
          </cell>
        </row>
        <row r="2085">
          <cell r="A2085">
            <v>75642</v>
          </cell>
          <cell r="B2085" t="str">
            <v>GRELHA P/C.SIFON.E RALO;M.CROMADO-100MM</v>
          </cell>
          <cell r="C2085" t="str">
            <v>UN</v>
          </cell>
          <cell r="D2085">
            <v>5.6349999999999998</v>
          </cell>
          <cell r="E2085" t="str">
            <v>ND</v>
          </cell>
        </row>
        <row r="2086">
          <cell r="A2086">
            <v>75643</v>
          </cell>
          <cell r="B2086" t="str">
            <v>GRELHA P/C.SIFON.E RALO;M.CROMADO-150MM</v>
          </cell>
          <cell r="C2086" t="str">
            <v>UN</v>
          </cell>
          <cell r="D2086">
            <v>12.123100000000001</v>
          </cell>
          <cell r="E2086" t="str">
            <v>ND</v>
          </cell>
        </row>
        <row r="2087">
          <cell r="A2087">
            <v>75653</v>
          </cell>
          <cell r="B2087" t="str">
            <v>SIFAO DE METAL CROMADO - 1-X11/2-</v>
          </cell>
          <cell r="C2087" t="str">
            <v>UN</v>
          </cell>
          <cell r="D2087">
            <v>43.085000000000001</v>
          </cell>
          <cell r="E2087" t="str">
            <v>ND</v>
          </cell>
        </row>
        <row r="2088">
          <cell r="A2088">
            <v>75656</v>
          </cell>
          <cell r="B2088" t="str">
            <v>SIFAO DE METAL CROMADO - 1X2-</v>
          </cell>
          <cell r="C2088" t="str">
            <v>UN</v>
          </cell>
          <cell r="D2088">
            <v>93.224999999999994</v>
          </cell>
          <cell r="E2088" t="str">
            <v>ND</v>
          </cell>
        </row>
        <row r="2089">
          <cell r="A2089">
            <v>75657</v>
          </cell>
          <cell r="B2089" t="str">
            <v>SIFAO DE METAL CROMADO - 11/2-X2-</v>
          </cell>
          <cell r="C2089" t="str">
            <v>UN</v>
          </cell>
          <cell r="D2089">
            <v>53.173167399999997</v>
          </cell>
          <cell r="E2089" t="str">
            <v>ND</v>
          </cell>
        </row>
        <row r="2090">
          <cell r="A2090">
            <v>75659</v>
          </cell>
          <cell r="B2090" t="str">
            <v>SIFAO C/COPO DE PVC RIGIDO - 2-</v>
          </cell>
          <cell r="C2090" t="str">
            <v>UN</v>
          </cell>
          <cell r="D2090">
            <v>7.6313000000000004</v>
          </cell>
          <cell r="E2090" t="str">
            <v>ND</v>
          </cell>
        </row>
        <row r="2091">
          <cell r="A2091">
            <v>75660</v>
          </cell>
          <cell r="B2091" t="str">
            <v>SIFAO C/COPO DE PVC RIGIDO - 1-X1 1/2-</v>
          </cell>
          <cell r="C2091" t="str">
            <v>UN</v>
          </cell>
          <cell r="D2091">
            <v>4.6536483930000001</v>
          </cell>
          <cell r="E2091" t="str">
            <v>ND</v>
          </cell>
        </row>
        <row r="2092">
          <cell r="A2092">
            <v>75662</v>
          </cell>
          <cell r="B2092" t="str">
            <v>SIFAO DE PVC RIGIDO CROMADO - 40MM</v>
          </cell>
          <cell r="C2092" t="str">
            <v>UN</v>
          </cell>
          <cell r="D2092">
            <v>13.798844219999999</v>
          </cell>
          <cell r="E2092" t="str">
            <v>ND</v>
          </cell>
        </row>
        <row r="2093">
          <cell r="A2093">
            <v>75663</v>
          </cell>
          <cell r="B2093" t="str">
            <v>SIFAO C/COPO DE PVC RIGIDO - 1 1/2-X2-</v>
          </cell>
          <cell r="C2093" t="str">
            <v>UN</v>
          </cell>
          <cell r="D2093">
            <v>5.0909832750000001</v>
          </cell>
          <cell r="E2093" t="str">
            <v>ND</v>
          </cell>
        </row>
        <row r="2094">
          <cell r="A2094">
            <v>75670</v>
          </cell>
          <cell r="B2094" t="str">
            <v>GRELHA DE ALUMINIO POLIDO L=10CM</v>
          </cell>
          <cell r="C2094" t="str">
            <v>M</v>
          </cell>
          <cell r="D2094">
            <v>28.808379989999999</v>
          </cell>
          <cell r="E2094" t="str">
            <v>ND</v>
          </cell>
        </row>
        <row r="2095">
          <cell r="A2095">
            <v>76020</v>
          </cell>
          <cell r="B2095" t="str">
            <v>RESERVATORIO CIMENTO-AMIANTO - 500L</v>
          </cell>
          <cell r="C2095" t="str">
            <v>UN</v>
          </cell>
          <cell r="D2095">
            <v>100.9439</v>
          </cell>
          <cell r="E2095" t="str">
            <v>ND</v>
          </cell>
        </row>
        <row r="2096">
          <cell r="A2096">
            <v>76030</v>
          </cell>
          <cell r="B2096" t="str">
            <v>RESERVATORIO CIMENTO-AMIANTO - 1000L</v>
          </cell>
          <cell r="C2096" t="str">
            <v>UN</v>
          </cell>
          <cell r="D2096">
            <v>209.19</v>
          </cell>
          <cell r="E2096" t="str">
            <v>ND</v>
          </cell>
        </row>
        <row r="2097">
          <cell r="A2097">
            <v>76034</v>
          </cell>
          <cell r="B2097" t="str">
            <v>RESERVATORIO CAIXA D AGUA DE FIBRA DE VIDRO- 1500L</v>
          </cell>
          <cell r="C2097" t="str">
            <v>UN</v>
          </cell>
          <cell r="D2097">
            <v>284.76</v>
          </cell>
          <cell r="E2097" t="str">
            <v>ND</v>
          </cell>
        </row>
        <row r="2098">
          <cell r="A2098">
            <v>76035</v>
          </cell>
          <cell r="B2098" t="str">
            <v>CAIXA D AGUA DE POLIPROPILENO 500 LITROS</v>
          </cell>
          <cell r="C2098" t="str">
            <v>UN</v>
          </cell>
          <cell r="D2098">
            <v>221.59</v>
          </cell>
          <cell r="E2098" t="str">
            <v>ND</v>
          </cell>
        </row>
        <row r="2099">
          <cell r="A2099">
            <v>76036</v>
          </cell>
          <cell r="B2099" t="str">
            <v>CX D AGUA DE POLIPROPILENO 1000 LITROS</v>
          </cell>
          <cell r="C2099" t="str">
            <v>UN</v>
          </cell>
          <cell r="D2099">
            <v>426.14</v>
          </cell>
          <cell r="E2099" t="str">
            <v>ND</v>
          </cell>
        </row>
        <row r="2100">
          <cell r="A2100">
            <v>76050</v>
          </cell>
          <cell r="B2100" t="str">
            <v>CAIXA D'AGUA EM ANEIS CONCR. H=8M CS=30M3</v>
          </cell>
          <cell r="C2100" t="str">
            <v>UN</v>
          </cell>
          <cell r="D2100">
            <v>21515.52534</v>
          </cell>
          <cell r="E2100" t="str">
            <v>ND</v>
          </cell>
        </row>
        <row r="2101">
          <cell r="A2101">
            <v>76055</v>
          </cell>
          <cell r="B2101" t="str">
            <v>CAIXA D'AGUA EM ANEIS CONCR. H=16M CS=19M3</v>
          </cell>
          <cell r="C2101" t="str">
            <v>UN</v>
          </cell>
          <cell r="D2101">
            <v>29181.549900000002</v>
          </cell>
          <cell r="E2101" t="str">
            <v>ND</v>
          </cell>
        </row>
        <row r="2102">
          <cell r="A2102">
            <v>76060</v>
          </cell>
          <cell r="B2102" t="str">
            <v>CAIXA D'AGUA EM ANEIS CONCR. H=17M CS=16M3</v>
          </cell>
          <cell r="C2102" t="str">
            <v>UN</v>
          </cell>
          <cell r="D2102">
            <v>32594.112819999998</v>
          </cell>
          <cell r="E2102" t="str">
            <v>ND</v>
          </cell>
        </row>
        <row r="2103">
          <cell r="A2103">
            <v>76065</v>
          </cell>
          <cell r="B2103" t="str">
            <v>CAIXA D'AGUA EM ANEIS CONCRETO H=18M CS=24M</v>
          </cell>
          <cell r="C2103" t="str">
            <v>UN</v>
          </cell>
          <cell r="D2103">
            <v>38688.095789999999</v>
          </cell>
          <cell r="E2103" t="str">
            <v>ND</v>
          </cell>
        </row>
        <row r="2104">
          <cell r="A2104">
            <v>76070</v>
          </cell>
          <cell r="B2104" t="str">
            <v>CAIXA D'AGUA EM ANEIS CONCR.H=16M CS=20M3</v>
          </cell>
          <cell r="C2104" t="str">
            <v>UN</v>
          </cell>
          <cell r="D2104">
            <v>32705.557229999999</v>
          </cell>
          <cell r="E2104" t="str">
            <v>ND</v>
          </cell>
        </row>
        <row r="2105">
          <cell r="A2105">
            <v>76075</v>
          </cell>
          <cell r="B2105" t="str">
            <v>CAIXA D'AGUA EM ANEIS CONCR. H=19;5M CS=22M</v>
          </cell>
          <cell r="C2105" t="str">
            <v>UN</v>
          </cell>
          <cell r="D2105">
            <v>41940.246299999999</v>
          </cell>
          <cell r="E2105" t="str">
            <v>ND</v>
          </cell>
        </row>
        <row r="2106">
          <cell r="A2106">
            <v>76080</v>
          </cell>
          <cell r="B2106" t="str">
            <v>CAIXA D'AGUA EM ANEIS CONCR. H=16M CS=14M3</v>
          </cell>
          <cell r="C2106" t="str">
            <v>UN</v>
          </cell>
          <cell r="D2106">
            <v>26986.43274</v>
          </cell>
          <cell r="E2106" t="str">
            <v>ND</v>
          </cell>
        </row>
        <row r="2107">
          <cell r="A2107">
            <v>76085</v>
          </cell>
          <cell r="B2107" t="str">
            <v>CAIXA D'AGUA EM ANEIS CONCR. H=16M CS=22M3</v>
          </cell>
          <cell r="C2107" t="str">
            <v>UN</v>
          </cell>
          <cell r="D2107">
            <v>32874.412400000001</v>
          </cell>
          <cell r="E2107" t="str">
            <v>ND</v>
          </cell>
        </row>
        <row r="2108">
          <cell r="A2108">
            <v>76090</v>
          </cell>
          <cell r="B2108" t="str">
            <v>CAIXA D'AGUA EM ANEIS CONCR. H=12M CS=10M3</v>
          </cell>
          <cell r="C2108" t="str">
            <v>UN</v>
          </cell>
          <cell r="D2108">
            <v>20978.565910000001</v>
          </cell>
          <cell r="E2108" t="str">
            <v>ND</v>
          </cell>
        </row>
        <row r="2109">
          <cell r="A2109">
            <v>76404</v>
          </cell>
          <cell r="B2109" t="str">
            <v>BACIA SANITARIA C/CAIXA ACOPLADA; LOUCA BCA</v>
          </cell>
          <cell r="C2109" t="str">
            <v>UN</v>
          </cell>
          <cell r="D2109">
            <v>133.39490620000001</v>
          </cell>
          <cell r="E2109" t="str">
            <v>ND</v>
          </cell>
        </row>
        <row r="2110">
          <cell r="A2110">
            <v>76405</v>
          </cell>
          <cell r="B2110" t="str">
            <v>BACIA SANITARIA DE LOUCA BRANCA</v>
          </cell>
          <cell r="C2110" t="str">
            <v>UN</v>
          </cell>
          <cell r="D2110">
            <v>81.798699999999997</v>
          </cell>
          <cell r="E2110" t="str">
            <v>ND</v>
          </cell>
        </row>
        <row r="2111">
          <cell r="A2111">
            <v>76407</v>
          </cell>
          <cell r="B2111" t="str">
            <v>BACIA SANITARIA INFANTIL</v>
          </cell>
          <cell r="C2111" t="str">
            <v>UN</v>
          </cell>
          <cell r="D2111">
            <v>94.761519530000001</v>
          </cell>
          <cell r="E2111" t="str">
            <v>ND</v>
          </cell>
        </row>
        <row r="2112">
          <cell r="A2112">
            <v>76408</v>
          </cell>
          <cell r="B2112" t="str">
            <v>BACIA SANITARIA S/CAIXA ACOPLADA</v>
          </cell>
          <cell r="C2112" t="str">
            <v>UN</v>
          </cell>
          <cell r="D2112">
            <v>195.5392473</v>
          </cell>
          <cell r="E2112" t="str">
            <v>ND</v>
          </cell>
        </row>
        <row r="2113">
          <cell r="A2113">
            <v>76413</v>
          </cell>
          <cell r="B2113" t="str">
            <v>BIDE DE LOUCA BRANCA</v>
          </cell>
          <cell r="C2113" t="str">
            <v>UN</v>
          </cell>
          <cell r="D2113">
            <v>70.931327569999993</v>
          </cell>
          <cell r="E2113" t="str">
            <v>ND</v>
          </cell>
        </row>
        <row r="2114">
          <cell r="A2114">
            <v>76414</v>
          </cell>
          <cell r="B2114" t="str">
            <v>BIDE DE LOUCA COLORIDA</v>
          </cell>
          <cell r="C2114" t="str">
            <v>UN</v>
          </cell>
          <cell r="D2114">
            <v>63.06402765</v>
          </cell>
          <cell r="E2114" t="str">
            <v>ND</v>
          </cell>
        </row>
        <row r="2115">
          <cell r="A2115">
            <v>76420</v>
          </cell>
          <cell r="B2115" t="str">
            <v>CABIDE DE LOUCA BRANCA</v>
          </cell>
          <cell r="C2115" t="str">
            <v>UN</v>
          </cell>
          <cell r="D2115">
            <v>5.2135721259999999</v>
          </cell>
          <cell r="E2115" t="str">
            <v>ND</v>
          </cell>
        </row>
        <row r="2116">
          <cell r="A2116">
            <v>76425</v>
          </cell>
          <cell r="B2116" t="str">
            <v>LAVATORIO LOUCA C/COLUNA SUSPENSA - 7L</v>
          </cell>
          <cell r="C2116" t="str">
            <v>UN</v>
          </cell>
          <cell r="D2116">
            <v>100.8815062</v>
          </cell>
          <cell r="E2116" t="str">
            <v>ND</v>
          </cell>
        </row>
        <row r="2117">
          <cell r="A2117">
            <v>76426</v>
          </cell>
          <cell r="B2117" t="str">
            <v>LAVATORIO LOUCA BRANCA C/COLUNA - 7L</v>
          </cell>
          <cell r="C2117" t="str">
            <v>UN</v>
          </cell>
          <cell r="D2117">
            <v>34.632194679999998</v>
          </cell>
          <cell r="E2117" t="str">
            <v>ND</v>
          </cell>
        </row>
        <row r="2118">
          <cell r="A2118">
            <v>76431</v>
          </cell>
          <cell r="B2118" t="str">
            <v>LAVATORIO LOUCA BRANCA S/COLUNA - 5L</v>
          </cell>
          <cell r="C2118" t="str">
            <v>UN</v>
          </cell>
          <cell r="D2118">
            <v>43.02</v>
          </cell>
          <cell r="E2118" t="str">
            <v>ND</v>
          </cell>
        </row>
        <row r="2119">
          <cell r="A2119">
            <v>76433</v>
          </cell>
          <cell r="B2119" t="str">
            <v>LAVATORIO OVAL DE EMBUTIR</v>
          </cell>
          <cell r="C2119" t="str">
            <v>UN</v>
          </cell>
          <cell r="D2119">
            <v>35.855499999999999</v>
          </cell>
          <cell r="E2119" t="str">
            <v>ND</v>
          </cell>
        </row>
        <row r="2120">
          <cell r="A2120">
            <v>76434</v>
          </cell>
          <cell r="B2120" t="str">
            <v>LAVATORIO OVAL DE SOBREPOR</v>
          </cell>
          <cell r="C2120" t="str">
            <v>UN</v>
          </cell>
          <cell r="D2120">
            <v>98.135245760000004</v>
          </cell>
          <cell r="E2120" t="str">
            <v>ND</v>
          </cell>
        </row>
        <row r="2121">
          <cell r="A2121">
            <v>76435</v>
          </cell>
          <cell r="B2121" t="str">
            <v>MICTORIO L.BRANCA;TIPO AUTO-ASPIRANTE</v>
          </cell>
          <cell r="C2121" t="str">
            <v>UN</v>
          </cell>
          <cell r="D2121">
            <v>98.852000000000004</v>
          </cell>
          <cell r="E2121" t="str">
            <v>ND</v>
          </cell>
        </row>
        <row r="2122">
          <cell r="A2122">
            <v>76438</v>
          </cell>
          <cell r="B2122" t="str">
            <v>MICTORIO L.BRANCA;TIPO BACIA - CANTO</v>
          </cell>
          <cell r="C2122" t="str">
            <v>UN</v>
          </cell>
          <cell r="D2122">
            <v>105.5716273</v>
          </cell>
          <cell r="E2122" t="str">
            <v>ND</v>
          </cell>
        </row>
        <row r="2123">
          <cell r="A2123">
            <v>76441</v>
          </cell>
          <cell r="B2123" t="str">
            <v>MICTORIO L.BRANCA;TIPO BACIA - CENTRO</v>
          </cell>
          <cell r="C2123" t="str">
            <v>UN</v>
          </cell>
          <cell r="D2123">
            <v>98.852000000000004</v>
          </cell>
          <cell r="E2123" t="str">
            <v>ND</v>
          </cell>
        </row>
        <row r="2124">
          <cell r="A2124">
            <v>76444</v>
          </cell>
          <cell r="B2124" t="str">
            <v>PAPELEIRA LOUCA BRANCA - 15X15CM</v>
          </cell>
          <cell r="C2124" t="str">
            <v>UN</v>
          </cell>
          <cell r="D2124">
            <v>14.64</v>
          </cell>
          <cell r="E2124" t="str">
            <v>ND</v>
          </cell>
        </row>
        <row r="2125">
          <cell r="A2125">
            <v>76450</v>
          </cell>
          <cell r="B2125" t="str">
            <v>SABONETEIRA L.BRANCA C/ALCA - 15X15CM</v>
          </cell>
          <cell r="C2125" t="str">
            <v>UN</v>
          </cell>
          <cell r="D2125">
            <v>9.6895848840000003</v>
          </cell>
          <cell r="E2125" t="str">
            <v>ND</v>
          </cell>
        </row>
        <row r="2126">
          <cell r="A2126">
            <v>76453</v>
          </cell>
          <cell r="B2126" t="str">
            <v>SABONETEIRA L.COLOR. C/ALCA - 15X15CM</v>
          </cell>
          <cell r="C2126" t="str">
            <v>UN</v>
          </cell>
          <cell r="D2126">
            <v>9.9084211799999995</v>
          </cell>
          <cell r="E2126" t="str">
            <v>ND</v>
          </cell>
        </row>
        <row r="2127">
          <cell r="A2127">
            <v>76456</v>
          </cell>
          <cell r="B2127" t="str">
            <v>SABONETEIRA LOUCA BRANCA - 15X15CM</v>
          </cell>
          <cell r="C2127" t="str">
            <v>UN</v>
          </cell>
          <cell r="D2127">
            <v>15.443300000000001</v>
          </cell>
          <cell r="E2127" t="str">
            <v>ND</v>
          </cell>
        </row>
        <row r="2128">
          <cell r="A2128">
            <v>76459</v>
          </cell>
          <cell r="B2128" t="str">
            <v>SABONETEIRA LOUCA BRANCA - 7;5X15CM</v>
          </cell>
          <cell r="C2128" t="str">
            <v>UN</v>
          </cell>
          <cell r="D2128">
            <v>14.78</v>
          </cell>
          <cell r="E2128" t="str">
            <v>ND</v>
          </cell>
        </row>
        <row r="2129">
          <cell r="A2129">
            <v>76468</v>
          </cell>
          <cell r="B2129" t="str">
            <v>TANQUE DE LOUCA BRANCA S/COLUNA (30L)</v>
          </cell>
          <cell r="C2129" t="str">
            <v>UN</v>
          </cell>
          <cell r="D2129">
            <v>179.9666</v>
          </cell>
          <cell r="E2129" t="str">
            <v>ND</v>
          </cell>
        </row>
        <row r="2130">
          <cell r="A2130">
            <v>76470</v>
          </cell>
          <cell r="B2130" t="str">
            <v>TANQUE DE LOUCA BRANCA C/COLUNA (18L)</v>
          </cell>
          <cell r="C2130" t="str">
            <v>UN</v>
          </cell>
          <cell r="D2130">
            <v>159.20340529999999</v>
          </cell>
          <cell r="E2130" t="str">
            <v>ND</v>
          </cell>
        </row>
        <row r="2131">
          <cell r="A2131">
            <v>76471</v>
          </cell>
          <cell r="B2131" t="str">
            <v>TANQUE DE LOUCA BRANCA C/COLUNA (22L)</v>
          </cell>
          <cell r="C2131" t="str">
            <v>UN</v>
          </cell>
          <cell r="D2131">
            <v>158.80000000000001</v>
          </cell>
          <cell r="E2131" t="str">
            <v>ND</v>
          </cell>
        </row>
        <row r="2132">
          <cell r="A2132">
            <v>76472</v>
          </cell>
          <cell r="B2132" t="str">
            <v>TANQUE DE LOUCA BRANCA C/COLUNA (30L)</v>
          </cell>
          <cell r="C2132" t="str">
            <v>UN</v>
          </cell>
          <cell r="D2132">
            <v>208.82</v>
          </cell>
          <cell r="E2132" t="str">
            <v>ND</v>
          </cell>
        </row>
        <row r="2133">
          <cell r="A2133">
            <v>76475</v>
          </cell>
          <cell r="B2133" t="str">
            <v>TANQUE LOUCA C/COLUNA - CAPACIDADE MIN. 35</v>
          </cell>
          <cell r="C2133" t="str">
            <v>UN</v>
          </cell>
          <cell r="D2133">
            <v>189.7411999</v>
          </cell>
          <cell r="E2133" t="str">
            <v>ND</v>
          </cell>
        </row>
        <row r="2134">
          <cell r="A2134">
            <v>76701</v>
          </cell>
          <cell r="B2134" t="str">
            <v>HX-01 LAVATORIO/BEBEDOURO CH ACO INOX C=200</v>
          </cell>
          <cell r="C2134" t="str">
            <v>UN</v>
          </cell>
          <cell r="D2134">
            <v>494.44237450000003</v>
          </cell>
          <cell r="E2134" t="str">
            <v>ND</v>
          </cell>
        </row>
        <row r="2135">
          <cell r="A2135">
            <v>76710</v>
          </cell>
          <cell r="B2135" t="str">
            <v>APOIO P/DEFIC.EM INOX L=45 CM</v>
          </cell>
          <cell r="C2135" t="str">
            <v>UN</v>
          </cell>
          <cell r="D2135">
            <v>90.036951970000004</v>
          </cell>
          <cell r="E2135" t="str">
            <v>ND</v>
          </cell>
        </row>
        <row r="2136">
          <cell r="A2136">
            <v>76711</v>
          </cell>
          <cell r="B2136" t="str">
            <v>APOIO P/DEFIC.EM INOX L=80 CM</v>
          </cell>
          <cell r="C2136" t="str">
            <v>UN</v>
          </cell>
          <cell r="D2136">
            <v>136.41201040000001</v>
          </cell>
          <cell r="E2136" t="str">
            <v>ND</v>
          </cell>
        </row>
        <row r="2137">
          <cell r="A2137">
            <v>76712</v>
          </cell>
          <cell r="B2137" t="str">
            <v>APOIO P/DEFIC.EM INOX L=90 CM</v>
          </cell>
          <cell r="C2137" t="str">
            <v>UN</v>
          </cell>
          <cell r="D2137">
            <v>149.45505890000001</v>
          </cell>
          <cell r="E2137" t="str">
            <v>ND</v>
          </cell>
        </row>
        <row r="2138">
          <cell r="A2138">
            <v>76713</v>
          </cell>
          <cell r="B2138" t="str">
            <v>APOIO P/DEFIC.EM INOX L=170 CM</v>
          </cell>
          <cell r="C2138" t="str">
            <v>UN</v>
          </cell>
          <cell r="D2138">
            <v>244.52524560000001</v>
          </cell>
          <cell r="E2138" t="str">
            <v>ND</v>
          </cell>
        </row>
        <row r="2139">
          <cell r="A2139">
            <v>76714</v>
          </cell>
          <cell r="B2139" t="str">
            <v>APOIO P/DEFIC.EM INOX L=100 CM</v>
          </cell>
          <cell r="C2139" t="str">
            <v>UN</v>
          </cell>
          <cell r="D2139">
            <v>160.10914450000001</v>
          </cell>
          <cell r="E2139" t="str">
            <v>ND</v>
          </cell>
        </row>
        <row r="2140">
          <cell r="A2140">
            <v>76803</v>
          </cell>
          <cell r="B2140" t="str">
            <v>CUBA DUPLA ACO INOX - 700X400X150MM</v>
          </cell>
          <cell r="C2140" t="str">
            <v>UN</v>
          </cell>
          <cell r="D2140">
            <v>213.40199999999999</v>
          </cell>
          <cell r="E2140" t="str">
            <v>ND</v>
          </cell>
        </row>
        <row r="2141">
          <cell r="A2141">
            <v>76806</v>
          </cell>
          <cell r="B2141" t="str">
            <v>CUBA DUPLA ACO INOX - 820X340X150MM</v>
          </cell>
          <cell r="C2141" t="str">
            <v>UN</v>
          </cell>
          <cell r="D2141">
            <v>211.99639999999999</v>
          </cell>
          <cell r="E2141" t="str">
            <v>ND</v>
          </cell>
        </row>
        <row r="2142">
          <cell r="A2142">
            <v>76807</v>
          </cell>
          <cell r="B2142" t="str">
            <v>CUBA DUPLA DE ACO INOX 1020X400X200MM</v>
          </cell>
          <cell r="C2142" t="str">
            <v>UN</v>
          </cell>
          <cell r="D2142">
            <v>356.54443859999998</v>
          </cell>
          <cell r="E2142" t="str">
            <v>ND</v>
          </cell>
        </row>
        <row r="2143">
          <cell r="A2143">
            <v>76812</v>
          </cell>
          <cell r="B2143" t="str">
            <v>CUBA SIMPLES ACO INOX - 400X340X150MM</v>
          </cell>
          <cell r="C2143" t="str">
            <v>UN</v>
          </cell>
          <cell r="D2143">
            <v>128.58000000000001</v>
          </cell>
          <cell r="E2143" t="str">
            <v>ND</v>
          </cell>
        </row>
        <row r="2144">
          <cell r="A2144">
            <v>76815</v>
          </cell>
          <cell r="B2144" t="str">
            <v>CUBA SIMPLES ACO INOX - 470X305X150MM</v>
          </cell>
          <cell r="C2144" t="str">
            <v>UN</v>
          </cell>
          <cell r="D2144">
            <v>144.3116</v>
          </cell>
          <cell r="E2144" t="str">
            <v>ND</v>
          </cell>
        </row>
        <row r="2145">
          <cell r="A2145">
            <v>76818</v>
          </cell>
          <cell r="B2145" t="str">
            <v>CUBA SIMPLES ACO INOX - 500X400X200MM</v>
          </cell>
          <cell r="C2145" t="str">
            <v>UN</v>
          </cell>
          <cell r="D2145">
            <v>194.487381</v>
          </cell>
          <cell r="E2145" t="str">
            <v>ND</v>
          </cell>
        </row>
        <row r="2146">
          <cell r="A2146">
            <v>76821</v>
          </cell>
          <cell r="B2146" t="str">
            <v>CUBA SIMPLES ACO INOX - 560X335X150MM</v>
          </cell>
          <cell r="C2146" t="str">
            <v>UN</v>
          </cell>
          <cell r="D2146">
            <v>186.27080000000001</v>
          </cell>
          <cell r="E2146" t="str">
            <v>ND</v>
          </cell>
        </row>
        <row r="2147">
          <cell r="A2147">
            <v>76822</v>
          </cell>
          <cell r="B2147" t="str">
            <v>CUBA SIMPLES ACO INOX P/TANQUE PANELA 60X50</v>
          </cell>
          <cell r="C2147" t="str">
            <v>UN</v>
          </cell>
          <cell r="D2147">
            <v>367.8746203</v>
          </cell>
          <cell r="E2147" t="str">
            <v>ND</v>
          </cell>
        </row>
        <row r="2148">
          <cell r="A2148">
            <v>76823</v>
          </cell>
          <cell r="B2148" t="str">
            <v>CUBA SIMPLES ACO INOX P/TANQUE PANELA 60X80</v>
          </cell>
          <cell r="C2148" t="str">
            <v>UN</v>
          </cell>
          <cell r="D2148">
            <v>556.88011830000005</v>
          </cell>
          <cell r="E2148" t="str">
            <v>ND</v>
          </cell>
        </row>
        <row r="2149">
          <cell r="A2149">
            <v>76824</v>
          </cell>
          <cell r="B2149" t="str">
            <v>CUBA SIMPLES ACO INOX P/TANQUE PANELA 60X50x50</v>
          </cell>
          <cell r="C2149" t="str">
            <v>UN</v>
          </cell>
          <cell r="D2149">
            <v>426</v>
          </cell>
          <cell r="E2149" t="str">
            <v>ND</v>
          </cell>
        </row>
        <row r="2150">
          <cell r="A2150">
            <v>76825</v>
          </cell>
          <cell r="B2150" t="str">
            <v>TANQUE DE PANELA EM ACO INOX 600X600X300MM</v>
          </cell>
          <cell r="C2150" t="str">
            <v>UN</v>
          </cell>
          <cell r="D2150">
            <v>372.41344720000001</v>
          </cell>
          <cell r="E2150" t="str">
            <v>ND</v>
          </cell>
        </row>
        <row r="2151">
          <cell r="A2151">
            <v>76826</v>
          </cell>
          <cell r="B2151" t="str">
            <v>CUBA SIMPLES DE ACO INOX 50X40X25 CM</v>
          </cell>
          <cell r="C2151" t="str">
            <v>UN</v>
          </cell>
          <cell r="D2151">
            <v>189.01309649999999</v>
          </cell>
          <cell r="E2151" t="str">
            <v>ND</v>
          </cell>
        </row>
        <row r="2152">
          <cell r="A2152">
            <v>76827</v>
          </cell>
          <cell r="B2152" t="str">
            <v>CUBA SIMPLES ACO INOX 50X40X15 CM</v>
          </cell>
          <cell r="C2152" t="str">
            <v>UN</v>
          </cell>
          <cell r="D2152">
            <v>205.56174709999999</v>
          </cell>
          <cell r="E2152" t="str">
            <v>ND</v>
          </cell>
        </row>
        <row r="2153">
          <cell r="A2153">
            <v>76836</v>
          </cell>
          <cell r="B2153" t="str">
            <v>MICTORIO COLETIVO; ACO INOX - 0/2000MM</v>
          </cell>
          <cell r="C2153" t="str">
            <v>M</v>
          </cell>
          <cell r="D2153">
            <v>189.80165</v>
          </cell>
          <cell r="E2153" t="str">
            <v>ND</v>
          </cell>
        </row>
        <row r="2154">
          <cell r="A2154">
            <v>76840</v>
          </cell>
          <cell r="B2154" t="str">
            <v>TANQUE CONCRETO PRE-MOLDADO - 800MM</v>
          </cell>
          <cell r="C2154" t="str">
            <v>UN</v>
          </cell>
          <cell r="D2154">
            <v>29.35</v>
          </cell>
          <cell r="E2154" t="str">
            <v>ND</v>
          </cell>
        </row>
        <row r="2155">
          <cell r="A2155">
            <v>76890</v>
          </cell>
          <cell r="B2155" t="str">
            <v>PORTA TOALHA -LALEKLA- OU SIMILAR</v>
          </cell>
          <cell r="C2155" t="str">
            <v>UN</v>
          </cell>
          <cell r="D2155">
            <v>56.52764415</v>
          </cell>
          <cell r="E2155" t="str">
            <v>ND</v>
          </cell>
        </row>
        <row r="2156">
          <cell r="A2156">
            <v>76895</v>
          </cell>
          <cell r="B2156" t="str">
            <v>PORTA SABONETE -LALEKLA- OU SIMILAR</v>
          </cell>
          <cell r="C2156" t="str">
            <v>UN</v>
          </cell>
          <cell r="D2156">
            <v>44.983016399999997</v>
          </cell>
          <cell r="E2156" t="str">
            <v>ND</v>
          </cell>
        </row>
        <row r="2157">
          <cell r="A2157">
            <v>76896</v>
          </cell>
          <cell r="B2157" t="str">
            <v>SABONETEIRA PARA SABAO LIQUIDO</v>
          </cell>
          <cell r="C2157" t="str">
            <v>UN</v>
          </cell>
          <cell r="D2157">
            <v>35.14</v>
          </cell>
          <cell r="E2157" t="str">
            <v>ND</v>
          </cell>
        </row>
        <row r="2158">
          <cell r="A2158">
            <v>76901</v>
          </cell>
          <cell r="B2158" t="str">
            <v>CUBA FIBRA DE VIDRO 60X50X20 CM</v>
          </cell>
          <cell r="C2158" t="str">
            <v>UN</v>
          </cell>
          <cell r="D2158">
            <v>218.6387355</v>
          </cell>
          <cell r="E2158" t="str">
            <v>ND</v>
          </cell>
        </row>
        <row r="2159">
          <cell r="A2159">
            <v>76940</v>
          </cell>
          <cell r="B2159" t="str">
            <v>TAMPA FIBRA DE VIDRO 75X55 CM</v>
          </cell>
          <cell r="C2159" t="str">
            <v>UN</v>
          </cell>
          <cell r="D2159">
            <v>147.2113114</v>
          </cell>
          <cell r="E2159" t="str">
            <v>ND</v>
          </cell>
        </row>
        <row r="2160">
          <cell r="A2160">
            <v>77205</v>
          </cell>
          <cell r="B2160" t="str">
            <v>ESPARGIDOR DE ACO GALVANIZADO - 1/2-</v>
          </cell>
          <cell r="C2160" t="str">
            <v>M</v>
          </cell>
          <cell r="D2160">
            <v>9.8000000000000007</v>
          </cell>
          <cell r="E2160" t="str">
            <v>ND</v>
          </cell>
        </row>
        <row r="2161">
          <cell r="A2161">
            <v>77208</v>
          </cell>
          <cell r="B2161" t="str">
            <v>ESPARGIDOR DE ACO GALVANIZADO - 3/4-</v>
          </cell>
          <cell r="C2161" t="str">
            <v>M</v>
          </cell>
          <cell r="D2161">
            <v>12.6</v>
          </cell>
          <cell r="E2161" t="str">
            <v>ND</v>
          </cell>
        </row>
        <row r="2162">
          <cell r="A2162">
            <v>77210</v>
          </cell>
          <cell r="B2162" t="str">
            <v>ESPARGIDOR DE COBRE - 1/2-</v>
          </cell>
          <cell r="C2162" t="str">
            <v>M</v>
          </cell>
          <cell r="D2162">
            <v>6.5339999999999998</v>
          </cell>
          <cell r="E2162" t="str">
            <v>ND</v>
          </cell>
        </row>
        <row r="2163">
          <cell r="A2163">
            <v>77214</v>
          </cell>
          <cell r="B2163" t="str">
            <v>ESPARGIDOR DE METAL CROMADO - 1/2-</v>
          </cell>
          <cell r="C2163" t="str">
            <v>M</v>
          </cell>
          <cell r="D2163">
            <v>9.9499999999999993</v>
          </cell>
          <cell r="E2163" t="str">
            <v>ND</v>
          </cell>
        </row>
        <row r="2164">
          <cell r="A2164">
            <v>77220</v>
          </cell>
          <cell r="B2164" t="str">
            <v>JOGO METAIS P/MICTORIO AUTO-ASPIRANTE</v>
          </cell>
          <cell r="C2164" t="str">
            <v>JG</v>
          </cell>
          <cell r="D2164">
            <v>54.47</v>
          </cell>
          <cell r="E2164" t="str">
            <v>ND</v>
          </cell>
        </row>
        <row r="2165">
          <cell r="A2165">
            <v>77223</v>
          </cell>
          <cell r="B2165" t="str">
            <v>MISTURADOR DE MESA P/ LAVATORIO - 1/2-</v>
          </cell>
          <cell r="C2165" t="str">
            <v>UN</v>
          </cell>
          <cell r="D2165">
            <v>205.56630000000001</v>
          </cell>
          <cell r="E2165" t="str">
            <v>ND</v>
          </cell>
        </row>
        <row r="2166">
          <cell r="A2166">
            <v>77226</v>
          </cell>
          <cell r="B2166" t="str">
            <v>MISTURADOR DE PAREDE P/PIA - 3/4-</v>
          </cell>
          <cell r="C2166" t="str">
            <v>UN</v>
          </cell>
          <cell r="D2166">
            <v>286.0188</v>
          </cell>
          <cell r="E2166" t="str">
            <v>ND</v>
          </cell>
        </row>
        <row r="2167">
          <cell r="A2167">
            <v>77229</v>
          </cell>
          <cell r="B2167" t="str">
            <v>MISTURADOR PARA BIDE; COM DUCHA</v>
          </cell>
          <cell r="C2167" t="str">
            <v>CJ</v>
          </cell>
          <cell r="D2167">
            <v>293.83699999999999</v>
          </cell>
          <cell r="E2167" t="str">
            <v>ND</v>
          </cell>
        </row>
        <row r="2168">
          <cell r="A2168">
            <v>77232</v>
          </cell>
          <cell r="B2168" t="str">
            <v>TORNEIRA P/PIA; COM CORPO LONGO - 3/4-</v>
          </cell>
          <cell r="C2168" t="str">
            <v>UN</v>
          </cell>
          <cell r="D2168">
            <v>149.79419999999999</v>
          </cell>
          <cell r="E2168" t="str">
            <v>ND</v>
          </cell>
        </row>
        <row r="2169">
          <cell r="A2169">
            <v>77235</v>
          </cell>
          <cell r="B2169" t="str">
            <v>TORNEIRA P/USO GERAL; M.AMARELO - 1/2-</v>
          </cell>
          <cell r="C2169" t="str">
            <v>UN</v>
          </cell>
          <cell r="D2169">
            <v>54.38</v>
          </cell>
          <cell r="E2169" t="str">
            <v>ND</v>
          </cell>
        </row>
        <row r="2170">
          <cell r="A2170">
            <v>77236</v>
          </cell>
          <cell r="B2170" t="str">
            <v>TORNEIRA P/USO GERAL; M.AMARELO - 3/4-</v>
          </cell>
          <cell r="C2170" t="str">
            <v>UN</v>
          </cell>
          <cell r="D2170">
            <v>35.466339210000001</v>
          </cell>
          <cell r="E2170" t="str">
            <v>ND</v>
          </cell>
        </row>
        <row r="2171">
          <cell r="A2171">
            <v>77237</v>
          </cell>
          <cell r="B2171" t="str">
            <v>TORNEIRA P/USO GERAL; M.CROMADO - 1/2-</v>
          </cell>
          <cell r="C2171" t="str">
            <v>UN</v>
          </cell>
          <cell r="D2171">
            <v>54.38</v>
          </cell>
          <cell r="E2171" t="str">
            <v>ND</v>
          </cell>
        </row>
        <row r="2172">
          <cell r="A2172">
            <v>77238</v>
          </cell>
          <cell r="B2172" t="str">
            <v>TORNEIRA P/USO GERAL; M.CROMADO - 3/4-</v>
          </cell>
          <cell r="C2172" t="str">
            <v>UN</v>
          </cell>
          <cell r="D2172">
            <v>33.517750579999998</v>
          </cell>
          <cell r="E2172" t="str">
            <v>ND</v>
          </cell>
        </row>
        <row r="2173">
          <cell r="A2173">
            <v>77240</v>
          </cell>
          <cell r="B2173" t="str">
            <v>TORNEIRA PARA LAVATORIO - 1/2-</v>
          </cell>
          <cell r="C2173" t="str">
            <v>UN</v>
          </cell>
          <cell r="D2173">
            <v>65.421245769999999</v>
          </cell>
          <cell r="E2173" t="str">
            <v>ND</v>
          </cell>
        </row>
        <row r="2174">
          <cell r="A2174">
            <v>77241</v>
          </cell>
          <cell r="B2174" t="str">
            <v>TORNEIRA C/ACIONAMENTO POR ALAVANCA (CLINICA) 1/2"</v>
          </cell>
          <cell r="C2174" t="str">
            <v>UN</v>
          </cell>
          <cell r="D2174">
            <v>204.81456299999999</v>
          </cell>
          <cell r="E2174" t="str">
            <v>ND</v>
          </cell>
        </row>
        <row r="2175">
          <cell r="A2175">
            <v>77605</v>
          </cell>
          <cell r="B2175" t="str">
            <v>TAMPO P/BANCADA; ACO INOX - 0/2000MM</v>
          </cell>
          <cell r="C2175" t="str">
            <v>M2</v>
          </cell>
          <cell r="D2175">
            <v>636.44889420000004</v>
          </cell>
          <cell r="E2175" t="str">
            <v>ND</v>
          </cell>
        </row>
        <row r="2176">
          <cell r="A2176">
            <v>77606</v>
          </cell>
          <cell r="B2176" t="str">
            <v>TAMPO P/BANCADA AO INOX -L&gt;2000MM</v>
          </cell>
          <cell r="C2176" t="str">
            <v>M2</v>
          </cell>
          <cell r="D2176">
            <v>636.44889420000004</v>
          </cell>
          <cell r="E2176" t="str">
            <v>ND</v>
          </cell>
        </row>
        <row r="2177">
          <cell r="A2177">
            <v>77610</v>
          </cell>
          <cell r="B2177" t="str">
            <v>TAMPO P/BANCADA; GRANILITE</v>
          </cell>
          <cell r="C2177" t="str">
            <v>M2</v>
          </cell>
          <cell r="D2177">
            <v>112.1900826</v>
          </cell>
          <cell r="E2177" t="str">
            <v>ND</v>
          </cell>
        </row>
        <row r="2178">
          <cell r="A2178">
            <v>77615</v>
          </cell>
          <cell r="B2178" t="str">
            <v>TAMPO P/BANCADA; MARMORE-ESP.SANTO A</v>
          </cell>
          <cell r="C2178" t="str">
            <v>M2</v>
          </cell>
          <cell r="D2178">
            <v>241.12517800000001</v>
          </cell>
          <cell r="E2178" t="str">
            <v>ND</v>
          </cell>
        </row>
        <row r="2179">
          <cell r="A2179">
            <v>77619</v>
          </cell>
          <cell r="B2179" t="str">
            <v>TAMPO P/BANCADA - GRANITO CINZA ANDORINHA</v>
          </cell>
          <cell r="C2179" t="str">
            <v>M2</v>
          </cell>
          <cell r="D2179">
            <v>191.89</v>
          </cell>
          <cell r="E2179" t="str">
            <v>ND</v>
          </cell>
        </row>
        <row r="2180">
          <cell r="A2180">
            <v>77620</v>
          </cell>
          <cell r="B2180" t="str">
            <v>TAMPO P/BANC.UMIDA-GRANITO CINZA MAUA POL.</v>
          </cell>
          <cell r="C2180" t="str">
            <v>M2</v>
          </cell>
          <cell r="D2180">
            <v>203.639331</v>
          </cell>
          <cell r="E2180" t="str">
            <v>ND</v>
          </cell>
        </row>
        <row r="2181">
          <cell r="A2181">
            <v>77622</v>
          </cell>
          <cell r="B2181" t="str">
            <v>TAMPO P/BANC.UMIDA-GRANITO VERDE UBAT.POL.</v>
          </cell>
          <cell r="C2181" t="str">
            <v>M2</v>
          </cell>
          <cell r="D2181">
            <v>196.547414</v>
          </cell>
          <cell r="E2181" t="str">
            <v>ND</v>
          </cell>
        </row>
        <row r="2182">
          <cell r="A2182">
            <v>77624</v>
          </cell>
          <cell r="B2182" t="str">
            <v>TAMPO P/BANC.UMIDA-GRANITO PRETO TIJUCA POL</v>
          </cell>
          <cell r="C2182" t="str">
            <v>M2</v>
          </cell>
          <cell r="D2182">
            <v>283.67667999999998</v>
          </cell>
          <cell r="E2182" t="str">
            <v>ND</v>
          </cell>
        </row>
        <row r="2183">
          <cell r="A2183">
            <v>77625</v>
          </cell>
          <cell r="B2183" t="str">
            <v>TAMPO P/BANC.UMIDA-GRANITO OURO VELHO POL.</v>
          </cell>
          <cell r="C2183" t="str">
            <v>M2</v>
          </cell>
          <cell r="D2183">
            <v>217.82316499999999</v>
          </cell>
          <cell r="E2183" t="str">
            <v>ND</v>
          </cell>
        </row>
        <row r="2184">
          <cell r="A2184">
            <v>77630</v>
          </cell>
          <cell r="B2184" t="str">
            <v>FRONTAO/TESTEIRA MAR.BCO ESP.STO H.ATE 10CM</v>
          </cell>
          <cell r="C2184" t="str">
            <v>M</v>
          </cell>
          <cell r="D2184">
            <v>36.852640129999997</v>
          </cell>
          <cell r="E2184" t="str">
            <v>ND</v>
          </cell>
        </row>
        <row r="2185">
          <cell r="A2185">
            <v>77631</v>
          </cell>
          <cell r="B2185" t="str">
            <v>FRONTAO/TESTEIRA GRNTO CINZA MAUA H ATE 10C</v>
          </cell>
          <cell r="C2185" t="str">
            <v>UN</v>
          </cell>
          <cell r="D2185">
            <v>29.760723129999999</v>
          </cell>
          <cell r="E2185" t="str">
            <v>ND</v>
          </cell>
        </row>
        <row r="2186">
          <cell r="A2186">
            <v>78005</v>
          </cell>
          <cell r="B2186" t="str">
            <v>AQUECEDOR A GAS; ACUMULACAO - 150L</v>
          </cell>
          <cell r="C2186" t="str">
            <v>UN</v>
          </cell>
          <cell r="D2186">
            <v>1873.6378669999999</v>
          </cell>
          <cell r="E2186" t="str">
            <v>ND</v>
          </cell>
        </row>
        <row r="2187">
          <cell r="A2187">
            <v>78006</v>
          </cell>
          <cell r="B2187" t="str">
            <v>CARRINHO DE APOIO EM INOX</v>
          </cell>
          <cell r="C2187" t="str">
            <v>UN</v>
          </cell>
          <cell r="D2187">
            <v>912.53722300000004</v>
          </cell>
          <cell r="E2187" t="str">
            <v>ND</v>
          </cell>
        </row>
        <row r="2188">
          <cell r="A2188">
            <v>78008</v>
          </cell>
          <cell r="B2188" t="str">
            <v>CHUVEIRO COM BRACO ARTICULADO - 15CM</v>
          </cell>
          <cell r="C2188" t="str">
            <v>UN</v>
          </cell>
          <cell r="D2188">
            <v>69.768000000000001</v>
          </cell>
          <cell r="E2188" t="str">
            <v>ND</v>
          </cell>
        </row>
        <row r="2189">
          <cell r="A2189">
            <v>78014</v>
          </cell>
          <cell r="B2189" t="str">
            <v>CHUVEIRO FIXO DE METAL CROMADO - 15CM</v>
          </cell>
          <cell r="C2189" t="str">
            <v>UN</v>
          </cell>
          <cell r="D2189">
            <v>115.69550769999999</v>
          </cell>
          <cell r="E2189" t="str">
            <v>ND</v>
          </cell>
        </row>
        <row r="2190">
          <cell r="A2190">
            <v>78020</v>
          </cell>
          <cell r="B2190" t="str">
            <v>CONJUNTO MOTOR-BOMBA - ATE 1/4 HP</v>
          </cell>
          <cell r="C2190" t="str">
            <v>UN</v>
          </cell>
          <cell r="D2190">
            <v>492.6</v>
          </cell>
          <cell r="E2190" t="str">
            <v>ND</v>
          </cell>
        </row>
        <row r="2191">
          <cell r="A2191">
            <v>78021</v>
          </cell>
          <cell r="B2191" t="str">
            <v>CONJUNTO MOTOR-BOMBA - ATE 1/2 HP</v>
          </cell>
          <cell r="C2191" t="str">
            <v>UN</v>
          </cell>
          <cell r="D2191">
            <v>483.9</v>
          </cell>
          <cell r="E2191" t="str">
            <v>ND</v>
          </cell>
        </row>
        <row r="2192">
          <cell r="A2192">
            <v>78022</v>
          </cell>
          <cell r="B2192" t="str">
            <v>CONJUNTO MOTOR-BOMBA - ATE 3/4 HP</v>
          </cell>
          <cell r="C2192" t="str">
            <v>UN</v>
          </cell>
          <cell r="D2192">
            <v>516.48</v>
          </cell>
          <cell r="E2192" t="str">
            <v>ND</v>
          </cell>
        </row>
        <row r="2193">
          <cell r="A2193">
            <v>78023</v>
          </cell>
          <cell r="B2193" t="str">
            <v>CONJUNTO MOTOR-BOMBA - ATE 1 HP</v>
          </cell>
          <cell r="C2193" t="str">
            <v>UN</v>
          </cell>
          <cell r="D2193">
            <v>719.65</v>
          </cell>
          <cell r="E2193" t="str">
            <v>ND</v>
          </cell>
        </row>
        <row r="2194">
          <cell r="A2194">
            <v>78026</v>
          </cell>
          <cell r="B2194" t="str">
            <v>CONJUNTO MOTOR-BOMBA - ATE 2 HP</v>
          </cell>
          <cell r="C2194" t="str">
            <v>UN</v>
          </cell>
          <cell r="D2194">
            <v>719.65</v>
          </cell>
          <cell r="E2194" t="str">
            <v>ND</v>
          </cell>
        </row>
        <row r="2195">
          <cell r="A2195">
            <v>78028</v>
          </cell>
          <cell r="B2195" t="str">
            <v>CONJUNTO MOTOR-BOMBA - ATE 3 HP</v>
          </cell>
          <cell r="C2195" t="str">
            <v>UN</v>
          </cell>
          <cell r="D2195">
            <v>591.4</v>
          </cell>
          <cell r="E2195" t="str">
            <v>ND</v>
          </cell>
        </row>
        <row r="2196">
          <cell r="A2196">
            <v>78030</v>
          </cell>
          <cell r="B2196" t="str">
            <v>CONJUNTO MOTOR-BOMBA - ATE 4 HP</v>
          </cell>
          <cell r="C2196" t="str">
            <v>UN</v>
          </cell>
          <cell r="D2196">
            <v>591.4</v>
          </cell>
          <cell r="E2196" t="str">
            <v>ND</v>
          </cell>
        </row>
        <row r="2197">
          <cell r="A2197">
            <v>78032</v>
          </cell>
          <cell r="B2197" t="str">
            <v>CONJUNTO MOTOR-BOMBA - ATE 5 HP</v>
          </cell>
          <cell r="C2197" t="str">
            <v>UN</v>
          </cell>
          <cell r="D2197">
            <v>1265.53</v>
          </cell>
          <cell r="E2197" t="str">
            <v>ND</v>
          </cell>
        </row>
        <row r="2198">
          <cell r="A2198">
            <v>78042</v>
          </cell>
          <cell r="B2198" t="str">
            <v>FILTRO DE PRESSAO COMPLETO - 40L/H</v>
          </cell>
          <cell r="C2198" t="str">
            <v>UN</v>
          </cell>
          <cell r="D2198">
            <v>23.2006999</v>
          </cell>
          <cell r="E2198" t="str">
            <v>ND</v>
          </cell>
        </row>
        <row r="2199">
          <cell r="A2199">
            <v>78045</v>
          </cell>
          <cell r="B2199" t="str">
            <v>FILTRO TIPO CUNO C/ELEM.FILTR.CARVAO/CEL 180 L/H</v>
          </cell>
          <cell r="C2199" t="str">
            <v>UN</v>
          </cell>
          <cell r="D2199">
            <v>87.466976329999994</v>
          </cell>
          <cell r="E2199" t="str">
            <v>ND</v>
          </cell>
        </row>
        <row r="2200">
          <cell r="A2200">
            <v>78046</v>
          </cell>
          <cell r="B2200" t="str">
            <v>FILTRO TIPO CUNO C/ELEM.FILTR.CARVAO/CEL 360 L/H</v>
          </cell>
          <cell r="C2200" t="str">
            <v>UN</v>
          </cell>
          <cell r="D2200">
            <v>138.4612367</v>
          </cell>
          <cell r="E2200" t="str">
            <v>ND</v>
          </cell>
        </row>
        <row r="2201">
          <cell r="A2201">
            <v>78051</v>
          </cell>
          <cell r="B2201" t="str">
            <v>FOGAO INDUSTRIAL 4 BOCAS C/FORNO</v>
          </cell>
          <cell r="C2201" t="str">
            <v>UN</v>
          </cell>
          <cell r="D2201">
            <v>3029.2616899999998</v>
          </cell>
          <cell r="E2201" t="str">
            <v>ND</v>
          </cell>
        </row>
        <row r="2202">
          <cell r="A2202">
            <v>78052</v>
          </cell>
          <cell r="B2202" t="str">
            <v>FOGAO INDUSTRIAL 6 BOCAS C/FORNO</v>
          </cell>
          <cell r="C2202" t="str">
            <v>UN</v>
          </cell>
          <cell r="D2202">
            <v>4268.6586129999996</v>
          </cell>
          <cell r="E2202" t="str">
            <v>ND</v>
          </cell>
        </row>
        <row r="2203">
          <cell r="A2203">
            <v>78060</v>
          </cell>
          <cell r="B2203" t="str">
            <v>COIFA DE CHAPA GALV.N.22 - 1;30X1;30M</v>
          </cell>
          <cell r="C2203" t="str">
            <v>UN</v>
          </cell>
          <cell r="D2203">
            <v>932.08051999999998</v>
          </cell>
          <cell r="E2203" t="str">
            <v>ND</v>
          </cell>
        </row>
        <row r="2204">
          <cell r="A2204">
            <v>78062</v>
          </cell>
          <cell r="B2204" t="str">
            <v>COIFA DE CHAPA GALV.N.22 - 2;20X1;30M</v>
          </cell>
          <cell r="C2204" t="str">
            <v>UN</v>
          </cell>
          <cell r="D2204">
            <v>1789.864767</v>
          </cell>
          <cell r="E2204" t="str">
            <v>ND</v>
          </cell>
        </row>
        <row r="2205">
          <cell r="A2205">
            <v>78070</v>
          </cell>
          <cell r="B2205" t="str">
            <v>DUTO P/COIFA EM CH.GALV.N.22 - DIAM.30CM</v>
          </cell>
          <cell r="C2205" t="str">
            <v>M</v>
          </cell>
          <cell r="D2205">
            <v>48.96799833</v>
          </cell>
          <cell r="E2205" t="str">
            <v>ND</v>
          </cell>
        </row>
        <row r="2206">
          <cell r="A2206">
            <v>78071</v>
          </cell>
          <cell r="B2206" t="str">
            <v>DUTO PARA COIFA DIAM. 35CM</v>
          </cell>
          <cell r="C2206" t="str">
            <v>M</v>
          </cell>
          <cell r="D2206">
            <v>68.724052830000005</v>
          </cell>
          <cell r="E2206" t="str">
            <v>ND</v>
          </cell>
        </row>
        <row r="2207">
          <cell r="A2207">
            <v>78080</v>
          </cell>
          <cell r="B2207" t="str">
            <v>BUJAO GLP 13 KG COM CARGA</v>
          </cell>
          <cell r="C2207" t="str">
            <v>UN</v>
          </cell>
          <cell r="D2207">
            <v>27.98774388</v>
          </cell>
          <cell r="E2207" t="str">
            <v>ND</v>
          </cell>
        </row>
        <row r="2208">
          <cell r="A2208">
            <v>78081</v>
          </cell>
          <cell r="B2208" t="str">
            <v>CILINDRO GLP 45 KG COM CARGA</v>
          </cell>
          <cell r="C2208" t="str">
            <v>UN</v>
          </cell>
          <cell r="D2208">
            <v>130.44061629999999</v>
          </cell>
          <cell r="E2208" t="str">
            <v>ND</v>
          </cell>
        </row>
        <row r="2209">
          <cell r="A2209">
            <v>78405</v>
          </cell>
          <cell r="B2209" t="str">
            <v>ABRIGO P/ HIDRANTE - CHAPA DE ACO N.20</v>
          </cell>
          <cell r="C2209" t="str">
            <v>UN</v>
          </cell>
          <cell r="D2209">
            <v>116.005</v>
          </cell>
          <cell r="E2209" t="str">
            <v>ND</v>
          </cell>
        </row>
        <row r="2210">
          <cell r="A2210">
            <v>78407</v>
          </cell>
          <cell r="B2210" t="str">
            <v>SETA P/EXTINTOR / HIDRANTE</v>
          </cell>
          <cell r="C2210" t="str">
            <v>UN</v>
          </cell>
          <cell r="D2210">
            <v>3.1407061000000001</v>
          </cell>
          <cell r="E2210" t="str">
            <v>ND</v>
          </cell>
        </row>
        <row r="2211">
          <cell r="A2211">
            <v>78410</v>
          </cell>
          <cell r="B2211" t="str">
            <v>ESGUICHO C/ENGATE RAPIDO - 11/2-X1/2-</v>
          </cell>
          <cell r="C2211" t="str">
            <v>UN</v>
          </cell>
          <cell r="D2211">
            <v>16.007469799999999</v>
          </cell>
          <cell r="E2211" t="str">
            <v>ND</v>
          </cell>
        </row>
        <row r="2212">
          <cell r="A2212">
            <v>78415</v>
          </cell>
          <cell r="B2212" t="str">
            <v>ESGUICHO C/ENGATE RAPIDO - 21/2-X5/8-</v>
          </cell>
          <cell r="C2212" t="str">
            <v>UN</v>
          </cell>
          <cell r="D2212">
            <v>58.33</v>
          </cell>
          <cell r="E2212" t="str">
            <v>ND</v>
          </cell>
        </row>
        <row r="2213">
          <cell r="A2213">
            <v>78420</v>
          </cell>
          <cell r="B2213" t="str">
            <v>EXTINTOR AGUA PRESSURIZADA - 10L</v>
          </cell>
          <cell r="C2213" t="str">
            <v>UN</v>
          </cell>
          <cell r="D2213">
            <v>49.768371819999999</v>
          </cell>
          <cell r="E2213" t="str">
            <v>ND</v>
          </cell>
        </row>
        <row r="2214">
          <cell r="A2214">
            <v>78425</v>
          </cell>
          <cell r="B2214" t="str">
            <v>EXTINTOR ESPUMA QUIMICA - 10L</v>
          </cell>
          <cell r="C2214" t="str">
            <v>UN</v>
          </cell>
          <cell r="D2214">
            <v>279.44854659999999</v>
          </cell>
          <cell r="E2214" t="str">
            <v>ND</v>
          </cell>
        </row>
        <row r="2215">
          <cell r="A2215">
            <v>78430</v>
          </cell>
          <cell r="B2215" t="str">
            <v>EXTINTOR GAS CARBONICO - 4KG</v>
          </cell>
          <cell r="C2215" t="str">
            <v>UN</v>
          </cell>
          <cell r="D2215">
            <v>161.57750899999999</v>
          </cell>
          <cell r="E2215" t="str">
            <v>ND</v>
          </cell>
        </row>
        <row r="2216">
          <cell r="A2216">
            <v>78435</v>
          </cell>
          <cell r="B2216" t="str">
            <v>EXTINTOR GAS CARBONICO - 6KG</v>
          </cell>
          <cell r="C2216" t="str">
            <v>UN</v>
          </cell>
          <cell r="D2216">
            <v>225.49</v>
          </cell>
          <cell r="E2216" t="str">
            <v>ND</v>
          </cell>
        </row>
        <row r="2217">
          <cell r="A2217">
            <v>78440</v>
          </cell>
          <cell r="B2217" t="str">
            <v>EXTINTOR GAS CARBONICO - 10KG</v>
          </cell>
          <cell r="C2217" t="str">
            <v>UN</v>
          </cell>
          <cell r="D2217">
            <v>533.23718670000005</v>
          </cell>
          <cell r="E2217" t="str">
            <v>ND</v>
          </cell>
        </row>
        <row r="2218">
          <cell r="A2218">
            <v>78445</v>
          </cell>
          <cell r="B2218" t="str">
            <v>EXTINTOR PO QUIMICO - 4KG</v>
          </cell>
          <cell r="C2218" t="str">
            <v>UN</v>
          </cell>
          <cell r="D2218">
            <v>48.1233</v>
          </cell>
          <cell r="E2218" t="str">
            <v>ND</v>
          </cell>
        </row>
        <row r="2219">
          <cell r="A2219">
            <v>78450</v>
          </cell>
          <cell r="B2219" t="str">
            <v>EXTINTOR PO QUIMICO - 8KG</v>
          </cell>
          <cell r="C2219" t="str">
            <v>UN</v>
          </cell>
          <cell r="D2219">
            <v>74.045500000000004</v>
          </cell>
          <cell r="E2219" t="str">
            <v>ND</v>
          </cell>
        </row>
        <row r="2220">
          <cell r="A2220">
            <v>78455</v>
          </cell>
          <cell r="B2220" t="str">
            <v>EXTINTOR PO QUIMICO - 12KG</v>
          </cell>
          <cell r="C2220" t="str">
            <v>UN</v>
          </cell>
          <cell r="D2220">
            <v>74.845500000000001</v>
          </cell>
          <cell r="E2220" t="str">
            <v>ND</v>
          </cell>
        </row>
        <row r="2221">
          <cell r="A2221">
            <v>78460</v>
          </cell>
          <cell r="B2221" t="str">
            <v>HIDRANTE C/REGISTRO TP.GLOBO - 21/2-</v>
          </cell>
          <cell r="C2221" t="str">
            <v>UN</v>
          </cell>
          <cell r="D2221">
            <v>62.73</v>
          </cell>
          <cell r="E2221" t="str">
            <v>ND</v>
          </cell>
        </row>
        <row r="2222">
          <cell r="A2222">
            <v>78465</v>
          </cell>
          <cell r="B2222" t="str">
            <v>MANGUEIRA DE INCENDIO; 15M - 11/2-</v>
          </cell>
          <cell r="C2222" t="str">
            <v>UN</v>
          </cell>
          <cell r="D2222">
            <v>133.76706300000001</v>
          </cell>
          <cell r="E2222" t="str">
            <v>ND</v>
          </cell>
        </row>
        <row r="2223">
          <cell r="A2223">
            <v>78470</v>
          </cell>
          <cell r="B2223" t="str">
            <v>MANGUEIRA DE INCENDIO; 30M - 11/2-</v>
          </cell>
          <cell r="C2223" t="str">
            <v>UN</v>
          </cell>
          <cell r="D2223">
            <v>274.11474959999998</v>
          </cell>
          <cell r="E2223" t="str">
            <v>ND</v>
          </cell>
        </row>
        <row r="2224">
          <cell r="A2224">
            <v>78475</v>
          </cell>
          <cell r="B2224" t="str">
            <v>MANGUEIRA DE INCENDIO; 30M - 21/2-</v>
          </cell>
          <cell r="C2224" t="str">
            <v>UN</v>
          </cell>
          <cell r="D2224">
            <v>626.49994779999997</v>
          </cell>
          <cell r="E2224" t="str">
            <v>ND</v>
          </cell>
        </row>
        <row r="2225">
          <cell r="A2225">
            <v>78480</v>
          </cell>
          <cell r="B2225" t="str">
            <v>RECARGA P/EXTINTOR GAS CARBONICO - 4KG</v>
          </cell>
          <cell r="C2225" t="str">
            <v>UN</v>
          </cell>
          <cell r="D2225">
            <v>13.03561887</v>
          </cell>
          <cell r="E2225" t="str">
            <v>ND</v>
          </cell>
        </row>
        <row r="2226">
          <cell r="A2226">
            <v>78481</v>
          </cell>
          <cell r="B2226" t="str">
            <v>RECARGA P/EXTINTOR GAS CARBONICO - 8KG</v>
          </cell>
          <cell r="C2226" t="str">
            <v>UN</v>
          </cell>
          <cell r="D2226">
            <v>19.756054500000001</v>
          </cell>
          <cell r="E2226" t="str">
            <v>ND</v>
          </cell>
        </row>
        <row r="2227">
          <cell r="A2227">
            <v>78482</v>
          </cell>
          <cell r="B2227" t="str">
            <v>RECARGA P/EXTINTOR GAS CARBONICO - 12KG</v>
          </cell>
          <cell r="C2227" t="str">
            <v>UN</v>
          </cell>
          <cell r="D2227">
            <v>55.722205000000002</v>
          </cell>
          <cell r="E2227" t="str">
            <v>ND</v>
          </cell>
        </row>
        <row r="2228">
          <cell r="A2228">
            <v>78483</v>
          </cell>
          <cell r="B2228" t="str">
            <v>RECARGA P/EXTINTOR AGUA PRESSURIZADA-10L</v>
          </cell>
          <cell r="C2228" t="str">
            <v>UN</v>
          </cell>
          <cell r="D2228">
            <v>12.157572</v>
          </cell>
          <cell r="E2228" t="str">
            <v>ND</v>
          </cell>
        </row>
        <row r="2229">
          <cell r="A2229">
            <v>78484</v>
          </cell>
          <cell r="B2229" t="str">
            <v>RECARGA P/EXTINTOR ESPUMA QUIMICA-10L</v>
          </cell>
          <cell r="C2229" t="str">
            <v>UN</v>
          </cell>
          <cell r="D2229">
            <v>17.831105600000001</v>
          </cell>
          <cell r="E2229" t="str">
            <v>ND</v>
          </cell>
        </row>
        <row r="2230">
          <cell r="A2230">
            <v>78485</v>
          </cell>
          <cell r="B2230" t="str">
            <v>RECARGA P/EXTINTOR PO SECO - 4KG</v>
          </cell>
          <cell r="C2230" t="str">
            <v>UN</v>
          </cell>
          <cell r="D2230">
            <v>7.8011087000000003</v>
          </cell>
          <cell r="E2230" t="str">
            <v>ND</v>
          </cell>
        </row>
        <row r="2231">
          <cell r="A2231">
            <v>78486</v>
          </cell>
          <cell r="B2231" t="str">
            <v>RECARGA P/EXTINTOR PO SECO 8KG</v>
          </cell>
          <cell r="C2231" t="str">
            <v>UN</v>
          </cell>
          <cell r="D2231">
            <v>11.093784449999999</v>
          </cell>
          <cell r="E2231" t="str">
            <v>ND</v>
          </cell>
        </row>
        <row r="2232">
          <cell r="A2232">
            <v>78487</v>
          </cell>
          <cell r="B2232" t="str">
            <v>RECARGA P/EXTINTOR PO SECO - 12KG</v>
          </cell>
          <cell r="C2232" t="str">
            <v>UN</v>
          </cell>
          <cell r="D2232">
            <v>16.5140353</v>
          </cell>
          <cell r="E2232" t="str">
            <v>ND</v>
          </cell>
        </row>
        <row r="2233">
          <cell r="A2233">
            <v>78801</v>
          </cell>
          <cell r="B2233" t="str">
            <v>CALHA CH.ACO GALVANIZADO N.24 - 33CM</v>
          </cell>
          <cell r="C2233" t="str">
            <v>M</v>
          </cell>
          <cell r="D2233">
            <v>12.79</v>
          </cell>
          <cell r="E2233" t="str">
            <v>ND</v>
          </cell>
        </row>
        <row r="2234">
          <cell r="A2234">
            <v>78804</v>
          </cell>
          <cell r="B2234" t="str">
            <v>CALHA CH.ACO GALVANIZADO N.24 - 50CM</v>
          </cell>
          <cell r="C2234" t="str">
            <v>M</v>
          </cell>
          <cell r="D2234">
            <v>19.205400000000001</v>
          </cell>
          <cell r="E2234" t="str">
            <v>ND</v>
          </cell>
        </row>
        <row r="2235">
          <cell r="A2235">
            <v>78807</v>
          </cell>
          <cell r="B2235" t="str">
            <v>CALHA CH.ACO GALVANIZADO N.24 - 100CM</v>
          </cell>
          <cell r="C2235" t="str">
            <v>M</v>
          </cell>
          <cell r="D2235">
            <v>37.31766725</v>
          </cell>
          <cell r="E2235" t="str">
            <v>ND</v>
          </cell>
        </row>
        <row r="2236">
          <cell r="A2236">
            <v>78811</v>
          </cell>
          <cell r="B2236" t="str">
            <v>CALHA CH.ACO GALVANIZADO N.26 - 33CM</v>
          </cell>
          <cell r="C2236" t="str">
            <v>M</v>
          </cell>
          <cell r="D2236">
            <v>10.226599999999999</v>
          </cell>
          <cell r="E2236" t="str">
            <v>ND</v>
          </cell>
        </row>
        <row r="2237">
          <cell r="A2237">
            <v>78814</v>
          </cell>
          <cell r="B2237" t="str">
            <v>CALHA CH.ACO GALVANIZADO N.26 - 50CM</v>
          </cell>
          <cell r="C2237" t="str">
            <v>M</v>
          </cell>
          <cell r="D2237">
            <v>15.073499999999999</v>
          </cell>
          <cell r="E2237" t="str">
            <v>ND</v>
          </cell>
        </row>
        <row r="2238">
          <cell r="A2238">
            <v>78817</v>
          </cell>
          <cell r="B2238" t="str">
            <v>CALHA CH.ACO GALVANIZADO N.26 - 100CM</v>
          </cell>
          <cell r="C2238" t="str">
            <v>M</v>
          </cell>
          <cell r="D2238">
            <v>28.46695484</v>
          </cell>
          <cell r="E2238" t="str">
            <v>ND</v>
          </cell>
        </row>
        <row r="2239">
          <cell r="A2239">
            <v>78821</v>
          </cell>
          <cell r="B2239" t="str">
            <v>CALHA DE POLIESTER - 33CM</v>
          </cell>
          <cell r="C2239" t="str">
            <v>M</v>
          </cell>
          <cell r="D2239">
            <v>30.46991483</v>
          </cell>
          <cell r="E2239" t="str">
            <v>ND</v>
          </cell>
        </row>
        <row r="2240">
          <cell r="A2240">
            <v>78824</v>
          </cell>
          <cell r="B2240" t="str">
            <v>CALHA DE POLIESTER - 50CM</v>
          </cell>
          <cell r="C2240" t="str">
            <v>M</v>
          </cell>
          <cell r="D2240">
            <v>44.957688130000001</v>
          </cell>
          <cell r="E2240" t="str">
            <v>ND</v>
          </cell>
        </row>
        <row r="2241">
          <cell r="A2241">
            <v>78827</v>
          </cell>
          <cell r="B2241" t="str">
            <v>CALHA DE POLIESTER - 100CM</v>
          </cell>
          <cell r="C2241" t="str">
            <v>M</v>
          </cell>
          <cell r="D2241">
            <v>89.424007720000006</v>
          </cell>
          <cell r="E2241" t="str">
            <v>ND</v>
          </cell>
        </row>
        <row r="2242">
          <cell r="A2242">
            <v>78831</v>
          </cell>
          <cell r="B2242" t="str">
            <v>CALHA EM CHAPA DE COBRE N.26 - 33CM</v>
          </cell>
          <cell r="C2242" t="str">
            <v>KG</v>
          </cell>
          <cell r="D2242">
            <v>41.44</v>
          </cell>
          <cell r="E2242" t="str">
            <v>ND</v>
          </cell>
        </row>
        <row r="2243">
          <cell r="A2243">
            <v>78834</v>
          </cell>
          <cell r="B2243" t="str">
            <v>CALHA EM CHAPA DE COBRE N.26 - 50CM</v>
          </cell>
          <cell r="C2243" t="str">
            <v>KG</v>
          </cell>
          <cell r="D2243">
            <v>41.44</v>
          </cell>
          <cell r="E2243" t="str">
            <v>ND</v>
          </cell>
        </row>
        <row r="2244">
          <cell r="A2244">
            <v>78841</v>
          </cell>
          <cell r="B2244" t="str">
            <v>CONDUTOR CH.ACO GALVANIZ.N.24 - 25CM</v>
          </cell>
          <cell r="C2244" t="str">
            <v>M</v>
          </cell>
          <cell r="D2244">
            <v>14.79</v>
          </cell>
          <cell r="E2244" t="str">
            <v>ND</v>
          </cell>
        </row>
        <row r="2245">
          <cell r="A2245">
            <v>78844</v>
          </cell>
          <cell r="B2245" t="str">
            <v>CONDUTOR CH.ACO GALVANIZ N.24 - 33CM</v>
          </cell>
          <cell r="C2245" t="str">
            <v>M</v>
          </cell>
          <cell r="D2245">
            <v>12.79</v>
          </cell>
          <cell r="E2245" t="str">
            <v>ND</v>
          </cell>
        </row>
        <row r="2246">
          <cell r="A2246">
            <v>78847</v>
          </cell>
          <cell r="B2246" t="str">
            <v>CONDUTOR CH.ACO GALVANIZ N.26 - 25CM</v>
          </cell>
          <cell r="C2246" t="str">
            <v>M</v>
          </cell>
          <cell r="D2246">
            <v>10.6363</v>
          </cell>
          <cell r="E2246" t="str">
            <v>ND</v>
          </cell>
        </row>
        <row r="2247">
          <cell r="A2247">
            <v>78849</v>
          </cell>
          <cell r="B2247" t="str">
            <v>CONDUTOR CH.ACO GALVANIZ.N.26 - 33CM</v>
          </cell>
          <cell r="C2247" t="str">
            <v>M</v>
          </cell>
          <cell r="D2247">
            <v>10.226599999999999</v>
          </cell>
          <cell r="E2247" t="str">
            <v>ND</v>
          </cell>
        </row>
        <row r="2248">
          <cell r="A2248">
            <v>78851</v>
          </cell>
          <cell r="B2248" t="str">
            <v>CONDUTOR CH.ACO GALVANIZADO N.24 - 3-</v>
          </cell>
          <cell r="C2248" t="str">
            <v>UN</v>
          </cell>
          <cell r="D2248">
            <v>11.709261529999999</v>
          </cell>
          <cell r="E2248" t="str">
            <v>ND</v>
          </cell>
        </row>
        <row r="2249">
          <cell r="A2249">
            <v>78852</v>
          </cell>
          <cell r="B2249" t="str">
            <v>CONDUTOR CH.ACO GALVANIZADO N.24 - 4-</v>
          </cell>
          <cell r="C2249" t="str">
            <v>UN</v>
          </cell>
          <cell r="D2249">
            <v>14.79</v>
          </cell>
          <cell r="E2249" t="str">
            <v>ND</v>
          </cell>
        </row>
        <row r="2250">
          <cell r="A2250">
            <v>78855</v>
          </cell>
          <cell r="B2250" t="str">
            <v>CONDUTOR CH.ACO GALVANIZADO N.26 - 3-</v>
          </cell>
          <cell r="C2250" t="str">
            <v>UN</v>
          </cell>
          <cell r="D2250">
            <v>9.0852522429999993</v>
          </cell>
          <cell r="E2250" t="str">
            <v>ND</v>
          </cell>
        </row>
        <row r="2251">
          <cell r="A2251">
            <v>78860</v>
          </cell>
          <cell r="B2251" t="str">
            <v>CONDUTOR DE CHAPA DE COBRE N.26 - 3-</v>
          </cell>
          <cell r="C2251" t="str">
            <v>KG</v>
          </cell>
          <cell r="D2251">
            <v>41.44</v>
          </cell>
          <cell r="E2251" t="str">
            <v>ND</v>
          </cell>
        </row>
        <row r="2252">
          <cell r="A2252">
            <v>78861</v>
          </cell>
          <cell r="B2252" t="str">
            <v>CONDUTOR DE CHAPA DE COBRE N.26 - 4-</v>
          </cell>
          <cell r="C2252" t="str">
            <v>KG</v>
          </cell>
          <cell r="D2252">
            <v>41.44</v>
          </cell>
          <cell r="E2252" t="str">
            <v>ND</v>
          </cell>
        </row>
        <row r="2253">
          <cell r="A2253">
            <v>78864</v>
          </cell>
          <cell r="B2253" t="str">
            <v>RINCAO CH.ACO GALVANIZADO N.24 - 50CM</v>
          </cell>
          <cell r="C2253" t="str">
            <v>M</v>
          </cell>
          <cell r="D2253">
            <v>19.205400000000001</v>
          </cell>
          <cell r="E2253" t="str">
            <v>ND</v>
          </cell>
        </row>
        <row r="2254">
          <cell r="A2254">
            <v>78867</v>
          </cell>
          <cell r="B2254" t="str">
            <v>RINCAO CH.ACO GALVANIZADO N.24 - 66CM</v>
          </cell>
          <cell r="C2254" t="str">
            <v>M</v>
          </cell>
          <cell r="D2254">
            <v>26.91889067</v>
          </cell>
          <cell r="E2254" t="str">
            <v>ND</v>
          </cell>
        </row>
        <row r="2255">
          <cell r="A2255">
            <v>78869</v>
          </cell>
          <cell r="B2255" t="str">
            <v>RINCAO EM CHAPA DE COBRE N.26 - 50CM</v>
          </cell>
          <cell r="C2255" t="str">
            <v>KG</v>
          </cell>
          <cell r="D2255">
            <v>41.44</v>
          </cell>
          <cell r="E2255" t="str">
            <v>ND</v>
          </cell>
        </row>
        <row r="2256">
          <cell r="A2256">
            <v>78870</v>
          </cell>
          <cell r="B2256" t="str">
            <v>RINCAO EM CHAPA DE COBRE N. 26 - 66CM</v>
          </cell>
          <cell r="C2256" t="str">
            <v>KG</v>
          </cell>
          <cell r="D2256">
            <v>41.44</v>
          </cell>
          <cell r="E2256" t="str">
            <v>ND</v>
          </cell>
        </row>
        <row r="2257">
          <cell r="A2257">
            <v>78871</v>
          </cell>
          <cell r="B2257" t="str">
            <v>RUFO CH.ACO GALVANIZADO N.24 - 16CM</v>
          </cell>
          <cell r="C2257" t="str">
            <v>M</v>
          </cell>
          <cell r="D2257">
            <v>7.7605834600000003</v>
          </cell>
          <cell r="E2257" t="str">
            <v>ND</v>
          </cell>
        </row>
        <row r="2258">
          <cell r="A2258">
            <v>78873</v>
          </cell>
          <cell r="B2258" t="str">
            <v>RUFO CH.ACO GALVANIZADO N.24 - 25CM</v>
          </cell>
          <cell r="C2258" t="str">
            <v>M</v>
          </cell>
          <cell r="D2258">
            <v>9.6034000000000006</v>
          </cell>
          <cell r="E2258" t="str">
            <v>ND</v>
          </cell>
        </row>
        <row r="2259">
          <cell r="A2259">
            <v>78875</v>
          </cell>
          <cell r="B2259" t="str">
            <v>RUFO CH.ACO GALVANIZADO N.24 - 33CM</v>
          </cell>
          <cell r="C2259" t="str">
            <v>M</v>
          </cell>
          <cell r="D2259">
            <v>12.79</v>
          </cell>
          <cell r="E2259" t="str">
            <v>ND</v>
          </cell>
        </row>
        <row r="2260">
          <cell r="A2260">
            <v>78877</v>
          </cell>
          <cell r="B2260" t="str">
            <v>RUFO CH.ACO GALVANIZADO N.24 - 50CM</v>
          </cell>
          <cell r="C2260" t="str">
            <v>M</v>
          </cell>
          <cell r="D2260">
            <v>16.880788720000002</v>
          </cell>
          <cell r="E2260" t="str">
            <v>ND</v>
          </cell>
        </row>
        <row r="2261">
          <cell r="A2261">
            <v>78878</v>
          </cell>
          <cell r="B2261" t="str">
            <v>RUFO CH.ACO GALVANIZADO N.24 - 100CM</v>
          </cell>
          <cell r="C2261" t="str">
            <v>M</v>
          </cell>
          <cell r="D2261">
            <v>34.414033809999999</v>
          </cell>
          <cell r="E2261" t="str">
            <v>ND</v>
          </cell>
        </row>
        <row r="2262">
          <cell r="A2262">
            <v>78879</v>
          </cell>
          <cell r="B2262" t="str">
            <v>RUFO EM CHAPA DE ACO GALVANIZADO N.24 - DESENVOLVIMENTO 130CM</v>
          </cell>
          <cell r="C2262" t="str">
            <v>M</v>
          </cell>
          <cell r="D2262">
            <v>7.56</v>
          </cell>
          <cell r="E2262" t="str">
            <v>ND</v>
          </cell>
        </row>
        <row r="2263">
          <cell r="A2263">
            <v>78880</v>
          </cell>
          <cell r="B2263" t="str">
            <v>RUFO EM CHAPA DE ACO GALVANIZADO N.24 DESENVOLVIMENTO 140CM</v>
          </cell>
          <cell r="C2263" t="str">
            <v>M</v>
          </cell>
          <cell r="D2263">
            <v>8.15</v>
          </cell>
          <cell r="E2263" t="str">
            <v>ND</v>
          </cell>
        </row>
        <row r="2264">
          <cell r="A2264">
            <v>78881</v>
          </cell>
          <cell r="B2264" t="str">
            <v>RUFO CH.ACO GALVANIZADO N.26 - 16CM</v>
          </cell>
          <cell r="C2264" t="str">
            <v>M</v>
          </cell>
          <cell r="D2264">
            <v>5.6309820979999996</v>
          </cell>
          <cell r="E2264" t="str">
            <v>ND</v>
          </cell>
        </row>
        <row r="2265">
          <cell r="A2265">
            <v>78883</v>
          </cell>
          <cell r="B2265" t="str">
            <v>RUFO CH.ACO GALVANIZADO N.26 - 25CM</v>
          </cell>
          <cell r="C2265" t="str">
            <v>M</v>
          </cell>
          <cell r="D2265">
            <v>7.4036</v>
          </cell>
          <cell r="E2265" t="str">
            <v>ND</v>
          </cell>
        </row>
        <row r="2266">
          <cell r="A2266">
            <v>78886</v>
          </cell>
          <cell r="B2266" t="str">
            <v>RUFO CH.ACO GALVANIZADO N.26 - 33CM</v>
          </cell>
          <cell r="C2266" t="str">
            <v>M</v>
          </cell>
          <cell r="D2266">
            <v>9.7840000000000007</v>
          </cell>
          <cell r="E2266" t="str">
            <v>ND</v>
          </cell>
        </row>
        <row r="2267">
          <cell r="A2267">
            <v>78889</v>
          </cell>
          <cell r="B2267" t="str">
            <v>RUFO CH.ACO GALVANIZADO N.26 - 50CM</v>
          </cell>
          <cell r="C2267" t="str">
            <v>M</v>
          </cell>
          <cell r="D2267">
            <v>14.22435924</v>
          </cell>
          <cell r="E2267" t="str">
            <v>ND</v>
          </cell>
        </row>
        <row r="2268">
          <cell r="A2268">
            <v>78890</v>
          </cell>
          <cell r="B2268" t="str">
            <v>RUFO CH.ACO GALVANIZADO N.26 - 100CM</v>
          </cell>
          <cell r="C2268" t="str">
            <v>M</v>
          </cell>
          <cell r="D2268">
            <v>28.46695484</v>
          </cell>
          <cell r="E2268" t="str">
            <v>ND</v>
          </cell>
        </row>
        <row r="2269">
          <cell r="A2269">
            <v>78891</v>
          </cell>
          <cell r="B2269" t="str">
            <v>RUFO EM CHAPA DE COBRE N.26 - 16CM</v>
          </cell>
          <cell r="C2269" t="str">
            <v>KG</v>
          </cell>
          <cell r="D2269">
            <v>41.44</v>
          </cell>
          <cell r="E2269" t="str">
            <v>ND</v>
          </cell>
        </row>
        <row r="2270">
          <cell r="A2270">
            <v>78892</v>
          </cell>
          <cell r="B2270" t="str">
            <v>RUFO EM CHAPA DE COBRE N.26 - 25CM</v>
          </cell>
          <cell r="C2270" t="str">
            <v>KG</v>
          </cell>
          <cell r="D2270">
            <v>41.44</v>
          </cell>
          <cell r="E2270" t="str">
            <v>ND</v>
          </cell>
        </row>
        <row r="2271">
          <cell r="A2271">
            <v>78893</v>
          </cell>
          <cell r="B2271" t="str">
            <v>RUFO EM CHAPA DE COBRE N.26 - 33CM</v>
          </cell>
          <cell r="C2271" t="str">
            <v>KG</v>
          </cell>
          <cell r="D2271">
            <v>41.44</v>
          </cell>
          <cell r="E2271" t="str">
            <v>ND</v>
          </cell>
        </row>
        <row r="2272">
          <cell r="A2272">
            <v>78894</v>
          </cell>
          <cell r="B2272" t="str">
            <v>RUFO EM CHAPA DE COBRE N.26 - 50CM</v>
          </cell>
          <cell r="C2272" t="str">
            <v>KG</v>
          </cell>
          <cell r="D2272">
            <v>41.44</v>
          </cell>
          <cell r="E2272" t="str">
            <v>ND</v>
          </cell>
        </row>
        <row r="2273">
          <cell r="A2273">
            <v>78895</v>
          </cell>
          <cell r="B2273" t="str">
            <v>RUFO EM CHAPA DE COBRE N.26 - 100CM</v>
          </cell>
          <cell r="C2273" t="str">
            <v>KG</v>
          </cell>
          <cell r="D2273">
            <v>41.44</v>
          </cell>
          <cell r="E2273" t="str">
            <v>ND</v>
          </cell>
        </row>
        <row r="2274">
          <cell r="A2274">
            <v>79205</v>
          </cell>
          <cell r="B2274" t="str">
            <v>ANEL DE CONCRETO P/FS - 1;4X0;5M C/CORT.</v>
          </cell>
          <cell r="C2274" t="str">
            <v>UN</v>
          </cell>
          <cell r="D2274">
            <v>176.96021469999999</v>
          </cell>
          <cell r="E2274" t="str">
            <v>ND</v>
          </cell>
        </row>
        <row r="2275">
          <cell r="A2275">
            <v>79210</v>
          </cell>
          <cell r="B2275" t="str">
            <v>ANEL DE CONCRETO P/FS - 2;4X0;5M C/CORT.</v>
          </cell>
          <cell r="C2275" t="str">
            <v>UN</v>
          </cell>
          <cell r="D2275">
            <v>367.76655299999999</v>
          </cell>
          <cell r="E2275" t="str">
            <v>ND</v>
          </cell>
        </row>
        <row r="2276">
          <cell r="A2276">
            <v>79215</v>
          </cell>
          <cell r="B2276" t="str">
            <v>ANEL DE CONCRETO P/FS - 1;4X0;5M</v>
          </cell>
          <cell r="C2276" t="str">
            <v>UN</v>
          </cell>
          <cell r="D2276">
            <v>131.36931970000001</v>
          </cell>
          <cell r="E2276" t="str">
            <v>ND</v>
          </cell>
        </row>
        <row r="2277">
          <cell r="A2277">
            <v>79220</v>
          </cell>
          <cell r="B2277" t="str">
            <v>ANEL DE CONCRETO P/FS - 2;4X0;5M</v>
          </cell>
          <cell r="C2277" t="str">
            <v>UN</v>
          </cell>
          <cell r="D2277">
            <v>283.67667999999998</v>
          </cell>
          <cell r="E2277" t="str">
            <v>ND</v>
          </cell>
        </row>
        <row r="2278">
          <cell r="A2278">
            <v>79223</v>
          </cell>
          <cell r="B2278" t="str">
            <v>ANEL DE CONCRETO PARA F.A. (2;00X0;50)M</v>
          </cell>
          <cell r="C2278" t="str">
            <v>UN</v>
          </cell>
          <cell r="D2278">
            <v>268.479715</v>
          </cell>
          <cell r="E2278" t="str">
            <v>ND</v>
          </cell>
        </row>
        <row r="2279">
          <cell r="A2279">
            <v>79225</v>
          </cell>
          <cell r="B2279" t="str">
            <v>ANEL DE CONCRETO PARA F.A. (3;00X0;50)M</v>
          </cell>
          <cell r="C2279" t="str">
            <v>UN</v>
          </cell>
          <cell r="D2279">
            <v>402.71957250000003</v>
          </cell>
          <cell r="E2279" t="str">
            <v>ND</v>
          </cell>
        </row>
        <row r="2280">
          <cell r="A2280">
            <v>79230</v>
          </cell>
          <cell r="B2280" t="str">
            <v>LIMPEZA DE FOSSA SEPTICA</v>
          </cell>
          <cell r="C2280" t="str">
            <v>M3</v>
          </cell>
          <cell r="D2280">
            <v>58.614694010000001</v>
          </cell>
          <cell r="E2280" t="str">
            <v>ND</v>
          </cell>
        </row>
        <row r="2281">
          <cell r="A2281">
            <v>79235</v>
          </cell>
          <cell r="B2281" t="str">
            <v>LIMPEZA DE SUMIDOURO - VIAGEM DE 6M3</v>
          </cell>
          <cell r="C2281" t="str">
            <v>VG</v>
          </cell>
          <cell r="D2281">
            <v>60.134390510000003</v>
          </cell>
          <cell r="E2281" t="str">
            <v>ND</v>
          </cell>
        </row>
        <row r="2282">
          <cell r="A2282">
            <v>79240</v>
          </cell>
          <cell r="B2282" t="str">
            <v>TAMPAO C/ DUAS CHAMINE ACESSO - 2;5M</v>
          </cell>
          <cell r="C2282" t="str">
            <v>UN</v>
          </cell>
          <cell r="D2282">
            <v>353.24500870000003</v>
          </cell>
          <cell r="E2282" t="str">
            <v>ND</v>
          </cell>
        </row>
        <row r="2283">
          <cell r="A2283">
            <v>79245</v>
          </cell>
          <cell r="B2283" t="str">
            <v>TAMPAO C/ UMA CHAMINE ACESSO - 1;5M</v>
          </cell>
          <cell r="C2283" t="str">
            <v>UN</v>
          </cell>
          <cell r="D2283">
            <v>131.70703</v>
          </cell>
          <cell r="E2283" t="str">
            <v>ND</v>
          </cell>
        </row>
        <row r="2284">
          <cell r="A2284">
            <v>79250</v>
          </cell>
          <cell r="B2284" t="str">
            <v>TAMPAO F. FUNDIDO C/TRAVAMENTO - 60CM</v>
          </cell>
          <cell r="C2284" t="str">
            <v>UN</v>
          </cell>
          <cell r="D2284">
            <v>230.65615769999999</v>
          </cell>
          <cell r="E2284" t="str">
            <v>ND</v>
          </cell>
        </row>
        <row r="2285">
          <cell r="A2285">
            <v>79301</v>
          </cell>
          <cell r="B2285" t="str">
            <v>FILTRO ANAEROBIO D=2;00M H=2;00M CONF.DET.E</v>
          </cell>
          <cell r="C2285" t="str">
            <v>UN</v>
          </cell>
          <cell r="D2285">
            <v>1649.0395579999999</v>
          </cell>
          <cell r="E2285" t="str">
            <v>ND</v>
          </cell>
        </row>
        <row r="2286">
          <cell r="A2286">
            <v>79302</v>
          </cell>
          <cell r="B2286" t="str">
            <v>FILTRO ANAEROBIO D=3;00M H=2;00M CONF.DET.E</v>
          </cell>
          <cell r="C2286" t="str">
            <v>UN</v>
          </cell>
          <cell r="D2286">
            <v>2609.1500350000001</v>
          </cell>
          <cell r="E2286" t="str">
            <v>ND</v>
          </cell>
        </row>
        <row r="2287">
          <cell r="A2287">
            <v>79605</v>
          </cell>
          <cell r="B2287" t="str">
            <v>ADAPTADOR PARA LAVATORIO E BIDE</v>
          </cell>
          <cell r="C2287" t="str">
            <v>UN</v>
          </cell>
          <cell r="D2287">
            <v>1.2866763699999999</v>
          </cell>
          <cell r="E2287" t="str">
            <v>ND</v>
          </cell>
        </row>
        <row r="2288">
          <cell r="A2288">
            <v>79608</v>
          </cell>
          <cell r="B2288" t="str">
            <v>ANEL DE BORRACHA PARA BACIA SANITARIA</v>
          </cell>
          <cell r="C2288" t="str">
            <v>UN</v>
          </cell>
          <cell r="D2288">
            <v>7.3654623700000004</v>
          </cell>
          <cell r="E2288" t="str">
            <v>ND</v>
          </cell>
        </row>
        <row r="2289">
          <cell r="A2289">
            <v>79611</v>
          </cell>
          <cell r="B2289" t="str">
            <v>ASFALTO PREPARADO COM AREIA</v>
          </cell>
          <cell r="C2289" t="str">
            <v>KG</v>
          </cell>
          <cell r="D2289">
            <v>4.9812274170000004</v>
          </cell>
          <cell r="E2289" t="str">
            <v>ND</v>
          </cell>
        </row>
        <row r="2290">
          <cell r="A2290">
            <v>79617</v>
          </cell>
          <cell r="B2290" t="str">
            <v>BOLSA DE BORRACHA P/BACIA SANITARIA</v>
          </cell>
          <cell r="C2290" t="str">
            <v>UN</v>
          </cell>
          <cell r="D2290">
            <v>2.0670999999999999</v>
          </cell>
          <cell r="E2290" t="str">
            <v>ND</v>
          </cell>
        </row>
        <row r="2291">
          <cell r="A2291">
            <v>79618</v>
          </cell>
          <cell r="B2291" t="str">
            <v>BOLSA PLASTICA</v>
          </cell>
          <cell r="C2291" t="str">
            <v>UN</v>
          </cell>
          <cell r="D2291">
            <v>2.0670999999999999</v>
          </cell>
          <cell r="E2291" t="str">
            <v>ND</v>
          </cell>
        </row>
        <row r="2292">
          <cell r="A2292">
            <v>79620</v>
          </cell>
          <cell r="B2292" t="str">
            <v>CANOPLA P/VALVULA FLUXIVEL; M.CROMADO</v>
          </cell>
          <cell r="C2292" t="str">
            <v>UN</v>
          </cell>
          <cell r="D2292">
            <v>28.666541649999999</v>
          </cell>
          <cell r="E2292" t="str">
            <v>ND</v>
          </cell>
        </row>
        <row r="2293">
          <cell r="A2293">
            <v>79621</v>
          </cell>
          <cell r="B2293" t="str">
            <v>CANOPLA P/REGISTRO;M.CROMADO-1/2--1 1/2-</v>
          </cell>
          <cell r="C2293" t="str">
            <v>UN</v>
          </cell>
          <cell r="D2293">
            <v>13.74818767</v>
          </cell>
          <cell r="E2293" t="str">
            <v>ND</v>
          </cell>
        </row>
        <row r="2294">
          <cell r="A2294">
            <v>79622</v>
          </cell>
          <cell r="B2294" t="str">
            <v>BOTAO PARA VALVULA FLUXIVEL</v>
          </cell>
          <cell r="C2294" t="str">
            <v>UN</v>
          </cell>
          <cell r="D2294">
            <v>15.00447011</v>
          </cell>
          <cell r="E2294" t="str">
            <v>ND</v>
          </cell>
        </row>
        <row r="2295">
          <cell r="A2295">
            <v>79629</v>
          </cell>
          <cell r="B2295" t="str">
            <v>CHAVE DE BOIA COMPLETA</v>
          </cell>
          <cell r="C2295" t="str">
            <v>UN</v>
          </cell>
          <cell r="D2295">
            <v>26.052499999999998</v>
          </cell>
          <cell r="E2295" t="str">
            <v>ND</v>
          </cell>
        </row>
        <row r="2296">
          <cell r="A2296">
            <v>79630</v>
          </cell>
          <cell r="B2296" t="str">
            <v>COLA PARA PVC</v>
          </cell>
          <cell r="C2296" t="str">
            <v>KG</v>
          </cell>
          <cell r="D2296">
            <v>23.477882350000002</v>
          </cell>
          <cell r="E2296" t="str">
            <v>ND</v>
          </cell>
        </row>
        <row r="2297">
          <cell r="A2297">
            <v>79636</v>
          </cell>
          <cell r="B2297" t="str">
            <v>ESTOPA MEALHAR</v>
          </cell>
          <cell r="C2297" t="str">
            <v>KG</v>
          </cell>
          <cell r="D2297">
            <v>7.63</v>
          </cell>
          <cell r="E2297" t="str">
            <v>ND</v>
          </cell>
        </row>
        <row r="2298">
          <cell r="A2298">
            <v>79639</v>
          </cell>
          <cell r="B2298" t="str">
            <v>FITA DE -TEFLON- - 1/2-</v>
          </cell>
          <cell r="C2298" t="str">
            <v>M</v>
          </cell>
          <cell r="D2298">
            <v>9.9033554999999995E-2</v>
          </cell>
          <cell r="E2298" t="str">
            <v>ND</v>
          </cell>
        </row>
        <row r="2299">
          <cell r="A2299">
            <v>79640</v>
          </cell>
          <cell r="B2299" t="str">
            <v>FITA DE -TEFLON- - 3/4-</v>
          </cell>
          <cell r="C2299" t="str">
            <v>M</v>
          </cell>
          <cell r="D2299">
            <v>0.13044061600000001</v>
          </cell>
          <cell r="E2299" t="str">
            <v>ND</v>
          </cell>
        </row>
        <row r="2300">
          <cell r="A2300">
            <v>79641</v>
          </cell>
          <cell r="B2300" t="str">
            <v>FITA DE -TEFLON- - 1-</v>
          </cell>
          <cell r="C2300" t="str">
            <v>M</v>
          </cell>
          <cell r="D2300">
            <v>0.206552083</v>
          </cell>
          <cell r="E2300" t="str">
            <v>ND</v>
          </cell>
        </row>
        <row r="2301">
          <cell r="A2301">
            <v>79644</v>
          </cell>
          <cell r="B2301" t="str">
            <v>LUBRIFICANTE PARA ANEL DE NEOPRENE</v>
          </cell>
          <cell r="C2301" t="str">
            <v>KG</v>
          </cell>
          <cell r="D2301">
            <v>11.63580954</v>
          </cell>
          <cell r="E2301" t="str">
            <v>ND</v>
          </cell>
        </row>
        <row r="2302">
          <cell r="A2302">
            <v>79653</v>
          </cell>
          <cell r="B2302" t="str">
            <v>SOLDA PREPARADA - 50/50</v>
          </cell>
          <cell r="C2302" t="str">
            <v>KG</v>
          </cell>
          <cell r="D2302">
            <v>29.904399999999999</v>
          </cell>
          <cell r="E2302" t="str">
            <v>ND</v>
          </cell>
        </row>
        <row r="2303">
          <cell r="A2303">
            <v>79656</v>
          </cell>
          <cell r="B2303" t="str">
            <v>SOLDA PREPARADA - 30/70</v>
          </cell>
          <cell r="C2303" t="str">
            <v>KG</v>
          </cell>
          <cell r="D2303">
            <v>24.35</v>
          </cell>
          <cell r="E2303" t="str">
            <v>ND</v>
          </cell>
        </row>
        <row r="2304">
          <cell r="A2304">
            <v>79659</v>
          </cell>
          <cell r="B2304" t="str">
            <v>SOLUCAO LIMPADORA PARA PVC</v>
          </cell>
          <cell r="C2304" t="str">
            <v>L</v>
          </cell>
          <cell r="D2304">
            <v>23.82</v>
          </cell>
          <cell r="E2304" t="str">
            <v>ND</v>
          </cell>
        </row>
        <row r="2305">
          <cell r="A2305">
            <v>79662</v>
          </cell>
          <cell r="B2305" t="str">
            <v>SUPORTE PARA LAVATORIO SEM COLUNA</v>
          </cell>
          <cell r="C2305" t="str">
            <v>UN</v>
          </cell>
          <cell r="D2305">
            <v>7.8568309049999998</v>
          </cell>
          <cell r="E2305" t="str">
            <v>ND</v>
          </cell>
        </row>
        <row r="2306">
          <cell r="A2306">
            <v>79665</v>
          </cell>
          <cell r="B2306" t="str">
            <v>SUPORTE PARA TANQUE SEM COLUNA</v>
          </cell>
          <cell r="C2306" t="str">
            <v>UN</v>
          </cell>
          <cell r="D2306">
            <v>13.406599999999999</v>
          </cell>
          <cell r="E2306" t="str">
            <v>ND</v>
          </cell>
        </row>
        <row r="2307">
          <cell r="A2307">
            <v>79666</v>
          </cell>
          <cell r="B2307" t="str">
            <v>CONJUNTO DE FIXACAO P/TANQUE C/COLUNA</v>
          </cell>
          <cell r="C2307" t="str">
            <v>UN</v>
          </cell>
          <cell r="D2307">
            <v>13.406599999999999</v>
          </cell>
          <cell r="E2307" t="str">
            <v>ND</v>
          </cell>
        </row>
        <row r="2308">
          <cell r="A2308">
            <v>79668</v>
          </cell>
          <cell r="B2308" t="str">
            <v>TAMPO E ASSENTO DE PLASTICO FLEXIVEL</v>
          </cell>
          <cell r="C2308" t="str">
            <v>UN</v>
          </cell>
          <cell r="D2308">
            <v>9.0945392770000009</v>
          </cell>
          <cell r="E2308" t="str">
            <v>ND</v>
          </cell>
        </row>
        <row r="2309">
          <cell r="A2309">
            <v>79670</v>
          </cell>
          <cell r="B2309" t="str">
            <v>TAMPO E ASSENTO PLASTICO - INFANTIL</v>
          </cell>
          <cell r="C2309" t="str">
            <v>UN</v>
          </cell>
          <cell r="D2309">
            <v>9.0945392770000009</v>
          </cell>
          <cell r="E2309" t="str">
            <v>ND</v>
          </cell>
        </row>
        <row r="2310">
          <cell r="A2310">
            <v>79672</v>
          </cell>
          <cell r="B2310" t="str">
            <v>TORNEIRA DE BOIA; DE COBRE - 3/4-</v>
          </cell>
          <cell r="C2310" t="str">
            <v>UN</v>
          </cell>
          <cell r="D2310">
            <v>24.4011</v>
          </cell>
          <cell r="E2310" t="str">
            <v>ND</v>
          </cell>
        </row>
        <row r="2311">
          <cell r="A2311">
            <v>79673</v>
          </cell>
          <cell r="B2311" t="str">
            <v>TORNEIRA DE BOIA; DE COBRE - 1-</v>
          </cell>
          <cell r="C2311" t="str">
            <v>UN</v>
          </cell>
          <cell r="D2311">
            <v>32.479799999999997</v>
          </cell>
          <cell r="E2311" t="str">
            <v>ND</v>
          </cell>
        </row>
        <row r="2312">
          <cell r="A2312">
            <v>79675</v>
          </cell>
          <cell r="B2312" t="str">
            <v>TORNEIRA DE BOIA; DE COBRE - 11/2-</v>
          </cell>
          <cell r="C2312" t="str">
            <v>UN</v>
          </cell>
          <cell r="D2312">
            <v>53.662300000000002</v>
          </cell>
          <cell r="E2312" t="str">
            <v>ND</v>
          </cell>
        </row>
        <row r="2313">
          <cell r="A2313">
            <v>79676</v>
          </cell>
          <cell r="B2313" t="str">
            <v>TORNEIRA DE BOIA; DE COBRE - 2-</v>
          </cell>
          <cell r="C2313" t="str">
            <v>UN</v>
          </cell>
          <cell r="D2313">
            <v>68.315200000000004</v>
          </cell>
          <cell r="E2313" t="str">
            <v>ND</v>
          </cell>
        </row>
        <row r="2314">
          <cell r="A2314">
            <v>79680</v>
          </cell>
          <cell r="B2314" t="str">
            <v>TUBO DE LIG.FLEXIVEL;M.CROMADO - 1/2-</v>
          </cell>
          <cell r="C2314" t="str">
            <v>UN</v>
          </cell>
          <cell r="D2314">
            <v>9.02</v>
          </cell>
          <cell r="E2314" t="str">
            <v>ND</v>
          </cell>
        </row>
        <row r="2315">
          <cell r="A2315">
            <v>79681</v>
          </cell>
          <cell r="B2315" t="str">
            <v>TUBO LIG.FLEXIVEL;PVC - 1/2-X30/40CM</v>
          </cell>
          <cell r="C2315" t="str">
            <v>UN</v>
          </cell>
          <cell r="D2315">
            <v>2.5577000000000001</v>
          </cell>
          <cell r="E2315" t="str">
            <v>ND</v>
          </cell>
        </row>
        <row r="2316">
          <cell r="A2316">
            <v>79683</v>
          </cell>
          <cell r="B2316" t="str">
            <v>TUBO DE LIGACAO P/BACIA - ABS CROMADA</v>
          </cell>
          <cell r="C2316" t="str">
            <v>UN</v>
          </cell>
          <cell r="D2316">
            <v>14.61948033</v>
          </cell>
          <cell r="E2316" t="str">
            <v>ND</v>
          </cell>
        </row>
        <row r="2317">
          <cell r="A2317">
            <v>79684</v>
          </cell>
          <cell r="B2317" t="str">
            <v>TUBO DE LIGACAO P/BACIA - PVC RIGIDO</v>
          </cell>
          <cell r="C2317" t="str">
            <v>UN</v>
          </cell>
          <cell r="D2317">
            <v>3.6627999999999998</v>
          </cell>
          <cell r="E2317" t="str">
            <v>ND</v>
          </cell>
        </row>
        <row r="2318">
          <cell r="A2318">
            <v>79686</v>
          </cell>
          <cell r="B2318" t="str">
            <v>TUBO DE LIGACAO P/CHUVEIRO; M.CROMADO</v>
          </cell>
          <cell r="C2318" t="str">
            <v>UN</v>
          </cell>
          <cell r="D2318">
            <v>9.02</v>
          </cell>
          <cell r="E2318" t="str">
            <v>ND</v>
          </cell>
        </row>
        <row r="2319">
          <cell r="A2319">
            <v>79690</v>
          </cell>
          <cell r="B2319" t="str">
            <v>LUVA DE LATAO - 11/2-</v>
          </cell>
          <cell r="C2319" t="str">
            <v>UN</v>
          </cell>
          <cell r="D2319">
            <v>6.39</v>
          </cell>
          <cell r="E2319" t="str">
            <v>ND</v>
          </cell>
        </row>
        <row r="2320">
          <cell r="A2320">
            <v>79691</v>
          </cell>
          <cell r="B2320" t="str">
            <v>LUVA DE LATAO - 2-</v>
          </cell>
          <cell r="C2320" t="str">
            <v>UN</v>
          </cell>
          <cell r="D2320">
            <v>10.41</v>
          </cell>
          <cell r="E2320" t="str">
            <v>ND</v>
          </cell>
        </row>
        <row r="2321">
          <cell r="A2321">
            <v>79693</v>
          </cell>
          <cell r="B2321" t="str">
            <v>VELA P/FILTRO 40L/H C/GUARNICAO</v>
          </cell>
          <cell r="C2321" t="str">
            <v>UN</v>
          </cell>
          <cell r="D2321">
            <v>11.3470672</v>
          </cell>
          <cell r="E2321" t="str">
            <v>ND</v>
          </cell>
        </row>
        <row r="2322">
          <cell r="A2322">
            <v>79701</v>
          </cell>
          <cell r="B2322" t="str">
            <v>VARAL P/ROUPAS TIPO RES.AL. 1;20X0;60M</v>
          </cell>
          <cell r="C2322" t="str">
            <v>UN</v>
          </cell>
          <cell r="D2322">
            <v>24.919645500000001</v>
          </cell>
          <cell r="E2322" t="str">
            <v>ND</v>
          </cell>
        </row>
        <row r="2323">
          <cell r="A2323">
            <v>79709</v>
          </cell>
          <cell r="B2323" t="str">
            <v>CANALETA DE CONCRETO 1/2 CANA, DIAM 40CM</v>
          </cell>
          <cell r="C2323" t="str">
            <v>M</v>
          </cell>
          <cell r="D2323">
            <v>14.07</v>
          </cell>
          <cell r="E2323" t="str">
            <v>ND</v>
          </cell>
        </row>
        <row r="2324">
          <cell r="A2324">
            <v>79710</v>
          </cell>
          <cell r="B2324" t="str">
            <v>CANALETA MEIO TUBO EM CONCRETO D= 30 CM</v>
          </cell>
          <cell r="C2324" t="str">
            <v>M</v>
          </cell>
          <cell r="D2324">
            <v>11.161326519999999</v>
          </cell>
          <cell r="E2324" t="str">
            <v>ND</v>
          </cell>
        </row>
        <row r="2325">
          <cell r="A2325">
            <v>79711</v>
          </cell>
          <cell r="B2325" t="str">
            <v>BICO ESCALONADO PARA GAS DE 3/8"</v>
          </cell>
          <cell r="C2325" t="str">
            <v>UN</v>
          </cell>
          <cell r="D2325">
            <v>3.4446454000000002</v>
          </cell>
          <cell r="E2325" t="str">
            <v>ND</v>
          </cell>
        </row>
        <row r="2326">
          <cell r="A2326">
            <v>79720</v>
          </cell>
          <cell r="B2326" t="str">
            <v>REGULADOR DE PRESSAO</v>
          </cell>
          <cell r="C2326" t="str">
            <v>UN</v>
          </cell>
          <cell r="D2326">
            <v>78.770935249999994</v>
          </cell>
          <cell r="E2326" t="str">
            <v>ND</v>
          </cell>
        </row>
        <row r="2327">
          <cell r="A2327">
            <v>79721</v>
          </cell>
          <cell r="B2327" t="str">
            <v>REGULADOR DE PRESSAO 1 ESTAG. ALTA PRESSAO</v>
          </cell>
          <cell r="C2327" t="str">
            <v>UN</v>
          </cell>
          <cell r="D2327">
            <v>78.770935249999994</v>
          </cell>
          <cell r="E2327" t="str">
            <v>ND</v>
          </cell>
        </row>
        <row r="2328">
          <cell r="A2328">
            <v>79801</v>
          </cell>
          <cell r="B2328" t="str">
            <v>PLACA INAUGURAL INT. 600X500X3MM - PADRAO E</v>
          </cell>
          <cell r="C2328" t="str">
            <v>UN</v>
          </cell>
          <cell r="D2328">
            <v>577.81393760000003</v>
          </cell>
          <cell r="E2328" t="str">
            <v>ND</v>
          </cell>
        </row>
        <row r="2329">
          <cell r="A2329">
            <v>79802</v>
          </cell>
          <cell r="B2329" t="str">
            <v>PLACA INAUGURAL EXT. 800X500X3MM - PADRAO E</v>
          </cell>
          <cell r="C2329" t="str">
            <v>UN</v>
          </cell>
          <cell r="D2329">
            <v>990.21735390000003</v>
          </cell>
          <cell r="E2329" t="str">
            <v>ND</v>
          </cell>
        </row>
        <row r="2330">
          <cell r="A2330">
            <v>81010</v>
          </cell>
          <cell r="B2330" t="str">
            <v>LEVANTAMENTO PLANIMETRICO - 500M</v>
          </cell>
          <cell r="C2330" t="str">
            <v>GL</v>
          </cell>
          <cell r="D2330">
            <v>759.84825000000001</v>
          </cell>
          <cell r="E2330" t="str">
            <v>ND</v>
          </cell>
        </row>
        <row r="2331">
          <cell r="A2331">
            <v>81012</v>
          </cell>
          <cell r="B2331" t="str">
            <v>LEVANTAMENTO PLANIMETRICO - 1000M</v>
          </cell>
          <cell r="C2331" t="str">
            <v>GL</v>
          </cell>
          <cell r="D2331">
            <v>861.16134999999997</v>
          </cell>
          <cell r="E2331" t="str">
            <v>ND</v>
          </cell>
        </row>
        <row r="2332">
          <cell r="A2332">
            <v>81015</v>
          </cell>
          <cell r="B2332" t="str">
            <v>LEVANTAMENTO ALTIMETRICO - 5000M2</v>
          </cell>
          <cell r="C2332" t="str">
            <v>GL</v>
          </cell>
          <cell r="D2332">
            <v>1519.6965</v>
          </cell>
          <cell r="E2332" t="str">
            <v>ND</v>
          </cell>
        </row>
        <row r="2333">
          <cell r="A2333">
            <v>81017</v>
          </cell>
          <cell r="B2333" t="str">
            <v>LEVANTAMENTO ALTIMETRICO - 10000M2</v>
          </cell>
          <cell r="C2333" t="str">
            <v>GL</v>
          </cell>
          <cell r="D2333">
            <v>1823.6358</v>
          </cell>
          <cell r="E2333" t="str">
            <v>ND</v>
          </cell>
        </row>
        <row r="2334">
          <cell r="A2334">
            <v>81019</v>
          </cell>
          <cell r="B2334" t="str">
            <v>LEVANTAMENTO ALTIMETRICO - 20000M2</v>
          </cell>
          <cell r="C2334" t="str">
            <v>GL</v>
          </cell>
          <cell r="D2334">
            <v>3039.393</v>
          </cell>
          <cell r="E2334" t="str">
            <v>ND</v>
          </cell>
        </row>
        <row r="2335">
          <cell r="A2335">
            <v>81021</v>
          </cell>
          <cell r="B2335" t="str">
            <v>LEVANTAMENTO ALTIMETRICO - 50000M2</v>
          </cell>
          <cell r="C2335" t="str">
            <v>GL</v>
          </cell>
          <cell r="D2335">
            <v>5065.6549999999997</v>
          </cell>
          <cell r="E2335" t="str">
            <v>ND</v>
          </cell>
        </row>
        <row r="2336">
          <cell r="A2336">
            <v>81023</v>
          </cell>
          <cell r="B2336" t="str">
            <v>LEVANTAMENTO ALTIMETRICO - 100000M2</v>
          </cell>
          <cell r="C2336" t="str">
            <v>GL</v>
          </cell>
          <cell r="D2336">
            <v>8105.0479999999998</v>
          </cell>
          <cell r="E2336" t="str">
            <v>ND</v>
          </cell>
        </row>
        <row r="2337">
          <cell r="A2337">
            <v>82010</v>
          </cell>
          <cell r="B2337" t="str">
            <v>SONDAGEM A PERCUSSAO</v>
          </cell>
          <cell r="C2337" t="str">
            <v>M</v>
          </cell>
          <cell r="D2337">
            <v>30.393930000000001</v>
          </cell>
          <cell r="E2337" t="str">
            <v>ND</v>
          </cell>
        </row>
        <row r="2338">
          <cell r="A2338">
            <v>82015</v>
          </cell>
          <cell r="B2338" t="str">
            <v>SONDAGEM A TRADO MANUAL</v>
          </cell>
          <cell r="C2338" t="str">
            <v>M</v>
          </cell>
          <cell r="D2338">
            <v>35.121874669999997</v>
          </cell>
          <cell r="E2338" t="str">
            <v>ND</v>
          </cell>
        </row>
        <row r="2339">
          <cell r="A2339">
            <v>83010</v>
          </cell>
          <cell r="B2339" t="str">
            <v>GARAGENS;GALPOES;EDIF PADR. OU MODULADOS</v>
          </cell>
          <cell r="C2339" t="str">
            <v>M2</v>
          </cell>
          <cell r="D2339">
            <v>191.75192730000001</v>
          </cell>
          <cell r="E2339" t="str">
            <v>ND</v>
          </cell>
        </row>
        <row r="2340">
          <cell r="A2340">
            <v>83020</v>
          </cell>
          <cell r="B2340" t="str">
            <v>ESCRITORIOS;MERCADOS;C.ESPORT.;ESCOLAS</v>
          </cell>
          <cell r="C2340" t="str">
            <v>M2</v>
          </cell>
          <cell r="D2340">
            <v>223.0103957</v>
          </cell>
          <cell r="E2340" t="str">
            <v>ND</v>
          </cell>
        </row>
        <row r="2341">
          <cell r="A2341">
            <v>83030</v>
          </cell>
          <cell r="B2341" t="str">
            <v>UNID.DE ASSIST.MEDICAS E ESPECIAIS</v>
          </cell>
          <cell r="C2341" t="str">
            <v>M2</v>
          </cell>
          <cell r="D2341">
            <v>248.92628669999999</v>
          </cell>
          <cell r="E2341" t="str">
            <v>ND</v>
          </cell>
        </row>
        <row r="2342">
          <cell r="A2342">
            <v>84040</v>
          </cell>
          <cell r="B2342" t="str">
            <v>LEVANTAMENTO CADASTRAL EDIF. ATE 500MM2</v>
          </cell>
          <cell r="C2342" t="str">
            <v>GL</v>
          </cell>
          <cell r="D2342">
            <v>1267.9334469999999</v>
          </cell>
          <cell r="E2342" t="str">
            <v>ND</v>
          </cell>
        </row>
        <row r="2343">
          <cell r="A2343">
            <v>84041</v>
          </cell>
          <cell r="B2343" t="str">
            <v>LEVANTAMENTO CADASTRAL EDF.EXCED. 500 M2</v>
          </cell>
          <cell r="C2343" t="str">
            <v>M2</v>
          </cell>
          <cell r="D2343">
            <v>3.2926757499999999</v>
          </cell>
          <cell r="E2343" t="str">
            <v>ND</v>
          </cell>
        </row>
        <row r="2344">
          <cell r="A2344">
            <v>84050</v>
          </cell>
          <cell r="B2344" t="str">
            <v>LEVANTAMENTO CADASTRAL INST ELETRICAS ATE 500M2</v>
          </cell>
          <cell r="C2344" t="str">
            <v>GL</v>
          </cell>
          <cell r="D2344">
            <v>695</v>
          </cell>
          <cell r="E2344" t="str">
            <v>ND</v>
          </cell>
        </row>
        <row r="2345">
          <cell r="A2345">
            <v>84051</v>
          </cell>
          <cell r="B2345" t="str">
            <v>LEVANTAMENTO CADASTRAL INST ELETRICAS EXECEDENTE A 500M2</v>
          </cell>
          <cell r="C2345" t="str">
            <v>M2</v>
          </cell>
          <cell r="D2345">
            <v>1.6</v>
          </cell>
          <cell r="E2345" t="str">
            <v>ND</v>
          </cell>
        </row>
        <row r="2346">
          <cell r="A2346">
            <v>84060</v>
          </cell>
          <cell r="B2346" t="str">
            <v>LEVANTAMENTO CADASTRAL INST.HIDRO SANITARIAS ATE 500M2</v>
          </cell>
          <cell r="C2346" t="str">
            <v>GL</v>
          </cell>
          <cell r="D2346">
            <v>695</v>
          </cell>
          <cell r="E2346" t="str">
            <v>ND</v>
          </cell>
        </row>
        <row r="2347">
          <cell r="A2347">
            <v>84061</v>
          </cell>
          <cell r="B2347" t="str">
            <v>LEVANTAMENTO CADASTRAL INST.HIDRO-SANITARIAS EXEC.A 500M2</v>
          </cell>
          <cell r="C2347" t="str">
            <v>M2</v>
          </cell>
          <cell r="D2347">
            <v>1.6</v>
          </cell>
          <cell r="E2347" t="str">
            <v>ND</v>
          </cell>
        </row>
        <row r="2348">
          <cell r="A2348">
            <v>84085</v>
          </cell>
          <cell r="B2348" t="str">
            <v>PAPEL VEGETAL TAMANHO Ao.</v>
          </cell>
          <cell r="C2348" t="str">
            <v>FL</v>
          </cell>
          <cell r="D2348">
            <v>4.170722617</v>
          </cell>
          <cell r="E2348" t="str">
            <v>ND</v>
          </cell>
        </row>
        <row r="2349">
          <cell r="A2349">
            <v>84086</v>
          </cell>
          <cell r="B2349" t="str">
            <v>PAPEL VEGETAL TAMANHO A1</v>
          </cell>
          <cell r="C2349" t="str">
            <v>FL</v>
          </cell>
          <cell r="D2349">
            <v>2.2795447499999999</v>
          </cell>
          <cell r="E2349" t="str">
            <v>ND</v>
          </cell>
        </row>
        <row r="2350">
          <cell r="A2350">
            <v>85001</v>
          </cell>
          <cell r="B2350" t="str">
            <v>ELEVADOR DEF.FISICO - PERC 6 M</v>
          </cell>
          <cell r="C2350" t="str">
            <v>UN</v>
          </cell>
          <cell r="D2350">
            <v>66490</v>
          </cell>
          <cell r="E2350" t="str">
            <v>ND</v>
          </cell>
        </row>
        <row r="2351">
          <cell r="A2351">
            <v>85002</v>
          </cell>
          <cell r="B2351" t="str">
            <v>ELEVADOR DEF.FISICO - PERC 9 M</v>
          </cell>
          <cell r="C2351" t="str">
            <v>UN</v>
          </cell>
          <cell r="D2351">
            <v>71688.666670000006</v>
          </cell>
          <cell r="E2351" t="str">
            <v>ND</v>
          </cell>
        </row>
        <row r="2352">
          <cell r="A2352">
            <v>85003</v>
          </cell>
          <cell r="B2352" t="str">
            <v>ELEVADOR DEF.FISICO - PERC 12 M</v>
          </cell>
          <cell r="C2352" t="str">
            <v>UN</v>
          </cell>
          <cell r="D2352">
            <v>77106.666670000006</v>
          </cell>
          <cell r="E2352" t="str">
            <v>ND</v>
          </cell>
        </row>
        <row r="2353">
          <cell r="A2353">
            <v>85004</v>
          </cell>
          <cell r="B2353" t="str">
            <v>ELEVADOR DEF.FISICO - PERC 15 M</v>
          </cell>
          <cell r="C2353" t="str">
            <v>UN</v>
          </cell>
          <cell r="D2353">
            <v>82324.666670000006</v>
          </cell>
          <cell r="E2353" t="str">
            <v>ND</v>
          </cell>
        </row>
        <row r="2354">
          <cell r="A2354">
            <v>85005</v>
          </cell>
          <cell r="B2354" t="str">
            <v>ELEVADOR HIDRAULICO 6 PARADAS - 8 PASSAGEIROS</v>
          </cell>
          <cell r="C2354" t="str">
            <v>UN</v>
          </cell>
          <cell r="D2354">
            <v>72200</v>
          </cell>
          <cell r="E2354" t="str">
            <v>ND</v>
          </cell>
        </row>
        <row r="2355">
          <cell r="A2355">
            <v>85008</v>
          </cell>
          <cell r="B2355" t="str">
            <v>ELEVADOR HIDRAULICO 3 PARADAS 2 PORTAS OPOSTAS</v>
          </cell>
          <cell r="C2355" t="str">
            <v>UN</v>
          </cell>
          <cell r="D2355">
            <v>65333.33</v>
          </cell>
          <cell r="E2355" t="str">
            <v>ND</v>
          </cell>
        </row>
        <row r="2356">
          <cell r="A2356">
            <v>85010</v>
          </cell>
          <cell r="B2356" t="str">
            <v>MANUTENCAO MENSAL DE ELEVADOR</v>
          </cell>
          <cell r="C2356" t="str">
            <v>UN</v>
          </cell>
          <cell r="D2356">
            <v>333.33</v>
          </cell>
          <cell r="E2356" t="str">
            <v>ND</v>
          </cell>
        </row>
        <row r="2357">
          <cell r="A2357">
            <v>86010</v>
          </cell>
          <cell r="B2357" t="str">
            <v>CONTR TEC.CONCR. - ESTUDOS E ENSAIOS</v>
          </cell>
          <cell r="C2357" t="str">
            <v>UN</v>
          </cell>
          <cell r="D2357">
            <v>132.72016099999999</v>
          </cell>
          <cell r="E2357" t="str">
            <v>ND</v>
          </cell>
        </row>
        <row r="2358">
          <cell r="A2358">
            <v>86020</v>
          </cell>
          <cell r="B2358" t="str">
            <v>CONTR.TEC.CONCR.-RUPT.DE CORPOS DE PROVA</v>
          </cell>
          <cell r="C2358" t="str">
            <v>UN</v>
          </cell>
          <cell r="D2358">
            <v>15.298278099999999</v>
          </cell>
          <cell r="E2358" t="str">
            <v>ND</v>
          </cell>
        </row>
        <row r="2359">
          <cell r="A2359">
            <v>86030</v>
          </cell>
          <cell r="B2359" t="str">
            <v>CONTR.TEC.ACO - TRACAO EM BARRAS</v>
          </cell>
          <cell r="C2359" t="str">
            <v>UN</v>
          </cell>
          <cell r="D2359">
            <v>23.808578499999999</v>
          </cell>
          <cell r="E2359" t="str">
            <v>ND</v>
          </cell>
        </row>
        <row r="2360">
          <cell r="A2360">
            <v>86040</v>
          </cell>
          <cell r="B2360" t="str">
            <v>CONTR.TEC.ACO - DOBRAMENTO EM BARRAS</v>
          </cell>
          <cell r="C2360" t="str">
            <v>UN</v>
          </cell>
          <cell r="D2360">
            <v>11.397723750000001</v>
          </cell>
          <cell r="E2360" t="str">
            <v>ND</v>
          </cell>
        </row>
        <row r="2361">
          <cell r="A2361">
            <v>91501</v>
          </cell>
          <cell r="B2361" t="str">
            <v>CAMINHAO BASCULANTE - 10M3</v>
          </cell>
          <cell r="C2361" t="str">
            <v>H</v>
          </cell>
          <cell r="D2361">
            <v>83.93</v>
          </cell>
          <cell r="E2361" t="str">
            <v>ND</v>
          </cell>
        </row>
        <row r="2362">
          <cell r="A2362">
            <v>91505</v>
          </cell>
          <cell r="B2362" t="str">
            <v>CAMINHAO BASCULANTE -4M3</v>
          </cell>
          <cell r="C2362" t="str">
            <v>H</v>
          </cell>
          <cell r="D2362">
            <v>51.85</v>
          </cell>
          <cell r="E2362" t="str">
            <v>ND</v>
          </cell>
        </row>
        <row r="2363">
          <cell r="A2363">
            <v>91510</v>
          </cell>
          <cell r="B2363" t="str">
            <v>CAMINHAO CARROCERIA DE MADEIRA - 6T</v>
          </cell>
          <cell r="C2363" t="str">
            <v>H</v>
          </cell>
          <cell r="D2363">
            <v>39.020000000000003</v>
          </cell>
          <cell r="E2363" t="str">
            <v>ND</v>
          </cell>
        </row>
        <row r="2364">
          <cell r="A2364">
            <v>91514</v>
          </cell>
          <cell r="B2364" t="str">
            <v>CAMINHAO IRRIGADEIRA 6000L</v>
          </cell>
          <cell r="C2364" t="str">
            <v>H</v>
          </cell>
          <cell r="D2364">
            <v>50.37</v>
          </cell>
          <cell r="E2364" t="str">
            <v>ND</v>
          </cell>
        </row>
        <row r="2365">
          <cell r="A2365">
            <v>91515</v>
          </cell>
          <cell r="B2365" t="str">
            <v>CAMINHAO ESPARGIDOR - 6000L</v>
          </cell>
          <cell r="C2365" t="str">
            <v>H</v>
          </cell>
          <cell r="D2365">
            <v>61.8</v>
          </cell>
          <cell r="E2365" t="str">
            <v>ND</v>
          </cell>
        </row>
        <row r="2366">
          <cell r="A2366">
            <v>92005</v>
          </cell>
          <cell r="B2366" t="str">
            <v>CARRETA PRANCHA</v>
          </cell>
          <cell r="C2366" t="str">
            <v>H</v>
          </cell>
          <cell r="D2366">
            <v>114.06</v>
          </cell>
          <cell r="E2366" t="str">
            <v>ND</v>
          </cell>
        </row>
        <row r="2367">
          <cell r="A2367">
            <v>92105</v>
          </cell>
          <cell r="B2367" t="str">
            <v>PA CARREGADEIRA SOBRE ESTEIRAS OU PNEUS</v>
          </cell>
          <cell r="C2367" t="str">
            <v>H</v>
          </cell>
          <cell r="D2367">
            <v>83.26</v>
          </cell>
          <cell r="E2367" t="str">
            <v>ND</v>
          </cell>
        </row>
        <row r="2368">
          <cell r="A2368">
            <v>92109</v>
          </cell>
          <cell r="B2368" t="str">
            <v>TRATOR SOBRE PNEUS</v>
          </cell>
          <cell r="C2368" t="str">
            <v>H</v>
          </cell>
          <cell r="D2368">
            <v>48.68</v>
          </cell>
          <cell r="E2368" t="str">
            <v>ND</v>
          </cell>
        </row>
        <row r="2369">
          <cell r="A2369">
            <v>92110</v>
          </cell>
          <cell r="B2369" t="str">
            <v>TRATOR DE LAMINA SOBRE ESTEIRAS OU PNEUS</v>
          </cell>
          <cell r="C2369" t="str">
            <v>H</v>
          </cell>
          <cell r="D2369">
            <v>71.81</v>
          </cell>
          <cell r="E2369" t="str">
            <v>ND</v>
          </cell>
        </row>
        <row r="2370">
          <cell r="A2370">
            <v>92115</v>
          </cell>
          <cell r="B2370" t="str">
            <v>ROLO COMPACTADOR VIBRATORIO AUTOPROPELIDO</v>
          </cell>
          <cell r="C2370" t="str">
            <v>H</v>
          </cell>
          <cell r="D2370">
            <v>55.62</v>
          </cell>
          <cell r="E2370" t="str">
            <v>ND</v>
          </cell>
        </row>
        <row r="2371">
          <cell r="A2371">
            <v>92118</v>
          </cell>
          <cell r="B2371" t="str">
            <v>ROLO COMPAC PE-DE-CARNEIRO</v>
          </cell>
          <cell r="C2371" t="str">
            <v>H</v>
          </cell>
          <cell r="D2371">
            <v>51.47</v>
          </cell>
          <cell r="E2371" t="str">
            <v>ND</v>
          </cell>
        </row>
        <row r="2372">
          <cell r="A2372">
            <v>92120</v>
          </cell>
          <cell r="B2372" t="str">
            <v>RETROESCAVADEIRA C/CACAMBA FRONTAL</v>
          </cell>
          <cell r="C2372" t="str">
            <v>H</v>
          </cell>
          <cell r="D2372">
            <v>53.88</v>
          </cell>
          <cell r="E2372" t="str">
            <v>ND</v>
          </cell>
        </row>
        <row r="2373">
          <cell r="A2373">
            <v>92125</v>
          </cell>
          <cell r="B2373" t="str">
            <v>GUINDASTE S/PNEUS - 12 T</v>
          </cell>
          <cell r="C2373" t="str">
            <v>H</v>
          </cell>
          <cell r="D2373">
            <v>49.07</v>
          </cell>
          <cell r="E2373" t="str">
            <v>ND</v>
          </cell>
        </row>
        <row r="2374">
          <cell r="A2374">
            <v>92140</v>
          </cell>
          <cell r="B2374" t="str">
            <v>GRADE DE DISCO  H</v>
          </cell>
          <cell r="C2374" t="str">
            <v>H</v>
          </cell>
          <cell r="D2374">
            <v>1.72</v>
          </cell>
          <cell r="E2374" t="str">
            <v>ND</v>
          </cell>
        </row>
        <row r="2375">
          <cell r="A2375">
            <v>92145</v>
          </cell>
          <cell r="B2375" t="str">
            <v>MOTONIVELADORA</v>
          </cell>
          <cell r="C2375" t="str">
            <v>H</v>
          </cell>
          <cell r="D2375">
            <v>96.18</v>
          </cell>
          <cell r="E2375" t="str">
            <v>ND</v>
          </cell>
        </row>
        <row r="2376">
          <cell r="A2376">
            <v>93090</v>
          </cell>
          <cell r="B2376" t="str">
            <v>COMPRESSOR</v>
          </cell>
          <cell r="C2376" t="str">
            <v>H</v>
          </cell>
          <cell r="D2376">
            <v>25.09</v>
          </cell>
          <cell r="E2376" t="str">
            <v>ND</v>
          </cell>
        </row>
        <row r="2377">
          <cell r="A2377">
            <v>93095</v>
          </cell>
          <cell r="B2377" t="str">
            <v>MARTELETE</v>
          </cell>
          <cell r="C2377" t="str">
            <v>H</v>
          </cell>
          <cell r="D2377">
            <v>0.43</v>
          </cell>
          <cell r="E2377" t="str">
            <v>ND</v>
          </cell>
        </row>
        <row r="2378">
          <cell r="A2378">
            <v>94001</v>
          </cell>
          <cell r="B2378" t="str">
            <v>BETONEIRA ELETRICA  320 L</v>
          </cell>
          <cell r="C2378" t="str">
            <v>H</v>
          </cell>
          <cell r="D2378">
            <v>0.95</v>
          </cell>
          <cell r="E2378" t="str">
            <v>ND</v>
          </cell>
        </row>
        <row r="2379">
          <cell r="A2379">
            <v>94005</v>
          </cell>
          <cell r="B2379" t="str">
            <v>VIBRADOR DE IMERSAO ELETRICO</v>
          </cell>
          <cell r="C2379" t="str">
            <v>H</v>
          </cell>
          <cell r="D2379">
            <v>0.55000000000000004</v>
          </cell>
          <cell r="E2379" t="str">
            <v>ND</v>
          </cell>
        </row>
        <row r="2380">
          <cell r="A2380">
            <v>97505</v>
          </cell>
          <cell r="B2380" t="str">
            <v>ROLO COMPRESSOR</v>
          </cell>
          <cell r="C2380" t="str">
            <v>H</v>
          </cell>
          <cell r="D2380">
            <v>55.62</v>
          </cell>
          <cell r="E2380" t="str">
            <v>ND</v>
          </cell>
        </row>
        <row r="2381">
          <cell r="A2381">
            <v>97510</v>
          </cell>
          <cell r="B2381" t="str">
            <v>ACABADORA DE SUPERFÍCIE 36" (BAMBOLE)</v>
          </cell>
          <cell r="C2381" t="str">
            <v>H</v>
          </cell>
          <cell r="D2381">
            <v>0.5</v>
          </cell>
          <cell r="E2381" t="str">
            <v>ND</v>
          </cell>
        </row>
        <row r="2382">
          <cell r="A2382">
            <v>97520</v>
          </cell>
          <cell r="B2382" t="str">
            <v>REBARBADOR, ELÉTRICO, INCLUSIVE PONTEIROS</v>
          </cell>
          <cell r="C2382" t="str">
            <v>H</v>
          </cell>
          <cell r="D2382">
            <v>0.43</v>
          </cell>
          <cell r="E2382" t="str">
            <v>ND</v>
          </cell>
        </row>
        <row r="2383">
          <cell r="A2383">
            <v>99523</v>
          </cell>
          <cell r="B2383" t="str">
            <v>FORNECIMENTO DE TERRA (MEDIDO NO ATERRO)</v>
          </cell>
          <cell r="C2383" t="str">
            <v>M3</v>
          </cell>
          <cell r="D2383">
            <v>17.93</v>
          </cell>
          <cell r="E2383" t="str">
            <v>ND</v>
          </cell>
        </row>
      </sheetData>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INSU"/>
    </sheetNames>
    <sheetDataSet>
      <sheetData sheetId="0" refreshError="1">
        <row r="2">
          <cell r="A2">
            <v>10000</v>
          </cell>
          <cell r="B2" t="str">
            <v>ELEMENTOS DE FUNDACAO</v>
          </cell>
        </row>
        <row r="3">
          <cell r="A3">
            <v>10001</v>
          </cell>
          <cell r="B3" t="str">
            <v>FORNECIMENTO E CRAVAÇÃO DE ESTACA DE CONCRETO PRÉ-MOLDADA PARA 20 TON</v>
          </cell>
          <cell r="C3" t="str">
            <v>M</v>
          </cell>
          <cell r="D3">
            <v>35.19</v>
          </cell>
        </row>
        <row r="4">
          <cell r="A4">
            <v>10002</v>
          </cell>
          <cell r="B4" t="str">
            <v>FORNECIMENTO E CRAVAÇÃO DE ESTACA DE CONCRETO PRÉ-MOLDADA PARA 30 TON</v>
          </cell>
          <cell r="C4" t="str">
            <v>M</v>
          </cell>
          <cell r="D4">
            <v>38.82</v>
          </cell>
        </row>
        <row r="5">
          <cell r="A5">
            <v>10003</v>
          </cell>
          <cell r="B5" t="str">
            <v>FORNECIMENTO E CRAVAÇÃO DE ESTACA DE CONCRETO PRÉ-MOLDADA PARA 40 TON</v>
          </cell>
          <cell r="C5" t="str">
            <v>M</v>
          </cell>
          <cell r="D5">
            <v>44.91</v>
          </cell>
        </row>
        <row r="6">
          <cell r="A6">
            <v>10004</v>
          </cell>
          <cell r="B6" t="str">
            <v>FORNEC.E CRAVAÇÃO DE ESTACA DE CONCR.PRÉ-MOLDADA COM CARGA ADMISSÍVEL P/ ESTRUTURA DE 60TON</v>
          </cell>
          <cell r="C6" t="str">
            <v>M</v>
          </cell>
          <cell r="D6">
            <v>63.86</v>
          </cell>
        </row>
        <row r="7">
          <cell r="A7">
            <v>10005</v>
          </cell>
          <cell r="B7" t="str">
            <v>FORNECIMENTO E CRAVAÇÃO DE ESTACA DE CONCRETO PRÉ-MOLDADA PARA 70 TON</v>
          </cell>
          <cell r="C7" t="str">
            <v>M</v>
          </cell>
          <cell r="D7">
            <v>79.099999999999994</v>
          </cell>
        </row>
        <row r="8">
          <cell r="A8">
            <v>10006</v>
          </cell>
          <cell r="B8" t="str">
            <v>FORNECIMENTO E CRAVAÇÃO DE ESTACA DE CONCRETO PRÉ-MOLDADA PARA 50 TON</v>
          </cell>
          <cell r="C8" t="str">
            <v>M</v>
          </cell>
          <cell r="D8">
            <v>61.96</v>
          </cell>
        </row>
        <row r="9">
          <cell r="A9">
            <v>10008</v>
          </cell>
          <cell r="B9" t="str">
            <v>ESCAVAÇÃO MECÂNICA D= 40 CM - P/ ESTACAS ESCAVADAS</v>
          </cell>
          <cell r="C9" t="str">
            <v>M</v>
          </cell>
          <cell r="D9">
            <v>9.35</v>
          </cell>
        </row>
        <row r="10">
          <cell r="A10">
            <v>10009</v>
          </cell>
          <cell r="B10" t="str">
            <v>ESCAVAÇÃO MECÂNICA D= 80 CM - P/ ESTACAS ESCAVADAS</v>
          </cell>
          <cell r="C10" t="str">
            <v>M</v>
          </cell>
          <cell r="D10">
            <v>23.5</v>
          </cell>
        </row>
        <row r="11">
          <cell r="A11">
            <v>10010</v>
          </cell>
          <cell r="B11" t="str">
            <v>CRAVAÇÃO DE ESTACAS MOLDADAS NO LOCAL TIPO STRAUSS D=25CM - ATÉ 20TON</v>
          </cell>
          <cell r="C11" t="str">
            <v>M</v>
          </cell>
          <cell r="D11">
            <v>15.52</v>
          </cell>
        </row>
        <row r="12">
          <cell r="A12">
            <v>10011</v>
          </cell>
          <cell r="B12" t="str">
            <v>CRAVAÇÃO DE ESTACAS MOLDADAS NO LOCAL TIPO STRAUSS D=32CM - ATÉ 30TON</v>
          </cell>
          <cell r="C12" t="str">
            <v>M</v>
          </cell>
          <cell r="D12">
            <v>18.899999999999999</v>
          </cell>
        </row>
        <row r="13">
          <cell r="A13">
            <v>10012</v>
          </cell>
          <cell r="B13" t="str">
            <v>CRAVAÇÃO DE ESTACAS MOLDADAS NO LOCAL TIPO STRAUSS D=38CM - ATÉ 40TON</v>
          </cell>
          <cell r="C13" t="str">
            <v>M</v>
          </cell>
          <cell r="D13">
            <v>23.26</v>
          </cell>
        </row>
        <row r="14">
          <cell r="A14">
            <v>10013</v>
          </cell>
          <cell r="B14" t="str">
            <v>CRAVAÇÃO DE ESTACA TIPO STRAUSS - 50 T</v>
          </cell>
          <cell r="C14" t="str">
            <v>M</v>
          </cell>
          <cell r="D14">
            <v>32.770000000000003</v>
          </cell>
        </row>
        <row r="15">
          <cell r="A15">
            <v>10014</v>
          </cell>
          <cell r="B15" t="str">
            <v>CRAVAÇÃO DE ESTACA TIPO STRAUSS - 70 T</v>
          </cell>
          <cell r="C15" t="str">
            <v>M</v>
          </cell>
          <cell r="D15">
            <v>69.930000000000007</v>
          </cell>
        </row>
        <row r="16">
          <cell r="A16">
            <v>10016</v>
          </cell>
          <cell r="B16" t="str">
            <v>ESCAVAÇÃO MECÂNICA D= 20 CM - P/ ESTACAS ESCAVADAS</v>
          </cell>
          <cell r="C16" t="str">
            <v>M</v>
          </cell>
          <cell r="D16">
            <v>6.91</v>
          </cell>
        </row>
        <row r="17">
          <cell r="A17">
            <v>10017</v>
          </cell>
          <cell r="B17" t="str">
            <v>ESCAVAÇÃO MECÂNICA D= 25 CM - P/ ESTACAS ESCAVADAS</v>
          </cell>
          <cell r="C17" t="str">
            <v>M</v>
          </cell>
          <cell r="D17">
            <v>5.76</v>
          </cell>
        </row>
        <row r="18">
          <cell r="A18">
            <v>10018</v>
          </cell>
          <cell r="B18" t="str">
            <v>ESCAVAÇÃO MECÂNICA D= 30 CM - P/ ESTACAS ESCAVADAS</v>
          </cell>
          <cell r="C18" t="str">
            <v>M</v>
          </cell>
          <cell r="D18">
            <v>6.92</v>
          </cell>
        </row>
        <row r="19">
          <cell r="A19">
            <v>10019</v>
          </cell>
          <cell r="B19" t="str">
            <v>ESCAVAÇÃO MECÂNICA D= 35 CM - P/ ESTACAS ESCAVADAS</v>
          </cell>
          <cell r="C19" t="str">
            <v>M</v>
          </cell>
          <cell r="D19">
            <v>8.9</v>
          </cell>
        </row>
        <row r="20">
          <cell r="A20">
            <v>10034</v>
          </cell>
          <cell r="B20" t="str">
            <v>CORTE DE PERFIL DE AÇO I - 10"</v>
          </cell>
          <cell r="C20" t="str">
            <v>UN</v>
          </cell>
          <cell r="D20">
            <v>36.4</v>
          </cell>
        </row>
        <row r="21">
          <cell r="A21">
            <v>10035</v>
          </cell>
          <cell r="B21" t="str">
            <v>CORTE DE PERFIL DE ACO I - 12"</v>
          </cell>
          <cell r="C21" t="str">
            <v>UN</v>
          </cell>
          <cell r="D21">
            <v>41.37</v>
          </cell>
        </row>
        <row r="22">
          <cell r="A22">
            <v>10036</v>
          </cell>
          <cell r="B22" t="str">
            <v>CORTE DE PERFIL DE ACO I - 15"</v>
          </cell>
          <cell r="C22" t="str">
            <v>UN</v>
          </cell>
          <cell r="D22">
            <v>48</v>
          </cell>
        </row>
        <row r="23">
          <cell r="A23">
            <v>10037</v>
          </cell>
          <cell r="B23" t="str">
            <v>CORTE DE PERFIL DE ACO II 12"</v>
          </cell>
          <cell r="C23" t="str">
            <v>UN</v>
          </cell>
          <cell r="D23">
            <v>82.73</v>
          </cell>
        </row>
        <row r="24">
          <cell r="A24">
            <v>10038</v>
          </cell>
          <cell r="B24" t="str">
            <v>CORTE DE PERFIL DE ACO II 10"</v>
          </cell>
          <cell r="C24" t="str">
            <v>UN</v>
          </cell>
          <cell r="D24">
            <v>72.8</v>
          </cell>
        </row>
        <row r="25">
          <cell r="A25">
            <v>10039</v>
          </cell>
          <cell r="B25" t="str">
            <v>FORNECIMENTO E CRAVAÇÃO DE TRILHO SIMPLES PERFIL TR 32</v>
          </cell>
          <cell r="C25" t="str">
            <v>M</v>
          </cell>
          <cell r="D25">
            <v>147.75</v>
          </cell>
        </row>
        <row r="26">
          <cell r="A26">
            <v>10040</v>
          </cell>
          <cell r="B26" t="str">
            <v>CRAVAÇÃO DE ESTACA DE PERFIL DE AÇO I 10"</v>
          </cell>
          <cell r="C26" t="str">
            <v>M</v>
          </cell>
          <cell r="D26">
            <v>16.18</v>
          </cell>
        </row>
        <row r="27">
          <cell r="A27">
            <v>10041</v>
          </cell>
          <cell r="B27" t="str">
            <v>CRAVAÇÃO DE ESTACA DE PERFIL DE AÇO I 12"</v>
          </cell>
          <cell r="C27" t="str">
            <v>M</v>
          </cell>
          <cell r="D27">
            <v>18.82</v>
          </cell>
        </row>
        <row r="28">
          <cell r="A28">
            <v>10042</v>
          </cell>
          <cell r="B28" t="str">
            <v>CRAVAÇÃO DE ESTACA DE PERFIL DE AÇO II 10"</v>
          </cell>
          <cell r="C28" t="str">
            <v>M</v>
          </cell>
          <cell r="D28">
            <v>22.7</v>
          </cell>
        </row>
        <row r="29">
          <cell r="A29">
            <v>10043</v>
          </cell>
          <cell r="B29" t="str">
            <v>CRAVAÇÃO DE ESTACA DE PERFIL DE AÇO II 12"</v>
          </cell>
          <cell r="C29" t="str">
            <v>M</v>
          </cell>
          <cell r="D29">
            <v>28.2</v>
          </cell>
        </row>
        <row r="30">
          <cell r="A30">
            <v>10044</v>
          </cell>
          <cell r="B30" t="str">
            <v>CRAVAÇÃO DE ESTACA DE PERFIL DE AÇO I 15"</v>
          </cell>
          <cell r="C30" t="str">
            <v>M</v>
          </cell>
          <cell r="D30">
            <v>20.84</v>
          </cell>
        </row>
        <row r="31">
          <cell r="A31">
            <v>10045</v>
          </cell>
          <cell r="B31" t="str">
            <v>EMENDA DE TOPO DE PERFIL DE AÇO I - 10"</v>
          </cell>
          <cell r="C31" t="str">
            <v>UN</v>
          </cell>
          <cell r="D31">
            <v>101.7</v>
          </cell>
        </row>
        <row r="32">
          <cell r="A32">
            <v>10046</v>
          </cell>
          <cell r="B32" t="str">
            <v>EMENDA DE TOPO DE PERFIL DE AÇO I - 12"</v>
          </cell>
          <cell r="C32" t="str">
            <v>UN</v>
          </cell>
          <cell r="D32">
            <v>117.1</v>
          </cell>
        </row>
        <row r="33">
          <cell r="A33">
            <v>10047</v>
          </cell>
          <cell r="B33" t="str">
            <v>EMENDA DE TOPO DE PERFIL DE AÇO I - 15"</v>
          </cell>
          <cell r="C33" t="str">
            <v>UN</v>
          </cell>
          <cell r="D33">
            <v>120</v>
          </cell>
        </row>
        <row r="34">
          <cell r="A34">
            <v>10048</v>
          </cell>
          <cell r="B34" t="str">
            <v>EMENDA DE TOPO DE PERFIL DE AÇO II - 10"</v>
          </cell>
          <cell r="C34" t="str">
            <v>UN</v>
          </cell>
          <cell r="D34">
            <v>142.53</v>
          </cell>
        </row>
        <row r="35">
          <cell r="A35">
            <v>10049</v>
          </cell>
          <cell r="B35" t="str">
            <v>EMENDA DE TOPO DE PERFIL DE AÇO II - 12"</v>
          </cell>
          <cell r="C35" t="str">
            <v>UN</v>
          </cell>
          <cell r="D35">
            <v>172.34</v>
          </cell>
        </row>
        <row r="36">
          <cell r="A36">
            <v>10050</v>
          </cell>
          <cell r="B36" t="str">
            <v>EMENDA DE TOPO DE PERFIL DE AÇO II - 15"</v>
          </cell>
          <cell r="C36" t="str">
            <v>UN</v>
          </cell>
          <cell r="D36">
            <v>170</v>
          </cell>
        </row>
        <row r="37">
          <cell r="A37">
            <v>10055</v>
          </cell>
          <cell r="B37" t="str">
            <v>TAXA DE MOBILIZAÇÃO PARA ESTACAS TIPO STRAUSS</v>
          </cell>
          <cell r="C37" t="str">
            <v>TAXA</v>
          </cell>
          <cell r="D37">
            <v>777.5</v>
          </cell>
        </row>
        <row r="38">
          <cell r="A38">
            <v>10056</v>
          </cell>
          <cell r="B38" t="str">
            <v>TAXA DE MOBILIZAÇÃO PARA ESTACAS DE CONCRETO PRÉ-MOLDADAS</v>
          </cell>
          <cell r="C38" t="str">
            <v>TAXA</v>
          </cell>
          <cell r="D38">
            <v>3060.13</v>
          </cell>
        </row>
        <row r="39">
          <cell r="A39">
            <v>10058</v>
          </cell>
          <cell r="B39" t="str">
            <v>TAXA DE DESLOCAMENTO DE EQUIPAMENTO DENTRO DA OBRA P/ESTACA RAIZ</v>
          </cell>
          <cell r="C39" t="str">
            <v>TAXA</v>
          </cell>
          <cell r="D39">
            <v>3945.71</v>
          </cell>
        </row>
        <row r="40">
          <cell r="A40">
            <v>10059</v>
          </cell>
          <cell r="B40" t="str">
            <v>TAXA DE MOBILIZAÇÃO PARA CRAVAÇÃO DE VIGA DE AÇO</v>
          </cell>
          <cell r="C40" t="str">
            <v>TAXA</v>
          </cell>
          <cell r="D40">
            <v>2345</v>
          </cell>
        </row>
        <row r="41">
          <cell r="A41">
            <v>10060</v>
          </cell>
          <cell r="B41" t="str">
            <v>EMENDA DE ESTACA DE CONCRETO PRÉ MOLDADA 17 CM - 20 T</v>
          </cell>
          <cell r="C41" t="str">
            <v>UN</v>
          </cell>
          <cell r="D41">
            <v>18.489999999999998</v>
          </cell>
        </row>
        <row r="42">
          <cell r="A42">
            <v>10061</v>
          </cell>
          <cell r="B42" t="str">
            <v>EMENDA DE ESTACA DE CONCRETO PRÉ MOLDADA 20 CM - 30 T</v>
          </cell>
          <cell r="C42" t="str">
            <v>UN</v>
          </cell>
          <cell r="D42">
            <v>19.93</v>
          </cell>
        </row>
        <row r="43">
          <cell r="A43">
            <v>10062</v>
          </cell>
          <cell r="B43" t="str">
            <v>EMENDA DE ESTACA DE CONCRETO PRÉ MOLDADA 23 CM - 40 T</v>
          </cell>
          <cell r="C43" t="str">
            <v>UN</v>
          </cell>
          <cell r="D43">
            <v>21.48</v>
          </cell>
        </row>
        <row r="44">
          <cell r="A44">
            <v>10063</v>
          </cell>
          <cell r="B44" t="str">
            <v>EMENDA DE ESTACA DE CONCRETO PRÉ MOLDADA 28 CM - 60 T</v>
          </cell>
          <cell r="C44" t="str">
            <v>UN</v>
          </cell>
          <cell r="D44">
            <v>25.6</v>
          </cell>
        </row>
        <row r="45">
          <cell r="A45">
            <v>10064</v>
          </cell>
          <cell r="B45" t="str">
            <v>EMENDA DE ESTACA DE CONCRETO PRÉ MOLDADA 33 CM - 70 T</v>
          </cell>
          <cell r="C45" t="str">
            <v>UN</v>
          </cell>
          <cell r="D45">
            <v>29.53</v>
          </cell>
        </row>
        <row r="46">
          <cell r="A46">
            <v>10070</v>
          </cell>
          <cell r="B46" t="str">
            <v>EXECUÇÃO DE ESTACA TIPO HÉLICE DN 25CM P/ ATÉ 25TF</v>
          </cell>
          <cell r="C46" t="str">
            <v>M</v>
          </cell>
          <cell r="D46">
            <v>24.61</v>
          </cell>
        </row>
        <row r="47">
          <cell r="A47">
            <v>10071</v>
          </cell>
          <cell r="B47" t="str">
            <v>EXECUÇÃO DE ESTACA TIPO HÉLICE DN 30CM P/ ATÉ 35TF</v>
          </cell>
          <cell r="C47" t="str">
            <v>M</v>
          </cell>
          <cell r="D47">
            <v>31.87</v>
          </cell>
        </row>
        <row r="48">
          <cell r="A48">
            <v>10072</v>
          </cell>
          <cell r="B48" t="str">
            <v>EXECUÇÃO DE ESTACA TIPO HÉLICE DN 35CM P/ ATÉ 50TF</v>
          </cell>
          <cell r="C48" t="str">
            <v>M</v>
          </cell>
          <cell r="D48">
            <v>36.94</v>
          </cell>
        </row>
        <row r="49">
          <cell r="A49">
            <v>10073</v>
          </cell>
          <cell r="B49" t="str">
            <v>EXECUÇÃO DE ESTACA TIPO HÉLICE DN 40CM P/ ATÉ 60TF</v>
          </cell>
          <cell r="C49" t="str">
            <v>M</v>
          </cell>
          <cell r="D49">
            <v>42.44</v>
          </cell>
        </row>
        <row r="50">
          <cell r="A50">
            <v>10074</v>
          </cell>
          <cell r="B50" t="str">
            <v>EXECUÇÃO DE ESTACA TIPO HÉLICE DN 50CM P/ ATÉ 100TF</v>
          </cell>
          <cell r="C50" t="str">
            <v>M</v>
          </cell>
          <cell r="D50">
            <v>52.56</v>
          </cell>
        </row>
        <row r="51">
          <cell r="A51">
            <v>10075</v>
          </cell>
          <cell r="B51" t="str">
            <v>EXECUÇÃO DE ESTACA TIPO HÉLICE DN 60CM P/ ATÉ 150TF</v>
          </cell>
          <cell r="C51" t="str">
            <v>M</v>
          </cell>
          <cell r="D51">
            <v>63.13</v>
          </cell>
        </row>
        <row r="52">
          <cell r="A52">
            <v>10090</v>
          </cell>
          <cell r="B52" t="str">
            <v>TAXA DE MOBILIZAÇÃO DE EQUIPAMENTO PARA ESTACA HÉLICE</v>
          </cell>
          <cell r="C52" t="str">
            <v>UN</v>
          </cell>
          <cell r="D52">
            <v>13149.5</v>
          </cell>
        </row>
        <row r="53">
          <cell r="A53">
            <v>10098</v>
          </cell>
          <cell r="B53" t="str">
            <v>BENTONITA FF - ENSACADA</v>
          </cell>
          <cell r="C53" t="str">
            <v>KG</v>
          </cell>
          <cell r="D53">
            <v>0.73</v>
          </cell>
        </row>
        <row r="54">
          <cell r="A54">
            <v>10100</v>
          </cell>
          <cell r="B54" t="str">
            <v>EXECUÇÃO DE ESTACAS RAIZ D=100MM PERFURADAS EM ROCHA - 10T</v>
          </cell>
          <cell r="C54" t="str">
            <v>M</v>
          </cell>
          <cell r="D54">
            <v>295.02999999999997</v>
          </cell>
        </row>
        <row r="55">
          <cell r="A55">
            <v>10101</v>
          </cell>
          <cell r="B55" t="str">
            <v>EXECUÇÃO DE ESTACAS RAIZ D=120MM PERFURADAS EM ROCHA - 15T</v>
          </cell>
          <cell r="C55" t="str">
            <v>M</v>
          </cell>
          <cell r="D55">
            <v>341.33</v>
          </cell>
        </row>
        <row r="56">
          <cell r="A56">
            <v>10102</v>
          </cell>
          <cell r="B56" t="str">
            <v>EXECUÇÃO DE ESTACAS RAIZ D=150MM PERFURADAS EM ROCHA - 25T</v>
          </cell>
          <cell r="C56" t="str">
            <v>M</v>
          </cell>
          <cell r="D56">
            <v>375.3</v>
          </cell>
        </row>
        <row r="57">
          <cell r="A57">
            <v>10103</v>
          </cell>
          <cell r="B57" t="str">
            <v>EXECUÇÃO DE ESTACAS RAIZ D=160MM PERFURADAS EM ROCHA - 35T</v>
          </cell>
          <cell r="C57" t="str">
            <v>M</v>
          </cell>
          <cell r="D57">
            <v>434.64</v>
          </cell>
        </row>
        <row r="58">
          <cell r="A58">
            <v>10104</v>
          </cell>
          <cell r="B58" t="str">
            <v>EXECUÇÃO DE ESTACAS RAIZ D=200MM PERFURADAS EM ROCHA - 50T</v>
          </cell>
          <cell r="C58" t="str">
            <v>M</v>
          </cell>
          <cell r="D58">
            <v>465.63</v>
          </cell>
        </row>
        <row r="59">
          <cell r="A59">
            <v>10105</v>
          </cell>
          <cell r="B59" t="str">
            <v>EXECUÇÃO DE ESTACAS RAIZ D=250MM PERFURADAS EM ROCHA - 80T</v>
          </cell>
          <cell r="C59" t="str">
            <v>M</v>
          </cell>
          <cell r="D59">
            <v>518.79</v>
          </cell>
        </row>
        <row r="60">
          <cell r="A60">
            <v>10106</v>
          </cell>
          <cell r="B60" t="str">
            <v>EXECUÇÃO DE ESTACAS RAIZ D=310MM PERFURADAS EM ROCHA - 100T</v>
          </cell>
          <cell r="C60" t="str">
            <v>M</v>
          </cell>
          <cell r="D60">
            <v>732.04</v>
          </cell>
        </row>
        <row r="61">
          <cell r="A61">
            <v>10107</v>
          </cell>
          <cell r="B61" t="str">
            <v>EXECUÇÃO DE ESTACAS RAIZ D=400MM PERFURADAS EM ROCHA - 130T</v>
          </cell>
          <cell r="C61" t="str">
            <v>M</v>
          </cell>
          <cell r="D61">
            <v>923.75</v>
          </cell>
        </row>
        <row r="62">
          <cell r="A62">
            <v>10120</v>
          </cell>
          <cell r="B62" t="str">
            <v>EXECUÇÃO DE ESTACAS RAIZ D=100MM PERFURADAS EM SOLO - 10T</v>
          </cell>
          <cell r="C62" t="str">
            <v>M</v>
          </cell>
          <cell r="D62">
            <v>71.91</v>
          </cell>
        </row>
        <row r="63">
          <cell r="A63">
            <v>10121</v>
          </cell>
          <cell r="B63" t="str">
            <v>EXECUÇÃO DE ESTACAS RAIZ D=120MM PERFURADAS EM SOLO- 15T</v>
          </cell>
          <cell r="C63" t="str">
            <v>M</v>
          </cell>
          <cell r="D63">
            <v>84.9</v>
          </cell>
        </row>
        <row r="64">
          <cell r="A64">
            <v>10122</v>
          </cell>
          <cell r="B64" t="str">
            <v>EXECUÇÃO DE ESTACAS RAIZ D=150MM PERFURADAS EM SOLO - 25T</v>
          </cell>
          <cell r="C64" t="str">
            <v>M</v>
          </cell>
          <cell r="D64">
            <v>88.17</v>
          </cell>
        </row>
        <row r="65">
          <cell r="A65">
            <v>10123</v>
          </cell>
          <cell r="B65" t="str">
            <v>EXECUÇÃO DE ESTACAS RAIZ D=160MM PERFURADAS EM SOLO - 35T</v>
          </cell>
          <cell r="C65" t="str">
            <v>M</v>
          </cell>
          <cell r="D65">
            <v>103.26</v>
          </cell>
        </row>
        <row r="66">
          <cell r="A66">
            <v>10124</v>
          </cell>
          <cell r="B66" t="str">
            <v>EXECUÇÃO DE ESTACAS RAIZ D=200MM PERFURADAS EM SOLO - 50T</v>
          </cell>
          <cell r="C66" t="str">
            <v>M</v>
          </cell>
          <cell r="D66">
            <v>105.84</v>
          </cell>
        </row>
        <row r="67">
          <cell r="A67">
            <v>10125</v>
          </cell>
          <cell r="B67" t="str">
            <v>EXECUÇÃO DE ESTACAS RAIZ D=250MM PERFURADAS EM SOLO - 80T</v>
          </cell>
          <cell r="C67" t="str">
            <v>M</v>
          </cell>
          <cell r="D67">
            <v>116.93</v>
          </cell>
        </row>
        <row r="68">
          <cell r="A68">
            <v>10126</v>
          </cell>
          <cell r="B68" t="str">
            <v>EXECUÇÃO DE ESTACAS RAIZ D=310MM PERFURADAS EM SOLO - 100T</v>
          </cell>
          <cell r="C68" t="str">
            <v>M</v>
          </cell>
          <cell r="D68">
            <v>140.13999999999999</v>
          </cell>
        </row>
        <row r="69">
          <cell r="A69">
            <v>10127</v>
          </cell>
          <cell r="B69" t="str">
            <v>EXECUÇÃO DE ESTACAS RAIZ D=400MM PERFURADAS EM SOLO - 130T</v>
          </cell>
          <cell r="C69" t="str">
            <v>M</v>
          </cell>
          <cell r="D69">
            <v>180.46</v>
          </cell>
        </row>
        <row r="70">
          <cell r="A70">
            <v>10500</v>
          </cell>
          <cell r="B70" t="str">
            <v>AGLOMERANTES, AGREGADOS E MISTURAS</v>
          </cell>
        </row>
        <row r="71">
          <cell r="A71">
            <v>10501</v>
          </cell>
          <cell r="B71" t="str">
            <v>AREIA LAVADA</v>
          </cell>
          <cell r="C71" t="str">
            <v>M3</v>
          </cell>
          <cell r="D71">
            <v>44.66</v>
          </cell>
        </row>
        <row r="72">
          <cell r="A72">
            <v>10502</v>
          </cell>
          <cell r="B72" t="str">
            <v>AGREGADO RECICLADO (DIVERSAS GLANULOMETRIAS)</v>
          </cell>
          <cell r="C72" t="str">
            <v>M3</v>
          </cell>
          <cell r="D72">
            <v>23.44</v>
          </cell>
        </row>
        <row r="73">
          <cell r="A73">
            <v>10503</v>
          </cell>
          <cell r="B73" t="str">
            <v>AREIA LAVADA FINA</v>
          </cell>
          <cell r="C73" t="str">
            <v>M3</v>
          </cell>
          <cell r="D73">
            <v>45.67</v>
          </cell>
        </row>
        <row r="74">
          <cell r="A74">
            <v>10504</v>
          </cell>
          <cell r="B74" t="str">
            <v>AREIA LAVADA GROSSA</v>
          </cell>
          <cell r="C74" t="str">
            <v>M3</v>
          </cell>
          <cell r="D74">
            <v>44.22</v>
          </cell>
        </row>
        <row r="75">
          <cell r="A75">
            <v>10505</v>
          </cell>
          <cell r="B75" t="str">
            <v>ARGILA EXPANDIDA (A GRANEL)</v>
          </cell>
          <cell r="C75" t="str">
            <v>M3</v>
          </cell>
          <cell r="D75">
            <v>170.28</v>
          </cell>
        </row>
        <row r="76">
          <cell r="A76">
            <v>10506</v>
          </cell>
          <cell r="B76" t="str">
            <v>AREIA LAVADA MÉDIA</v>
          </cell>
          <cell r="C76" t="str">
            <v>M3</v>
          </cell>
          <cell r="D76">
            <v>44.22</v>
          </cell>
        </row>
        <row r="77">
          <cell r="A77">
            <v>10507</v>
          </cell>
          <cell r="B77" t="str">
            <v>AGREGADO RECICLADO DE RESÍDUOS DA CONSTRUÇÃO POSTO OBRA</v>
          </cell>
          <cell r="C77" t="str">
            <v>M3</v>
          </cell>
          <cell r="D77">
            <v>23.44</v>
          </cell>
        </row>
        <row r="78">
          <cell r="A78">
            <v>10508</v>
          </cell>
          <cell r="B78" t="str">
            <v>CAL HIDRATADA DE PRIMEIRA QUALIDADE</v>
          </cell>
          <cell r="C78" t="str">
            <v>KG</v>
          </cell>
          <cell r="D78">
            <v>0.22</v>
          </cell>
        </row>
        <row r="79">
          <cell r="A79">
            <v>10509</v>
          </cell>
          <cell r="B79" t="str">
            <v>CAL HIDRATADA TIPO CH1 - A GRANEL (CARGA FECHADA)</v>
          </cell>
          <cell r="C79" t="str">
            <v>KG</v>
          </cell>
          <cell r="D79">
            <v>0.28000000000000003</v>
          </cell>
        </row>
        <row r="80">
          <cell r="A80">
            <v>10510</v>
          </cell>
          <cell r="B80" t="str">
            <v>CAULIM COR BRANCA - PARA COLOCAÇÃO DE PASTILHA</v>
          </cell>
          <cell r="C80" t="str">
            <v>KG</v>
          </cell>
          <cell r="D80">
            <v>1.07</v>
          </cell>
        </row>
        <row r="81">
          <cell r="A81">
            <v>10512</v>
          </cell>
          <cell r="B81" t="str">
            <v>ARGAMASSA DE CIMENTO E AREIA 1:6</v>
          </cell>
          <cell r="C81" t="str">
            <v>M3</v>
          </cell>
          <cell r="D81">
            <v>188.96</v>
          </cell>
        </row>
        <row r="82">
          <cell r="A82">
            <v>10515</v>
          </cell>
          <cell r="B82" t="str">
            <v>CIMENTO BRANCO - ESTRUTURAL</v>
          </cell>
          <cell r="C82" t="str">
            <v>KG</v>
          </cell>
          <cell r="D82">
            <v>0.74</v>
          </cell>
        </row>
        <row r="83">
          <cell r="A83">
            <v>10517</v>
          </cell>
          <cell r="B83" t="str">
            <v>CIMENTO PORTLAND CPII-E/F-32</v>
          </cell>
          <cell r="C83" t="str">
            <v>KG</v>
          </cell>
          <cell r="D83">
            <v>0.23</v>
          </cell>
        </row>
        <row r="84">
          <cell r="A84">
            <v>10520</v>
          </cell>
          <cell r="B84" t="str">
            <v>CONCRETO USINADO, BRITA 1E2,SLUMP 5+OU-1cm / FCK= 10,0MPA</v>
          </cell>
          <cell r="C84" t="str">
            <v>M3</v>
          </cell>
          <cell r="D84">
            <v>139.38</v>
          </cell>
        </row>
        <row r="85">
          <cell r="A85">
            <v>10521</v>
          </cell>
          <cell r="B85" t="str">
            <v>CONCRETO USINADO E BOMBEÁVEL, BRITA 1E2,SLUMP 8+OU-1cm / FCK= 10,0MPA</v>
          </cell>
          <cell r="C85" t="str">
            <v>M3</v>
          </cell>
          <cell r="D85">
            <v>147.02000000000001</v>
          </cell>
        </row>
        <row r="86">
          <cell r="A86">
            <v>10522</v>
          </cell>
          <cell r="B86" t="str">
            <v>CONCRETO USINADO, BRITA 1E2,SLUMP 5+OU-1cm / FCK= 15,0MPA</v>
          </cell>
          <cell r="C86" t="str">
            <v>M3</v>
          </cell>
          <cell r="D86">
            <v>147.93</v>
          </cell>
        </row>
        <row r="87">
          <cell r="A87">
            <v>10523</v>
          </cell>
          <cell r="B87" t="str">
            <v>CONCRETO USINADO E BOMBEÁVEL, BRITA 1E2,SLUMP 8+OU-1cm / FCK= 15,0MPA</v>
          </cell>
          <cell r="C87" t="str">
            <v>M3</v>
          </cell>
          <cell r="D87">
            <v>157.86000000000001</v>
          </cell>
        </row>
        <row r="88">
          <cell r="A88">
            <v>10524</v>
          </cell>
          <cell r="B88" t="str">
            <v>CONCRETO USINADO, BRITA 1E2,SLUMP 5+OU-1cm / FCK= 20,0MPA</v>
          </cell>
          <cell r="C88" t="str">
            <v>M3</v>
          </cell>
          <cell r="D88">
            <v>155.72999999999999</v>
          </cell>
        </row>
        <row r="89">
          <cell r="A89">
            <v>10525</v>
          </cell>
          <cell r="B89" t="str">
            <v>CONCRETO USINADO E BOMBEÁVEL, BRITA 1,SLUMP 8+OU-1cm / FCK= 20,0MPA</v>
          </cell>
          <cell r="C89" t="str">
            <v>M3</v>
          </cell>
          <cell r="D89">
            <v>168.92</v>
          </cell>
        </row>
        <row r="90">
          <cell r="A90">
            <v>10526</v>
          </cell>
          <cell r="B90" t="str">
            <v>CONCRETO USINADO E BOMBEÁVEL, BRITA 1E2,SLUMP 8+OU-1cm / FCK= 20,0MPA</v>
          </cell>
          <cell r="C90" t="str">
            <v>M3</v>
          </cell>
          <cell r="D90">
            <v>165.8</v>
          </cell>
        </row>
        <row r="91">
          <cell r="A91">
            <v>10527</v>
          </cell>
          <cell r="B91" t="str">
            <v>CONCRETO USINADO, BRITA 1E2,SLUMP 5+OU-1cm / FCK= 25,0MPA</v>
          </cell>
          <cell r="C91" t="str">
            <v>M3</v>
          </cell>
          <cell r="D91">
            <v>161.13999999999999</v>
          </cell>
        </row>
        <row r="92">
          <cell r="A92">
            <v>10528</v>
          </cell>
          <cell r="B92" t="str">
            <v>CONCRETO USINADO E BOMBEÁVEL, BRITA 1E2,SLUMP 8+OU-1cm / FCK= 25,0MPA</v>
          </cell>
          <cell r="C92" t="str">
            <v>M3</v>
          </cell>
          <cell r="D92">
            <v>174.75</v>
          </cell>
        </row>
        <row r="93">
          <cell r="A93">
            <v>10529</v>
          </cell>
          <cell r="B93" t="str">
            <v>CONCRETO USINADO, BRITA 1E2,SLUMP 5+OU-1cm / FCK= 30,0MPA</v>
          </cell>
          <cell r="C93" t="str">
            <v>M3</v>
          </cell>
          <cell r="D93">
            <v>170.3</v>
          </cell>
        </row>
        <row r="94">
          <cell r="A94">
            <v>10530</v>
          </cell>
          <cell r="B94" t="str">
            <v>CONCRETO USINADO E BOMBEÁVEL, BRITA 1E2,SLUMP 8+OU-1cm / FCK= 30,0MPA</v>
          </cell>
          <cell r="C94" t="str">
            <v>M3</v>
          </cell>
          <cell r="D94">
            <v>184.56</v>
          </cell>
        </row>
        <row r="95">
          <cell r="A95">
            <v>10531</v>
          </cell>
          <cell r="B95" t="str">
            <v>CONCRETO USINADO, BRITA 1E2,SLUMP 5+OU-1cm / FCK= 35,0MPA</v>
          </cell>
          <cell r="C95" t="str">
            <v>M3</v>
          </cell>
          <cell r="D95">
            <v>182.81</v>
          </cell>
        </row>
        <row r="96">
          <cell r="A96">
            <v>10532</v>
          </cell>
          <cell r="B96" t="str">
            <v>CONCRETO USINADO E BOMBEÁVEL, BRITA 1E2,SLUMP 8+OU-1cm / FCK= 35,0MPA</v>
          </cell>
          <cell r="C96" t="str">
            <v>M3</v>
          </cell>
          <cell r="D96">
            <v>193.17</v>
          </cell>
        </row>
        <row r="97">
          <cell r="A97">
            <v>10533</v>
          </cell>
          <cell r="B97" t="str">
            <v>CONCRETO USINADO, BRITA 1E2,SLUMP 5+OU-1cm / FCK= 40,0MPA</v>
          </cell>
          <cell r="C97" t="str">
            <v>M3</v>
          </cell>
          <cell r="D97">
            <v>198.37</v>
          </cell>
        </row>
        <row r="98">
          <cell r="A98">
            <v>10534</v>
          </cell>
          <cell r="B98" t="str">
            <v>CONCRETO USINADO E BOMBEÁVEL, BRITA 1E2,SLUMP 8+OU-1cm / FCK= 40,0MPA</v>
          </cell>
          <cell r="C98" t="str">
            <v>M3</v>
          </cell>
          <cell r="D98">
            <v>211.46</v>
          </cell>
        </row>
        <row r="99">
          <cell r="A99">
            <v>10535</v>
          </cell>
          <cell r="B99" t="str">
            <v>CONCRETO USINADO, CONSUMO 120 KG CIMENTO/M3 - BRITA 1 E 2</v>
          </cell>
          <cell r="C99" t="str">
            <v>M3</v>
          </cell>
          <cell r="D99">
            <v>141.01</v>
          </cell>
        </row>
        <row r="100">
          <cell r="A100">
            <v>10536</v>
          </cell>
          <cell r="B100" t="str">
            <v>CONCRETO USINADO, CONSUMO 400 KG CIMENTO/M3 - BRITA 1</v>
          </cell>
          <cell r="C100" t="str">
            <v>M3</v>
          </cell>
          <cell r="D100">
            <v>183.28</v>
          </cell>
        </row>
        <row r="101">
          <cell r="A101">
            <v>10542</v>
          </cell>
          <cell r="B101" t="str">
            <v>PEDRA BRITADA NÚMERO 1</v>
          </cell>
          <cell r="C101" t="str">
            <v>M3</v>
          </cell>
          <cell r="D101">
            <v>35.51</v>
          </cell>
        </row>
        <row r="102">
          <cell r="A102">
            <v>10543</v>
          </cell>
          <cell r="B102" t="str">
            <v>PEDRA BRITADA NÚMERO 2</v>
          </cell>
          <cell r="C102" t="str">
            <v>M3</v>
          </cell>
          <cell r="D102">
            <v>35.08</v>
          </cell>
        </row>
        <row r="103">
          <cell r="A103">
            <v>10544</v>
          </cell>
          <cell r="B103" t="str">
            <v>PEDRA BRITADA NÚMERO 3</v>
          </cell>
          <cell r="C103" t="str">
            <v>M3</v>
          </cell>
          <cell r="D103">
            <v>34.43</v>
          </cell>
        </row>
        <row r="104">
          <cell r="A104">
            <v>10545</v>
          </cell>
          <cell r="B104" t="str">
            <v>PEDRA BRITADA NÚMERO 4</v>
          </cell>
          <cell r="C104" t="str">
            <v>M3</v>
          </cell>
          <cell r="D104">
            <v>34.869999999999997</v>
          </cell>
        </row>
        <row r="105">
          <cell r="A105">
            <v>10546</v>
          </cell>
          <cell r="B105" t="str">
            <v>PEDRA RACHÃO D= 10 A 15 CM</v>
          </cell>
          <cell r="C105" t="str">
            <v>M3</v>
          </cell>
          <cell r="D105">
            <v>34.54</v>
          </cell>
        </row>
        <row r="106">
          <cell r="A106">
            <v>10547</v>
          </cell>
          <cell r="B106" t="str">
            <v>BRITA GRADUADA</v>
          </cell>
          <cell r="C106" t="str">
            <v>M3</v>
          </cell>
          <cell r="D106">
            <v>35.51</v>
          </cell>
        </row>
        <row r="107">
          <cell r="A107">
            <v>10548</v>
          </cell>
          <cell r="B107" t="str">
            <v>PEDRA BRITADA 1/2</v>
          </cell>
          <cell r="C107" t="str">
            <v>M3</v>
          </cell>
          <cell r="D107">
            <v>35.51</v>
          </cell>
        </row>
        <row r="108">
          <cell r="A108">
            <v>10550</v>
          </cell>
          <cell r="B108" t="str">
            <v>PEDRISCO LIMPO</v>
          </cell>
          <cell r="C108" t="str">
            <v>M3</v>
          </cell>
          <cell r="D108">
            <v>35.840000000000003</v>
          </cell>
        </row>
        <row r="109">
          <cell r="A109">
            <v>10552</v>
          </cell>
          <cell r="B109" t="str">
            <v>PÓ DE PEDRA</v>
          </cell>
          <cell r="C109" t="str">
            <v>M3</v>
          </cell>
          <cell r="D109">
            <v>35.83</v>
          </cell>
        </row>
        <row r="110">
          <cell r="A110">
            <v>10553</v>
          </cell>
          <cell r="B110" t="str">
            <v>PEDRA MARROADA</v>
          </cell>
          <cell r="C110" t="str">
            <v>M3</v>
          </cell>
          <cell r="D110">
            <v>36.81</v>
          </cell>
        </row>
        <row r="111">
          <cell r="A111">
            <v>10554</v>
          </cell>
          <cell r="B111" t="str">
            <v>PEDRA BICA CORRIDA</v>
          </cell>
          <cell r="C111" t="str">
            <v>M3</v>
          </cell>
          <cell r="D111">
            <v>35.340000000000003</v>
          </cell>
        </row>
        <row r="112">
          <cell r="A112">
            <v>10555</v>
          </cell>
          <cell r="B112" t="str">
            <v>PEDRA BRITADA N. 3 E N.4</v>
          </cell>
          <cell r="C112" t="str">
            <v>M3</v>
          </cell>
          <cell r="D112">
            <v>34.61</v>
          </cell>
        </row>
        <row r="113">
          <cell r="A113">
            <v>10561</v>
          </cell>
          <cell r="B113" t="str">
            <v>ARGAMASSA COLANTE - USO INTERNO - TIPO AC-I - COR CINZA</v>
          </cell>
          <cell r="C113" t="str">
            <v>KG</v>
          </cell>
          <cell r="D113">
            <v>0.31</v>
          </cell>
        </row>
        <row r="114">
          <cell r="A114">
            <v>10562</v>
          </cell>
          <cell r="B114" t="str">
            <v>ARGAMASSA PRÉ-FABRICADA PARA REBOCO</v>
          </cell>
          <cell r="C114" t="str">
            <v>KG</v>
          </cell>
          <cell r="D114">
            <v>0.28000000000000003</v>
          </cell>
        </row>
        <row r="115">
          <cell r="A115">
            <v>10563</v>
          </cell>
          <cell r="B115" t="str">
            <v>ARGAMASSA DE CIMENTO E AREIA 1:3</v>
          </cell>
          <cell r="C115" t="str">
            <v>M3</v>
          </cell>
          <cell r="D115">
            <v>212.42</v>
          </cell>
        </row>
        <row r="116">
          <cell r="A116">
            <v>10564</v>
          </cell>
          <cell r="B116" t="str">
            <v>ARGAMASSA EXPANSIVA P/ GRAUTEAMENTO</v>
          </cell>
          <cell r="C116" t="str">
            <v>KG</v>
          </cell>
          <cell r="D116">
            <v>0.72</v>
          </cell>
        </row>
        <row r="117">
          <cell r="A117">
            <v>10570</v>
          </cell>
          <cell r="B117" t="str">
            <v>FÍLER PARA CONCRETO ASFÁLTICO - MALHA 325</v>
          </cell>
          <cell r="C117" t="str">
            <v>KG</v>
          </cell>
          <cell r="D117">
            <v>0.33</v>
          </cell>
        </row>
        <row r="118">
          <cell r="A118">
            <v>10580</v>
          </cell>
          <cell r="B118" t="str">
            <v>ALVENARIA DE TIJOLOS COM ARGAMASSA DE CIMENTO E AREIA 1:3</v>
          </cell>
          <cell r="C118" t="str">
            <v>M3</v>
          </cell>
          <cell r="D118">
            <v>283.44</v>
          </cell>
        </row>
        <row r="119">
          <cell r="A119">
            <v>10600</v>
          </cell>
          <cell r="B119" t="str">
            <v>CONCRETO FCK=5MPA C/ AGREGADO RECICLADO</v>
          </cell>
          <cell r="C119" t="str">
            <v>M3</v>
          </cell>
          <cell r="D119">
            <v>77.290000000000006</v>
          </cell>
        </row>
        <row r="120">
          <cell r="A120">
            <v>10601</v>
          </cell>
          <cell r="B120" t="str">
            <v>CONCRETO FCK=5MPA C/ BRITA 2</v>
          </cell>
          <cell r="C120" t="str">
            <v>M3</v>
          </cell>
          <cell r="D120">
            <v>88</v>
          </cell>
        </row>
        <row r="121">
          <cell r="A121">
            <v>10602</v>
          </cell>
          <cell r="B121" t="str">
            <v>CONCRETO FCK=5MPA C/ BRITA 1 E 2</v>
          </cell>
          <cell r="C121" t="str">
            <v>M3</v>
          </cell>
          <cell r="D121">
            <v>88.2</v>
          </cell>
        </row>
        <row r="122">
          <cell r="A122">
            <v>10603</v>
          </cell>
          <cell r="B122" t="str">
            <v>CONCRETO FCK=10MPA C/ AGREGADO RECICLADO</v>
          </cell>
          <cell r="C122" t="str">
            <v>M3</v>
          </cell>
          <cell r="D122">
            <v>90.32</v>
          </cell>
        </row>
        <row r="123">
          <cell r="A123">
            <v>10604</v>
          </cell>
          <cell r="B123" t="str">
            <v>CONCRETO FCK=10MPA C/ BRITA 2</v>
          </cell>
          <cell r="C123" t="str">
            <v>M3</v>
          </cell>
          <cell r="D123">
            <v>100.21</v>
          </cell>
        </row>
        <row r="124">
          <cell r="A124">
            <v>10605</v>
          </cell>
          <cell r="B124" t="str">
            <v>CONCRETO FCK=10MPA C/ BRITA 1 E 2</v>
          </cell>
          <cell r="C124" t="str">
            <v>M3</v>
          </cell>
          <cell r="D124">
            <v>100.33</v>
          </cell>
        </row>
        <row r="125">
          <cell r="A125">
            <v>10606</v>
          </cell>
          <cell r="B125" t="str">
            <v>CONCRETO FCK=15MPA C/ AGREGADO RECICLADO</v>
          </cell>
          <cell r="C125" t="str">
            <v>M3</v>
          </cell>
          <cell r="D125">
            <v>121.91</v>
          </cell>
        </row>
        <row r="126">
          <cell r="A126">
            <v>10607</v>
          </cell>
          <cell r="B126" t="str">
            <v>CONCRETO FCK=15MPA C/ BRITA 1</v>
          </cell>
          <cell r="C126" t="str">
            <v>M3</v>
          </cell>
          <cell r="D126">
            <v>131.44</v>
          </cell>
        </row>
        <row r="127">
          <cell r="A127">
            <v>10608</v>
          </cell>
          <cell r="B127" t="str">
            <v>CONCRETO FCK=15MPA C/ BRITA 2</v>
          </cell>
          <cell r="C127" t="str">
            <v>M3</v>
          </cell>
          <cell r="D127">
            <v>131.1</v>
          </cell>
        </row>
        <row r="128">
          <cell r="A128">
            <v>10609</v>
          </cell>
          <cell r="B128" t="str">
            <v>CONCRETO FCK=15MPA C/ BRITA 1 E 2</v>
          </cell>
          <cell r="C128" t="str">
            <v>M3</v>
          </cell>
          <cell r="D128">
            <v>131.21</v>
          </cell>
        </row>
        <row r="129">
          <cell r="A129">
            <v>10610</v>
          </cell>
          <cell r="B129" t="str">
            <v>CONCRETO FCK=20MPA C/ AGREGADO RECICLADO</v>
          </cell>
          <cell r="C129" t="str">
            <v>M3</v>
          </cell>
          <cell r="D129">
            <v>128.59</v>
          </cell>
        </row>
        <row r="130">
          <cell r="A130">
            <v>10611</v>
          </cell>
          <cell r="B130" t="str">
            <v>CONCRETO FCK=20MPA C/ BRITA 1</v>
          </cell>
          <cell r="C130" t="str">
            <v>M3</v>
          </cell>
          <cell r="D130">
            <v>138</v>
          </cell>
        </row>
        <row r="131">
          <cell r="A131">
            <v>10612</v>
          </cell>
          <cell r="B131" t="str">
            <v>CONCRETO FCK=20MPA C/ BRITA 2</v>
          </cell>
          <cell r="C131" t="str">
            <v>M3</v>
          </cell>
          <cell r="D131">
            <v>137.66999999999999</v>
          </cell>
        </row>
        <row r="132">
          <cell r="A132">
            <v>10613</v>
          </cell>
          <cell r="B132" t="str">
            <v>CONCRETO FCK=20MPA C/ BRITA 1 E 2</v>
          </cell>
          <cell r="C132" t="str">
            <v>M3</v>
          </cell>
          <cell r="D132">
            <v>137.78</v>
          </cell>
        </row>
        <row r="133">
          <cell r="A133">
            <v>10614</v>
          </cell>
          <cell r="B133" t="str">
            <v>CONCRETO FCK=25MPA C/ AGREGADO RECICLADO</v>
          </cell>
          <cell r="C133" t="str">
            <v>M3</v>
          </cell>
          <cell r="D133">
            <v>135.72999999999999</v>
          </cell>
        </row>
        <row r="134">
          <cell r="A134">
            <v>10615</v>
          </cell>
          <cell r="B134" t="str">
            <v>CONCRETO FCK=25MPA C/ BRITA 1</v>
          </cell>
          <cell r="C134" t="str">
            <v>M3</v>
          </cell>
          <cell r="D134">
            <v>145.03</v>
          </cell>
        </row>
        <row r="135">
          <cell r="A135">
            <v>10616</v>
          </cell>
          <cell r="B135" t="str">
            <v>CONCRETO FCK=25MPA C/ BRITA 2</v>
          </cell>
          <cell r="C135" t="str">
            <v>M3</v>
          </cell>
          <cell r="D135">
            <v>144.69</v>
          </cell>
        </row>
        <row r="136">
          <cell r="A136">
            <v>10617</v>
          </cell>
          <cell r="B136" t="str">
            <v>CONCRETO FCK=25MPA C/ BRITA 1 E 2</v>
          </cell>
          <cell r="C136" t="str">
            <v>M3</v>
          </cell>
          <cell r="D136">
            <v>144.80000000000001</v>
          </cell>
        </row>
        <row r="137">
          <cell r="A137">
            <v>10618</v>
          </cell>
          <cell r="B137" t="str">
            <v>CONCRETO FCK=30MPA C/ BRITA 1</v>
          </cell>
          <cell r="C137" t="str">
            <v>M3</v>
          </cell>
          <cell r="D137">
            <v>151.16</v>
          </cell>
        </row>
        <row r="138">
          <cell r="A138">
            <v>10619</v>
          </cell>
          <cell r="B138" t="str">
            <v>CONCRETO FCK=30MPA C/ BRITA 2</v>
          </cell>
          <cell r="C138" t="str">
            <v>M3</v>
          </cell>
          <cell r="D138">
            <v>150.84</v>
          </cell>
        </row>
        <row r="139">
          <cell r="A139">
            <v>10620</v>
          </cell>
          <cell r="B139" t="str">
            <v>CONCRETO FCK=30MPA C/ BRITA 1 E 2</v>
          </cell>
          <cell r="C139" t="str">
            <v>M3</v>
          </cell>
          <cell r="D139">
            <v>150.94</v>
          </cell>
        </row>
        <row r="140">
          <cell r="A140">
            <v>10621</v>
          </cell>
          <cell r="B140" t="str">
            <v>CONCRETO FCK=35MPA C/ BRITA 1</v>
          </cell>
          <cell r="C140" t="str">
            <v>M3</v>
          </cell>
          <cell r="D140">
            <v>158.29</v>
          </cell>
        </row>
        <row r="141">
          <cell r="A141">
            <v>10622</v>
          </cell>
          <cell r="B141" t="str">
            <v>CONCRETO FCK=35MPA C/ BRITA 2</v>
          </cell>
          <cell r="C141" t="str">
            <v>M3</v>
          </cell>
          <cell r="D141">
            <v>158.29</v>
          </cell>
        </row>
        <row r="142">
          <cell r="A142">
            <v>10623</v>
          </cell>
          <cell r="B142" t="str">
            <v>CONCRETO FCK=35MPA C/ BRITA 1 E 2</v>
          </cell>
          <cell r="C142" t="str">
            <v>M3</v>
          </cell>
          <cell r="D142">
            <v>158.4</v>
          </cell>
        </row>
        <row r="143">
          <cell r="A143">
            <v>10624</v>
          </cell>
          <cell r="B143" t="str">
            <v>CONCRETO FCK=40MPA C/ BRITA 1</v>
          </cell>
          <cell r="C143" t="str">
            <v>M3</v>
          </cell>
          <cell r="D143">
            <v>161.65</v>
          </cell>
        </row>
        <row r="144">
          <cell r="A144">
            <v>10625</v>
          </cell>
          <cell r="B144" t="str">
            <v>CONCRETO FCK=40MPA C/ BRITA 2</v>
          </cell>
          <cell r="C144" t="str">
            <v>M3</v>
          </cell>
          <cell r="D144">
            <v>161.35</v>
          </cell>
        </row>
        <row r="145">
          <cell r="A145">
            <v>10626</v>
          </cell>
          <cell r="B145" t="str">
            <v>CONCRETO FCK=40MPA C/ BRITA 1 E 2</v>
          </cell>
          <cell r="C145" t="str">
            <v>M3</v>
          </cell>
          <cell r="D145">
            <v>161.44999999999999</v>
          </cell>
        </row>
        <row r="146">
          <cell r="A146">
            <v>10627</v>
          </cell>
          <cell r="B146" t="str">
            <v>CONCRETO "GROUT" C/ PEDRISCO</v>
          </cell>
          <cell r="C146" t="str">
            <v>M3</v>
          </cell>
          <cell r="D146">
            <v>118.17</v>
          </cell>
        </row>
        <row r="147">
          <cell r="A147">
            <v>10700</v>
          </cell>
          <cell r="B147" t="str">
            <v>ADITIVOS</v>
          </cell>
        </row>
        <row r="148">
          <cell r="A148">
            <v>10705</v>
          </cell>
          <cell r="B148" t="str">
            <v>AGENTE DE CURA PARA CONCRETO</v>
          </cell>
          <cell r="C148" t="str">
            <v>KG</v>
          </cell>
          <cell r="D148">
            <v>2.74</v>
          </cell>
        </row>
        <row r="149">
          <cell r="A149">
            <v>10710</v>
          </cell>
          <cell r="B149" t="str">
            <v>ADITIVO PARA ASFALTO TIPO BETUDOPE OU SIMILAR</v>
          </cell>
          <cell r="C149" t="str">
            <v>KG</v>
          </cell>
          <cell r="D149">
            <v>4.75</v>
          </cell>
        </row>
        <row r="150">
          <cell r="A150">
            <v>10715</v>
          </cell>
          <cell r="B150" t="str">
            <v>ADITIVO EXPANSOR PARA ENCUNHAMENTO E INJEÇÕES DE CIMENTO</v>
          </cell>
          <cell r="C150" t="str">
            <v>KG</v>
          </cell>
          <cell r="D150">
            <v>4.59</v>
          </cell>
        </row>
        <row r="151">
          <cell r="A151">
            <v>10720</v>
          </cell>
          <cell r="B151" t="str">
            <v>ADITIVO ACELERADOR DE PEGA PARA CONCRETO PROJETADO</v>
          </cell>
          <cell r="C151" t="str">
            <v>KG</v>
          </cell>
          <cell r="D151">
            <v>1.89</v>
          </cell>
        </row>
        <row r="152">
          <cell r="A152">
            <v>10725</v>
          </cell>
          <cell r="B152" t="str">
            <v>ADITIVO RETARDADOR DE PEGA</v>
          </cell>
          <cell r="C152" t="str">
            <v>KG</v>
          </cell>
          <cell r="D152">
            <v>3.79</v>
          </cell>
        </row>
        <row r="153">
          <cell r="A153">
            <v>10730</v>
          </cell>
          <cell r="B153" t="str">
            <v>FIBRA DE POLIPROPILENO P/ CONCRETO PROJETADO</v>
          </cell>
          <cell r="C153" t="str">
            <v>KG</v>
          </cell>
          <cell r="D153">
            <v>15.4</v>
          </cell>
        </row>
        <row r="154">
          <cell r="A154">
            <v>11000</v>
          </cell>
          <cell r="B154" t="str">
            <v>FORMAS/ESCORAMENTO/ANDAIMES (MADEIRA)</v>
          </cell>
        </row>
        <row r="155">
          <cell r="A155">
            <v>11001</v>
          </cell>
          <cell r="B155" t="str">
            <v>DESMOLDANTE PARA FORMAS</v>
          </cell>
          <cell r="C155" t="str">
            <v>L</v>
          </cell>
          <cell r="D155">
            <v>5.19</v>
          </cell>
        </row>
        <row r="156">
          <cell r="A156">
            <v>11010</v>
          </cell>
          <cell r="B156" t="str">
            <v>CHAPA COMPENSADA PLASTIFICADA 10MM</v>
          </cell>
          <cell r="C156" t="str">
            <v>M2</v>
          </cell>
          <cell r="D156">
            <v>14.2</v>
          </cell>
        </row>
        <row r="157">
          <cell r="A157">
            <v>11011</v>
          </cell>
          <cell r="B157" t="str">
            <v>COMPENSADO PLASTIFICADO 12MM</v>
          </cell>
          <cell r="C157" t="str">
            <v>M2</v>
          </cell>
          <cell r="D157">
            <v>17.809999999999999</v>
          </cell>
        </row>
        <row r="158">
          <cell r="A158">
            <v>11012</v>
          </cell>
          <cell r="B158" t="str">
            <v>COMPENSADO PLASTIFICADO 14MM</v>
          </cell>
          <cell r="C158" t="str">
            <v>M2</v>
          </cell>
          <cell r="D158">
            <v>21.42</v>
          </cell>
        </row>
        <row r="159">
          <cell r="A159">
            <v>11019</v>
          </cell>
          <cell r="B159" t="str">
            <v>COMPENSADO RESINADO  6 MM - COLA BRANCA</v>
          </cell>
          <cell r="C159" t="str">
            <v>M2</v>
          </cell>
          <cell r="D159">
            <v>5.87</v>
          </cell>
        </row>
        <row r="160">
          <cell r="A160">
            <v>11020</v>
          </cell>
          <cell r="B160" t="str">
            <v>COMPENSADO RESINADO 10MM - COLA BRANCA</v>
          </cell>
          <cell r="C160" t="str">
            <v>M2</v>
          </cell>
          <cell r="D160">
            <v>8.07</v>
          </cell>
        </row>
        <row r="161">
          <cell r="A161">
            <v>11021</v>
          </cell>
          <cell r="B161" t="str">
            <v>COMPENSADO RESINADO 12MM - COLA BRANCA</v>
          </cell>
          <cell r="C161" t="str">
            <v>M2</v>
          </cell>
          <cell r="D161">
            <v>10.039999999999999</v>
          </cell>
        </row>
        <row r="162">
          <cell r="A162">
            <v>11037</v>
          </cell>
          <cell r="B162" t="str">
            <v>EUCALIPTO D=20 / 30 CM NA BASE - 6M - SEM TRATAMENTO</v>
          </cell>
          <cell r="C162" t="str">
            <v>M</v>
          </cell>
          <cell r="D162">
            <v>12.52</v>
          </cell>
        </row>
        <row r="163">
          <cell r="A163">
            <v>11040</v>
          </cell>
          <cell r="B163" t="str">
            <v>FORRÃO DE PINUS 1/2" X 12"</v>
          </cell>
          <cell r="C163" t="str">
            <v>M</v>
          </cell>
          <cell r="D163">
            <v>2.98</v>
          </cell>
        </row>
        <row r="164">
          <cell r="A164">
            <v>11044</v>
          </cell>
          <cell r="B164" t="str">
            <v>PINUS - RIPA DE 1/2" X 3" - BRUTA</v>
          </cell>
          <cell r="C164" t="str">
            <v>M</v>
          </cell>
          <cell r="D164">
            <v>0.57999999999999996</v>
          </cell>
        </row>
        <row r="165">
          <cell r="A165">
            <v>11046</v>
          </cell>
          <cell r="B165" t="str">
            <v>PINUS - PONTALETE DE 3" X 3" - BRUTO</v>
          </cell>
          <cell r="C165" t="str">
            <v>M</v>
          </cell>
          <cell r="D165">
            <v>2.11</v>
          </cell>
        </row>
        <row r="166">
          <cell r="A166">
            <v>11048</v>
          </cell>
          <cell r="B166" t="str">
            <v>FORMA DE TUBO DE PAPELÃO 350 MM</v>
          </cell>
          <cell r="C166" t="str">
            <v>M</v>
          </cell>
          <cell r="D166">
            <v>49.6</v>
          </cell>
        </row>
        <row r="167">
          <cell r="A167">
            <v>11050</v>
          </cell>
          <cell r="B167" t="str">
            <v>PEROBA DO NORTE (CUPIÚBA) - TÁBUA DE 3 X 16 CM - BRUTA</v>
          </cell>
          <cell r="C167" t="str">
            <v>M</v>
          </cell>
          <cell r="D167">
            <v>4.5599999999999996</v>
          </cell>
        </row>
        <row r="168">
          <cell r="A168">
            <v>11063</v>
          </cell>
          <cell r="B168" t="str">
            <v>PINUS - TÁBUA DE 1" X 6" - BRUTA</v>
          </cell>
          <cell r="C168" t="str">
            <v>M</v>
          </cell>
          <cell r="D168">
            <v>1.62</v>
          </cell>
        </row>
        <row r="169">
          <cell r="A169">
            <v>11064</v>
          </cell>
          <cell r="B169" t="str">
            <v>PINUS - SARRAFO DE 1" X 2" - BRUTO</v>
          </cell>
          <cell r="C169" t="str">
            <v>M</v>
          </cell>
          <cell r="D169">
            <v>0.55000000000000004</v>
          </cell>
        </row>
        <row r="170">
          <cell r="A170">
            <v>11066</v>
          </cell>
          <cell r="B170" t="str">
            <v>PINUS - SARRAFO DE 1" X 4" - BRUTO</v>
          </cell>
          <cell r="C170" t="str">
            <v>M</v>
          </cell>
          <cell r="D170">
            <v>1.08</v>
          </cell>
        </row>
        <row r="171">
          <cell r="A171">
            <v>11068</v>
          </cell>
          <cell r="B171" t="str">
            <v>SARRAFO DE PINUS 1" X 3" - BRUTO</v>
          </cell>
          <cell r="C171" t="str">
            <v>M</v>
          </cell>
          <cell r="D171">
            <v>0.8</v>
          </cell>
        </row>
        <row r="172">
          <cell r="A172">
            <v>11070</v>
          </cell>
          <cell r="B172" t="str">
            <v>PINUS - TÁBUA DE 1" X 12" - BRUTA</v>
          </cell>
          <cell r="C172" t="str">
            <v>M</v>
          </cell>
          <cell r="D172">
            <v>4.28</v>
          </cell>
        </row>
        <row r="173">
          <cell r="A173">
            <v>11200</v>
          </cell>
          <cell r="B173" t="str">
            <v>ESCORAMENTO/ANDAIMES - ALUGUEL</v>
          </cell>
        </row>
        <row r="174">
          <cell r="A174">
            <v>11202</v>
          </cell>
          <cell r="B174" t="str">
            <v>ESCORAMENTO CONTÍNUO</v>
          </cell>
          <cell r="C174" t="str">
            <v>M2</v>
          </cell>
          <cell r="D174">
            <v>30.47</v>
          </cell>
        </row>
        <row r="175">
          <cell r="A175">
            <v>11205</v>
          </cell>
          <cell r="B175" t="str">
            <v>LOCAÇÃO DE ANDAIME TUBULAR TIPO TORRE 1.50 X 1.50 M</v>
          </cell>
          <cell r="C175" t="str">
            <v>M/MÊS</v>
          </cell>
          <cell r="D175">
            <v>10.92</v>
          </cell>
        </row>
        <row r="176">
          <cell r="A176">
            <v>11230</v>
          </cell>
          <cell r="B176" t="str">
            <v>CHAPAS E ACESSÓRIOS PARA ESCORAMENTO</v>
          </cell>
          <cell r="C176" t="str">
            <v>KG</v>
          </cell>
          <cell r="D176">
            <v>3.11</v>
          </cell>
        </row>
        <row r="177">
          <cell r="A177">
            <v>11235</v>
          </cell>
          <cell r="B177" t="str">
            <v>TORRE METÁLICA ROHR ETEM T-28 (CIMBRAMENTO TUBULAR DE ENCAIXE)</v>
          </cell>
          <cell r="C177" t="str">
            <v>KG/MÊS</v>
          </cell>
          <cell r="D177">
            <v>0.24</v>
          </cell>
        </row>
        <row r="178">
          <cell r="A178">
            <v>11240</v>
          </cell>
          <cell r="B178" t="str">
            <v>VIGA METÁLICA V-18 - LOCAÇÃO</v>
          </cell>
          <cell r="C178" t="str">
            <v>M/MÊS</v>
          </cell>
          <cell r="D178">
            <v>3.67</v>
          </cell>
        </row>
        <row r="179">
          <cell r="A179">
            <v>11245</v>
          </cell>
          <cell r="B179" t="str">
            <v>VIGA METALICA V-7,5 - LOCAÇÃO</v>
          </cell>
          <cell r="C179" t="str">
            <v>M/Mês</v>
          </cell>
          <cell r="D179">
            <v>1.83</v>
          </cell>
        </row>
        <row r="180">
          <cell r="A180">
            <v>11500</v>
          </cell>
          <cell r="B180" t="str">
            <v>ARMADURAS PARA CONCRETO</v>
          </cell>
        </row>
        <row r="181">
          <cell r="A181">
            <v>11501</v>
          </cell>
          <cell r="B181" t="str">
            <v>AÇO CA-25 CMD BITOLAS</v>
          </cell>
          <cell r="C181" t="str">
            <v>KG</v>
          </cell>
          <cell r="D181">
            <v>2.73</v>
          </cell>
        </row>
        <row r="182">
          <cell r="A182">
            <v>11502</v>
          </cell>
          <cell r="B182" t="str">
            <v>AÇO CA-25 -  6,3 MM - 1/4" - LISO</v>
          </cell>
          <cell r="C182" t="str">
            <v>KG</v>
          </cell>
          <cell r="D182">
            <v>3.24</v>
          </cell>
        </row>
        <row r="183">
          <cell r="A183">
            <v>11503</v>
          </cell>
          <cell r="B183" t="str">
            <v>AÇO CA-25 -  8,0 MM - 5/16" - LISO</v>
          </cell>
          <cell r="C183" t="str">
            <v>KG</v>
          </cell>
          <cell r="D183">
            <v>2.98</v>
          </cell>
        </row>
        <row r="184">
          <cell r="A184">
            <v>11504</v>
          </cell>
          <cell r="B184" t="str">
            <v>AÇO CA-25 - 10,0 MM - 3/8"- LISO</v>
          </cell>
          <cell r="C184" t="str">
            <v>KG</v>
          </cell>
          <cell r="D184">
            <v>2.67</v>
          </cell>
        </row>
        <row r="185">
          <cell r="A185">
            <v>11505</v>
          </cell>
          <cell r="B185" t="str">
            <v>AÇO CA-25 - 12,5 MM - 1/2" - LISO</v>
          </cell>
          <cell r="C185" t="str">
            <v>KG</v>
          </cell>
          <cell r="D185">
            <v>2.5499999999999998</v>
          </cell>
        </row>
        <row r="186">
          <cell r="A186">
            <v>11506</v>
          </cell>
          <cell r="B186" t="str">
            <v>AÇO CA-25 - 16,0 MM - 5/8" - LISO</v>
          </cell>
          <cell r="C186" t="str">
            <v>KG</v>
          </cell>
          <cell r="D186">
            <v>2.5499999999999998</v>
          </cell>
        </row>
        <row r="187">
          <cell r="A187">
            <v>11507</v>
          </cell>
          <cell r="B187" t="str">
            <v>AÇO CA-25 - 20,0 MM - 3/4" - LISO</v>
          </cell>
          <cell r="C187" t="str">
            <v>KG</v>
          </cell>
          <cell r="D187">
            <v>2.5499999999999998</v>
          </cell>
        </row>
        <row r="188">
          <cell r="A188">
            <v>11508</v>
          </cell>
          <cell r="B188" t="str">
            <v>AÇO CA-25 - 25,0 MM - 1" - LISO</v>
          </cell>
          <cell r="C188" t="str">
            <v>KG</v>
          </cell>
          <cell r="D188">
            <v>2.5499999999999998</v>
          </cell>
        </row>
        <row r="189">
          <cell r="A189">
            <v>11510</v>
          </cell>
          <cell r="B189" t="str">
            <v>AÇO CA-50A OU B CMO BITOLAS</v>
          </cell>
          <cell r="C189" t="str">
            <v>KG</v>
          </cell>
          <cell r="D189">
            <v>2.65</v>
          </cell>
        </row>
        <row r="190">
          <cell r="A190">
            <v>11511</v>
          </cell>
          <cell r="B190" t="str">
            <v>AÇO CA-50 -  6,3 MM - 1/4" - NERVURADO</v>
          </cell>
          <cell r="C190" t="str">
            <v>KG</v>
          </cell>
          <cell r="D190">
            <v>3.16</v>
          </cell>
        </row>
        <row r="191">
          <cell r="A191">
            <v>11512</v>
          </cell>
          <cell r="B191" t="str">
            <v>AÇO CA-50 -  8,0 MM - 5/16" - NERVURADO</v>
          </cell>
          <cell r="C191" t="str">
            <v>KG</v>
          </cell>
          <cell r="D191">
            <v>2.95</v>
          </cell>
        </row>
        <row r="192">
          <cell r="A192">
            <v>11513</v>
          </cell>
          <cell r="B192" t="str">
            <v>AÇO CA-50 - 10,0 MM - 3/8" - NERVURADO</v>
          </cell>
          <cell r="C192" t="str">
            <v>KG</v>
          </cell>
          <cell r="D192">
            <v>2.6</v>
          </cell>
        </row>
        <row r="193">
          <cell r="A193">
            <v>11514</v>
          </cell>
          <cell r="B193" t="str">
            <v>AÇO CA-50 - 12,5 MM - 1/2" - NERVURADO</v>
          </cell>
          <cell r="C193" t="str">
            <v>KG</v>
          </cell>
          <cell r="D193">
            <v>2.4500000000000002</v>
          </cell>
        </row>
        <row r="194">
          <cell r="A194">
            <v>11515</v>
          </cell>
          <cell r="B194" t="str">
            <v>AÇO CA-50 - 16,0 MM - 5/8" - NERVURADO</v>
          </cell>
          <cell r="C194" t="str">
            <v>KG</v>
          </cell>
          <cell r="D194">
            <v>2.4500000000000002</v>
          </cell>
        </row>
        <row r="195">
          <cell r="A195">
            <v>11516</v>
          </cell>
          <cell r="B195" t="str">
            <v>AÇO CA-50 - 20,0 MM - 3/4" - NERVURADO</v>
          </cell>
          <cell r="C195" t="str">
            <v>KG</v>
          </cell>
          <cell r="D195">
            <v>2.46</v>
          </cell>
        </row>
        <row r="196">
          <cell r="A196">
            <v>11517</v>
          </cell>
          <cell r="B196" t="str">
            <v>AÇO CA-50 - 25,0 MM - 1" - NERVURADO</v>
          </cell>
          <cell r="C196" t="str">
            <v>KG</v>
          </cell>
          <cell r="D196">
            <v>2.4900000000000002</v>
          </cell>
        </row>
        <row r="197">
          <cell r="A197">
            <v>11520</v>
          </cell>
          <cell r="B197" t="str">
            <v>AÇO CA-60B CMD BITOLAS</v>
          </cell>
          <cell r="C197" t="str">
            <v>KG</v>
          </cell>
          <cell r="D197">
            <v>3.33</v>
          </cell>
        </row>
        <row r="198">
          <cell r="A198">
            <v>11521</v>
          </cell>
          <cell r="B198" t="str">
            <v>AÇO CA-60 - 4,2 MM</v>
          </cell>
          <cell r="C198" t="str">
            <v>KG</v>
          </cell>
          <cell r="D198">
            <v>3.2</v>
          </cell>
        </row>
        <row r="199">
          <cell r="A199">
            <v>11522</v>
          </cell>
          <cell r="B199" t="str">
            <v>AÇO CA-60 - 5,0 MM</v>
          </cell>
          <cell r="C199" t="str">
            <v>KG</v>
          </cell>
          <cell r="D199">
            <v>3.2</v>
          </cell>
        </row>
        <row r="200">
          <cell r="A200">
            <v>11523</v>
          </cell>
          <cell r="B200" t="str">
            <v>AÇO CA-60 - 6,0MM</v>
          </cell>
          <cell r="C200" t="str">
            <v>KG</v>
          </cell>
          <cell r="D200">
            <v>3.45</v>
          </cell>
        </row>
        <row r="201">
          <cell r="A201">
            <v>11524</v>
          </cell>
          <cell r="B201" t="str">
            <v>AÇO CA-60 - 8,0MM</v>
          </cell>
          <cell r="C201" t="str">
            <v>KG</v>
          </cell>
          <cell r="D201">
            <v>3.45</v>
          </cell>
        </row>
        <row r="202">
          <cell r="A202">
            <v>11530</v>
          </cell>
          <cell r="B202" t="str">
            <v>TELA SOLDADA NERVURADA Q- 61 AÇO CA60 MALHA 15X15CM - FIO 3,4MM</v>
          </cell>
          <cell r="C202" t="str">
            <v>M2</v>
          </cell>
          <cell r="D202">
            <v>4.1900000000000004</v>
          </cell>
        </row>
        <row r="203">
          <cell r="A203">
            <v>12000</v>
          </cell>
          <cell r="B203" t="str">
            <v>LAJES E PAINÉIS PRÉ-FABRICADOS</v>
          </cell>
        </row>
        <row r="204">
          <cell r="A204">
            <v>12001</v>
          </cell>
          <cell r="B204" t="str">
            <v>LAJE MISTA PRE-FABRICADA H= 8CM</v>
          </cell>
          <cell r="C204" t="str">
            <v>M2</v>
          </cell>
          <cell r="D204">
            <v>16.25</v>
          </cell>
        </row>
        <row r="205">
          <cell r="A205">
            <v>12003</v>
          </cell>
          <cell r="B205" t="str">
            <v>LAJE MISTA PRE-FABRICADA H=12CM</v>
          </cell>
          <cell r="C205" t="str">
            <v>M2</v>
          </cell>
          <cell r="D205">
            <v>23.19</v>
          </cell>
        </row>
        <row r="206">
          <cell r="A206">
            <v>12005</v>
          </cell>
          <cell r="B206" t="str">
            <v>LAJE MISTA PRE-FABRICADA H=16CM</v>
          </cell>
          <cell r="C206" t="str">
            <v>M2</v>
          </cell>
          <cell r="D206">
            <v>28.82</v>
          </cell>
        </row>
        <row r="207">
          <cell r="A207">
            <v>12050</v>
          </cell>
          <cell r="B207" t="str">
            <v>LAJE MISTA TRELICADA PRE-FABRICADA H= 8CM</v>
          </cell>
          <cell r="C207" t="str">
            <v>M2</v>
          </cell>
          <cell r="D207">
            <v>17.13</v>
          </cell>
        </row>
        <row r="208">
          <cell r="A208">
            <v>12051</v>
          </cell>
          <cell r="B208" t="str">
            <v>LAJE MISTA TRELICADA PRE-FABRICADA H=10CM</v>
          </cell>
          <cell r="C208" t="str">
            <v>M2</v>
          </cell>
          <cell r="D208">
            <v>19.690000000000001</v>
          </cell>
        </row>
        <row r="209">
          <cell r="A209">
            <v>12052</v>
          </cell>
          <cell r="B209" t="str">
            <v>LAJE MISTA TRELICADA PRE-FABRICADA H=12CM</v>
          </cell>
          <cell r="C209" t="str">
            <v>M2</v>
          </cell>
          <cell r="D209">
            <v>25.19</v>
          </cell>
        </row>
        <row r="210">
          <cell r="A210">
            <v>12053</v>
          </cell>
          <cell r="B210" t="str">
            <v>LAJE MISTA TRELICADA PRE-FABRICADA H=15CM</v>
          </cell>
          <cell r="C210" t="str">
            <v>M2</v>
          </cell>
          <cell r="D210">
            <v>31.66</v>
          </cell>
        </row>
        <row r="211">
          <cell r="A211">
            <v>12055</v>
          </cell>
          <cell r="B211" t="str">
            <v>LAJE MISTA TRELICADA PRE-FABRICADA H=20CM</v>
          </cell>
          <cell r="C211" t="str">
            <v>M2</v>
          </cell>
          <cell r="D211">
            <v>42.04</v>
          </cell>
        </row>
        <row r="212">
          <cell r="A212">
            <v>12057</v>
          </cell>
          <cell r="B212" t="str">
            <v>LAJE MISTA TRELICADA PRE-FABRICADA H=25CM</v>
          </cell>
          <cell r="C212" t="str">
            <v>M2</v>
          </cell>
          <cell r="D212">
            <v>53.05</v>
          </cell>
        </row>
        <row r="213">
          <cell r="A213">
            <v>12500</v>
          </cell>
          <cell r="B213" t="str">
            <v>VEDOS (TIJOLOS E BLOCOS)</v>
          </cell>
        </row>
        <row r="214">
          <cell r="A214">
            <v>12520</v>
          </cell>
          <cell r="B214" t="str">
            <v>BLOCO DE CONCRETO APARENTE -  9X19X39CM</v>
          </cell>
          <cell r="C214" t="str">
            <v>UN</v>
          </cell>
          <cell r="D214">
            <v>0.85</v>
          </cell>
        </row>
        <row r="215">
          <cell r="A215">
            <v>12522</v>
          </cell>
          <cell r="B215" t="str">
            <v>BLOCO DE CONCRETO APARENTE - 14X19X39CM</v>
          </cell>
          <cell r="C215" t="str">
            <v>UN</v>
          </cell>
          <cell r="D215">
            <v>1.0900000000000001</v>
          </cell>
        </row>
        <row r="216">
          <cell r="A216">
            <v>12524</v>
          </cell>
          <cell r="B216" t="str">
            <v>BLOCO DE CONCRETO APARENTE - 19X19X39CM</v>
          </cell>
          <cell r="C216" t="str">
            <v>UN</v>
          </cell>
          <cell r="D216">
            <v>1.42</v>
          </cell>
        </row>
        <row r="217">
          <cell r="A217">
            <v>12530</v>
          </cell>
          <cell r="B217" t="str">
            <v>BLOCO DE CONCRETO COMUM -   9X19X39CM</v>
          </cell>
          <cell r="C217" t="str">
            <v>UN</v>
          </cell>
          <cell r="D217">
            <v>0.78</v>
          </cell>
        </row>
        <row r="218">
          <cell r="A218">
            <v>12532</v>
          </cell>
          <cell r="B218" t="str">
            <v>BLOCO DE CONCRETO COMUM - 14X19X39CM</v>
          </cell>
          <cell r="C218" t="str">
            <v>UN</v>
          </cell>
          <cell r="D218">
            <v>0.94</v>
          </cell>
        </row>
        <row r="219">
          <cell r="A219">
            <v>12534</v>
          </cell>
          <cell r="B219" t="str">
            <v>BLOCO DE CONCRETO COMUM - 19X19X39CM</v>
          </cell>
          <cell r="C219" t="str">
            <v>UN</v>
          </cell>
          <cell r="D219">
            <v>1.27</v>
          </cell>
        </row>
        <row r="220">
          <cell r="A220">
            <v>12535</v>
          </cell>
          <cell r="B220" t="str">
            <v>BLOCO DE CONCRETO COMUM -  19X19X19CM</v>
          </cell>
          <cell r="C220" t="str">
            <v>UN</v>
          </cell>
          <cell r="D220">
            <v>0.61</v>
          </cell>
        </row>
        <row r="221">
          <cell r="A221">
            <v>12540</v>
          </cell>
          <cell r="B221" t="str">
            <v>BLOCO DE CONCRETO ESTRUTURAL - 14X19X39CM</v>
          </cell>
          <cell r="C221" t="str">
            <v>UN</v>
          </cell>
          <cell r="D221">
            <v>1.31</v>
          </cell>
        </row>
        <row r="222">
          <cell r="A222">
            <v>12542</v>
          </cell>
          <cell r="B222" t="str">
            <v>BLOCO DE CONCRETO ESTRUTURAL - 19X19X39CM</v>
          </cell>
          <cell r="C222" t="str">
            <v>UN</v>
          </cell>
          <cell r="D222">
            <v>1.59</v>
          </cell>
        </row>
        <row r="223">
          <cell r="A223">
            <v>12550</v>
          </cell>
          <cell r="B223" t="str">
            <v>TIJOLO CERAMICO FURADO -  9 FUROS - 11,5CMX14CMX24CM</v>
          </cell>
          <cell r="C223" t="str">
            <v>UN</v>
          </cell>
          <cell r="D223">
            <v>0.31</v>
          </cell>
        </row>
        <row r="224">
          <cell r="A224">
            <v>12560</v>
          </cell>
          <cell r="B224" t="str">
            <v>TIJOLO CERAMICO LAMINADO 5.5X11X23CM</v>
          </cell>
          <cell r="C224" t="str">
            <v>UN</v>
          </cell>
          <cell r="D224">
            <v>0.63</v>
          </cell>
        </row>
        <row r="225">
          <cell r="A225">
            <v>12570</v>
          </cell>
          <cell r="B225" t="str">
            <v>TIJOLO DE VIDRO - CANELADO 10X20X20CM</v>
          </cell>
          <cell r="C225" t="str">
            <v>UN</v>
          </cell>
          <cell r="D225">
            <v>8.41</v>
          </cell>
        </row>
        <row r="226">
          <cell r="A226">
            <v>12572</v>
          </cell>
          <cell r="B226" t="str">
            <v>TIJOLO DE VIDRO - VENTILACAO</v>
          </cell>
          <cell r="C226" t="str">
            <v>UN</v>
          </cell>
          <cell r="D226">
            <v>9.9600000000000009</v>
          </cell>
        </row>
        <row r="227">
          <cell r="A227">
            <v>12574</v>
          </cell>
          <cell r="B227" t="str">
            <v>TIJOLO DE VIDRO - XADREZ 10X20X20CM</v>
          </cell>
          <cell r="C227" t="str">
            <v>UN</v>
          </cell>
          <cell r="D227">
            <v>9.18</v>
          </cell>
        </row>
        <row r="228">
          <cell r="A228">
            <v>12580</v>
          </cell>
          <cell r="B228" t="str">
            <v>TIJOLO MACICO DE BARRO - COMUM</v>
          </cell>
          <cell r="C228" t="str">
            <v>UN</v>
          </cell>
          <cell r="D228">
            <v>0.13</v>
          </cell>
        </row>
        <row r="229">
          <cell r="A229">
            <v>13000</v>
          </cell>
          <cell r="B229" t="str">
            <v>VEDOS (ELEMENTOS VAZADOS)</v>
          </cell>
        </row>
        <row r="230">
          <cell r="A230">
            <v>13001</v>
          </cell>
          <cell r="B230" t="str">
            <v>ELEMENTO VAZADO TIPO NEO-REX  N.4A</v>
          </cell>
          <cell r="C230" t="str">
            <v>UN</v>
          </cell>
          <cell r="D230">
            <v>4.0999999999999996</v>
          </cell>
        </row>
        <row r="231">
          <cell r="A231">
            <v>13002</v>
          </cell>
          <cell r="B231" t="str">
            <v>ELEMENTO VAZADO TIPO NEO-REX N.17C</v>
          </cell>
          <cell r="C231" t="str">
            <v>UN</v>
          </cell>
          <cell r="D231">
            <v>5.59</v>
          </cell>
        </row>
        <row r="232">
          <cell r="A232">
            <v>13003</v>
          </cell>
          <cell r="B232" t="str">
            <v>ELEMENTO VAZADO TIPO NEO-REX N.16</v>
          </cell>
          <cell r="C232" t="str">
            <v>UN</v>
          </cell>
          <cell r="D232">
            <v>1.96</v>
          </cell>
        </row>
        <row r="233">
          <cell r="A233">
            <v>13006</v>
          </cell>
          <cell r="B233" t="str">
            <v>ELEMENTO VAZADO TIPO NEO-REX N.17G</v>
          </cell>
          <cell r="C233" t="str">
            <v>UN</v>
          </cell>
          <cell r="D233">
            <v>4.49</v>
          </cell>
        </row>
        <row r="234">
          <cell r="A234">
            <v>13012</v>
          </cell>
          <cell r="B234" t="str">
            <v>ELEMENTO VAZADO TIPO NEO-REX N.19C</v>
          </cell>
          <cell r="C234" t="str">
            <v>UN</v>
          </cell>
          <cell r="D234">
            <v>5.93</v>
          </cell>
        </row>
        <row r="235">
          <cell r="A235">
            <v>13020</v>
          </cell>
          <cell r="B235" t="str">
            <v>ELEMENTO VAZADO TIPO NEO-REX N.23A</v>
          </cell>
          <cell r="C235" t="str">
            <v>UN</v>
          </cell>
          <cell r="D235">
            <v>5.76</v>
          </cell>
        </row>
        <row r="236">
          <cell r="A236">
            <v>13030</v>
          </cell>
          <cell r="B236" t="str">
            <v>ELEMENTO VAZADO TIPO NEO-REX N.62</v>
          </cell>
          <cell r="C236" t="str">
            <v>UN</v>
          </cell>
          <cell r="D236">
            <v>13.7</v>
          </cell>
        </row>
        <row r="237">
          <cell r="A237">
            <v>13039</v>
          </cell>
          <cell r="B237" t="str">
            <v>ELEMENTO VAZADO TIPO NEO-REX N.62B</v>
          </cell>
          <cell r="C237" t="str">
            <v>UN</v>
          </cell>
          <cell r="D237">
            <v>5.58</v>
          </cell>
        </row>
        <row r="238">
          <cell r="A238">
            <v>13040</v>
          </cell>
          <cell r="B238" t="str">
            <v>ELEMENTO VAZADO TIPO NEO-REX N.62A</v>
          </cell>
          <cell r="C238" t="str">
            <v>UN</v>
          </cell>
          <cell r="D238">
            <v>10.17</v>
          </cell>
        </row>
        <row r="239">
          <cell r="A239">
            <v>13041</v>
          </cell>
          <cell r="B239" t="str">
            <v>ELEMENTO VAZADO TIPO NEO-REX N.16D</v>
          </cell>
          <cell r="C239" t="str">
            <v>UN</v>
          </cell>
          <cell r="D239">
            <v>4.05</v>
          </cell>
        </row>
        <row r="240">
          <cell r="A240">
            <v>13043</v>
          </cell>
          <cell r="B240" t="str">
            <v>ELEMENTO VAZADO TIPO NEO-REX  N.4</v>
          </cell>
          <cell r="C240" t="str">
            <v>UN</v>
          </cell>
          <cell r="D240">
            <v>3.47</v>
          </cell>
        </row>
        <row r="241">
          <cell r="A241">
            <v>13044</v>
          </cell>
          <cell r="B241" t="str">
            <v>ELEMENTO VAZADO TIPO NEO-REX  N.4F</v>
          </cell>
          <cell r="C241" t="str">
            <v>UN</v>
          </cell>
          <cell r="D241">
            <v>6.89</v>
          </cell>
        </row>
        <row r="242">
          <cell r="A242">
            <v>13047</v>
          </cell>
          <cell r="B242" t="str">
            <v>ELEMENTO VAZADO TIPO NEO-REX N.22B</v>
          </cell>
          <cell r="C242" t="str">
            <v>UN</v>
          </cell>
          <cell r="D242">
            <v>5.7</v>
          </cell>
        </row>
        <row r="243">
          <cell r="A243">
            <v>13050</v>
          </cell>
          <cell r="B243" t="str">
            <v>ELEMENTO VAZADO TIPO NEO-REX N.72A</v>
          </cell>
          <cell r="C243" t="str">
            <v>UN</v>
          </cell>
          <cell r="D243">
            <v>3.82</v>
          </cell>
        </row>
        <row r="244">
          <cell r="A244">
            <v>13060</v>
          </cell>
          <cell r="B244" t="str">
            <v>ELEMENTO VAZADO TIPO NEO-REX N.78A</v>
          </cell>
          <cell r="C244" t="str">
            <v>UN</v>
          </cell>
          <cell r="D244">
            <v>7.34</v>
          </cell>
        </row>
        <row r="245">
          <cell r="A245">
            <v>13500</v>
          </cell>
          <cell r="B245" t="str">
            <v>VEDOS (DIVISÓRIAS EM PLACAS)</v>
          </cell>
        </row>
        <row r="246">
          <cell r="A246">
            <v>13510</v>
          </cell>
          <cell r="B246" t="str">
            <v>PLACA DE GRANILITE 30MM - DIVISORIA</v>
          </cell>
          <cell r="C246" t="str">
            <v>M2</v>
          </cell>
          <cell r="D246">
            <v>71</v>
          </cell>
        </row>
        <row r="247">
          <cell r="A247">
            <v>13512</v>
          </cell>
          <cell r="B247" t="str">
            <v>PLACA DE GRANILITE 40MM -DIVISORIA</v>
          </cell>
          <cell r="C247" t="str">
            <v>M2</v>
          </cell>
          <cell r="D247">
            <v>79.59</v>
          </cell>
        </row>
        <row r="248">
          <cell r="A248">
            <v>13513</v>
          </cell>
          <cell r="B248" t="str">
            <v>PLACA DE GRANILITE 50MM - DIVISORIA</v>
          </cell>
          <cell r="C248" t="str">
            <v>M2</v>
          </cell>
          <cell r="D248">
            <v>92.05</v>
          </cell>
        </row>
        <row r="249">
          <cell r="A249">
            <v>13514</v>
          </cell>
          <cell r="B249" t="str">
            <v>PLACA DE ARDÓSIA CINZA - POLIDA 2 LADOS - E=30CM</v>
          </cell>
          <cell r="C249" t="str">
            <v>M2</v>
          </cell>
          <cell r="D249">
            <v>136.04</v>
          </cell>
        </row>
        <row r="250">
          <cell r="A250">
            <v>13700</v>
          </cell>
          <cell r="B250" t="str">
            <v>DIVISÓRIAS</v>
          </cell>
        </row>
        <row r="251">
          <cell r="A251">
            <v>13751</v>
          </cell>
          <cell r="B251" t="str">
            <v>DIVISÓRIA NAVAL; MIOLO COLMÉIA - PAINEL/PAINEL - FORNECIMENTO E COLOCAÇÃO</v>
          </cell>
          <cell r="C251" t="str">
            <v>M2</v>
          </cell>
          <cell r="D251">
            <v>47</v>
          </cell>
        </row>
        <row r="252">
          <cell r="A252">
            <v>13752</v>
          </cell>
          <cell r="B252" t="str">
            <v>DIVISÓRIA NAVAL; MIOLO COLMÉIA - PAINEL CEGO - FORNECIMENTO E COLOCAÇÃO</v>
          </cell>
          <cell r="C252" t="str">
            <v>M2</v>
          </cell>
          <cell r="D252">
            <v>47</v>
          </cell>
        </row>
        <row r="253">
          <cell r="A253">
            <v>13753</v>
          </cell>
          <cell r="B253" t="str">
            <v>DIVISÓRIA NAVAL; MIOLO COLMÉIA - PORTA/BANDEIRA - FORNECIMENTO E COLOCAÇÃO</v>
          </cell>
          <cell r="C253" t="str">
            <v>M2</v>
          </cell>
          <cell r="D253">
            <v>70.16</v>
          </cell>
        </row>
        <row r="254">
          <cell r="A254">
            <v>13754</v>
          </cell>
          <cell r="B254" t="str">
            <v>DIVISÓRIA NAVAL; MIOLO COLMÉIA - PAINEL/VIDRO - FORNECIMENTO E COLOCAÇÃO</v>
          </cell>
          <cell r="C254" t="str">
            <v>M2</v>
          </cell>
          <cell r="D254">
            <v>64.97</v>
          </cell>
        </row>
        <row r="255">
          <cell r="A255">
            <v>13755</v>
          </cell>
          <cell r="B255" t="str">
            <v>DIVISÓRIA NAVAL; MIOLO COLMÉIA - PORTA/VIDRO - FORNECIMENTO E COLOCAÇÃO</v>
          </cell>
          <cell r="C255" t="str">
            <v>M2</v>
          </cell>
          <cell r="D255">
            <v>80.319999999999993</v>
          </cell>
        </row>
        <row r="256">
          <cell r="A256">
            <v>13756</v>
          </cell>
          <cell r="B256" t="str">
            <v>DIVISÓRIA NAVAL; MIOLO COLMÉIA - PAINEL/VIDRO/PAINEL - FORNECIMENTO E COLOCAÇÃO</v>
          </cell>
          <cell r="C256" t="str">
            <v>M2</v>
          </cell>
          <cell r="D256">
            <v>63.9</v>
          </cell>
        </row>
        <row r="257">
          <cell r="A257">
            <v>13757</v>
          </cell>
          <cell r="B257" t="str">
            <v>DIVISÓRIA NAVAL; MIOLO COLMÉIA - PAINEL/VIDRO/VIDRO - FORNECIMENTO E COLOCAÇÃO</v>
          </cell>
          <cell r="C257" t="str">
            <v>M2</v>
          </cell>
          <cell r="D257">
            <v>77.319999999999993</v>
          </cell>
        </row>
        <row r="258">
          <cell r="A258">
            <v>13758</v>
          </cell>
          <cell r="B258" t="str">
            <v>DIVISÓRIA NAVAL; MIOLO COLMÉIA - PORTA/BONECA/PAINEL - FORNECIMENTO E COLOCAÇÃO</v>
          </cell>
          <cell r="C258" t="str">
            <v>M2</v>
          </cell>
          <cell r="D258">
            <v>59.68</v>
          </cell>
        </row>
        <row r="259">
          <cell r="A259">
            <v>13759</v>
          </cell>
          <cell r="B259" t="str">
            <v>DIVISÓRIA NAVAL; MIOLO COLMÉIA - PORTA/BONECA/VIDRO - FORNECIMENTO E COLOCAÇÃO</v>
          </cell>
          <cell r="C259" t="str">
            <v>M2</v>
          </cell>
          <cell r="D259">
            <v>77.069999999999993</v>
          </cell>
        </row>
        <row r="260">
          <cell r="A260">
            <v>13761</v>
          </cell>
          <cell r="B260" t="str">
            <v>DIVISÓRIA NAVAL; MIOLO MACIÇO - PAINEL/PAINEL - FORNECIMENTO E COLOCAÇÃO</v>
          </cell>
          <cell r="C260" t="str">
            <v>M2</v>
          </cell>
          <cell r="D260">
            <v>94.3</v>
          </cell>
        </row>
        <row r="261">
          <cell r="A261">
            <v>13762</v>
          </cell>
          <cell r="B261" t="str">
            <v>DIVISÓRIA NAVAL; MIOLO MACIÇO - PAINEL CEGO - FORNECIMENTO E COLOCAÇÃO</v>
          </cell>
          <cell r="C261" t="str">
            <v>M2</v>
          </cell>
          <cell r="D261">
            <v>94.79</v>
          </cell>
        </row>
        <row r="262">
          <cell r="A262">
            <v>13763</v>
          </cell>
          <cell r="B262" t="str">
            <v>DIVISÓRIA NAVAL; MIOLO MACIÇO - PORTA/BANDEIRA - FORNECIMENTO E COLOCAÇÃO</v>
          </cell>
          <cell r="C262" t="str">
            <v>M2</v>
          </cell>
          <cell r="D262">
            <v>102.25</v>
          </cell>
        </row>
        <row r="263">
          <cell r="A263">
            <v>13764</v>
          </cell>
          <cell r="B263" t="str">
            <v>DIVISÓRIA NAVAL; MIOLO MACIÇO - PAINEL/VIDRO - FORNECIMENTO E COLOCAÇÃO</v>
          </cell>
          <cell r="C263" t="str">
            <v>M2</v>
          </cell>
          <cell r="D263">
            <v>119.49</v>
          </cell>
        </row>
        <row r="264">
          <cell r="A264">
            <v>13765</v>
          </cell>
          <cell r="B264" t="str">
            <v>DIVISÓRIA NAVAL; MIOLO MACIÇO - PORTA/VIDRO - FORNECIMENTO E COLOCAÇÃO</v>
          </cell>
          <cell r="C264" t="str">
            <v>M2</v>
          </cell>
          <cell r="D264">
            <v>102.16</v>
          </cell>
        </row>
        <row r="265">
          <cell r="A265">
            <v>13766</v>
          </cell>
          <cell r="B265" t="str">
            <v>DIVISÓRIA NAVAL; MIOLO MACIÇO - PAINEL/VIDRO/PAINEL - FORNECIMENTO E COLOCAÇÃO</v>
          </cell>
          <cell r="C265" t="str">
            <v>M2</v>
          </cell>
          <cell r="D265">
            <v>115.98</v>
          </cell>
        </row>
        <row r="266">
          <cell r="A266">
            <v>13767</v>
          </cell>
          <cell r="B266" t="str">
            <v>DIVISÓRIA NAVAL; MIOLO MACIÇO - PAINEL/VIDRO/VIDRO - FORNECIMENTO E COLOCAÇÃO</v>
          </cell>
          <cell r="C266" t="str">
            <v>M2</v>
          </cell>
          <cell r="D266">
            <v>122.29</v>
          </cell>
        </row>
        <row r="267">
          <cell r="A267">
            <v>13768</v>
          </cell>
          <cell r="B267" t="str">
            <v>DIVISORIA NAVAL; MIOLO MACIÇO - PORTA/BONECA/PAINEL - FORNECIMENTO E COLOCAÇÃO</v>
          </cell>
          <cell r="C267" t="str">
            <v>M2</v>
          </cell>
          <cell r="D267">
            <v>92.55</v>
          </cell>
        </row>
        <row r="268">
          <cell r="A268">
            <v>13769</v>
          </cell>
          <cell r="B268" t="str">
            <v>DIVISÓRIA NAVAL; MIOLO MACIÇO - PORTA/BONECA/VIDRO - FORNECIMENTO E COLOCAÇÃO</v>
          </cell>
          <cell r="C268" t="str">
            <v>M2</v>
          </cell>
          <cell r="D268">
            <v>94.75</v>
          </cell>
        </row>
        <row r="269">
          <cell r="A269">
            <v>14000</v>
          </cell>
          <cell r="B269" t="str">
            <v>MATERIAIS PARA IMPERMEABILIZAÇÃO</v>
          </cell>
        </row>
        <row r="270">
          <cell r="A270">
            <v>14005</v>
          </cell>
          <cell r="B270" t="str">
            <v>ASFALTO OXIDADO TIPO lll</v>
          </cell>
          <cell r="C270" t="str">
            <v>KG</v>
          </cell>
          <cell r="D270">
            <v>2.4500000000000002</v>
          </cell>
        </row>
        <row r="271">
          <cell r="A271">
            <v>14007</v>
          </cell>
          <cell r="B271" t="str">
            <v>CIMENTO IMPERMEABILIZANTE DE CRISTALIZAÇÃO - ESTRUTURA ELEVADA - C/ APLICAÇÃO</v>
          </cell>
          <cell r="C271" t="str">
            <v>M2</v>
          </cell>
          <cell r="D271">
            <v>28.34</v>
          </cell>
        </row>
        <row r="272">
          <cell r="A272">
            <v>14008</v>
          </cell>
          <cell r="B272" t="str">
            <v>CIMENTO IMPERMEABILIZANTE DE CRISTALIZAÇÃO - ESTRUTURA ENTERRADA - C/ APLICAÇÃO</v>
          </cell>
          <cell r="C272" t="str">
            <v>M2</v>
          </cell>
          <cell r="D272">
            <v>22.99</v>
          </cell>
        </row>
        <row r="273">
          <cell r="A273">
            <v>14015</v>
          </cell>
          <cell r="B273" t="str">
            <v>ELASTÔMERO SINTÉTICO EM SOLUÇÃO - 9 DEMÃOS</v>
          </cell>
          <cell r="C273" t="str">
            <v>M2</v>
          </cell>
          <cell r="D273">
            <v>64.02</v>
          </cell>
        </row>
        <row r="274">
          <cell r="A274">
            <v>14017</v>
          </cell>
          <cell r="B274" t="str">
            <v>EMULSÃO HIDRO ASFÁLTICA  6 KG/M2 - ESTRUTURADA C/ MANTA DE</v>
          </cell>
          <cell r="C274" t="str">
            <v>M2</v>
          </cell>
          <cell r="D274">
            <v>10.07</v>
          </cell>
        </row>
        <row r="275">
          <cell r="A275">
            <v>14019</v>
          </cell>
          <cell r="B275" t="str">
            <v>EMULSÃO HIDRO ASFÁLTICA 10 KG/M2 - ESTRUTURADA C/ MANTA DE</v>
          </cell>
          <cell r="C275" t="str">
            <v>M2</v>
          </cell>
          <cell r="D275">
            <v>16.72</v>
          </cell>
        </row>
        <row r="276">
          <cell r="A276">
            <v>14022</v>
          </cell>
          <cell r="B276" t="str">
            <v>PRIMER HIDROFUGANTE A BASE DE SILANO SILOXANO</v>
          </cell>
          <cell r="C276" t="str">
            <v>KG</v>
          </cell>
          <cell r="D276">
            <v>12.91</v>
          </cell>
        </row>
        <row r="277">
          <cell r="A277">
            <v>14032</v>
          </cell>
          <cell r="B277" t="str">
            <v>MEMBRANAS ASFÁLTICAS - 3 CAMADAS DE FELTRO ASFÁLTICO 15LBS</v>
          </cell>
          <cell r="C277" t="str">
            <v>M2</v>
          </cell>
          <cell r="D277">
            <v>23.35</v>
          </cell>
        </row>
        <row r="278">
          <cell r="A278">
            <v>14034</v>
          </cell>
          <cell r="B278" t="str">
            <v>MEMBRANAS ASFÁLTICAS - 4 CAMADAS DE FELTRO ASFÁLTICO 15LBS</v>
          </cell>
          <cell r="C278" t="str">
            <v>M2</v>
          </cell>
          <cell r="D278">
            <v>26.77</v>
          </cell>
        </row>
        <row r="279">
          <cell r="A279">
            <v>14036</v>
          </cell>
          <cell r="B279" t="str">
            <v>MEMBRANAS ASFÁLTICAS - 5 CAMADAS DE FELTRO ASFÁLTICO 15LBS</v>
          </cell>
          <cell r="C279" t="str">
            <v>M2</v>
          </cell>
          <cell r="D279">
            <v>31.23</v>
          </cell>
        </row>
        <row r="280">
          <cell r="A280">
            <v>14037</v>
          </cell>
          <cell r="B280" t="str">
            <v>MANTA ASFÁLT. E=3MM C/VÉU DE POLIÉSTER-COLADA A MAÇARICO - COLOCADO</v>
          </cell>
          <cell r="C280" t="str">
            <v>M2</v>
          </cell>
          <cell r="D280">
            <v>37.42</v>
          </cell>
        </row>
        <row r="281">
          <cell r="A281">
            <v>14038</v>
          </cell>
          <cell r="B281" t="str">
            <v>MANTA ASFÁLT.E=4MM C/VÉU DE POLIÉSTER-COLADA A MAÇARICO - COLOCADO</v>
          </cell>
          <cell r="C281" t="str">
            <v>M2</v>
          </cell>
          <cell r="D281">
            <v>42.03</v>
          </cell>
        </row>
        <row r="282">
          <cell r="A282">
            <v>14039</v>
          </cell>
          <cell r="B282" t="str">
            <v>MANTA ASFÁLT.ESPESSURA 4 MM ANTIRAIZ C/ VÉU DE POLIÉSTER - COLOCADO</v>
          </cell>
          <cell r="C282" t="str">
            <v>M2</v>
          </cell>
          <cell r="D282">
            <v>52.22</v>
          </cell>
        </row>
        <row r="283">
          <cell r="A283">
            <v>14040</v>
          </cell>
          <cell r="B283" t="str">
            <v>TINTA BETUMINOSA PARA CONCRETO E ALVENARIA</v>
          </cell>
          <cell r="C283" t="str">
            <v>L</v>
          </cell>
          <cell r="D283">
            <v>5.91</v>
          </cell>
        </row>
        <row r="284">
          <cell r="A284">
            <v>14041</v>
          </cell>
          <cell r="B284" t="str">
            <v>PAPEL IMPREGNADO DE BETUME TIPO KRAFT - 200 A 250 GR/M2</v>
          </cell>
          <cell r="C284" t="str">
            <v>M2</v>
          </cell>
          <cell r="D284">
            <v>0.97</v>
          </cell>
        </row>
        <row r="285">
          <cell r="A285">
            <v>14042</v>
          </cell>
          <cell r="B285" t="str">
            <v>IMPERMEABILIZANTE PARA CONCRETO E ARGAMASSA</v>
          </cell>
          <cell r="C285" t="str">
            <v>KG</v>
          </cell>
          <cell r="D285">
            <v>1.35</v>
          </cell>
        </row>
        <row r="286">
          <cell r="A286">
            <v>14500</v>
          </cell>
          <cell r="B286" t="str">
            <v>MATERIAIS PARA ISOTERMIA</v>
          </cell>
        </row>
        <row r="287">
          <cell r="A287">
            <v>14530</v>
          </cell>
          <cell r="B287" t="str">
            <v>PLACA DE POLIESTIRENO EXPANDIDO ESP=50 MM - TIPO "P1"</v>
          </cell>
          <cell r="C287" t="str">
            <v>M2</v>
          </cell>
          <cell r="D287">
            <v>9.17</v>
          </cell>
        </row>
        <row r="288">
          <cell r="A288">
            <v>14550</v>
          </cell>
          <cell r="B288" t="str">
            <v>MASSA BETUMINOSA - FRIO ASFALTO</v>
          </cell>
          <cell r="C288" t="str">
            <v>KG</v>
          </cell>
          <cell r="D288">
            <v>4.3099999999999996</v>
          </cell>
        </row>
        <row r="289">
          <cell r="A289">
            <v>15000</v>
          </cell>
          <cell r="B289" t="str">
            <v>JUNTAS DE DILATAÇÃO</v>
          </cell>
        </row>
        <row r="290">
          <cell r="A290">
            <v>15005</v>
          </cell>
          <cell r="B290" t="str">
            <v>MATA-JUNTA DE PVC - TIPO 0-12</v>
          </cell>
          <cell r="C290" t="str">
            <v>M</v>
          </cell>
          <cell r="D290">
            <v>25.63</v>
          </cell>
        </row>
        <row r="291">
          <cell r="A291">
            <v>15010</v>
          </cell>
          <cell r="B291" t="str">
            <v>MATA-JUNTA DE PVC - TIPO 0-22</v>
          </cell>
          <cell r="C291" t="str">
            <v>M</v>
          </cell>
          <cell r="D291">
            <v>47.34</v>
          </cell>
        </row>
        <row r="292">
          <cell r="A292">
            <v>15025</v>
          </cell>
          <cell r="B292" t="str">
            <v>MASTIQUE À BASE DE POLISSULFETOS - BICOMPONENTE</v>
          </cell>
          <cell r="C292" t="str">
            <v>L</v>
          </cell>
          <cell r="D292">
            <v>18.09</v>
          </cell>
        </row>
        <row r="293">
          <cell r="A293">
            <v>15030</v>
          </cell>
          <cell r="B293" t="str">
            <v>MASTIQUE A BASE DE POLIURETANO - MC</v>
          </cell>
          <cell r="C293" t="str">
            <v>L</v>
          </cell>
          <cell r="D293">
            <v>50.9</v>
          </cell>
        </row>
        <row r="294">
          <cell r="A294">
            <v>15040</v>
          </cell>
          <cell r="B294" t="str">
            <v>MASTIQUE A BASE DE SILICONE</v>
          </cell>
          <cell r="C294" t="str">
            <v>L</v>
          </cell>
          <cell r="D294">
            <v>43.85</v>
          </cell>
        </row>
        <row r="295">
          <cell r="A295">
            <v>15050</v>
          </cell>
          <cell r="B295" t="str">
            <v>CHAPA DE COBRE Nº 26 COM PERFIL SANFONADO (2,45KG/M)</v>
          </cell>
          <cell r="C295" t="str">
            <v>KG</v>
          </cell>
          <cell r="D295">
            <v>38.75</v>
          </cell>
        </row>
        <row r="296">
          <cell r="A296">
            <v>15056</v>
          </cell>
          <cell r="B296" t="str">
            <v>BARRA CHATA DE ALUMÍNIO TIPO FITA 1/8" X 7/8" X 3M</v>
          </cell>
          <cell r="C296" t="str">
            <v>PÇ</v>
          </cell>
          <cell r="D296">
            <v>8.81</v>
          </cell>
        </row>
        <row r="297">
          <cell r="A297">
            <v>15060</v>
          </cell>
          <cell r="B297" t="str">
            <v>MANGUEIRA PLÁSTICA FLEXÍVEL D = 3/4" - ESP = 2MM - CRISTAL</v>
          </cell>
          <cell r="C297" t="str">
            <v>M</v>
          </cell>
          <cell r="D297">
            <v>2.2400000000000002</v>
          </cell>
        </row>
        <row r="298">
          <cell r="A298">
            <v>15073</v>
          </cell>
          <cell r="B298" t="str">
            <v>FORNEC. E COLOC.- JUNTA DE DILATAÇÃO DE ELAST. DE NEOPRENE JJ0411M</v>
          </cell>
          <cell r="C298" t="str">
            <v>M</v>
          </cell>
          <cell r="D298">
            <v>15.3</v>
          </cell>
        </row>
        <row r="299">
          <cell r="A299">
            <v>15074</v>
          </cell>
          <cell r="B299" t="str">
            <v>FORNEC. E COLOC.- JUNTA DE DILATAÇÃO DE ELAST. DE NEOPRENE JJ2027M</v>
          </cell>
          <cell r="C299" t="str">
            <v>M</v>
          </cell>
          <cell r="D299">
            <v>64.5</v>
          </cell>
        </row>
        <row r="300">
          <cell r="A300">
            <v>15076</v>
          </cell>
          <cell r="B300" t="str">
            <v>FORNEC. E COLOC.- JUNTA DE DILATAÇÃO DE ELAST. DE NEOPRENE JJ6080VV</v>
          </cell>
          <cell r="C300" t="str">
            <v>M</v>
          </cell>
          <cell r="D300">
            <v>376.4</v>
          </cell>
        </row>
        <row r="301">
          <cell r="A301">
            <v>15077</v>
          </cell>
          <cell r="B301" t="str">
            <v>FORNEC. E COLOC.- JUNTA DE DILATAÇÃO DE ELAST. DE NEOPRENE JJ99120VV</v>
          </cell>
          <cell r="C301" t="str">
            <v>M</v>
          </cell>
          <cell r="D301">
            <v>422.6</v>
          </cell>
        </row>
        <row r="302">
          <cell r="A302">
            <v>15090</v>
          </cell>
          <cell r="B302" t="str">
            <v>FORNEC. E COLOC.- JUNTA DE DILATAÇÃO DE ELAST. DE NEOPRENE JJ5070VV</v>
          </cell>
          <cell r="C302" t="str">
            <v>M</v>
          </cell>
          <cell r="D302">
            <v>300</v>
          </cell>
        </row>
        <row r="303">
          <cell r="A303">
            <v>15091</v>
          </cell>
          <cell r="B303" t="str">
            <v>FORNEC. E COLOC.- JUNTA DE DILATAÇÃO DE ELAST. DE NEOPRENE JJ2540VV</v>
          </cell>
          <cell r="C303" t="str">
            <v>M</v>
          </cell>
          <cell r="D303">
            <v>158.4</v>
          </cell>
        </row>
        <row r="304">
          <cell r="A304">
            <v>15092</v>
          </cell>
          <cell r="B304" t="str">
            <v>FORNEC. E COLOC.- JUNTA DE DILATAÇÃO DE ELAST. DE NEOPRENE JJ3550VV</v>
          </cell>
          <cell r="C304" t="str">
            <v>M</v>
          </cell>
          <cell r="D304">
            <v>295</v>
          </cell>
        </row>
        <row r="305">
          <cell r="A305">
            <v>15500</v>
          </cell>
          <cell r="B305" t="str">
            <v>ESTRUTURAS PARA COBERTURA</v>
          </cell>
        </row>
        <row r="306">
          <cell r="A306">
            <v>15505</v>
          </cell>
          <cell r="B306" t="str">
            <v>ESTRUTURA METÁLICA INCL. ANTIFERRUGINOSA</v>
          </cell>
          <cell r="C306" t="str">
            <v>KG</v>
          </cell>
          <cell r="D306">
            <v>4.3499999999999996</v>
          </cell>
        </row>
        <row r="307">
          <cell r="A307">
            <v>15506</v>
          </cell>
          <cell r="B307" t="str">
            <v>RETIRADA DE ESTRUTURA MET.INCLUSIVE PERFÍS DE FIXAÇÃO</v>
          </cell>
          <cell r="C307" t="str">
            <v>KG</v>
          </cell>
          <cell r="D307">
            <v>0.78</v>
          </cell>
        </row>
        <row r="308">
          <cell r="A308">
            <v>15510</v>
          </cell>
          <cell r="B308" t="str">
            <v>MADEIRAMENTO DE PEROBA DO NORTE (CUPIÚBA) P/ TELHADO</v>
          </cell>
          <cell r="C308" t="str">
            <v>M3</v>
          </cell>
          <cell r="D308">
            <v>981.88</v>
          </cell>
        </row>
        <row r="309">
          <cell r="A309">
            <v>15512</v>
          </cell>
          <cell r="B309" t="str">
            <v>MONTAGEM DE ESTRUTURA METÁLICA</v>
          </cell>
          <cell r="C309" t="str">
            <v>KG</v>
          </cell>
          <cell r="D309">
            <v>1.1100000000000001</v>
          </cell>
        </row>
        <row r="310">
          <cell r="A310">
            <v>15515</v>
          </cell>
          <cell r="B310" t="str">
            <v>PEROBA DO NORTE (CUPIÚBA) - VIGA DE  6 CM X 12 CM - BRUTA</v>
          </cell>
          <cell r="C310" t="str">
            <v>M</v>
          </cell>
          <cell r="D310">
            <v>7.07</v>
          </cell>
        </row>
        <row r="311">
          <cell r="A311">
            <v>15516</v>
          </cell>
          <cell r="B311" t="str">
            <v>PEROBA DO NORTE (CUPIÚBA) - VIGA DE 6 X 16 CM - BRUTA</v>
          </cell>
          <cell r="C311" t="str">
            <v>M</v>
          </cell>
          <cell r="D311">
            <v>9.6199999999999992</v>
          </cell>
        </row>
        <row r="312">
          <cell r="A312">
            <v>15520</v>
          </cell>
          <cell r="B312" t="str">
            <v>CAIBRO DE PEROBA DO NORTE 5 X 6 CM - BRUTO - (CUPIÚBA)</v>
          </cell>
          <cell r="C312" t="str">
            <v>M</v>
          </cell>
          <cell r="D312">
            <v>3.42</v>
          </cell>
        </row>
        <row r="313">
          <cell r="A313">
            <v>15525</v>
          </cell>
          <cell r="B313" t="str">
            <v>RIPA DE PEROBA DO NORTE 1,5 CM X 5 CM - BRUTA</v>
          </cell>
          <cell r="C313" t="str">
            <v>M</v>
          </cell>
          <cell r="D313">
            <v>0.82</v>
          </cell>
        </row>
        <row r="314">
          <cell r="A314">
            <v>16000</v>
          </cell>
          <cell r="B314" t="str">
            <v>TELHAS E DOMOS</v>
          </cell>
        </row>
        <row r="315">
          <cell r="A315">
            <v>16005</v>
          </cell>
          <cell r="B315" t="str">
            <v>DOMO DE ACRÍLICO 1,05 X 1,05 M - C/ CAIXILHO DE ALUMÍNIO</v>
          </cell>
          <cell r="C315" t="str">
            <v>M2</v>
          </cell>
          <cell r="D315">
            <v>318.12</v>
          </cell>
        </row>
        <row r="316">
          <cell r="A316">
            <v>16014</v>
          </cell>
          <cell r="B316" t="str">
            <v>TELHA DE ALUMÍNIO ACAB. NATURAL ONDULADA E = 0.8 MM</v>
          </cell>
          <cell r="C316" t="str">
            <v>M2</v>
          </cell>
          <cell r="D316">
            <v>34.61</v>
          </cell>
        </row>
        <row r="317">
          <cell r="A317">
            <v>16015</v>
          </cell>
          <cell r="B317" t="str">
            <v>TELHA DE ALUMÍNIO - TRAPEZOIDAL - ESP. 0,8 MM</v>
          </cell>
          <cell r="C317" t="str">
            <v>M2</v>
          </cell>
          <cell r="D317">
            <v>36.79</v>
          </cell>
        </row>
        <row r="318">
          <cell r="A318">
            <v>16020</v>
          </cell>
          <cell r="B318" t="str">
            <v>TELHA DE BARRO TIPO FRANCESA</v>
          </cell>
          <cell r="C318" t="str">
            <v>UN</v>
          </cell>
          <cell r="D318">
            <v>0.82</v>
          </cell>
        </row>
        <row r="319">
          <cell r="A319">
            <v>16025</v>
          </cell>
          <cell r="B319" t="str">
            <v>TELHA DE BARRO TIPO PAULISTA</v>
          </cell>
          <cell r="C319" t="str">
            <v>UN</v>
          </cell>
          <cell r="D319">
            <v>0.7</v>
          </cell>
        </row>
        <row r="320">
          <cell r="A320">
            <v>16030</v>
          </cell>
          <cell r="B320" t="str">
            <v>TELHA DE BARRO TIPO PLAN</v>
          </cell>
          <cell r="C320" t="str">
            <v>UN</v>
          </cell>
          <cell r="D320">
            <v>0.59</v>
          </cell>
        </row>
        <row r="321">
          <cell r="A321">
            <v>16070</v>
          </cell>
          <cell r="B321" t="str">
            <v>TELHA DE POLIÉSTER PERFIL ONDULADO E TRAPEZOIDAL DE</v>
          </cell>
          <cell r="C321" t="str">
            <v>M2</v>
          </cell>
          <cell r="D321">
            <v>31.01</v>
          </cell>
        </row>
        <row r="322">
          <cell r="A322">
            <v>16085</v>
          </cell>
          <cell r="B322" t="str">
            <v>TELHA DE PVC RÍGIDO TRANSLÚCIDA PERFIL OND. TRAPEZ. E GRECA</v>
          </cell>
          <cell r="C322" t="str">
            <v>M2</v>
          </cell>
          <cell r="D322">
            <v>33.46</v>
          </cell>
        </row>
        <row r="323">
          <cell r="A323">
            <v>16090</v>
          </cell>
          <cell r="B323" t="str">
            <v>TELHA TECNOLOGIA CRFS ONDULADA 6MM</v>
          </cell>
          <cell r="C323" t="str">
            <v>M2</v>
          </cell>
          <cell r="D323">
            <v>8.48</v>
          </cell>
        </row>
        <row r="324">
          <cell r="A324">
            <v>16091</v>
          </cell>
          <cell r="B324" t="str">
            <v>TELHA TECNOLOGIA CRFS ONDULADA 8MM</v>
          </cell>
          <cell r="C324" t="str">
            <v>M2</v>
          </cell>
          <cell r="D324">
            <v>11.01</v>
          </cell>
        </row>
        <row r="325">
          <cell r="A325">
            <v>16092</v>
          </cell>
          <cell r="B325" t="str">
            <v>TELHA ESTRUTURAL TRAPEZOIDAL CRFS-LARG. ÚTIL 44 CM-E=8 MM</v>
          </cell>
          <cell r="C325" t="str">
            <v>M2</v>
          </cell>
          <cell r="D325">
            <v>29.14</v>
          </cell>
        </row>
        <row r="326">
          <cell r="A326">
            <v>16093</v>
          </cell>
          <cell r="B326" t="str">
            <v>TELHA TECNOLOGIA CRFS TRAPEZOIDAL 90 CM E=8 MM</v>
          </cell>
          <cell r="C326" t="str">
            <v>M2</v>
          </cell>
          <cell r="D326">
            <v>22.29</v>
          </cell>
        </row>
        <row r="327">
          <cell r="A327">
            <v>16411</v>
          </cell>
          <cell r="B327" t="str">
            <v>TELHA DE AÇO GALV. ACAB. NATURAL TRAPEZOIDAL E=0.5 MM</v>
          </cell>
          <cell r="C327" t="str">
            <v>M2</v>
          </cell>
          <cell r="D327">
            <v>23.31</v>
          </cell>
        </row>
        <row r="328">
          <cell r="A328">
            <v>16412</v>
          </cell>
          <cell r="B328" t="str">
            <v>TELHA ONDULADA ACO GALV.- C/ REV. "B" ; ESP:0,50MM; H:17MM</v>
          </cell>
          <cell r="C328" t="str">
            <v>M2</v>
          </cell>
          <cell r="D328">
            <v>21.74</v>
          </cell>
        </row>
        <row r="329">
          <cell r="A329">
            <v>16413</v>
          </cell>
          <cell r="B329" t="str">
            <v>TELHA TRAPEZ. DUPLA AÇO GALV. E=0,5MM; H=40 MM- MIOLO=30MM</v>
          </cell>
          <cell r="C329" t="str">
            <v>M2</v>
          </cell>
          <cell r="D329">
            <v>68.540000000000006</v>
          </cell>
        </row>
        <row r="330">
          <cell r="A330">
            <v>16414</v>
          </cell>
          <cell r="B330" t="str">
            <v>TELHA TRAPEZOIDAL AÇO GALV.  E=0.5MM - H=40MM PINT.ELETROST. 2 FACES REVEST.B</v>
          </cell>
          <cell r="C330" t="str">
            <v>M2</v>
          </cell>
          <cell r="D330">
            <v>27.07</v>
          </cell>
        </row>
        <row r="331">
          <cell r="A331">
            <v>16417</v>
          </cell>
          <cell r="B331" t="str">
            <v>TELHA TRAPEZ. DUPLA AÇO GALV. E=0,5MM- H=40 MM- MIOLO=30MM POLIURETANO  REVEST.B PINT.</v>
          </cell>
          <cell r="C331" t="str">
            <v>M2</v>
          </cell>
          <cell r="D331">
            <v>69.47</v>
          </cell>
        </row>
        <row r="332">
          <cell r="A332">
            <v>16430</v>
          </cell>
          <cell r="B332" t="str">
            <v>CUMEEIRA TRAPEZOIDAL AÇO GALV. E=0,5MM - H=40MM - L=0,50M</v>
          </cell>
          <cell r="C332" t="str">
            <v>M</v>
          </cell>
          <cell r="D332">
            <v>21.96</v>
          </cell>
        </row>
        <row r="333">
          <cell r="A333">
            <v>16431</v>
          </cell>
          <cell r="B333" t="str">
            <v>CUMEEIRA ONDULADA AÇO GALV. E=0,5MM - H =17,5MM - L=0.50M</v>
          </cell>
          <cell r="C333" t="str">
            <v>M</v>
          </cell>
          <cell r="D333">
            <v>25.12</v>
          </cell>
        </row>
        <row r="334">
          <cell r="A334">
            <v>16432</v>
          </cell>
          <cell r="B334" t="str">
            <v>CUMEEIRA TRAP. AÇO GALV. E=0,5MM - H=40MM - L=0,50M</v>
          </cell>
          <cell r="C334" t="str">
            <v>M</v>
          </cell>
          <cell r="D334">
            <v>28.67</v>
          </cell>
        </row>
        <row r="335">
          <cell r="A335">
            <v>16500</v>
          </cell>
          <cell r="B335" t="str">
            <v>TELHAS (ELEMENTOS DE ARREMATE)</v>
          </cell>
        </row>
        <row r="336">
          <cell r="A336">
            <v>16508</v>
          </cell>
          <cell r="B336" t="str">
            <v>CUMEEIRA UNIVERSAL P/ TELHA TECNOLOGIA CRFS ONDULADA</v>
          </cell>
          <cell r="C336" t="str">
            <v>UN</v>
          </cell>
          <cell r="D336">
            <v>12.74</v>
          </cell>
        </row>
        <row r="337">
          <cell r="A337">
            <v>16509</v>
          </cell>
          <cell r="B337" t="str">
            <v>CUMEEIRA NORMAL P/ TELHA TECNOLOGIA CRFS TRAPEZ. 44CM</v>
          </cell>
          <cell r="C337" t="str">
            <v>UN</v>
          </cell>
          <cell r="D337">
            <v>10.45</v>
          </cell>
        </row>
        <row r="338">
          <cell r="A338">
            <v>16510</v>
          </cell>
          <cell r="B338" t="str">
            <v>CUMEEIRA NORMAL P/ TELHA TECNOLOGIA CRFS TRAPEZ. 90CM</v>
          </cell>
          <cell r="C338" t="str">
            <v>UN</v>
          </cell>
          <cell r="D338">
            <v>22.81</v>
          </cell>
        </row>
        <row r="339">
          <cell r="A339">
            <v>16530</v>
          </cell>
          <cell r="B339" t="str">
            <v>CUMEEIRA DE ALUMÍNIO AC.NATURAL P/ TELHA ONDULADA E= 0,8 MM</v>
          </cell>
          <cell r="C339" t="str">
            <v>UN</v>
          </cell>
          <cell r="D339">
            <v>34.5</v>
          </cell>
        </row>
        <row r="340">
          <cell r="A340">
            <v>16531</v>
          </cell>
          <cell r="B340" t="str">
            <v>CUMEEIRA DE ALUMÍNIO AC.NATURAL P/ TELHA TRAPEZ. E= 0,8 MM</v>
          </cell>
          <cell r="C340" t="str">
            <v>UN</v>
          </cell>
          <cell r="D340">
            <v>35.89</v>
          </cell>
        </row>
        <row r="341">
          <cell r="A341">
            <v>16532</v>
          </cell>
          <cell r="B341" t="str">
            <v>CUMEEIRA DE ALUMÍNIO-SHED-P/ TELHA ONDULADA-ESP.= 0,8 MM</v>
          </cell>
          <cell r="C341" t="str">
            <v>UN</v>
          </cell>
          <cell r="D341">
            <v>45.33</v>
          </cell>
        </row>
        <row r="342">
          <cell r="A342">
            <v>16533</v>
          </cell>
          <cell r="B342" t="str">
            <v>CUMEEIRA DE ALUMÍNIO-SHED-P/ TELHA TRAPEZ. - ESP.= 0,8 MM</v>
          </cell>
          <cell r="C342" t="str">
            <v>UN</v>
          </cell>
          <cell r="D342">
            <v>35.85</v>
          </cell>
        </row>
        <row r="343">
          <cell r="A343">
            <v>16534</v>
          </cell>
          <cell r="B343" t="str">
            <v>CUMEEIRA DE BARRO TIPO UNIVERSAL.</v>
          </cell>
          <cell r="C343" t="str">
            <v>UN</v>
          </cell>
          <cell r="D343">
            <v>0.99</v>
          </cell>
        </row>
        <row r="344">
          <cell r="A344">
            <v>16554</v>
          </cell>
          <cell r="B344" t="str">
            <v>PINGADEIRA PARA TELHA ESTRUTURAL TRAPEZOIDAL CRFS 44 CM</v>
          </cell>
          <cell r="C344" t="str">
            <v>UN</v>
          </cell>
          <cell r="D344">
            <v>1.17</v>
          </cell>
        </row>
        <row r="345">
          <cell r="A345">
            <v>16556</v>
          </cell>
          <cell r="B345" t="str">
            <v>PINGADEIRA PLÁSTICA PARA CANALETE 90 - 115 MM</v>
          </cell>
          <cell r="C345" t="str">
            <v>UN</v>
          </cell>
          <cell r="D345">
            <v>0.46</v>
          </cell>
        </row>
        <row r="346">
          <cell r="A346">
            <v>16560</v>
          </cell>
          <cell r="B346" t="str">
            <v>PLACA DE VENTILAÇÃO PARA TELHA ESTR. TRAPEZOIDAL CRFS 44 CM</v>
          </cell>
          <cell r="C346" t="str">
            <v>UN</v>
          </cell>
          <cell r="D346">
            <v>2.12</v>
          </cell>
        </row>
        <row r="347">
          <cell r="A347">
            <v>16562</v>
          </cell>
          <cell r="B347" t="str">
            <v>PLACA DE VENTILAÇÃO P/ TELHA DE FIBROC./CRFS CANALETE 90</v>
          </cell>
          <cell r="C347" t="str">
            <v>UN</v>
          </cell>
          <cell r="D347">
            <v>3.48</v>
          </cell>
        </row>
        <row r="348">
          <cell r="A348">
            <v>16568</v>
          </cell>
          <cell r="B348" t="str">
            <v>PLACA DE VEDAÇÃO NERVURA -  P/ TELHA DE FIBROCIMENTO/CRFS</v>
          </cell>
          <cell r="C348" t="str">
            <v>UN</v>
          </cell>
          <cell r="D348">
            <v>1.05</v>
          </cell>
        </row>
        <row r="349">
          <cell r="A349">
            <v>17000</v>
          </cell>
          <cell r="B349" t="str">
            <v>ELEMENTOS DE FIXAÇÃO (PARAFUSOS E FERRAGENS)</v>
          </cell>
        </row>
        <row r="350">
          <cell r="A350">
            <v>17010</v>
          </cell>
          <cell r="B350" t="str">
            <v>CONJUNTO DE VEDAÇÃO ELÁSTICA 5/16" - P/ FIXAÇÃO DE TELHA ONDULADA</v>
          </cell>
          <cell r="C350" t="str">
            <v>UN</v>
          </cell>
          <cell r="D350">
            <v>0.08</v>
          </cell>
        </row>
        <row r="351">
          <cell r="A351">
            <v>17016</v>
          </cell>
          <cell r="B351" t="str">
            <v>FERRAGEM PARA MADEIRAMENTO DE TELHADO</v>
          </cell>
          <cell r="C351" t="str">
            <v>KG</v>
          </cell>
          <cell r="D351">
            <v>9.17</v>
          </cell>
        </row>
        <row r="352">
          <cell r="A352">
            <v>17020</v>
          </cell>
          <cell r="B352" t="str">
            <v>FIXADOR DE ABAS PARA TELHAS DE FIBROCIMENTO - TIPO SIMPLES</v>
          </cell>
          <cell r="C352" t="str">
            <v>UN</v>
          </cell>
          <cell r="D352">
            <v>0.65</v>
          </cell>
        </row>
        <row r="353">
          <cell r="A353">
            <v>17038</v>
          </cell>
          <cell r="B353" t="str">
            <v>PARAFUSO AUTO PERFURANTE 12 -14 X 3/4"  TIPO TRAXX C/CONJUNTO DE VEDAÇÃO</v>
          </cell>
          <cell r="C353" t="str">
            <v>UN</v>
          </cell>
          <cell r="D353">
            <v>0.2</v>
          </cell>
        </row>
        <row r="354">
          <cell r="A354">
            <v>17039</v>
          </cell>
          <cell r="B354" t="str">
            <v>PARAFUSO 4.8 X 40 MM - FENDA SIMPLES - CABEÇA CHATA</v>
          </cell>
          <cell r="C354" t="str">
            <v>UN</v>
          </cell>
          <cell r="D354">
            <v>0.05</v>
          </cell>
        </row>
        <row r="355">
          <cell r="A355">
            <v>17040</v>
          </cell>
          <cell r="B355" t="str">
            <v>PARAFUSO 6.1 X 50 MM - PARA MADEIRA - CABEÇA CHATA C/BUCHA NYLON S-10</v>
          </cell>
          <cell r="C355" t="str">
            <v>UN</v>
          </cell>
          <cell r="D355">
            <v>0.26</v>
          </cell>
        </row>
        <row r="356">
          <cell r="A356">
            <v>17041</v>
          </cell>
          <cell r="B356" t="str">
            <v>PARAFUSO AUTO PERFURANTE 12 -14 X 3/4"  TIPO TRAXX</v>
          </cell>
          <cell r="C356" t="str">
            <v>UN</v>
          </cell>
          <cell r="D356">
            <v>0.2</v>
          </cell>
        </row>
        <row r="357">
          <cell r="A357">
            <v>17042</v>
          </cell>
          <cell r="B357" t="str">
            <v>PARAFUSO AUTO-ATARRAXANTE - 4,8 X 38 MM  - CABEÇA PANELA</v>
          </cell>
          <cell r="C357" t="str">
            <v>UN</v>
          </cell>
          <cell r="D357">
            <v>0.06</v>
          </cell>
        </row>
        <row r="358">
          <cell r="A358">
            <v>17043</v>
          </cell>
          <cell r="B358" t="str">
            <v>PARAFUSO FRANCÊS 5/8" X 2" COM PORCA E ARRUELA</v>
          </cell>
          <cell r="C358" t="str">
            <v>UN</v>
          </cell>
          <cell r="D358">
            <v>2.0499999999999998</v>
          </cell>
        </row>
        <row r="359">
          <cell r="A359">
            <v>17044</v>
          </cell>
          <cell r="B359" t="str">
            <v>PARAFUSO NIQUELADO P/ FIXAÇÃO DE BACIA DE LOUÇA C/ BUCHA E ARRUELA PLÁSTICA</v>
          </cell>
          <cell r="C359" t="str">
            <v>UN</v>
          </cell>
          <cell r="D359">
            <v>2.2999999999999998</v>
          </cell>
        </row>
        <row r="360">
          <cell r="A360">
            <v>17045</v>
          </cell>
          <cell r="B360" t="str">
            <v>PARAFUSO FRANCÊS D= 1/2" X 1 1/2" COM PORCA E ARRUELA</v>
          </cell>
          <cell r="C360" t="str">
            <v>UN</v>
          </cell>
          <cell r="D360">
            <v>0.95</v>
          </cell>
        </row>
        <row r="361">
          <cell r="A361">
            <v>17046</v>
          </cell>
          <cell r="B361" t="str">
            <v>PARAFUSO C/ ROSCA SOBERBA DE FERRO GALVANIZADO - 8 x 110MM - CABEÇA SEXTAVADA S/VEDAÇÃO</v>
          </cell>
          <cell r="C361" t="str">
            <v>UN</v>
          </cell>
          <cell r="D361">
            <v>0.36</v>
          </cell>
        </row>
        <row r="362">
          <cell r="A362">
            <v>17056</v>
          </cell>
          <cell r="B362" t="str">
            <v>PARAFUSO C/ ROSCA SOBERBA DE FERRO GALVANIZADO - 8 X 250MM - S/ VEDAÇÃO</v>
          </cell>
          <cell r="C362" t="str">
            <v>UN</v>
          </cell>
          <cell r="D362">
            <v>1.1000000000000001</v>
          </cell>
        </row>
        <row r="363">
          <cell r="A363">
            <v>17057</v>
          </cell>
          <cell r="B363" t="str">
            <v>PARAFUSO AUTO ATARRAXANTE C/ARRUELA DE AÇO/NEOPRENE</v>
          </cell>
          <cell r="C363" t="str">
            <v>UN</v>
          </cell>
          <cell r="D363">
            <v>0.21</v>
          </cell>
        </row>
        <row r="364">
          <cell r="A364">
            <v>17058</v>
          </cell>
          <cell r="B364" t="str">
            <v>PARAFUSO FRANCÊS D= 3/4" X 2" COM PORCA E ARRUELA</v>
          </cell>
          <cell r="C364" t="str">
            <v>UN</v>
          </cell>
          <cell r="D364">
            <v>3.23</v>
          </cell>
        </row>
        <row r="365">
          <cell r="A365">
            <v>17059</v>
          </cell>
          <cell r="B365" t="str">
            <v>PARAFUSO FRANCÊS D= 3/8" X 1 1/2" COM PORCA E ARRUELA</v>
          </cell>
          <cell r="C365" t="str">
            <v>UN</v>
          </cell>
          <cell r="D365">
            <v>0.41</v>
          </cell>
        </row>
        <row r="366">
          <cell r="A366">
            <v>17065</v>
          </cell>
          <cell r="B366" t="str">
            <v>SUPORTE DE ABAS - SIMPLES</v>
          </cell>
          <cell r="C366" t="str">
            <v>UN</v>
          </cell>
          <cell r="D366">
            <v>0.62</v>
          </cell>
        </row>
        <row r="367">
          <cell r="A367">
            <v>17500</v>
          </cell>
          <cell r="B367" t="str">
            <v>ELEMENTOS DE FIXAÇÃO (PREGO/GRAMPOS ETC)</v>
          </cell>
        </row>
        <row r="368">
          <cell r="A368">
            <v>17505</v>
          </cell>
          <cell r="B368" t="str">
            <v>GRAMPO GALVANIZADO PARA CERCAS DE ARAME</v>
          </cell>
          <cell r="C368" t="str">
            <v>KG</v>
          </cell>
          <cell r="D368">
            <v>5.19</v>
          </cell>
        </row>
        <row r="369">
          <cell r="A369">
            <v>17510</v>
          </cell>
          <cell r="B369" t="str">
            <v>PARAFUSO ZINCADO BRANCO DIÂM=C4766,1 MM - COMPRIMENTO 90MM</v>
          </cell>
          <cell r="C369" t="str">
            <v>UN</v>
          </cell>
          <cell r="D369">
            <v>0.2</v>
          </cell>
        </row>
        <row r="370">
          <cell r="A370">
            <v>17515</v>
          </cell>
          <cell r="B370" t="str">
            <v>PREGO COMUM 18 X 27 - POLIDO</v>
          </cell>
          <cell r="C370" t="str">
            <v>KG</v>
          </cell>
          <cell r="D370">
            <v>4.58</v>
          </cell>
        </row>
        <row r="371">
          <cell r="A371">
            <v>17520</v>
          </cell>
          <cell r="B371" t="str">
            <v>PREGO 12 X 12 E 12 X 15  COMUM - POLIDO</v>
          </cell>
          <cell r="C371" t="str">
            <v>KG</v>
          </cell>
          <cell r="D371">
            <v>5.57</v>
          </cell>
        </row>
        <row r="372">
          <cell r="A372">
            <v>17525</v>
          </cell>
          <cell r="B372" t="str">
            <v>PREGO ZINCADO 18X27</v>
          </cell>
          <cell r="C372" t="str">
            <v>KG</v>
          </cell>
          <cell r="D372">
            <v>5.72</v>
          </cell>
        </row>
        <row r="373">
          <cell r="A373">
            <v>17530</v>
          </cell>
          <cell r="B373" t="str">
            <v>REBITE DE REPUXO EM ALUMÍNIO TIPO POP N. 415</v>
          </cell>
          <cell r="C373" t="str">
            <v>KG</v>
          </cell>
          <cell r="D373">
            <v>17.850000000000001</v>
          </cell>
        </row>
        <row r="374">
          <cell r="A374">
            <v>17545</v>
          </cell>
          <cell r="B374" t="str">
            <v>GANCHO 8 X 350MM "L" - COM ROSCA E PORCA - PARA TELHA</v>
          </cell>
          <cell r="C374" t="str">
            <v>UN</v>
          </cell>
          <cell r="D374">
            <v>1.49</v>
          </cell>
        </row>
        <row r="375">
          <cell r="A375">
            <v>17550</v>
          </cell>
          <cell r="B375" t="str">
            <v>GANCHO CHATO - 140 MM</v>
          </cell>
          <cell r="C375" t="str">
            <v>UN</v>
          </cell>
          <cell r="D375">
            <v>0.84</v>
          </cell>
        </row>
        <row r="376">
          <cell r="A376">
            <v>17555</v>
          </cell>
          <cell r="B376" t="str">
            <v>HASTE DE ALUMÍNIO - 250MM X 5/16" - C/ ACESSÓRIOS</v>
          </cell>
          <cell r="C376" t="str">
            <v>CJ</v>
          </cell>
          <cell r="D376">
            <v>0.83</v>
          </cell>
        </row>
        <row r="377">
          <cell r="A377">
            <v>17560</v>
          </cell>
          <cell r="B377" t="str">
            <v>TACO - CHUMBADOR DE PEROBA DO NORTE (CUPIÚBA)</v>
          </cell>
          <cell r="C377" t="str">
            <v>UN</v>
          </cell>
          <cell r="D377">
            <v>0.28000000000000003</v>
          </cell>
        </row>
        <row r="378">
          <cell r="A378">
            <v>17700</v>
          </cell>
          <cell r="B378" t="str">
            <v>ARAMES</v>
          </cell>
        </row>
        <row r="379">
          <cell r="A379">
            <v>17710</v>
          </cell>
          <cell r="B379" t="str">
            <v>ARAME GALVANIZADO N. 10</v>
          </cell>
          <cell r="C379" t="str">
            <v>KG</v>
          </cell>
          <cell r="D379">
            <v>4.5599999999999996</v>
          </cell>
        </row>
        <row r="380">
          <cell r="A380">
            <v>17715</v>
          </cell>
          <cell r="B380" t="str">
            <v>ARAME GALVANIZADO N. 14</v>
          </cell>
          <cell r="C380" t="str">
            <v>KG</v>
          </cell>
          <cell r="D380">
            <v>4.71</v>
          </cell>
        </row>
        <row r="381">
          <cell r="A381">
            <v>17720</v>
          </cell>
          <cell r="B381" t="str">
            <v>ARAME GALVANIZADO N.16</v>
          </cell>
          <cell r="C381" t="str">
            <v>KG</v>
          </cell>
          <cell r="D381">
            <v>5.26</v>
          </cell>
        </row>
        <row r="382">
          <cell r="A382">
            <v>17725</v>
          </cell>
          <cell r="B382" t="str">
            <v>ARAME GALVANIZADO N.18</v>
          </cell>
          <cell r="C382" t="str">
            <v>KG</v>
          </cell>
          <cell r="D382">
            <v>5.97</v>
          </cell>
        </row>
        <row r="383">
          <cell r="A383">
            <v>17730</v>
          </cell>
          <cell r="B383" t="str">
            <v>ARAME FARPADO N. 16 BWG</v>
          </cell>
          <cell r="C383" t="str">
            <v>M</v>
          </cell>
          <cell r="D383">
            <v>0.23</v>
          </cell>
        </row>
        <row r="384">
          <cell r="A384">
            <v>17740</v>
          </cell>
          <cell r="B384" t="str">
            <v>ARAME RECOZIDO N. 16 E N. 18</v>
          </cell>
          <cell r="C384" t="str">
            <v>KG</v>
          </cell>
          <cell r="D384">
            <v>4.2</v>
          </cell>
        </row>
        <row r="385">
          <cell r="A385">
            <v>17750</v>
          </cell>
          <cell r="B385" t="str">
            <v>ARAME GALVANIZADO N. 12</v>
          </cell>
          <cell r="C385" t="str">
            <v>M</v>
          </cell>
          <cell r="D385">
            <v>4.3899999999999997</v>
          </cell>
        </row>
        <row r="386">
          <cell r="A386">
            <v>17752</v>
          </cell>
          <cell r="B386" t="str">
            <v>ARAME GALVANIZADO N.  8</v>
          </cell>
          <cell r="C386" t="str">
            <v>KG</v>
          </cell>
          <cell r="D386">
            <v>4.32</v>
          </cell>
        </row>
        <row r="387">
          <cell r="A387">
            <v>18000</v>
          </cell>
          <cell r="B387" t="str">
            <v>FECHAMENTOS EXTERNOS</v>
          </cell>
        </row>
        <row r="388">
          <cell r="A388">
            <v>18005</v>
          </cell>
          <cell r="B388" t="str">
            <v>ESCORA EM CONCRETO ARMADO - QUADRADA - COMPR. = 2 METROS</v>
          </cell>
          <cell r="C388" t="str">
            <v>UN</v>
          </cell>
          <cell r="D388">
            <v>14.87</v>
          </cell>
        </row>
        <row r="389">
          <cell r="A389">
            <v>18010</v>
          </cell>
          <cell r="B389" t="str">
            <v>MOURÃO DE CONCRETO - QUADRADO - 2,5 METROS DE COMPRIMENTO</v>
          </cell>
          <cell r="C389" t="str">
            <v>UN</v>
          </cell>
          <cell r="D389">
            <v>18.63</v>
          </cell>
        </row>
        <row r="390">
          <cell r="A390">
            <v>18015</v>
          </cell>
          <cell r="B390" t="str">
            <v>MOURÃO DE CONCRETO - SECÇÃO "T" - ALTURA = 2,6 M</v>
          </cell>
          <cell r="C390" t="str">
            <v>UN</v>
          </cell>
          <cell r="D390">
            <v>20.079999999999998</v>
          </cell>
        </row>
        <row r="391">
          <cell r="A391">
            <v>18032</v>
          </cell>
          <cell r="B391" t="str">
            <v>TELA MALHA ONDULADA 1" - FIO 12 - GALVANIZADA</v>
          </cell>
          <cell r="C391" t="str">
            <v>M2</v>
          </cell>
          <cell r="D391">
            <v>22.04</v>
          </cell>
        </row>
        <row r="392">
          <cell r="A392">
            <v>18035</v>
          </cell>
          <cell r="B392" t="str">
            <v>TELA MALHA ONDULADA 2" - FIO 10 - GALVANIZADA</v>
          </cell>
          <cell r="C392" t="str">
            <v>M2</v>
          </cell>
          <cell r="D392">
            <v>18.37</v>
          </cell>
        </row>
        <row r="393">
          <cell r="A393">
            <v>18040</v>
          </cell>
          <cell r="B393" t="str">
            <v>TELA MALHA ONDULADA 2" - FIO 14 - GALVANIZADA</v>
          </cell>
          <cell r="C393" t="str">
            <v>M2</v>
          </cell>
          <cell r="D393">
            <v>8.4</v>
          </cell>
        </row>
        <row r="394">
          <cell r="A394">
            <v>19000</v>
          </cell>
          <cell r="B394" t="str">
            <v>DIVERSOS</v>
          </cell>
        </row>
        <row r="395">
          <cell r="A395">
            <v>19005</v>
          </cell>
          <cell r="B395" t="str">
            <v>BOMBEAMENTO E LANÇAMENTO DE CONCRETO P/ ESTRUTURAS</v>
          </cell>
          <cell r="C395" t="str">
            <v>M3</v>
          </cell>
          <cell r="D395">
            <v>20.64</v>
          </cell>
        </row>
        <row r="396">
          <cell r="A396">
            <v>19015</v>
          </cell>
          <cell r="B396" t="str">
            <v>COLA DE CONTATO</v>
          </cell>
          <cell r="C396" t="str">
            <v>KG</v>
          </cell>
          <cell r="D396">
            <v>9.01</v>
          </cell>
        </row>
        <row r="397">
          <cell r="A397">
            <v>19020</v>
          </cell>
          <cell r="B397" t="str">
            <v>COLA BRANCA PARA MADEIRA (PVA)</v>
          </cell>
          <cell r="C397" t="str">
            <v>KG</v>
          </cell>
          <cell r="D397">
            <v>10.85</v>
          </cell>
        </row>
        <row r="398">
          <cell r="A398">
            <v>19030</v>
          </cell>
          <cell r="B398" t="str">
            <v>MASSA PARA VEDAÇÃO ( P/ USO EM TELHAS DE AMIANTO/CRFS )</v>
          </cell>
          <cell r="C398" t="str">
            <v>KG</v>
          </cell>
          <cell r="D398">
            <v>16.2</v>
          </cell>
        </row>
        <row r="399">
          <cell r="A399">
            <v>19035</v>
          </cell>
          <cell r="B399" t="str">
            <v>TELA TIPO DEPLOYER                                         .</v>
          </cell>
          <cell r="C399" t="str">
            <v>M2</v>
          </cell>
          <cell r="D399">
            <v>1.19</v>
          </cell>
        </row>
        <row r="400">
          <cell r="A400">
            <v>19045</v>
          </cell>
          <cell r="B400" t="str">
            <v>RIPA DE PEROBA DO NORTE(CUPIÚBA) APARELHADA - 1,5 X 5CM</v>
          </cell>
          <cell r="C400" t="str">
            <v>M</v>
          </cell>
          <cell r="D400">
            <v>1.07</v>
          </cell>
        </row>
        <row r="401">
          <cell r="A401">
            <v>19050</v>
          </cell>
          <cell r="B401" t="str">
            <v>RIPA DE PINUS 2A. APARELHADA - 10 X 120MM</v>
          </cell>
          <cell r="C401" t="str">
            <v>M</v>
          </cell>
          <cell r="D401">
            <v>1.08</v>
          </cell>
        </row>
        <row r="402">
          <cell r="A402">
            <v>19060</v>
          </cell>
          <cell r="B402" t="str">
            <v>SARRAFO DE PINUS 1A. APARELHADA - 1 X 4(2,5 X 10CM)</v>
          </cell>
          <cell r="C402" t="str">
            <v>M</v>
          </cell>
          <cell r="D402">
            <v>1.4</v>
          </cell>
        </row>
        <row r="403">
          <cell r="A403">
            <v>19065</v>
          </cell>
          <cell r="B403" t="str">
            <v>VIGOTA DE PEROBA DO NORTE 4 X 9,5 CM - APARELHADA</v>
          </cell>
          <cell r="C403" t="str">
            <v>M</v>
          </cell>
          <cell r="D403">
            <v>8.7899999999999991</v>
          </cell>
        </row>
        <row r="404">
          <cell r="A404">
            <v>19070</v>
          </cell>
          <cell r="B404" t="str">
            <v>COLA PARA CIMENTO AMIANTO</v>
          </cell>
          <cell r="C404" t="str">
            <v>KG</v>
          </cell>
          <cell r="D404">
            <v>28.83</v>
          </cell>
        </row>
        <row r="405">
          <cell r="A405">
            <v>19510</v>
          </cell>
          <cell r="B405" t="str">
            <v>ADESIVO PARA TRINCAS E FISSURAS ESTRUTURAIS</v>
          </cell>
          <cell r="C405" t="str">
            <v>KG</v>
          </cell>
          <cell r="D405">
            <v>53.19</v>
          </cell>
        </row>
        <row r="406">
          <cell r="A406">
            <v>20400</v>
          </cell>
          <cell r="B406" t="str">
            <v>QUADRAS E ACESSÓRIOS</v>
          </cell>
        </row>
        <row r="407">
          <cell r="A407">
            <v>20456</v>
          </cell>
          <cell r="B407" t="str">
            <v>QUADRA POLIESPORTIVA - PISO ASFÁTICO COM DEMARCAÇÃO E PINTURA</v>
          </cell>
          <cell r="C407" t="str">
            <v>M2</v>
          </cell>
          <cell r="D407">
            <v>46.25</v>
          </cell>
        </row>
        <row r="408">
          <cell r="A408">
            <v>20457</v>
          </cell>
          <cell r="B408" t="str">
            <v>DEMARCAÇÃO E PINTURA DE FAIXAS ATÉ 10CM - BORRACHA CLORADA</v>
          </cell>
          <cell r="C408" t="str">
            <v>M</v>
          </cell>
          <cell r="D408">
            <v>2.76</v>
          </cell>
        </row>
        <row r="409">
          <cell r="A409">
            <v>20459</v>
          </cell>
          <cell r="B409" t="str">
            <v>DEMARCAÇÃO E PINTURA DE FAIXAS ATÉ 10CM - EPÓXI</v>
          </cell>
          <cell r="C409" t="str">
            <v>M</v>
          </cell>
          <cell r="D409">
            <v>2.4900000000000002</v>
          </cell>
        </row>
        <row r="410">
          <cell r="A410">
            <v>20462</v>
          </cell>
          <cell r="B410" t="str">
            <v>DEMARCAÇÃO E PINTURA DE SUPERFÍCIES - BORRACHA CLORADA</v>
          </cell>
          <cell r="C410" t="str">
            <v>M2</v>
          </cell>
          <cell r="D410">
            <v>15.76</v>
          </cell>
        </row>
        <row r="411">
          <cell r="A411">
            <v>20463</v>
          </cell>
          <cell r="B411" t="str">
            <v>DEMARCAÇÃO E PINTURA DE SUPERFÍCIES - EPÓXI</v>
          </cell>
          <cell r="C411" t="str">
            <v>M2</v>
          </cell>
          <cell r="D411">
            <v>10.61</v>
          </cell>
        </row>
        <row r="412">
          <cell r="A412">
            <v>21000</v>
          </cell>
          <cell r="B412" t="str">
            <v>MADEIRAS</v>
          </cell>
        </row>
        <row r="413">
          <cell r="A413">
            <v>21051</v>
          </cell>
          <cell r="B413" t="str">
            <v>SARRAFO DE CEDRINHO 5X2.5CM - BRUTO</v>
          </cell>
          <cell r="C413" t="str">
            <v>M</v>
          </cell>
          <cell r="D413">
            <v>1.1499999999999999</v>
          </cell>
        </row>
        <row r="414">
          <cell r="A414">
            <v>21052</v>
          </cell>
          <cell r="B414" t="str">
            <v>RIPA DE IMBUIA 1 X 3 CM</v>
          </cell>
          <cell r="C414" t="str">
            <v>M</v>
          </cell>
          <cell r="D414">
            <v>0.7</v>
          </cell>
        </row>
        <row r="415">
          <cell r="A415">
            <v>21053</v>
          </cell>
          <cell r="B415" t="str">
            <v>RIPA DE IMBUIA 3,5 X 1,5 CM</v>
          </cell>
          <cell r="C415" t="str">
            <v>M</v>
          </cell>
          <cell r="D415">
            <v>1.05</v>
          </cell>
        </row>
        <row r="416">
          <cell r="A416">
            <v>21054</v>
          </cell>
          <cell r="B416" t="str">
            <v>GUARNIÇÃO DE IMBUIA CONF. DET 3X2,5CM</v>
          </cell>
          <cell r="C416" t="str">
            <v>M</v>
          </cell>
          <cell r="D416">
            <v>8.2899999999999991</v>
          </cell>
        </row>
        <row r="417">
          <cell r="A417">
            <v>21055</v>
          </cell>
          <cell r="B417" t="str">
            <v>GUARNIÇÃO DE PEROBA ROSA 1X3CM P/PORTA - CONJUNTO 5.40M</v>
          </cell>
          <cell r="C417" t="str">
            <v>M</v>
          </cell>
          <cell r="D417">
            <v>1.61</v>
          </cell>
        </row>
        <row r="418">
          <cell r="A418">
            <v>21081</v>
          </cell>
          <cell r="B418" t="str">
            <v>CAIBRO DE PEROBA DO NORTE 3 X 5 CM - BRUTO - (CUPIÚBA)</v>
          </cell>
          <cell r="C418" t="str">
            <v>M</v>
          </cell>
          <cell r="D418">
            <v>1.58</v>
          </cell>
        </row>
        <row r="419">
          <cell r="A419">
            <v>22000</v>
          </cell>
          <cell r="B419" t="str">
            <v>CONTENÇÕES</v>
          </cell>
        </row>
        <row r="420">
          <cell r="A420">
            <v>22010</v>
          </cell>
          <cell r="B420" t="str">
            <v>GABIÃO TIPO CAIXA, H=1,00M, MALHA 8X10, FIO 2,4MM - GALV. - PVC - GAIOLA VAZIA</v>
          </cell>
          <cell r="C420" t="str">
            <v>M3</v>
          </cell>
          <cell r="D420">
            <v>91.92</v>
          </cell>
        </row>
        <row r="421">
          <cell r="A421">
            <v>22015</v>
          </cell>
          <cell r="B421" t="str">
            <v>GABIÃO TIPO CAIXA, H=1,00M, MALHA 8X10, FIO 2,7MM - GALV. - PVC - GAIOLA VAZIA</v>
          </cell>
          <cell r="C421" t="str">
            <v>M3</v>
          </cell>
          <cell r="D421">
            <v>76.680000000000007</v>
          </cell>
        </row>
        <row r="422">
          <cell r="A422">
            <v>22020</v>
          </cell>
          <cell r="B422" t="str">
            <v>GABIÃO TIPO CAIXA, H=0,50M, MALHA 8X10, FIO 2,7MM - GALV. - PVC - GAIOLA VAZIA</v>
          </cell>
          <cell r="C422" t="str">
            <v>M3</v>
          </cell>
          <cell r="D422">
            <v>104.48</v>
          </cell>
        </row>
        <row r="423">
          <cell r="A423">
            <v>22030</v>
          </cell>
          <cell r="B423" t="str">
            <v>GABIÃO TIPO CAIXA, H=0,50M, MALHA 8X10, FIO 2,4MM - PVC - GAIOLA VAZIA</v>
          </cell>
          <cell r="C423" t="str">
            <v>M3</v>
          </cell>
          <cell r="D423">
            <v>131.33000000000001</v>
          </cell>
        </row>
        <row r="424">
          <cell r="A424">
            <v>22040</v>
          </cell>
          <cell r="B424" t="str">
            <v>GABIÃO TIPO COLCHÃO RENO , H=0,17M, MALHA 6X8 , FIO 2,0MM - PVC - GAIOLA VAZIA</v>
          </cell>
          <cell r="C424" t="str">
            <v>M2</v>
          </cell>
          <cell r="D424">
            <v>35.5</v>
          </cell>
        </row>
        <row r="425">
          <cell r="A425">
            <v>22050</v>
          </cell>
          <cell r="B425" t="str">
            <v>GABIÃO TIPO COLCHÃO RENO, H=0,23M, MALHA 6X8, FIO 2,0MM - PVC - GAIOLA VAZIA</v>
          </cell>
          <cell r="C425" t="str">
            <v>M2</v>
          </cell>
          <cell r="D425">
            <v>38.03</v>
          </cell>
        </row>
        <row r="426">
          <cell r="A426">
            <v>22060</v>
          </cell>
          <cell r="B426" t="str">
            <v>GABIÃO TIPO SACO, D=0,65M -MALHA 8X10-FIO 2,4MM -REV. PVC - PVC - GAIOLA VAZIA</v>
          </cell>
          <cell r="C426" t="str">
            <v>M3</v>
          </cell>
          <cell r="D426">
            <v>98.68</v>
          </cell>
        </row>
        <row r="427">
          <cell r="A427">
            <v>24000</v>
          </cell>
          <cell r="B427" t="str">
            <v>DRENAGEM</v>
          </cell>
        </row>
        <row r="428">
          <cell r="A428">
            <v>24002</v>
          </cell>
          <cell r="B428" t="str">
            <v>MANILHA DE BARRO VIDRADO FURADO 6" X 1,5M (P/ DRENO)</v>
          </cell>
          <cell r="C428" t="str">
            <v>M</v>
          </cell>
          <cell r="D428">
            <v>10.41</v>
          </cell>
        </row>
        <row r="429">
          <cell r="A429">
            <v>24006</v>
          </cell>
          <cell r="B429" t="str">
            <v>MANILHA DE BARRO VIDRADO FURADO 8" X 1,5M (P/ DRENO)</v>
          </cell>
          <cell r="C429" t="str">
            <v>M</v>
          </cell>
          <cell r="D429">
            <v>16.36</v>
          </cell>
        </row>
        <row r="430">
          <cell r="A430">
            <v>24105</v>
          </cell>
          <cell r="B430" t="str">
            <v>MANTA GEOTÊXTIL C/ RESISTÊNCIA À TRAÇÃO LONG. DE  7 KN/M</v>
          </cell>
          <cell r="C430" t="str">
            <v>M2</v>
          </cell>
          <cell r="D430">
            <v>1.71</v>
          </cell>
        </row>
        <row r="431">
          <cell r="A431">
            <v>24106</v>
          </cell>
          <cell r="B431" t="str">
            <v>MANTA GEOTÊXTIL C/ RESISTÊNCIA À TRAÇÃO LONG. DE  8 KN/M</v>
          </cell>
          <cell r="C431" t="str">
            <v>M2</v>
          </cell>
          <cell r="D431">
            <v>1.91</v>
          </cell>
        </row>
        <row r="432">
          <cell r="A432">
            <v>24107</v>
          </cell>
          <cell r="B432" t="str">
            <v>MANTA GEOTÊXTIL C/ RESISTÊNCIA À TRAÇÃO LONG. DE  9 KN/M</v>
          </cell>
          <cell r="C432" t="str">
            <v>M2</v>
          </cell>
          <cell r="D432">
            <v>2.2999999999999998</v>
          </cell>
        </row>
        <row r="433">
          <cell r="A433">
            <v>24108</v>
          </cell>
          <cell r="B433" t="str">
            <v>MANTA GEOTÊXTIL C/ RESISTÊNCIA À TRAÇÃO LONG. DE 10 KN/M</v>
          </cell>
          <cell r="C433" t="str">
            <v>M2</v>
          </cell>
          <cell r="D433">
            <v>2.5499999999999998</v>
          </cell>
        </row>
        <row r="434">
          <cell r="A434">
            <v>24109</v>
          </cell>
          <cell r="B434" t="str">
            <v>MANTA GEOTÊXTIL C/ RESISTÊNCIA À TRAÇÃO LONG. DE 14 KN/M</v>
          </cell>
          <cell r="C434" t="str">
            <v>M2</v>
          </cell>
          <cell r="D434">
            <v>3.15</v>
          </cell>
        </row>
        <row r="435">
          <cell r="A435">
            <v>24110</v>
          </cell>
          <cell r="B435" t="str">
            <v>MANTA GEOTÊXTIL C/ RESISTÊNCIA À TRAÇÃO LONG. DE 16 KN/M</v>
          </cell>
          <cell r="C435" t="str">
            <v>M2</v>
          </cell>
          <cell r="D435">
            <v>3.83</v>
          </cell>
        </row>
        <row r="436">
          <cell r="A436">
            <v>24111</v>
          </cell>
          <cell r="B436" t="str">
            <v>MANTA GEOTÊXTIL C/ RESISTÊNCIA À TRAÇÃO LONG. DE 21 KN/M</v>
          </cell>
          <cell r="C436" t="str">
            <v>M2</v>
          </cell>
          <cell r="D436">
            <v>5.1100000000000003</v>
          </cell>
        </row>
        <row r="437">
          <cell r="A437">
            <v>24112</v>
          </cell>
          <cell r="B437" t="str">
            <v>MANTA GEOTÊXTIL C/ RESISTÊNCIA À TRAÇÃO LONG. DE 26 KN/M</v>
          </cell>
          <cell r="C437" t="str">
            <v>M2</v>
          </cell>
          <cell r="D437">
            <v>6.38</v>
          </cell>
        </row>
        <row r="438">
          <cell r="A438">
            <v>24113</v>
          </cell>
          <cell r="B438" t="str">
            <v>MANTA GEOTÊXTIL C/ RESISTÊNCIA À TRAÇÃO LONG. DE 31 KN/M</v>
          </cell>
          <cell r="C438" t="str">
            <v>M2</v>
          </cell>
          <cell r="D438">
            <v>7.73</v>
          </cell>
        </row>
        <row r="439">
          <cell r="A439">
            <v>24140</v>
          </cell>
          <cell r="B439" t="str">
            <v>TUBO DRENO DE CONCRETO FURADO D = 200 MM</v>
          </cell>
          <cell r="C439" t="str">
            <v>M</v>
          </cell>
          <cell r="D439">
            <v>19.45</v>
          </cell>
        </row>
        <row r="440">
          <cell r="A440">
            <v>24300</v>
          </cell>
          <cell r="B440" t="str">
            <v>TÚNEIS</v>
          </cell>
        </row>
        <row r="441">
          <cell r="A441">
            <v>24309</v>
          </cell>
          <cell r="B441" t="str">
            <v>CALAND.DAS CHAPAS,CORTE DOS FLANGES,PERFUR.EM KG DE CHAPA</v>
          </cell>
          <cell r="C441" t="str">
            <v>KG</v>
          </cell>
          <cell r="D441">
            <v>0.68</v>
          </cell>
        </row>
        <row r="442">
          <cell r="A442">
            <v>24310</v>
          </cell>
          <cell r="B442" t="str">
            <v>FORMA METÁLICA PARA CONCRETAGEM DO REVEST. INTER.DE TÚNEL</v>
          </cell>
          <cell r="C442" t="str">
            <v>UN</v>
          </cell>
          <cell r="D442">
            <v>6847.29</v>
          </cell>
        </row>
        <row r="443">
          <cell r="A443">
            <v>24500</v>
          </cell>
          <cell r="B443" t="str">
            <v>TUNNEL LINER</v>
          </cell>
        </row>
        <row r="444">
          <cell r="A444">
            <v>24502</v>
          </cell>
          <cell r="B444" t="str">
            <v>CHAPA CORRUGADA GALV. ARMCO (TUNNEL LINER) D=1.60M E=2.7MM</v>
          </cell>
          <cell r="C444" t="str">
            <v>M</v>
          </cell>
          <cell r="D444">
            <v>1686.42</v>
          </cell>
        </row>
        <row r="445">
          <cell r="A445">
            <v>24504</v>
          </cell>
          <cell r="B445" t="str">
            <v>CHAPA CORRUGADA GALV. ARMCO (TUNNEL LINER) D=1.80M E=2.7MM</v>
          </cell>
          <cell r="C445" t="str">
            <v>M</v>
          </cell>
          <cell r="D445">
            <v>1925.85</v>
          </cell>
        </row>
        <row r="446">
          <cell r="A446">
            <v>24506</v>
          </cell>
          <cell r="B446" t="str">
            <v>CHAPA CORRUGADA GALV. ARMCO (TUNNEL LINER) D=2.00M E=2.7MM</v>
          </cell>
          <cell r="C446" t="str">
            <v>M</v>
          </cell>
          <cell r="D446">
            <v>2113.23</v>
          </cell>
        </row>
        <row r="447">
          <cell r="A447">
            <v>24508</v>
          </cell>
          <cell r="B447" t="str">
            <v>CHAPA CORRUGADA GALV. ARMCO (TUNNEL LINER) D=2.20M E=2.7MM</v>
          </cell>
          <cell r="C447" t="str">
            <v>M</v>
          </cell>
          <cell r="D447">
            <v>2342.25</v>
          </cell>
        </row>
        <row r="448">
          <cell r="A448">
            <v>24510</v>
          </cell>
          <cell r="B448" t="str">
            <v>CHAPA CORRUGADA GALV. ARMCO (TUNNEL LINER) D=2.40M E=2.7MM</v>
          </cell>
          <cell r="C448" t="str">
            <v>M</v>
          </cell>
          <cell r="D448">
            <v>2540.04</v>
          </cell>
        </row>
        <row r="449">
          <cell r="A449">
            <v>24512</v>
          </cell>
          <cell r="B449" t="str">
            <v>CHAPA CORRUGADA GALV. ARMCO (TUNNEL LINER) D=2.60M E=2.7MM</v>
          </cell>
          <cell r="C449" t="str">
            <v>M</v>
          </cell>
          <cell r="D449">
            <v>2769.06</v>
          </cell>
        </row>
        <row r="450">
          <cell r="A450">
            <v>24514</v>
          </cell>
          <cell r="B450" t="str">
            <v>CHAPA CORRUGADA GALV. ARMCO (TUNNEL LINER) D=2.80M E=2.7MM</v>
          </cell>
          <cell r="C450" t="str">
            <v>M</v>
          </cell>
          <cell r="D450">
            <v>2956.44</v>
          </cell>
        </row>
        <row r="451">
          <cell r="A451">
            <v>24516</v>
          </cell>
          <cell r="B451" t="str">
            <v>CHAPA CORRUGADA GALV. ARMCO (TUNNEL LINER) D=3.00M E=2.7MM</v>
          </cell>
          <cell r="C451" t="str">
            <v>M</v>
          </cell>
          <cell r="D451">
            <v>3185.46</v>
          </cell>
        </row>
        <row r="452">
          <cell r="A452">
            <v>24518</v>
          </cell>
          <cell r="B452" t="str">
            <v>CHAPA CORRUGADA GALV. ARMCO (TUNNEL LINER) D=3.20M E=2.7MM</v>
          </cell>
          <cell r="C452" t="str">
            <v>M</v>
          </cell>
          <cell r="D452">
            <v>3383.25</v>
          </cell>
        </row>
        <row r="453">
          <cell r="A453">
            <v>24520</v>
          </cell>
          <cell r="B453" t="str">
            <v>CHAPA CORRUGADA GALV. ARMCO (TUNNEL LINER) D=2.00M E=3.4MM</v>
          </cell>
          <cell r="C453" t="str">
            <v>M</v>
          </cell>
          <cell r="D453">
            <v>2552.5</v>
          </cell>
        </row>
        <row r="454">
          <cell r="A454">
            <v>24522</v>
          </cell>
          <cell r="B454" t="str">
            <v>CHAPA CORRUGADA GALV. ARMCO (TUNNEL LINER) D=2,20M E=3,4MM</v>
          </cell>
          <cell r="C454" t="str">
            <v>M</v>
          </cell>
          <cell r="D454">
            <v>2828.17</v>
          </cell>
        </row>
        <row r="455">
          <cell r="A455">
            <v>24524</v>
          </cell>
          <cell r="B455" t="str">
            <v>CHAPA CORRUGADA GALV. ARMCO (TUNNEL LINER) D=2.40M E=3.4MM</v>
          </cell>
          <cell r="C455" t="str">
            <v>M</v>
          </cell>
          <cell r="D455">
            <v>3063</v>
          </cell>
        </row>
        <row r="456">
          <cell r="A456">
            <v>24526</v>
          </cell>
          <cell r="B456" t="str">
            <v>CHAPA CORRUGADA GALV. ARMCO (TUNNEL LINER) D=2.60M E=3.4MM</v>
          </cell>
          <cell r="C456" t="str">
            <v>M</v>
          </cell>
          <cell r="D456">
            <v>3338.67</v>
          </cell>
        </row>
        <row r="457">
          <cell r="A457">
            <v>24528</v>
          </cell>
          <cell r="B457" t="str">
            <v>CHAPA CORRUGADA GALV. ARMCO (TUNNEL LINER) D=2.80M E=3.4MM</v>
          </cell>
          <cell r="C457" t="str">
            <v>M</v>
          </cell>
          <cell r="D457">
            <v>3573.5</v>
          </cell>
        </row>
        <row r="458">
          <cell r="A458">
            <v>24530</v>
          </cell>
          <cell r="B458" t="str">
            <v>CHAPA CORRUGADA GALV. ARMCO (TUNNEL LINER) D=3.00M E=3.4MM</v>
          </cell>
          <cell r="C458" t="str">
            <v>M</v>
          </cell>
          <cell r="D458">
            <v>3849.17</v>
          </cell>
        </row>
        <row r="459">
          <cell r="A459">
            <v>24532</v>
          </cell>
          <cell r="B459" t="str">
            <v>CHAPA CORRUGADA GALV. ARMCO (TUNNEL LINER) D=3.20M E=3.4MM</v>
          </cell>
          <cell r="C459" t="str">
            <v>M</v>
          </cell>
          <cell r="D459">
            <v>4084</v>
          </cell>
        </row>
        <row r="460">
          <cell r="A460">
            <v>24534</v>
          </cell>
          <cell r="B460" t="str">
            <v>CHAPA DE AÇO, PRETA, CORRUGADA, P/ TÚNEL, D=1.60M E E=2.50M</v>
          </cell>
          <cell r="C460" t="str">
            <v>M</v>
          </cell>
          <cell r="D460">
            <v>1136.6500000000001</v>
          </cell>
        </row>
        <row r="461">
          <cell r="A461">
            <v>24536</v>
          </cell>
          <cell r="B461" t="str">
            <v>CHAPA DE AÇO, PRETA, CORRUGADA, P/ TÚNEL, D=1.80M E E=2.50M</v>
          </cell>
          <cell r="C461" t="str">
            <v>M</v>
          </cell>
          <cell r="D461">
            <v>1297.98</v>
          </cell>
        </row>
        <row r="462">
          <cell r="A462">
            <v>24538</v>
          </cell>
          <cell r="B462" t="str">
            <v>CHAPA DE AÇO, PRETA, CORRUGADA, P/ TÚNEL, D=2.00M E E=2.50M</v>
          </cell>
          <cell r="C462" t="str">
            <v>M</v>
          </cell>
          <cell r="D462">
            <v>1429.97</v>
          </cell>
        </row>
        <row r="463">
          <cell r="A463">
            <v>24540</v>
          </cell>
          <cell r="B463" t="str">
            <v>CHAPA DE AÇO, PRETA, CORRUGADA, P/ TÚNEL, D=2.20M E E=2.50M</v>
          </cell>
          <cell r="C463" t="str">
            <v>M</v>
          </cell>
          <cell r="D463">
            <v>1591.3</v>
          </cell>
        </row>
        <row r="464">
          <cell r="A464">
            <v>24542</v>
          </cell>
          <cell r="B464" t="str">
            <v>CHAPA DE AÇO, PRETA, CORRUGADA, P/ TÚNEL, D=2.40M E E=2.50M</v>
          </cell>
          <cell r="C464" t="str">
            <v>M</v>
          </cell>
          <cell r="D464">
            <v>1715.97</v>
          </cell>
        </row>
        <row r="465">
          <cell r="A465">
            <v>24544</v>
          </cell>
          <cell r="B465" t="str">
            <v>CHAPA DE AÇO, PRETA, CORRUGADA, P/ TÚNEL, D=2.60M E E=2.50M</v>
          </cell>
          <cell r="C465" t="str">
            <v>M</v>
          </cell>
          <cell r="D465">
            <v>1862.63</v>
          </cell>
        </row>
        <row r="466">
          <cell r="A466">
            <v>24546</v>
          </cell>
          <cell r="B466" t="str">
            <v>CHAPA DE AÇO, PRETA, CORRUGADA, P/ TÚNEL, D=2.80M E E=2.50M</v>
          </cell>
          <cell r="C466" t="str">
            <v>M</v>
          </cell>
          <cell r="D466">
            <v>1987.3</v>
          </cell>
        </row>
        <row r="467">
          <cell r="A467">
            <v>24548</v>
          </cell>
          <cell r="B467" t="str">
            <v>CHAPA DE AÇO, PRETA, CORRUGADA, P/ TÚNEL, D=3.00M E E=2.50M</v>
          </cell>
          <cell r="C467" t="str">
            <v>M</v>
          </cell>
          <cell r="D467">
            <v>2148.63</v>
          </cell>
        </row>
        <row r="468">
          <cell r="A468">
            <v>24550</v>
          </cell>
          <cell r="B468" t="str">
            <v>CHAPA DE AÇO, PRETA, CORRUGADA, P/ TÚNEL, D=3.20M E E=2.50M</v>
          </cell>
          <cell r="C468" t="str">
            <v>M</v>
          </cell>
          <cell r="D468">
            <v>2280.63</v>
          </cell>
        </row>
        <row r="469">
          <cell r="A469">
            <v>24552</v>
          </cell>
          <cell r="B469" t="str">
            <v>CHAPA DE AÇO, PRETA, CORRUGADA, P/ TÚNEL, D=2.00M E E=3.20M</v>
          </cell>
          <cell r="C469" t="str">
            <v>M</v>
          </cell>
          <cell r="D469">
            <v>1718.21</v>
          </cell>
        </row>
        <row r="470">
          <cell r="A470">
            <v>24554</v>
          </cell>
          <cell r="B470" t="str">
            <v>CHAPA DE AÇO, PRETA, CORRUGADA, P/ TÚNEL, D=2.20M E E=3.20M</v>
          </cell>
          <cell r="C470" t="str">
            <v>M</v>
          </cell>
          <cell r="D470">
            <v>1903.58</v>
          </cell>
        </row>
        <row r="471">
          <cell r="A471">
            <v>24556</v>
          </cell>
          <cell r="B471" t="str">
            <v>CHAPA DE AÇO, PRETA, CORRUGADA, P/ TÚNEL, D=2.40M E E=3.20M</v>
          </cell>
          <cell r="C471" t="str">
            <v>M</v>
          </cell>
          <cell r="D471">
            <v>2060.4299999999998</v>
          </cell>
        </row>
        <row r="472">
          <cell r="A472">
            <v>24558</v>
          </cell>
          <cell r="B472" t="str">
            <v>CHAPA DE AÇO, PRETA, CORRUGADA, P/ TÚNEL, D=2.60M E E=3.20M</v>
          </cell>
          <cell r="C472" t="str">
            <v>M</v>
          </cell>
          <cell r="D472">
            <v>2245.79</v>
          </cell>
        </row>
        <row r="473">
          <cell r="A473">
            <v>24560</v>
          </cell>
          <cell r="B473" t="str">
            <v>CHAPA DE AÇO, PRETA, CORRUGADA, P/ TÚNEL, D=2.80M E E=3.20M</v>
          </cell>
          <cell r="C473" t="str">
            <v>M</v>
          </cell>
          <cell r="D473">
            <v>2402.64</v>
          </cell>
        </row>
        <row r="474">
          <cell r="A474">
            <v>24562</v>
          </cell>
          <cell r="B474" t="str">
            <v>CHAPA DE AÇO, PRETA, CORRUGADA, P/ TÚNEL, D=3.00M E E=3.20M</v>
          </cell>
          <cell r="C474" t="str">
            <v>M</v>
          </cell>
          <cell r="D474">
            <v>2588.0100000000002</v>
          </cell>
        </row>
        <row r="475">
          <cell r="A475">
            <v>24564</v>
          </cell>
          <cell r="B475" t="str">
            <v>CHAPA DE AÇO, PRETA, CORRUGADA, P/ TÚNEL, D=3.20M E E=3.20M</v>
          </cell>
          <cell r="C475" t="str">
            <v>M</v>
          </cell>
          <cell r="D475">
            <v>2744.86</v>
          </cell>
        </row>
        <row r="476">
          <cell r="A476">
            <v>25000</v>
          </cell>
          <cell r="B476" t="str">
            <v>TIRANTES</v>
          </cell>
        </row>
        <row r="477">
          <cell r="A477">
            <v>25010</v>
          </cell>
          <cell r="B477" t="str">
            <v>ANCORAGEM COMPLETA ATIVA 12 FUROS-D=12.7MM-1/2"</v>
          </cell>
          <cell r="C477" t="str">
            <v>UN</v>
          </cell>
          <cell r="D477">
            <v>749.42</v>
          </cell>
        </row>
        <row r="478">
          <cell r="A478">
            <v>25020</v>
          </cell>
          <cell r="B478" t="str">
            <v>ANCORAGEM COMPLETA ATIVA  4 FUROS-D=12.7MM-1/2"</v>
          </cell>
          <cell r="C478" t="str">
            <v>UN</v>
          </cell>
          <cell r="D478">
            <v>214.5</v>
          </cell>
        </row>
        <row r="479">
          <cell r="A479">
            <v>25030</v>
          </cell>
          <cell r="B479" t="str">
            <v>ANCORAGEM COMPLETA ATIVA  6 FUROS-D=12.7MM-1/2"</v>
          </cell>
          <cell r="C479" t="str">
            <v>UN</v>
          </cell>
          <cell r="D479">
            <v>309.10000000000002</v>
          </cell>
        </row>
        <row r="480">
          <cell r="A480">
            <v>25040</v>
          </cell>
          <cell r="B480" t="str">
            <v>ANCORAGEM ATIVA 12 FIOS DE 5/8"</v>
          </cell>
          <cell r="C480" t="str">
            <v>UN</v>
          </cell>
          <cell r="D480">
            <v>1669.8</v>
          </cell>
        </row>
        <row r="481">
          <cell r="A481">
            <v>25100</v>
          </cell>
          <cell r="B481" t="str">
            <v>BAINHA FLEXÍVEL METÁLICA GALVANIZADA - D. INTERNO 50MM</v>
          </cell>
          <cell r="C481" t="str">
            <v>M</v>
          </cell>
          <cell r="D481">
            <v>18.170000000000002</v>
          </cell>
        </row>
        <row r="482">
          <cell r="A482">
            <v>25110</v>
          </cell>
          <cell r="B482" t="str">
            <v>BAINHA FLEXÍVEL METÁLICA GALVANIZADA - D. INTERNO 65MM</v>
          </cell>
          <cell r="C482" t="str">
            <v>M</v>
          </cell>
          <cell r="D482">
            <v>23.43</v>
          </cell>
        </row>
        <row r="483">
          <cell r="A483">
            <v>25120</v>
          </cell>
          <cell r="B483" t="str">
            <v>BAINHA FLEXÍVEL METÁLICA GALVANIZADA - D. INTERNO 45MM</v>
          </cell>
          <cell r="C483" t="str">
            <v>M</v>
          </cell>
          <cell r="D483">
            <v>16.440000000000001</v>
          </cell>
        </row>
        <row r="484">
          <cell r="A484">
            <v>25130</v>
          </cell>
          <cell r="B484" t="str">
            <v>BAINHA FLEXÍVEL METÁLICA GALVANIZADA - D. INTERNO 75MM</v>
          </cell>
          <cell r="C484" t="str">
            <v>M</v>
          </cell>
          <cell r="D484">
            <v>25.75</v>
          </cell>
        </row>
        <row r="485">
          <cell r="A485">
            <v>25200</v>
          </cell>
          <cell r="B485" t="str">
            <v>AÇO PROTENSÃO CORDOALHA CP 190 RB 7 -D.N.=12,7MM</v>
          </cell>
          <cell r="C485" t="str">
            <v>KG</v>
          </cell>
          <cell r="D485">
            <v>5.54</v>
          </cell>
        </row>
        <row r="486">
          <cell r="A486">
            <v>25210</v>
          </cell>
          <cell r="B486" t="str">
            <v>AÇO PROTENSÃO CORDOALHA CP 190 RB 7 -D.N.=15,2MM</v>
          </cell>
          <cell r="C486" t="str">
            <v>KG</v>
          </cell>
          <cell r="D486">
            <v>5.54</v>
          </cell>
        </row>
        <row r="487">
          <cell r="A487">
            <v>25221</v>
          </cell>
          <cell r="B487" t="str">
            <v>SERVIÇO DE PROTENSÃO 20 PORC DO MAT.E MÃO DE OBRA (08.73)</v>
          </cell>
          <cell r="C487" t="str">
            <v>PORC</v>
          </cell>
          <cell r="D487">
            <v>9.86</v>
          </cell>
        </row>
        <row r="488">
          <cell r="A488">
            <v>25222</v>
          </cell>
          <cell r="B488" t="str">
            <v>SERVIÇO DE PROTENSÃO 20 PORC DO MAT.E MÃO DE OBRA (08.62)</v>
          </cell>
          <cell r="C488" t="str">
            <v>PORC</v>
          </cell>
          <cell r="D488">
            <v>13.37</v>
          </cell>
        </row>
        <row r="489">
          <cell r="A489">
            <v>25223</v>
          </cell>
          <cell r="B489" t="str">
            <v>SERVIÇO DE PROTENSÃO 20 PORC DO MAT.E MÃO DE OBRA (08.63)</v>
          </cell>
          <cell r="C489" t="str">
            <v>PORC</v>
          </cell>
          <cell r="D489">
            <v>11.95</v>
          </cell>
        </row>
        <row r="490">
          <cell r="A490">
            <v>25228</v>
          </cell>
          <cell r="B490" t="str">
            <v>SERVIÇO DE PROTENSÃO 20 PORC DO MAT.E MÃO DE OBRA (08.64)</v>
          </cell>
          <cell r="C490" t="str">
            <v>PORC</v>
          </cell>
          <cell r="D490">
            <v>10.5</v>
          </cell>
        </row>
        <row r="491">
          <cell r="A491">
            <v>26800</v>
          </cell>
          <cell r="B491" t="str">
            <v>FIXAÇÕES</v>
          </cell>
        </row>
        <row r="492">
          <cell r="A492">
            <v>26861</v>
          </cell>
          <cell r="B492" t="str">
            <v>PARAFUSO 3.2 X 12 MM -CABEÇA CHATA-P/ MADEIRA-FENDA SIMPLES</v>
          </cell>
          <cell r="C492" t="str">
            <v>UN</v>
          </cell>
          <cell r="D492">
            <v>0.02</v>
          </cell>
        </row>
        <row r="493">
          <cell r="A493">
            <v>26862</v>
          </cell>
          <cell r="B493" t="str">
            <v>BRAÇADEIRA EM CHAPA DE AÇO DE 1 1/2" X 3/16"</v>
          </cell>
          <cell r="C493" t="str">
            <v>UN</v>
          </cell>
          <cell r="D493">
            <v>5.7</v>
          </cell>
        </row>
        <row r="494">
          <cell r="A494">
            <v>26863</v>
          </cell>
          <cell r="B494" t="str">
            <v>PARAFUSO 5.5 X 50 MM - CABEÇA PANELA E BUCHA DE NYLON S- 8</v>
          </cell>
          <cell r="C494" t="str">
            <v>UN</v>
          </cell>
          <cell r="D494">
            <v>0.18</v>
          </cell>
        </row>
        <row r="495">
          <cell r="A495">
            <v>26864</v>
          </cell>
          <cell r="B495" t="str">
            <v>BARRA ROSCADA 1/4" - (TIRANTE)  COM PORCA E CONTRA PORCA</v>
          </cell>
          <cell r="C495" t="str">
            <v>M</v>
          </cell>
          <cell r="D495">
            <v>1.32</v>
          </cell>
        </row>
        <row r="496">
          <cell r="A496">
            <v>26865</v>
          </cell>
          <cell r="B496" t="str">
            <v>BARRA CHATA DE FERRO 1.1/2" X 3/16" - GALV. A FOGO</v>
          </cell>
          <cell r="C496" t="str">
            <v>M</v>
          </cell>
          <cell r="D496">
            <v>5.84</v>
          </cell>
        </row>
        <row r="497">
          <cell r="A497">
            <v>27500</v>
          </cell>
          <cell r="B497" t="str">
            <v>TELA</v>
          </cell>
        </row>
        <row r="498">
          <cell r="A498">
            <v>27534</v>
          </cell>
          <cell r="B498" t="str">
            <v>TELA DE AÇO INOX 430 - PERFURADA - ESPESSURA 1,6 MM</v>
          </cell>
          <cell r="C498" t="str">
            <v>M2</v>
          </cell>
          <cell r="D498">
            <v>92.58</v>
          </cell>
        </row>
        <row r="499">
          <cell r="A499">
            <v>27540</v>
          </cell>
          <cell r="B499" t="str">
            <v>TELA SOLDADA NERVURADA Q-196 (PAINEL)</v>
          </cell>
          <cell r="C499" t="str">
            <v>KG</v>
          </cell>
          <cell r="D499">
            <v>4.21</v>
          </cell>
        </row>
        <row r="500">
          <cell r="A500">
            <v>28006</v>
          </cell>
          <cell r="B500" t="str">
            <v>COLA A BASE DE BORRACHA SINTÉTICA</v>
          </cell>
          <cell r="C500" t="str">
            <v>KG</v>
          </cell>
          <cell r="D500">
            <v>13.04</v>
          </cell>
        </row>
        <row r="501">
          <cell r="A501">
            <v>28082</v>
          </cell>
          <cell r="B501" t="str">
            <v>FELTRO PARA QUADRO DE MADEIRA</v>
          </cell>
          <cell r="C501" t="str">
            <v>M2</v>
          </cell>
          <cell r="D501">
            <v>20.41</v>
          </cell>
        </row>
        <row r="502">
          <cell r="A502">
            <v>28090</v>
          </cell>
          <cell r="B502" t="str">
            <v>FITA ANTIDERRAPANTE; FAIXA C/L=5CM E=2MM</v>
          </cell>
          <cell r="C502" t="str">
            <v>M</v>
          </cell>
          <cell r="D502">
            <v>3.71</v>
          </cell>
        </row>
        <row r="503">
          <cell r="A503">
            <v>30000</v>
          </cell>
          <cell r="B503" t="str">
            <v>ESQUADRIAS DE MADEIRA</v>
          </cell>
        </row>
        <row r="504">
          <cell r="A504">
            <v>30010</v>
          </cell>
          <cell r="B504" t="str">
            <v>BATENTE DE MADEIRA - 14CM INST. SANIT.</v>
          </cell>
          <cell r="C504" t="str">
            <v>CJ</v>
          </cell>
          <cell r="D504">
            <v>111.93</v>
          </cell>
        </row>
        <row r="505">
          <cell r="A505">
            <v>30012</v>
          </cell>
          <cell r="B505" t="str">
            <v>BATENTE DE MADEIRA - 14CM PORTA 1 FOLHA</v>
          </cell>
          <cell r="C505" t="str">
            <v>CJ</v>
          </cell>
          <cell r="D505">
            <v>74.62</v>
          </cell>
        </row>
        <row r="506">
          <cell r="A506">
            <v>30014</v>
          </cell>
          <cell r="B506" t="str">
            <v>BATENTE DE PEROBA 14CM - APARELHADA - ESPES. 3,5 A 4,5 CM</v>
          </cell>
          <cell r="C506" t="str">
            <v>CJ</v>
          </cell>
          <cell r="D506">
            <v>111.93</v>
          </cell>
        </row>
        <row r="507">
          <cell r="A507">
            <v>30018</v>
          </cell>
          <cell r="B507" t="str">
            <v>BATENTE DE MADEIRA - 25 CM - PORTA 1 FOLHA</v>
          </cell>
          <cell r="C507" t="str">
            <v>CJ</v>
          </cell>
          <cell r="D507">
            <v>111.18</v>
          </cell>
        </row>
        <row r="508">
          <cell r="A508">
            <v>30020</v>
          </cell>
          <cell r="B508" t="str">
            <v>BATENTE DE MADEIRA - 25 CM - PORTA 2 FOLHAS</v>
          </cell>
          <cell r="C508" t="str">
            <v>CJ</v>
          </cell>
          <cell r="D508">
            <v>155.74</v>
          </cell>
        </row>
        <row r="509">
          <cell r="A509">
            <v>30030</v>
          </cell>
          <cell r="B509" t="str">
            <v>GUARNIÇÃO DE MADEIRA - 1,5 X 4,5 CM</v>
          </cell>
          <cell r="C509" t="str">
            <v>M</v>
          </cell>
          <cell r="D509">
            <v>1.67</v>
          </cell>
        </row>
        <row r="510">
          <cell r="A510">
            <v>30031</v>
          </cell>
          <cell r="B510" t="str">
            <v>GUARNIÇÃO DE MADEIRA - 1,5 X 7,5 CM</v>
          </cell>
          <cell r="C510" t="str">
            <v>M</v>
          </cell>
          <cell r="D510">
            <v>2.0699999999999998</v>
          </cell>
        </row>
        <row r="511">
          <cell r="A511">
            <v>30032</v>
          </cell>
          <cell r="B511" t="str">
            <v>GUARNIÇÃO DE MADEIRA - 1,5 X 10 CM</v>
          </cell>
          <cell r="C511" t="str">
            <v>M</v>
          </cell>
          <cell r="D511">
            <v>4.5</v>
          </cell>
        </row>
        <row r="512">
          <cell r="A512">
            <v>30033</v>
          </cell>
          <cell r="B512" t="str">
            <v>GUARNIÇÃO DE MADEIRA - 1,5 X 15 CM</v>
          </cell>
          <cell r="C512" t="str">
            <v>M</v>
          </cell>
          <cell r="D512">
            <v>5.12</v>
          </cell>
        </row>
        <row r="513">
          <cell r="A513">
            <v>30060</v>
          </cell>
          <cell r="B513" t="str">
            <v>PORTA LISA 62 X 210 CM - ENCABEÇADA - COMPENSADA/SARRAFEADA</v>
          </cell>
          <cell r="C513" t="str">
            <v>UN</v>
          </cell>
          <cell r="D513">
            <v>69.19</v>
          </cell>
        </row>
        <row r="514">
          <cell r="A514">
            <v>30061</v>
          </cell>
          <cell r="B514" t="str">
            <v>PORTA LISA 72 X 210 CM - ENCABEÇADA - COMPENSADA/SARRAFEADA</v>
          </cell>
          <cell r="C514" t="str">
            <v>UN</v>
          </cell>
          <cell r="D514">
            <v>69.209999999999994</v>
          </cell>
        </row>
        <row r="515">
          <cell r="A515">
            <v>30062</v>
          </cell>
          <cell r="B515" t="str">
            <v>PORTA LISA 82 X 210 CM - ENCABEÇADA - COMPENSADA/SARRAFEADA</v>
          </cell>
          <cell r="C515" t="str">
            <v>UN</v>
          </cell>
          <cell r="D515">
            <v>68.34</v>
          </cell>
        </row>
        <row r="516">
          <cell r="A516">
            <v>30063</v>
          </cell>
          <cell r="B516" t="str">
            <v>PORTA LISA 92 X 210 CM - ENCABEÇADA - COMPENSADA/SARRAFEADA</v>
          </cell>
          <cell r="C516" t="str">
            <v>UN</v>
          </cell>
          <cell r="D516">
            <v>71.459999999999994</v>
          </cell>
        </row>
        <row r="517">
          <cell r="A517">
            <v>30064</v>
          </cell>
          <cell r="B517" t="str">
            <v>PORTA LISA 102 X 210 CM - ENCABEÇADA -COMPENSADA/SARRAFEADA</v>
          </cell>
          <cell r="C517" t="str">
            <v>UN</v>
          </cell>
          <cell r="D517">
            <v>101.4</v>
          </cell>
        </row>
        <row r="518">
          <cell r="A518">
            <v>30071</v>
          </cell>
          <cell r="B518" t="str">
            <v>PORTA LISA 62 X 210 CM - SÓLIDA</v>
          </cell>
          <cell r="C518" t="str">
            <v>UN</v>
          </cell>
          <cell r="D518">
            <v>113.37</v>
          </cell>
        </row>
        <row r="519">
          <cell r="A519">
            <v>30072</v>
          </cell>
          <cell r="B519" t="str">
            <v>PORTA LISA 72 X 210 CM - SÓLIDA</v>
          </cell>
          <cell r="C519" t="str">
            <v>UN</v>
          </cell>
          <cell r="D519">
            <v>114.43</v>
          </cell>
        </row>
        <row r="520">
          <cell r="A520">
            <v>30073</v>
          </cell>
          <cell r="B520" t="str">
            <v>PORTA LISA 82 X 210 CM - SÓLIDA</v>
          </cell>
          <cell r="C520" t="str">
            <v>UN</v>
          </cell>
          <cell r="D520">
            <v>115.28</v>
          </cell>
        </row>
        <row r="521">
          <cell r="A521">
            <v>30074</v>
          </cell>
          <cell r="B521" t="str">
            <v>PORTA LISA 92 X 210 CM - SÓLIDA</v>
          </cell>
          <cell r="C521" t="str">
            <v>UN</v>
          </cell>
          <cell r="D521">
            <v>123.2</v>
          </cell>
        </row>
        <row r="522">
          <cell r="A522">
            <v>30075</v>
          </cell>
          <cell r="B522" t="str">
            <v>PORTA LISA 102 X 210 CM - SÓLIDA</v>
          </cell>
          <cell r="C522" t="str">
            <v>UN</v>
          </cell>
          <cell r="D522">
            <v>176.23</v>
          </cell>
        </row>
        <row r="523">
          <cell r="A523">
            <v>30080</v>
          </cell>
          <cell r="B523" t="str">
            <v>PORTA TIPO MEXICANA MACIÇA -  62X210CM- S/ EMENDA -ESP=35MM</v>
          </cell>
          <cell r="C523" t="str">
            <v>UN</v>
          </cell>
          <cell r="D523">
            <v>273.05</v>
          </cell>
        </row>
        <row r="524">
          <cell r="A524">
            <v>30081</v>
          </cell>
          <cell r="B524" t="str">
            <v>PORTA TIPO MEXICANA MACIÇA -  72X210CM- S/ EMENDA -ESP=35MM</v>
          </cell>
          <cell r="C524" t="str">
            <v>UN</v>
          </cell>
          <cell r="D524">
            <v>272.60000000000002</v>
          </cell>
        </row>
        <row r="525">
          <cell r="A525">
            <v>30082</v>
          </cell>
          <cell r="B525" t="str">
            <v>PORTA TIPO MEXICANA MACIÇA -  82X210CM- S/ EMENDA -ESP=35MM</v>
          </cell>
          <cell r="C525" t="str">
            <v>UN</v>
          </cell>
          <cell r="D525">
            <v>283.58999999999997</v>
          </cell>
        </row>
        <row r="526">
          <cell r="A526">
            <v>30083</v>
          </cell>
          <cell r="B526" t="str">
            <v>PORTA TIPO MEXICANA MACIÇA -  92X210CM- S/ EMENDA -ESP=35MM</v>
          </cell>
          <cell r="C526" t="str">
            <v>UN</v>
          </cell>
          <cell r="D526">
            <v>310.56</v>
          </cell>
        </row>
        <row r="527">
          <cell r="A527">
            <v>30084</v>
          </cell>
          <cell r="B527" t="str">
            <v>PORTA TIPO MEXICANA MACIÇA - 102X210CM- S/ EMENDA -ESP=35MM</v>
          </cell>
          <cell r="C527" t="str">
            <v>UN</v>
          </cell>
          <cell r="D527">
            <v>366.31</v>
          </cell>
        </row>
        <row r="528">
          <cell r="A528">
            <v>30087</v>
          </cell>
          <cell r="B528" t="str">
            <v>PORTA VENEZIANA  92 X 210 CM</v>
          </cell>
          <cell r="C528" t="str">
            <v>UN</v>
          </cell>
          <cell r="D528">
            <v>177.76</v>
          </cell>
        </row>
        <row r="529">
          <cell r="A529">
            <v>30088</v>
          </cell>
          <cell r="B529" t="str">
            <v>PORTA VENEZIANA  62 X 210 CM</v>
          </cell>
          <cell r="C529" t="str">
            <v>UN</v>
          </cell>
          <cell r="D529">
            <v>150.03</v>
          </cell>
        </row>
        <row r="530">
          <cell r="A530">
            <v>30089</v>
          </cell>
          <cell r="B530" t="str">
            <v>PORTA VENEZIANA  72 X 210 CM</v>
          </cell>
          <cell r="C530" t="str">
            <v>UN</v>
          </cell>
          <cell r="D530">
            <v>158.32</v>
          </cell>
        </row>
        <row r="531">
          <cell r="A531">
            <v>30090</v>
          </cell>
          <cell r="B531" t="str">
            <v>PORTA VENEZIANA  82 X 210 CM</v>
          </cell>
          <cell r="C531" t="str">
            <v>UN</v>
          </cell>
          <cell r="D531">
            <v>168.03</v>
          </cell>
        </row>
        <row r="532">
          <cell r="A532">
            <v>30097</v>
          </cell>
          <cell r="B532" t="str">
            <v>PORTA MADEIRA ESPECIAL P/ DEFICIENTE FÍSICO- 82X170 CM - 03</v>
          </cell>
          <cell r="C532" t="str">
            <v>UN</v>
          </cell>
          <cell r="D532">
            <v>74.84</v>
          </cell>
        </row>
        <row r="533">
          <cell r="A533">
            <v>30098</v>
          </cell>
          <cell r="B533" t="str">
            <v>PORTA MADEIRA ESPECIAL P/ DEFICIENTE FÍSICO- 82X210 CM - 04</v>
          </cell>
          <cell r="C533" t="str">
            <v>UN</v>
          </cell>
          <cell r="D533">
            <v>552.88</v>
          </cell>
        </row>
        <row r="534">
          <cell r="A534">
            <v>30100</v>
          </cell>
          <cell r="B534" t="str">
            <v>MADEIRAS DIVERSAS</v>
          </cell>
        </row>
        <row r="535">
          <cell r="A535">
            <v>30133</v>
          </cell>
          <cell r="B535" t="str">
            <v>CHAPA COMPENSADA DE CEDRO E=10MM</v>
          </cell>
          <cell r="C535" t="str">
            <v>M2</v>
          </cell>
          <cell r="D535">
            <v>27.1</v>
          </cell>
        </row>
        <row r="536">
          <cell r="A536">
            <v>30134</v>
          </cell>
          <cell r="B536" t="str">
            <v>CHAPA COMPENSADA DE CEDRO E=15MM</v>
          </cell>
          <cell r="C536" t="str">
            <v>M2</v>
          </cell>
          <cell r="D536">
            <v>34.46</v>
          </cell>
        </row>
        <row r="537">
          <cell r="A537">
            <v>30135</v>
          </cell>
          <cell r="B537" t="str">
            <v>CHAPA COMPENSADA DE VIROLA/VIROLINHA E=20MM</v>
          </cell>
          <cell r="C537" t="str">
            <v>M2</v>
          </cell>
          <cell r="D537">
            <v>24.58</v>
          </cell>
        </row>
        <row r="538">
          <cell r="A538">
            <v>30200</v>
          </cell>
          <cell r="B538" t="str">
            <v>ARMÁRIOS E COMPLEMENTOS</v>
          </cell>
        </row>
        <row r="539">
          <cell r="A539">
            <v>30204</v>
          </cell>
          <cell r="B539" t="str">
            <v>ARMARIO C/PORTAS S/REVESTIMENTO</v>
          </cell>
          <cell r="C539" t="str">
            <v>M2</v>
          </cell>
          <cell r="D539">
            <v>450.2</v>
          </cell>
        </row>
        <row r="540">
          <cell r="A540">
            <v>30206</v>
          </cell>
          <cell r="B540" t="str">
            <v>ARMARIO C/PORTAS REV.INT.LAMINADO</v>
          </cell>
          <cell r="C540" t="str">
            <v>M2</v>
          </cell>
          <cell r="D540">
            <v>699.47</v>
          </cell>
        </row>
        <row r="541">
          <cell r="A541">
            <v>30210</v>
          </cell>
          <cell r="B541" t="str">
            <v>PORTA PARA ARMARIO S/REVES.</v>
          </cell>
          <cell r="C541" t="str">
            <v>M2</v>
          </cell>
          <cell r="D541">
            <v>150.07</v>
          </cell>
        </row>
        <row r="542">
          <cell r="A542">
            <v>30211</v>
          </cell>
          <cell r="B542" t="str">
            <v>PORTA PARA ARMARIO REVES. EXT.LAMINADO</v>
          </cell>
          <cell r="C542" t="str">
            <v>M2</v>
          </cell>
          <cell r="D542">
            <v>197.15</v>
          </cell>
        </row>
        <row r="543">
          <cell r="A543">
            <v>30212</v>
          </cell>
          <cell r="B543" t="str">
            <v>PORTA PARA ARMARIO - REVES. INT./EXT. LAMINADO</v>
          </cell>
          <cell r="C543" t="str">
            <v>M2</v>
          </cell>
          <cell r="D543">
            <v>235.4</v>
          </cell>
        </row>
        <row r="544">
          <cell r="A544">
            <v>30246</v>
          </cell>
          <cell r="B544" t="str">
            <v>ARMARIO MODULAR (MM-04)</v>
          </cell>
          <cell r="C544" t="str">
            <v>UN</v>
          </cell>
          <cell r="D544">
            <v>798.8</v>
          </cell>
        </row>
        <row r="545">
          <cell r="A545">
            <v>30247</v>
          </cell>
          <cell r="B545" t="str">
            <v>ARMARIO BAIXO (MM-10)</v>
          </cell>
          <cell r="C545" t="str">
            <v>UN</v>
          </cell>
          <cell r="D545">
            <v>1122.99</v>
          </cell>
        </row>
        <row r="546">
          <cell r="A546">
            <v>30248</v>
          </cell>
          <cell r="B546" t="str">
            <v>ARMARIO BAIXO (MM-11)</v>
          </cell>
          <cell r="C546" t="str">
            <v>UN</v>
          </cell>
          <cell r="D546">
            <v>483.9</v>
          </cell>
        </row>
        <row r="547">
          <cell r="A547">
            <v>30249</v>
          </cell>
          <cell r="B547" t="str">
            <v>ARMARIO BALCAO (MM-12)</v>
          </cell>
          <cell r="C547" t="str">
            <v>UN</v>
          </cell>
          <cell r="D547">
            <v>703.32</v>
          </cell>
        </row>
        <row r="548">
          <cell r="A548">
            <v>30250</v>
          </cell>
          <cell r="B548" t="str">
            <v>ARMARIO PARA CUMBUCAS (MM-13)</v>
          </cell>
          <cell r="C548" t="str">
            <v>UN</v>
          </cell>
          <cell r="D548">
            <v>366.5</v>
          </cell>
        </row>
        <row r="549">
          <cell r="A549">
            <v>30251</v>
          </cell>
          <cell r="B549" t="str">
            <v>ARMARIO PARA CANECAS (MM-14)</v>
          </cell>
          <cell r="C549" t="str">
            <v>UN</v>
          </cell>
          <cell r="D549">
            <v>321.25</v>
          </cell>
        </row>
        <row r="550">
          <cell r="A550">
            <v>30252</v>
          </cell>
          <cell r="B550" t="str">
            <v>ARMARIO PARA PRATOS (MM-15)</v>
          </cell>
          <cell r="C550" t="str">
            <v>UN</v>
          </cell>
          <cell r="D550">
            <v>514.63</v>
          </cell>
        </row>
        <row r="551">
          <cell r="A551">
            <v>30253</v>
          </cell>
          <cell r="B551" t="str">
            <v>GABINETE PARA BANCADA DE MARMORE (MM-16)</v>
          </cell>
          <cell r="C551" t="str">
            <v>UN</v>
          </cell>
          <cell r="D551">
            <v>764.33</v>
          </cell>
        </row>
        <row r="552">
          <cell r="A552">
            <v>30254</v>
          </cell>
          <cell r="B552" t="str">
            <v>GABINETE C/GAVETEIRO P/BANCADA MARMORE (MM-17)</v>
          </cell>
          <cell r="C552" t="str">
            <v>UN</v>
          </cell>
          <cell r="D552">
            <v>916</v>
          </cell>
        </row>
        <row r="553">
          <cell r="A553">
            <v>30255</v>
          </cell>
          <cell r="B553" t="str">
            <v>GUICHE (MM-18)</v>
          </cell>
          <cell r="C553" t="str">
            <v>UN</v>
          </cell>
          <cell r="D553">
            <v>501.2</v>
          </cell>
        </row>
        <row r="554">
          <cell r="A554">
            <v>30300</v>
          </cell>
          <cell r="B554" t="str">
            <v>PORTAS MISTAS</v>
          </cell>
        </row>
        <row r="555">
          <cell r="A555">
            <v>30303</v>
          </cell>
          <cell r="B555" t="str">
            <v>PORTA-GUICHE EM MAD.LISA REV.LAM.-82X211CM</v>
          </cell>
          <cell r="C555" t="str">
            <v>UN</v>
          </cell>
          <cell r="D555">
            <v>121.25</v>
          </cell>
        </row>
        <row r="556">
          <cell r="A556">
            <v>30400</v>
          </cell>
          <cell r="B556" t="str">
            <v>DIVERSOS</v>
          </cell>
        </row>
        <row r="557">
          <cell r="A557">
            <v>30488</v>
          </cell>
          <cell r="B557" t="str">
            <v>FAIXA DE MADEIRA IMBUIA/CEDRO 2;5X15CM ARRE</v>
          </cell>
          <cell r="C557" t="str">
            <v>M</v>
          </cell>
          <cell r="D557">
            <v>5.43</v>
          </cell>
        </row>
        <row r="558">
          <cell r="A558">
            <v>30489</v>
          </cell>
          <cell r="B558" t="str">
            <v>FAIXA DE MADEIRA PINHO/PINUS 1X5CM C/ ARRED</v>
          </cell>
          <cell r="C558" t="str">
            <v>M</v>
          </cell>
          <cell r="D558">
            <v>1.46</v>
          </cell>
        </row>
        <row r="559">
          <cell r="A559">
            <v>30500</v>
          </cell>
          <cell r="B559" t="str">
            <v>ESQUADRIAS METÁLICAS</v>
          </cell>
        </row>
        <row r="560">
          <cell r="A560">
            <v>30501</v>
          </cell>
          <cell r="B560" t="str">
            <v>BATENTE EM CHAPA 14 (E=1.9MM) GALVANIZADA A FOGO E DOBRADA</v>
          </cell>
          <cell r="C560" t="str">
            <v>M</v>
          </cell>
          <cell r="D560">
            <v>30.18</v>
          </cell>
        </row>
        <row r="561">
          <cell r="A561">
            <v>30502</v>
          </cell>
          <cell r="B561" t="str">
            <v>CAIXILHO EM ALUMÍNIO ANODIZ. COMUM- BASCUL.</v>
          </cell>
          <cell r="C561" t="str">
            <v>M2</v>
          </cell>
          <cell r="D561">
            <v>403.65</v>
          </cell>
        </row>
        <row r="562">
          <cell r="A562">
            <v>30504</v>
          </cell>
          <cell r="B562" t="str">
            <v>CAIXILHO EM ALUMÍNIO ANODIZ. COMUM- CORRER</v>
          </cell>
          <cell r="C562" t="str">
            <v>M2</v>
          </cell>
          <cell r="D562">
            <v>371.18</v>
          </cell>
        </row>
        <row r="563">
          <cell r="A563">
            <v>30506</v>
          </cell>
          <cell r="B563" t="str">
            <v>CAIXILHO EM ALUMÍNIO ANODIZ. COMUM - FIXO -S/ VENT. PERMAN.</v>
          </cell>
          <cell r="C563" t="str">
            <v>M2</v>
          </cell>
          <cell r="D563">
            <v>207.7</v>
          </cell>
        </row>
        <row r="564">
          <cell r="A564">
            <v>30510</v>
          </cell>
          <cell r="B564" t="str">
            <v>CAIXILHO DE ALUMÍNIO ANODIZ. COMUM -MAXIMAR-H=0,90M-L=1,20M</v>
          </cell>
          <cell r="C564" t="str">
            <v>M2</v>
          </cell>
          <cell r="D564">
            <v>300.56</v>
          </cell>
        </row>
        <row r="565">
          <cell r="A565">
            <v>30515</v>
          </cell>
          <cell r="B565" t="str">
            <v>CAIXILHO ALUM. 1,20X1,40m C/ GRADE</v>
          </cell>
          <cell r="C565" t="str">
            <v>UN</v>
          </cell>
          <cell r="D565">
            <v>585.55999999999995</v>
          </cell>
        </row>
        <row r="566">
          <cell r="A566">
            <v>30516</v>
          </cell>
          <cell r="B566" t="str">
            <v>CAIXILHO FE. PERF.FIXO "T" E "L"-1"X1/8"</v>
          </cell>
          <cell r="C566" t="str">
            <v>M2</v>
          </cell>
          <cell r="D566">
            <v>231.51</v>
          </cell>
        </row>
        <row r="567">
          <cell r="A567">
            <v>30518</v>
          </cell>
          <cell r="B567" t="str">
            <v>CAIXILHO FE. PERF.FIXO- "T" E "L"-1"X1/8"</v>
          </cell>
          <cell r="C567" t="str">
            <v>M2</v>
          </cell>
          <cell r="D567">
            <v>208.65</v>
          </cell>
        </row>
        <row r="568">
          <cell r="A568">
            <v>30520</v>
          </cell>
          <cell r="B568" t="str">
            <v>CAIXILHO FE. PERF.BASC- "T" E "L"-1"X1/8"</v>
          </cell>
          <cell r="C568" t="str">
            <v>M2</v>
          </cell>
          <cell r="D568">
            <v>267.7</v>
          </cell>
        </row>
        <row r="569">
          <cell r="A569">
            <v>30528</v>
          </cell>
          <cell r="B569" t="str">
            <v>CAIXILHO PERFIL CH 14 DOBRADA - BASC.</v>
          </cell>
          <cell r="C569" t="str">
            <v>M2</v>
          </cell>
          <cell r="D569">
            <v>219</v>
          </cell>
        </row>
        <row r="570">
          <cell r="A570">
            <v>30539</v>
          </cell>
          <cell r="B570" t="str">
            <v>CAIXILHO PERFIL CH 14 DOBRADAL -TIPO VENEZ.</v>
          </cell>
          <cell r="C570" t="str">
            <v>M2</v>
          </cell>
          <cell r="D570">
            <v>458</v>
          </cell>
        </row>
        <row r="571">
          <cell r="A571">
            <v>30542</v>
          </cell>
          <cell r="B571" t="str">
            <v>FERRO PERFILADO TRABALHADO</v>
          </cell>
          <cell r="C571" t="str">
            <v>KG</v>
          </cell>
          <cell r="D571">
            <v>3.98</v>
          </cell>
        </row>
        <row r="572">
          <cell r="A572">
            <v>30549</v>
          </cell>
          <cell r="B572" t="str">
            <v>GRADE DE PROTEÇÃO EM FERRO REDONDO</v>
          </cell>
          <cell r="C572" t="str">
            <v>M2</v>
          </cell>
          <cell r="D572">
            <v>25.88</v>
          </cell>
        </row>
        <row r="573">
          <cell r="A573">
            <v>30550</v>
          </cell>
          <cell r="B573" t="str">
            <v>GRADE DE PROTEÇÃO EM FERRO CHATO</v>
          </cell>
          <cell r="C573" t="str">
            <v>M2</v>
          </cell>
          <cell r="D573">
            <v>27.07</v>
          </cell>
        </row>
        <row r="574">
          <cell r="A574">
            <v>30551</v>
          </cell>
          <cell r="B574" t="str">
            <v>GRADE DE FERRO GALVANIZADO ELETRO. 25X25MM - MALHA 62X132MM</v>
          </cell>
          <cell r="C574" t="str">
            <v>M2</v>
          </cell>
          <cell r="D574">
            <v>142.66999999999999</v>
          </cell>
        </row>
        <row r="575">
          <cell r="A575">
            <v>30552</v>
          </cell>
          <cell r="B575" t="str">
            <v>PORTA EM ALUMÍNIO ANODIZ. COMUM - 1 FL DE ABRIR</v>
          </cell>
          <cell r="C575" t="str">
            <v>M2</v>
          </cell>
          <cell r="D575">
            <v>344.06</v>
          </cell>
        </row>
        <row r="576">
          <cell r="A576">
            <v>30554</v>
          </cell>
          <cell r="B576" t="str">
            <v>PORTA EM ALUMÍNIO ANODIZ. COMUM - 2 FL DE ABRIR</v>
          </cell>
          <cell r="C576" t="str">
            <v>M2</v>
          </cell>
          <cell r="D576">
            <v>334.03</v>
          </cell>
        </row>
        <row r="577">
          <cell r="A577">
            <v>30556</v>
          </cell>
          <cell r="B577" t="str">
            <v>PORTA EM ALUMÍNIO ANODIZ. COMUM-CORRER- 2 FL</v>
          </cell>
          <cell r="C577" t="str">
            <v>M2</v>
          </cell>
          <cell r="D577">
            <v>364.85</v>
          </cell>
        </row>
        <row r="578">
          <cell r="A578">
            <v>30558</v>
          </cell>
          <cell r="B578" t="str">
            <v>PORTA EM ALUMÍNIO ANODIZ.COMUM TIPO VENEZIANA</v>
          </cell>
          <cell r="C578" t="str">
            <v>M2</v>
          </cell>
          <cell r="D578">
            <v>384.44</v>
          </cell>
        </row>
        <row r="579">
          <cell r="A579">
            <v>30560</v>
          </cell>
          <cell r="B579" t="str">
            <v>PORTA CHAPA DE AÇO N.16 P/ ABRIGO DE ÁGUA</v>
          </cell>
          <cell r="C579" t="str">
            <v>M2</v>
          </cell>
          <cell r="D579">
            <v>274.85000000000002</v>
          </cell>
        </row>
        <row r="580">
          <cell r="A580">
            <v>30564</v>
          </cell>
          <cell r="B580" t="str">
            <v>PORTA EM PERFIL DE CHAPA DOBRADA N.14- H= 2,10M - L= 1,02M</v>
          </cell>
          <cell r="C580" t="str">
            <v>M2</v>
          </cell>
          <cell r="D580">
            <v>343.97</v>
          </cell>
        </row>
        <row r="581">
          <cell r="A581">
            <v>30566</v>
          </cell>
          <cell r="B581" t="str">
            <v>PORTA EM PERFIL DE CHAPA DOBRADA N.14- H= 2,10M - L= 2,04M - ABRIR</v>
          </cell>
          <cell r="C581" t="str">
            <v>M2</v>
          </cell>
          <cell r="D581">
            <v>323.3</v>
          </cell>
        </row>
        <row r="582">
          <cell r="A582">
            <v>30568</v>
          </cell>
          <cell r="B582" t="str">
            <v>PORTA EM PERFIL DE CHAPA DOBRADA N.14- H= 2,10M - L= 2,04M - CORRER</v>
          </cell>
          <cell r="C582" t="str">
            <v>M2</v>
          </cell>
          <cell r="D582">
            <v>347.19</v>
          </cell>
        </row>
        <row r="583">
          <cell r="A583">
            <v>30569</v>
          </cell>
          <cell r="B583" t="str">
            <v>PORTA EM PERFIL DE CHAPA DOBRADA N.14- H= 2,10M - L= 1,84M</v>
          </cell>
          <cell r="C583" t="str">
            <v>M2</v>
          </cell>
          <cell r="D583">
            <v>274.85000000000002</v>
          </cell>
        </row>
        <row r="584">
          <cell r="A584">
            <v>30570</v>
          </cell>
          <cell r="B584" t="str">
            <v>PORTA DE ENROLAR - CHAPA ONDULADA N. 22</v>
          </cell>
          <cell r="C584" t="str">
            <v>M2</v>
          </cell>
          <cell r="D584">
            <v>190.6</v>
          </cell>
        </row>
        <row r="585">
          <cell r="A585">
            <v>30572</v>
          </cell>
          <cell r="B585" t="str">
            <v>PORTA DE ENROLAR - EM TIRAS ARTICUL.E RAIADAS-CHAPA 22</v>
          </cell>
          <cell r="C585" t="str">
            <v>M2</v>
          </cell>
          <cell r="D585">
            <v>163.56</v>
          </cell>
        </row>
        <row r="586">
          <cell r="A586">
            <v>30574</v>
          </cell>
          <cell r="B586" t="str">
            <v>PORTA EM FE. PERFIL - ALMOFADADA- CH.PRETA 16 - 2 FLS. DE</v>
          </cell>
          <cell r="C586" t="str">
            <v>M2</v>
          </cell>
          <cell r="D586">
            <v>348.34</v>
          </cell>
        </row>
        <row r="587">
          <cell r="A587">
            <v>30576</v>
          </cell>
          <cell r="B587" t="str">
            <v>PORTA EM FE. PERFIL - ALMOFADADA- CH.PRETA 14 - 2 FLS. DE ABRIR</v>
          </cell>
          <cell r="C587" t="str">
            <v>M2</v>
          </cell>
          <cell r="D587">
            <v>391.18</v>
          </cell>
        </row>
        <row r="588">
          <cell r="A588">
            <v>30578</v>
          </cell>
          <cell r="B588" t="str">
            <v>PORTA EM FE. PERFIL. CH 16 - 2 FLS ABRIR</v>
          </cell>
          <cell r="C588" t="str">
            <v>M2</v>
          </cell>
          <cell r="D588">
            <v>448.65</v>
          </cell>
        </row>
        <row r="589">
          <cell r="A589">
            <v>30580</v>
          </cell>
          <cell r="B589" t="str">
            <v>PORTA EM FE. PERFIL. CH 16 - 2 FLS CORRER</v>
          </cell>
          <cell r="C589" t="str">
            <v>M2</v>
          </cell>
          <cell r="D589">
            <v>490.02</v>
          </cell>
        </row>
        <row r="590">
          <cell r="A590">
            <v>30582</v>
          </cell>
          <cell r="B590" t="str">
            <v>PORTA EM FE. PERFIL. CH 16 - 1 FL ABRIR</v>
          </cell>
          <cell r="C590" t="str">
            <v>M2</v>
          </cell>
          <cell r="D590">
            <v>412.04</v>
          </cell>
        </row>
        <row r="591">
          <cell r="A591">
            <v>30584</v>
          </cell>
          <cell r="B591" t="str">
            <v>PORTA EM FE. PERFIL. DUPLA-ALMOFADADA- CH.PRETA 16 - 1 FL</v>
          </cell>
          <cell r="C591" t="str">
            <v>M2</v>
          </cell>
          <cell r="D591">
            <v>372.88</v>
          </cell>
        </row>
        <row r="592">
          <cell r="A592">
            <v>30588</v>
          </cell>
          <cell r="B592" t="str">
            <v>PORTINHOLA P/PORTAS E GRADES ENROLAR 0,50X1,50 M</v>
          </cell>
          <cell r="C592" t="str">
            <v>UN</v>
          </cell>
          <cell r="D592">
            <v>178.67</v>
          </cell>
        </row>
        <row r="593">
          <cell r="A593">
            <v>30590</v>
          </cell>
          <cell r="B593" t="str">
            <v>TELA PROTECAO - ARAME N.12 MALHA 1/2-</v>
          </cell>
          <cell r="C593" t="str">
            <v>M2</v>
          </cell>
          <cell r="D593">
            <v>35.21</v>
          </cell>
        </row>
        <row r="594">
          <cell r="A594">
            <v>30591</v>
          </cell>
          <cell r="B594" t="str">
            <v>TELA MOSQUITEIRO GALV.MALHA 14 FIO 28</v>
          </cell>
          <cell r="C594" t="str">
            <v>M2</v>
          </cell>
          <cell r="D594">
            <v>23.31</v>
          </cell>
        </row>
        <row r="595">
          <cell r="A595">
            <v>30592</v>
          </cell>
          <cell r="B595" t="str">
            <v>TELA ONDULADA DE ARAME GALVANIZADA MALHA 1 - FIO 10</v>
          </cell>
          <cell r="C595" t="str">
            <v>M2</v>
          </cell>
          <cell r="D595">
            <v>33.14</v>
          </cell>
        </row>
        <row r="596">
          <cell r="A596">
            <v>30594</v>
          </cell>
          <cell r="B596" t="str">
            <v>ARMARIO DE ACO C/4 PORTAS E FECH L 640XP420XH1980</v>
          </cell>
          <cell r="C596" t="str">
            <v>UN</v>
          </cell>
          <cell r="D596">
            <v>270.14</v>
          </cell>
        </row>
        <row r="597">
          <cell r="A597">
            <v>30595</v>
          </cell>
          <cell r="B597" t="str">
            <v>CHAPA DE AÇO N. 14 - CHAPA FINA QUENTE - PRETA</v>
          </cell>
          <cell r="C597" t="str">
            <v>KG</v>
          </cell>
          <cell r="D597">
            <v>2.58</v>
          </cell>
        </row>
        <row r="598">
          <cell r="A598">
            <v>30600</v>
          </cell>
          <cell r="B598" t="str">
            <v>PERFIS INDUSTRIALIZADOS</v>
          </cell>
        </row>
        <row r="599">
          <cell r="A599">
            <v>30601</v>
          </cell>
          <cell r="B599" t="str">
            <v>BATENTE EM PERFIL DE CHAPA DOBRADA Nº20 - GALVANIZADO P/PORTA 1 FL</v>
          </cell>
          <cell r="C599" t="str">
            <v>CJ</v>
          </cell>
          <cell r="D599">
            <v>69.28</v>
          </cell>
        </row>
        <row r="600">
          <cell r="A600">
            <v>30602</v>
          </cell>
          <cell r="B600" t="str">
            <v>BATENTE EM PERFIL DE CHAPA DOBRADA Nº20 - GALVANIZADO P/PORTA 2 FLS</v>
          </cell>
          <cell r="C600" t="str">
            <v>CJ</v>
          </cell>
          <cell r="D600">
            <v>69.28</v>
          </cell>
        </row>
        <row r="601">
          <cell r="A601">
            <v>30610</v>
          </cell>
          <cell r="B601" t="str">
            <v>CHAPA DE AÇO E = 1/8" - SAE 1010/1020</v>
          </cell>
          <cell r="C601" t="str">
            <v>KG</v>
          </cell>
          <cell r="D601">
            <v>2.44</v>
          </cell>
        </row>
        <row r="602">
          <cell r="A602">
            <v>30611</v>
          </cell>
          <cell r="B602" t="str">
            <v>CHAPA DE AÇO E = 1/4" - SAE 1010/1020</v>
          </cell>
          <cell r="C602" t="str">
            <v>KG</v>
          </cell>
          <cell r="D602">
            <v>2.2799999999999998</v>
          </cell>
        </row>
        <row r="603">
          <cell r="A603">
            <v>30612</v>
          </cell>
          <cell r="B603" t="str">
            <v>CHAPA GROSSA DE AÇO ASTM A-36 - 3/8"</v>
          </cell>
          <cell r="C603" t="str">
            <v>KG</v>
          </cell>
          <cell r="D603">
            <v>3</v>
          </cell>
        </row>
        <row r="604">
          <cell r="A604">
            <v>30615</v>
          </cell>
          <cell r="B604" t="str">
            <v>FERRO CHATO 2" X 1/2"</v>
          </cell>
          <cell r="C604" t="str">
            <v>KG</v>
          </cell>
          <cell r="D604">
            <v>2.4700000000000002</v>
          </cell>
        </row>
        <row r="605">
          <cell r="A605">
            <v>30616</v>
          </cell>
          <cell r="B605" t="str">
            <v>FERRO CHATO 3" X 3/4"</v>
          </cell>
          <cell r="C605" t="str">
            <v>KG</v>
          </cell>
          <cell r="D605">
            <v>2.54</v>
          </cell>
        </row>
        <row r="606">
          <cell r="A606">
            <v>30617</v>
          </cell>
          <cell r="B606" t="str">
            <v>FERRO CHATO 4" X 3/4"</v>
          </cell>
          <cell r="C606" t="str">
            <v>KG</v>
          </cell>
          <cell r="D606">
            <v>2.67</v>
          </cell>
        </row>
        <row r="607">
          <cell r="A607">
            <v>30640</v>
          </cell>
          <cell r="B607" t="str">
            <v>PERFIL DE AÇO ASTM-36</v>
          </cell>
          <cell r="C607" t="str">
            <v>KG</v>
          </cell>
          <cell r="D607">
            <v>3.03</v>
          </cell>
        </row>
        <row r="608">
          <cell r="A608">
            <v>30650</v>
          </cell>
          <cell r="B608" t="str">
            <v>CONJUNTO DE BATENTES DE ALUMÍNIO - TOTAL 3,30 METROS</v>
          </cell>
          <cell r="C608" t="str">
            <v>CJ</v>
          </cell>
          <cell r="D608">
            <v>68.3</v>
          </cell>
        </row>
        <row r="609">
          <cell r="A609">
            <v>30670</v>
          </cell>
          <cell r="B609" t="str">
            <v>PORTA CORTA-FOGO 90CM X 2,10M - ISOLAÇÃO 90 MIN</v>
          </cell>
          <cell r="C609" t="str">
            <v>UN</v>
          </cell>
          <cell r="D609">
            <v>412.89</v>
          </cell>
        </row>
        <row r="610">
          <cell r="A610">
            <v>30680</v>
          </cell>
          <cell r="B610" t="str">
            <v>PERFIL "I" DE AÇO LAMINADO - W 250 X 32,7</v>
          </cell>
          <cell r="C610" t="str">
            <v>KG</v>
          </cell>
          <cell r="D610">
            <v>3.09</v>
          </cell>
        </row>
        <row r="611">
          <cell r="A611">
            <v>30681</v>
          </cell>
          <cell r="B611" t="str">
            <v>PERFIL "I" DE AÇO LAMINADO - W 310 X 52,0</v>
          </cell>
          <cell r="C611" t="str">
            <v>KG</v>
          </cell>
          <cell r="D611">
            <v>2.96</v>
          </cell>
        </row>
        <row r="612">
          <cell r="A612">
            <v>30682</v>
          </cell>
          <cell r="B612" t="str">
            <v>PERFIL DE AÇO L 2"X2"X3/16"</v>
          </cell>
          <cell r="C612" t="str">
            <v>KG</v>
          </cell>
          <cell r="D612">
            <v>2.67</v>
          </cell>
        </row>
        <row r="613">
          <cell r="A613">
            <v>30683</v>
          </cell>
          <cell r="B613" t="str">
            <v>PERFIL DE AÇO L 3"X3"X1/4"</v>
          </cell>
          <cell r="C613" t="str">
            <v>KG</v>
          </cell>
          <cell r="D613">
            <v>3.03</v>
          </cell>
        </row>
        <row r="614">
          <cell r="A614">
            <v>30684</v>
          </cell>
          <cell r="B614" t="str">
            <v>PERFIL DE AÇO II 10"</v>
          </cell>
          <cell r="C614" t="str">
            <v>KG</v>
          </cell>
          <cell r="D614">
            <v>4.0999999999999996</v>
          </cell>
        </row>
        <row r="615">
          <cell r="A615">
            <v>30685</v>
          </cell>
          <cell r="B615" t="str">
            <v>PERFIL DE AÇO II 12"</v>
          </cell>
          <cell r="C615" t="str">
            <v>KG</v>
          </cell>
          <cell r="D615">
            <v>4.0999999999999996</v>
          </cell>
        </row>
        <row r="616">
          <cell r="A616">
            <v>30687</v>
          </cell>
          <cell r="B616" t="str">
            <v>PERFIL DE AÇO I 15" - SOLDAD0</v>
          </cell>
          <cell r="C616" t="str">
            <v>KG</v>
          </cell>
          <cell r="D616">
            <v>4.6399999999999997</v>
          </cell>
        </row>
        <row r="617">
          <cell r="A617">
            <v>30690</v>
          </cell>
          <cell r="B617" t="str">
            <v>PORTA CORTA-FOGO 105CM X 2,10M - ISOLAÇÃO 90 MIN</v>
          </cell>
          <cell r="C617" t="str">
            <v>UN</v>
          </cell>
          <cell r="D617">
            <v>468.31</v>
          </cell>
        </row>
        <row r="618">
          <cell r="A618">
            <v>30700</v>
          </cell>
          <cell r="B618" t="str">
            <v>GRADIS</v>
          </cell>
        </row>
        <row r="619">
          <cell r="A619">
            <v>30701</v>
          </cell>
          <cell r="B619" t="str">
            <v>GRADIL DE FERRO GALV. ELETROFUNDIDO MALHA 65X132MM MONT. CD 165MM S/PINT.</v>
          </cell>
          <cell r="C619" t="str">
            <v>M2</v>
          </cell>
          <cell r="D619">
            <v>87.1</v>
          </cell>
        </row>
        <row r="620">
          <cell r="A620">
            <v>30702</v>
          </cell>
          <cell r="B620" t="str">
            <v>GRADIL DE FERRO GALV.ELETROFUNDIDO MALHA 65X132MM MONT.CD 165MM C/PINT</v>
          </cell>
          <cell r="C620" t="str">
            <v>M2</v>
          </cell>
          <cell r="D620">
            <v>107.62</v>
          </cell>
        </row>
        <row r="621">
          <cell r="A621">
            <v>30740</v>
          </cell>
          <cell r="B621" t="str">
            <v>PORTÃO DE FERRO GALV.ELETROFUNDIDO MALHA 65X132MM,DE ABRIR,1 FL,S/PINT</v>
          </cell>
          <cell r="C621" t="str">
            <v>M2</v>
          </cell>
          <cell r="D621">
            <v>468.3</v>
          </cell>
        </row>
        <row r="622">
          <cell r="A622">
            <v>30741</v>
          </cell>
          <cell r="B622" t="str">
            <v>PORTÃO DE FERRO GALV.ELETROFUNDIDO MALHA 65X132MM,DE ABRIR,1 FL,C/PINT</v>
          </cell>
          <cell r="C622" t="str">
            <v>M2</v>
          </cell>
          <cell r="D622">
            <v>571.20000000000005</v>
          </cell>
        </row>
        <row r="623">
          <cell r="A623">
            <v>30742</v>
          </cell>
          <cell r="B623" t="str">
            <v>PORTÃO FERRO GALV.ELETROFUNDIDO MALHA 65X132MM,DE ABRIR,2 FLS, S/PINT</v>
          </cell>
          <cell r="C623" t="str">
            <v>M2</v>
          </cell>
          <cell r="D623">
            <v>468.3</v>
          </cell>
        </row>
        <row r="624">
          <cell r="A624">
            <v>30743</v>
          </cell>
          <cell r="B624" t="str">
            <v>PORTÃO FERRO GALV.ELETROFUNDIDO MALHA 65X132MM,DE ABRIR,2 FLS, C/PINT</v>
          </cell>
          <cell r="C624" t="str">
            <v>M2</v>
          </cell>
          <cell r="D624">
            <v>571.20000000000005</v>
          </cell>
        </row>
        <row r="625">
          <cell r="A625">
            <v>30744</v>
          </cell>
          <cell r="B625" t="str">
            <v>PORTÃO DE FERRO GALV.ELETROFUNDIDO MALHA 65X132 MM,DE CORRER, S/ PINT</v>
          </cell>
          <cell r="C625" t="str">
            <v>M2</v>
          </cell>
          <cell r="D625">
            <v>468.3</v>
          </cell>
        </row>
        <row r="626">
          <cell r="A626">
            <v>30745</v>
          </cell>
          <cell r="B626" t="str">
            <v>PORTÃO DE FERRO GALV.ELETROFUNDIDO MALHA 65X132MM,DE CORRER,C/ PINT</v>
          </cell>
          <cell r="C626" t="str">
            <v>M2</v>
          </cell>
          <cell r="D626">
            <v>571.20000000000005</v>
          </cell>
        </row>
        <row r="627">
          <cell r="A627">
            <v>30750</v>
          </cell>
          <cell r="B627" t="str">
            <v>DESP.C/SOLDA, ESMERIL, LIXA E PINT-8% DA M.OBRA E MATERIAL (08.48)</v>
          </cell>
          <cell r="C627" t="str">
            <v>PORC</v>
          </cell>
          <cell r="D627">
            <v>296.45</v>
          </cell>
        </row>
        <row r="628">
          <cell r="A628">
            <v>31000</v>
          </cell>
          <cell r="B628" t="str">
            <v>FERRAGENS PARA ESQUADRIAS</v>
          </cell>
        </row>
        <row r="629">
          <cell r="A629">
            <v>31006</v>
          </cell>
          <cell r="B629" t="str">
            <v>CADEADO DE LATAO - 35MM 140G</v>
          </cell>
          <cell r="C629" t="str">
            <v>UN</v>
          </cell>
          <cell r="D629">
            <v>12.92</v>
          </cell>
        </row>
        <row r="630">
          <cell r="A630">
            <v>31008</v>
          </cell>
          <cell r="B630" t="str">
            <v>DOBRADIÇA DE AÇO LAMINADO COM ANÉIS 3 1/2 X 3"</v>
          </cell>
          <cell r="C630" t="str">
            <v>UN</v>
          </cell>
          <cell r="D630">
            <v>6.24</v>
          </cell>
        </row>
        <row r="631">
          <cell r="A631">
            <v>31010</v>
          </cell>
          <cell r="B631" t="str">
            <v>DOBRADICA DE ACO LAMINADO REFORCADO - 3 1/2"X3"</v>
          </cell>
          <cell r="C631" t="str">
            <v>UN</v>
          </cell>
          <cell r="D631">
            <v>9.1300000000000008</v>
          </cell>
        </row>
        <row r="632">
          <cell r="A632">
            <v>31012</v>
          </cell>
          <cell r="B632" t="str">
            <v>DOBRADIÇA 3.1/2" X 3" MÉDIA DE AÇO CROMADO -C/ PINO E BOLAS</v>
          </cell>
          <cell r="C632" t="str">
            <v>UN</v>
          </cell>
          <cell r="D632">
            <v>6.24</v>
          </cell>
        </row>
        <row r="633">
          <cell r="A633">
            <v>31014</v>
          </cell>
          <cell r="B633" t="str">
            <v>DOBRADIÇA DE AÇO CROMADO - 3" X 3" TIPO MÉDIO - SEM ANEL</v>
          </cell>
          <cell r="C633" t="str">
            <v>UN</v>
          </cell>
          <cell r="D633">
            <v>3.87</v>
          </cell>
        </row>
        <row r="634">
          <cell r="A634">
            <v>31017</v>
          </cell>
          <cell r="B634" t="str">
            <v>FERRAGEM PARA PORTAO DE TAPUME</v>
          </cell>
          <cell r="C634" t="str">
            <v>KG</v>
          </cell>
          <cell r="D634">
            <v>5.27</v>
          </cell>
        </row>
        <row r="635">
          <cell r="A635">
            <v>31018</v>
          </cell>
          <cell r="B635" t="str">
            <v>ESPELHO RETANGULAR EM AÇO CROMADO BRILHANTE</v>
          </cell>
          <cell r="C635" t="str">
            <v>PR</v>
          </cell>
          <cell r="D635">
            <v>15.9</v>
          </cell>
        </row>
        <row r="636">
          <cell r="A636">
            <v>31020</v>
          </cell>
          <cell r="B636" t="str">
            <v>CONJUNTO DE FECHADURA CILIND., - SÓ LINGUETA, 55 MM, TRÁFEGO INTENSO - PORTA DE ABRIR</v>
          </cell>
          <cell r="C636" t="str">
            <v>UN</v>
          </cell>
          <cell r="D636">
            <v>67.540000000000006</v>
          </cell>
        </row>
        <row r="637">
          <cell r="A637">
            <v>31022</v>
          </cell>
          <cell r="B637" t="str">
            <v>CONJUNTO DE FECHADURA CILIND. BICO DE PAPAGAIO,  22MM - PORTA DE CORRER</v>
          </cell>
          <cell r="C637" t="str">
            <v>UN</v>
          </cell>
          <cell r="D637">
            <v>63.34</v>
          </cell>
        </row>
        <row r="638">
          <cell r="A638">
            <v>31024</v>
          </cell>
          <cell r="B638" t="str">
            <v>CONJUNTO DE FECHADURA CILIND., CAIXA RASA (22MM) - PORTA C/MONTANTE ESTREITO</v>
          </cell>
          <cell r="C638" t="str">
            <v>UN</v>
          </cell>
          <cell r="D638">
            <v>79.069999999999993</v>
          </cell>
        </row>
        <row r="639">
          <cell r="A639">
            <v>31026</v>
          </cell>
          <cell r="B639" t="str">
            <v>FECHADURA CILINDRO - LEVE 55MM</v>
          </cell>
          <cell r="C639" t="str">
            <v>UN</v>
          </cell>
          <cell r="D639">
            <v>38.270000000000003</v>
          </cell>
        </row>
        <row r="640">
          <cell r="A640">
            <v>31028</v>
          </cell>
          <cell r="B640" t="str">
            <v>CONJUNTO DE FECHADURA CILIND., 55MM, TRÁFEGO INTENSO, MAÇANETA EM ZAMAC- GUARNIÇÕES EM AÇO,ACAB.CROMADO BRILHANTE</v>
          </cell>
          <cell r="C640" t="str">
            <v>UN</v>
          </cell>
          <cell r="D640">
            <v>82.01</v>
          </cell>
        </row>
        <row r="641">
          <cell r="A641">
            <v>31030</v>
          </cell>
          <cell r="B641" t="str">
            <v>FECHADURA TIPO GORGE, 55 MM - SÓ LINGUETA - TRÁFEGO INTENSO</v>
          </cell>
          <cell r="C641" t="str">
            <v>UN</v>
          </cell>
          <cell r="D641">
            <v>23.03</v>
          </cell>
        </row>
        <row r="642">
          <cell r="A642">
            <v>31032</v>
          </cell>
          <cell r="B642" t="str">
            <v>FECHADURA TIPO GORGE,  55MM, TRÁFEGO INTENSO, MAÇANETA EM ZAMAC, GUARNIÇÕES EM AÇO, ACAB.CROMADO BRILHANTE</v>
          </cell>
          <cell r="C642" t="str">
            <v>UN</v>
          </cell>
          <cell r="D642">
            <v>51.4</v>
          </cell>
        </row>
        <row r="643">
          <cell r="A643">
            <v>31034</v>
          </cell>
          <cell r="B643" t="str">
            <v>FECHADURA TIPO SÓ TRINCO, 55 MM, TRÁFEGO INTENSO, MAÇANETA EM ZAMAC, GUARNIÇÕES EM AÇO, ACAB.CROMADO BRILHANTE - PORTA DE ABRIR</v>
          </cell>
          <cell r="C643" t="str">
            <v>UN</v>
          </cell>
          <cell r="D643">
            <v>70.87</v>
          </cell>
        </row>
        <row r="644">
          <cell r="A644">
            <v>31036</v>
          </cell>
          <cell r="B644" t="str">
            <v>FECHADURA TIPO TRANQUETA - 45MM</v>
          </cell>
          <cell r="C644" t="str">
            <v>UN</v>
          </cell>
          <cell r="D644">
            <v>41.73</v>
          </cell>
        </row>
        <row r="645">
          <cell r="A645">
            <v>31038</v>
          </cell>
          <cell r="B645" t="str">
            <v>FECHADURA TIPO TRANQUETA E TRINCO, 55MM, TRÁFEGO INTENSO, MAÇANETA EM ZAMAC, GUARNIÇÕES EM AÇO, ACAB.CROMADO BRILHANTE - PORTA DE SANITÁRIO9</v>
          </cell>
          <cell r="C645" t="str">
            <v>UN</v>
          </cell>
          <cell r="D645">
            <v>53.86</v>
          </cell>
        </row>
        <row r="646">
          <cell r="A646">
            <v>31039</v>
          </cell>
          <cell r="B646" t="str">
            <v>FECHADURA YALE P/ QUADRO DE DISTRIBUICAO</v>
          </cell>
          <cell r="C646" t="str">
            <v>UN</v>
          </cell>
          <cell r="D646">
            <v>8.5299999999999994</v>
          </cell>
        </row>
        <row r="647">
          <cell r="A647">
            <v>31040</v>
          </cell>
          <cell r="B647" t="str">
            <v>FECHO DE SEGURANÇA - 12 X 71,7 MM</v>
          </cell>
          <cell r="C647" t="str">
            <v>UN</v>
          </cell>
          <cell r="D647">
            <v>11.06</v>
          </cell>
        </row>
        <row r="648">
          <cell r="A648">
            <v>31042</v>
          </cell>
          <cell r="B648" t="str">
            <v>FECHO LONGO P/ PORTA 2 FLS - 3/4" - 200MM</v>
          </cell>
          <cell r="C648" t="str">
            <v>UN</v>
          </cell>
          <cell r="D648">
            <v>42.9</v>
          </cell>
        </row>
        <row r="649">
          <cell r="A649">
            <v>31044</v>
          </cell>
          <cell r="B649" t="str">
            <v>FECHO LONGO P/ PORTA 2 FLS - 3/4" X 400MM</v>
          </cell>
          <cell r="C649" t="str">
            <v>UN</v>
          </cell>
          <cell r="D649">
            <v>62.88</v>
          </cell>
        </row>
        <row r="650">
          <cell r="A650">
            <v>31046</v>
          </cell>
          <cell r="B650" t="str">
            <v>PUXADOR DE ALCA - 50X200MM</v>
          </cell>
          <cell r="C650" t="str">
            <v>UN</v>
          </cell>
          <cell r="D650">
            <v>28.69</v>
          </cell>
        </row>
        <row r="651">
          <cell r="A651">
            <v>31048</v>
          </cell>
          <cell r="B651" t="str">
            <v>MAÇANETA EM ZAMAC</v>
          </cell>
          <cell r="C651" t="str">
            <v>PR</v>
          </cell>
          <cell r="D651">
            <v>31.26</v>
          </cell>
        </row>
        <row r="652">
          <cell r="A652">
            <v>31050</v>
          </cell>
          <cell r="B652" t="str">
            <v>MOLA HIDRÁULICA AÉREA P/ FECHAMENTO DE PORTA - TIPO LEVE</v>
          </cell>
          <cell r="C652" t="str">
            <v>UN</v>
          </cell>
          <cell r="D652">
            <v>120.82</v>
          </cell>
        </row>
        <row r="653">
          <cell r="A653">
            <v>31052</v>
          </cell>
          <cell r="B653" t="str">
            <v>MOLA HIDRÁULICA AÉREA P/ FECHAMENTO DE PORTA - TIPO PESADO</v>
          </cell>
          <cell r="C653" t="str">
            <v>UN</v>
          </cell>
          <cell r="D653">
            <v>163.34</v>
          </cell>
        </row>
        <row r="654">
          <cell r="A654">
            <v>31054</v>
          </cell>
          <cell r="B654" t="str">
            <v>MOLA VAI-E-VEM DE TOPO</v>
          </cell>
          <cell r="C654" t="str">
            <v>UN</v>
          </cell>
          <cell r="D654">
            <v>142.97999999999999</v>
          </cell>
        </row>
        <row r="655">
          <cell r="A655">
            <v>31056</v>
          </cell>
          <cell r="B655" t="str">
            <v>PORTA CADEADO 63 MM - AÇO ZINCADO</v>
          </cell>
          <cell r="C655" t="str">
            <v>UN</v>
          </cell>
          <cell r="D655">
            <v>0.87</v>
          </cell>
        </row>
        <row r="656">
          <cell r="A656">
            <v>31058</v>
          </cell>
          <cell r="B656" t="str">
            <v>PORTA CADEADO 89 MM - AÇO ZINCADO</v>
          </cell>
          <cell r="C656" t="str">
            <v>UN</v>
          </cell>
          <cell r="D656">
            <v>1.95</v>
          </cell>
        </row>
        <row r="657">
          <cell r="A657">
            <v>31062</v>
          </cell>
          <cell r="B657" t="str">
            <v>PUXADOR TIPO CONCHA</v>
          </cell>
          <cell r="C657" t="str">
            <v>PR</v>
          </cell>
          <cell r="D657">
            <v>5.31</v>
          </cell>
        </row>
        <row r="658">
          <cell r="A658">
            <v>31066</v>
          </cell>
          <cell r="B658" t="str">
            <v>ROSETA DE AÇO CROMADO - DIÂM.45MM</v>
          </cell>
          <cell r="C658" t="str">
            <v>PR</v>
          </cell>
          <cell r="D658">
            <v>3.94</v>
          </cell>
        </row>
        <row r="659">
          <cell r="A659">
            <v>31068</v>
          </cell>
          <cell r="B659" t="str">
            <v>TARGETA  "LIVRE-OCUPADO" - 60X65MM</v>
          </cell>
          <cell r="C659" t="str">
            <v>UN</v>
          </cell>
          <cell r="D659">
            <v>31.96</v>
          </cell>
        </row>
        <row r="660">
          <cell r="A660">
            <v>31070</v>
          </cell>
          <cell r="B660" t="str">
            <v>TRANQUETA P/FECHADURA DE SANITARIO</v>
          </cell>
          <cell r="C660" t="str">
            <v>CJ</v>
          </cell>
          <cell r="D660">
            <v>14.19</v>
          </cell>
        </row>
        <row r="661">
          <cell r="A661">
            <v>31076</v>
          </cell>
          <cell r="B661" t="str">
            <v>ALAVANCA LATAO CROM.P/CAIXILHO BASC.</v>
          </cell>
          <cell r="C661" t="str">
            <v>UN</v>
          </cell>
          <cell r="D661">
            <v>7.23</v>
          </cell>
        </row>
        <row r="662">
          <cell r="A662">
            <v>31078</v>
          </cell>
          <cell r="B662" t="str">
            <v>BRACO DE ALAVANCA DE FERRO</v>
          </cell>
          <cell r="C662" t="str">
            <v>M</v>
          </cell>
          <cell r="D662">
            <v>7.23</v>
          </cell>
        </row>
        <row r="663">
          <cell r="A663">
            <v>31092</v>
          </cell>
          <cell r="B663" t="str">
            <v>PINO GUIA LATÃO D = 8MM - RETO</v>
          </cell>
          <cell r="C663" t="str">
            <v>UN</v>
          </cell>
          <cell r="D663">
            <v>6.49</v>
          </cell>
        </row>
        <row r="664">
          <cell r="A664">
            <v>31094</v>
          </cell>
          <cell r="B664" t="str">
            <v>TRILHO GUIA CANALETA DE ALUMÍNIO "U" DE 1/2"</v>
          </cell>
          <cell r="C664" t="str">
            <v>M</v>
          </cell>
          <cell r="D664">
            <v>4</v>
          </cell>
        </row>
        <row r="665">
          <cell r="A665">
            <v>31095</v>
          </cell>
          <cell r="B665" t="str">
            <v>BARRA ANTI PÂNICO PARA PORTA 1 FOLHA - SEM CHAVE</v>
          </cell>
          <cell r="C665" t="str">
            <v>UN</v>
          </cell>
          <cell r="D665">
            <v>374.46</v>
          </cell>
        </row>
        <row r="666">
          <cell r="A666">
            <v>31100</v>
          </cell>
          <cell r="B666" t="str">
            <v>ESCADAS</v>
          </cell>
        </row>
        <row r="667">
          <cell r="A667">
            <v>31166</v>
          </cell>
          <cell r="B667" t="str">
            <v>ESCADA DE MARINHEIRO DE FERRO PERFILADO DP.01</v>
          </cell>
          <cell r="C667" t="str">
            <v>M</v>
          </cell>
          <cell r="D667">
            <v>42.75</v>
          </cell>
        </row>
        <row r="668">
          <cell r="A668">
            <v>31167</v>
          </cell>
          <cell r="B668" t="str">
            <v>ESCADA DE MARINHEIRO DE FERRO PERFILADO COM GUARDA CORPO</v>
          </cell>
          <cell r="C668" t="str">
            <v>M</v>
          </cell>
          <cell r="D668">
            <v>107.43</v>
          </cell>
        </row>
        <row r="669">
          <cell r="A669">
            <v>31168</v>
          </cell>
          <cell r="B669" t="str">
            <v>ESCADA COMPLEM. P/ ESCADA MARINHEIRO DE FERRO PERFILADO</v>
          </cell>
          <cell r="C669" t="str">
            <v>M</v>
          </cell>
          <cell r="D669">
            <v>35.630000000000003</v>
          </cell>
        </row>
        <row r="670">
          <cell r="A670">
            <v>31500</v>
          </cell>
          <cell r="B670" t="str">
            <v>REVESTIMENTOS (CERÂMICA E SIMILARES)+B691</v>
          </cell>
        </row>
        <row r="671">
          <cell r="A671">
            <v>31505</v>
          </cell>
          <cell r="B671" t="str">
            <v>AZULEJO BRANCO 15X15CM</v>
          </cell>
          <cell r="C671" t="str">
            <v>M2</v>
          </cell>
          <cell r="D671">
            <v>11.49</v>
          </cell>
        </row>
        <row r="672">
          <cell r="A672">
            <v>31530</v>
          </cell>
          <cell r="B672" t="str">
            <v>PASTILHA DE PORCELANA FOSCA - (2x2)CM</v>
          </cell>
          <cell r="C672" t="str">
            <v>M2</v>
          </cell>
          <cell r="D672">
            <v>75.37</v>
          </cell>
        </row>
        <row r="673">
          <cell r="A673">
            <v>32000</v>
          </cell>
          <cell r="B673" t="str">
            <v>REVESTIMENTOS (PEDRAS NATURAIS)</v>
          </cell>
        </row>
        <row r="674">
          <cell r="A674">
            <v>32060</v>
          </cell>
          <cell r="B674" t="str">
            <v>REVESTIMENTO DE PEDRA MINEIRA C/ACAB. RUSTICO REGULAR</v>
          </cell>
          <cell r="C674" t="str">
            <v>M2</v>
          </cell>
          <cell r="D674">
            <v>49.5</v>
          </cell>
        </row>
        <row r="675">
          <cell r="A675">
            <v>32500</v>
          </cell>
          <cell r="B675" t="str">
            <v>REVESTIMENTOS (MADEIRA; PLÁSTICOS; ETC)</v>
          </cell>
        </row>
        <row r="676">
          <cell r="A676">
            <v>32520</v>
          </cell>
          <cell r="B676" t="str">
            <v>CHAPA DE LAMINADO MELAMÍNICO 1.3MM - ACABAMENTO TEXTURIZADO</v>
          </cell>
          <cell r="C676" t="str">
            <v>M2</v>
          </cell>
          <cell r="D676">
            <v>18.03</v>
          </cell>
        </row>
        <row r="677">
          <cell r="A677">
            <v>32530</v>
          </cell>
          <cell r="B677" t="str">
            <v>CHAPA DE LAMINADO MELAMÍNICO 1 MM - ACABAMENTO TEXTURIZADO</v>
          </cell>
          <cell r="C677" t="str">
            <v>M2</v>
          </cell>
          <cell r="D677">
            <v>13.54</v>
          </cell>
        </row>
        <row r="678">
          <cell r="A678">
            <v>32535</v>
          </cell>
          <cell r="B678" t="str">
            <v>CHAPA DE MELAMÍNICO TEXTURIZADO -  ESPESSURA  DE 1,3 MM</v>
          </cell>
          <cell r="C678" t="str">
            <v>M2</v>
          </cell>
          <cell r="D678">
            <v>21.37</v>
          </cell>
        </row>
        <row r="679">
          <cell r="A679">
            <v>33000</v>
          </cell>
          <cell r="B679" t="str">
            <v>REVESTIMENTOS (ELEMENTOS DE ARREMATE)</v>
          </cell>
        </row>
        <row r="680">
          <cell r="A680">
            <v>33005</v>
          </cell>
          <cell r="B680" t="str">
            <v>CANTONEIRA DE ALUMINIO PARA AZULEJOS</v>
          </cell>
          <cell r="C680" t="str">
            <v>M</v>
          </cell>
          <cell r="D680">
            <v>1.95</v>
          </cell>
        </row>
        <row r="681">
          <cell r="A681">
            <v>33020</v>
          </cell>
          <cell r="B681" t="str">
            <v>CANTONEIRA DE ALUMINIO - PERFIL Y</v>
          </cell>
          <cell r="C681" t="str">
            <v>M</v>
          </cell>
          <cell r="D681">
            <v>2.2400000000000002</v>
          </cell>
        </row>
        <row r="682">
          <cell r="A682">
            <v>33055</v>
          </cell>
          <cell r="B682" t="str">
            <v>PEITORIL DE GRANILITE</v>
          </cell>
          <cell r="C682" t="str">
            <v>M</v>
          </cell>
          <cell r="D682">
            <v>19</v>
          </cell>
        </row>
        <row r="683">
          <cell r="A683">
            <v>33070</v>
          </cell>
          <cell r="B683" t="str">
            <v>PEITORIL DE MARMORE BRANCO ESPIRITO SANTO A</v>
          </cell>
          <cell r="C683" t="str">
            <v>M</v>
          </cell>
          <cell r="D683">
            <v>25.06</v>
          </cell>
        </row>
        <row r="684">
          <cell r="A684">
            <v>33085</v>
          </cell>
          <cell r="B684" t="str">
            <v>PERFIL -L- DE ALUMINIO - 1X1X1/8-</v>
          </cell>
          <cell r="C684" t="str">
            <v>M</v>
          </cell>
          <cell r="D684">
            <v>7.49</v>
          </cell>
        </row>
        <row r="685">
          <cell r="A685">
            <v>33090</v>
          </cell>
          <cell r="B685" t="str">
            <v>PERFIL -L- DE FERRO - 1X1X1/8-</v>
          </cell>
          <cell r="C685" t="str">
            <v>M</v>
          </cell>
          <cell r="D685">
            <v>3.46</v>
          </cell>
        </row>
        <row r="686">
          <cell r="A686">
            <v>33091</v>
          </cell>
          <cell r="B686" t="str">
            <v>CANTONEIRA DE FERRO ABAS IGUAIS - 1 1/4" X 1 1/4" X 1/8"</v>
          </cell>
          <cell r="C686" t="str">
            <v>M</v>
          </cell>
          <cell r="D686">
            <v>4.25</v>
          </cell>
        </row>
        <row r="687">
          <cell r="A687">
            <v>33500</v>
          </cell>
          <cell r="B687" t="str">
            <v>FORROS</v>
          </cell>
        </row>
        <row r="688">
          <cell r="A688">
            <v>33530</v>
          </cell>
          <cell r="B688" t="str">
            <v>FORRO DE GESSO ATIRANTADO - (60X60X1,25)CM</v>
          </cell>
          <cell r="C688" t="str">
            <v>M2</v>
          </cell>
          <cell r="D688">
            <v>22</v>
          </cell>
        </row>
        <row r="689">
          <cell r="A689">
            <v>33531</v>
          </cell>
          <cell r="B689" t="str">
            <v>FORRO GYPSUM ARAM.STAND.BORDA REB.FGA-MED.58X200CM ESP.12,5MM</v>
          </cell>
          <cell r="C689" t="str">
            <v>M2</v>
          </cell>
          <cell r="D689">
            <v>9.59</v>
          </cell>
        </row>
        <row r="690">
          <cell r="A690">
            <v>33540</v>
          </cell>
          <cell r="B690" t="str">
            <v>FORRO DE MADEIRA MACICA EM CEDRO - (10X1)CM</v>
          </cell>
          <cell r="C690" t="str">
            <v>M2</v>
          </cell>
          <cell r="D690">
            <v>22.89</v>
          </cell>
        </row>
        <row r="691">
          <cell r="A691">
            <v>33550</v>
          </cell>
          <cell r="B691" t="str">
            <v>FORRO DE MADEIRA MACICA EM PEROBA - (10X1)CM</v>
          </cell>
          <cell r="C691" t="str">
            <v>M2</v>
          </cell>
          <cell r="D691">
            <v>36.1</v>
          </cell>
        </row>
        <row r="692">
          <cell r="A692">
            <v>33560</v>
          </cell>
          <cell r="B692" t="str">
            <v>FORRO EM REGUA PVC 100MM-INCL.PERF.FIX.ACAB</v>
          </cell>
          <cell r="C692" t="str">
            <v>M2</v>
          </cell>
          <cell r="D692">
            <v>16.13</v>
          </cell>
        </row>
        <row r="693">
          <cell r="A693">
            <v>33570</v>
          </cell>
          <cell r="B693" t="str">
            <v>FORRO FIBRA MIN.ÚM.ACAB.SUP.PINT.VIN.LÁTEX BCA 625X1250X13MM</v>
          </cell>
          <cell r="C693" t="str">
            <v>M2</v>
          </cell>
          <cell r="D693">
            <v>19.3</v>
          </cell>
        </row>
        <row r="694">
          <cell r="A694">
            <v>33571</v>
          </cell>
          <cell r="B694" t="str">
            <v>FORRO ARMSTRONG FIBRA MIN. ENCORE MANTA REFL ALUM 1 FACE EXT COL</v>
          </cell>
          <cell r="C694" t="str">
            <v>M2</v>
          </cell>
          <cell r="D694">
            <v>51.96</v>
          </cell>
        </row>
        <row r="695">
          <cell r="A695">
            <v>34000</v>
          </cell>
          <cell r="B695" t="str">
            <v>PISOS (CERÂMICA E SIMILARES)</v>
          </cell>
        </row>
        <row r="696">
          <cell r="A696">
            <v>34011</v>
          </cell>
          <cell r="B696" t="str">
            <v>CERAMICA ESMALTADA PEI 5</v>
          </cell>
          <cell r="C696" t="str">
            <v>M2</v>
          </cell>
          <cell r="D696">
            <v>19.09</v>
          </cell>
        </row>
        <row r="697">
          <cell r="A697">
            <v>34012</v>
          </cell>
          <cell r="B697" t="str">
            <v>RODAPE CERAMICO ESMALTADO PEIV 7 CM A 10 CM</v>
          </cell>
          <cell r="C697" t="str">
            <v>M</v>
          </cell>
          <cell r="D697">
            <v>11.25</v>
          </cell>
        </row>
        <row r="698">
          <cell r="A698">
            <v>34040</v>
          </cell>
          <cell r="B698" t="str">
            <v>LADRILHO SEMIGRES ESMALTADO - 20X20CM</v>
          </cell>
          <cell r="C698" t="str">
            <v>M2</v>
          </cell>
          <cell r="D698">
            <v>15.19</v>
          </cell>
        </row>
        <row r="699">
          <cell r="A699">
            <v>34057</v>
          </cell>
          <cell r="B699" t="str">
            <v>ADESIVO A BASE ACRILICA</v>
          </cell>
          <cell r="C699" t="str">
            <v>L</v>
          </cell>
          <cell r="D699">
            <v>5.72</v>
          </cell>
        </row>
        <row r="700">
          <cell r="A700">
            <v>34080</v>
          </cell>
          <cell r="B700" t="str">
            <v>PISO REFERENCIAL PODOTÁTIL ALERTA EM AMARELO - 20X25X3CM</v>
          </cell>
          <cell r="C700" t="str">
            <v>UN</v>
          </cell>
          <cell r="D700">
            <v>12.5</v>
          </cell>
        </row>
        <row r="701">
          <cell r="A701">
            <v>34083</v>
          </cell>
          <cell r="B701" t="str">
            <v>PISO REFERENCIAL TÁTIL - ALERTA EM AMARELO - 40X40X3CM</v>
          </cell>
          <cell r="C701" t="str">
            <v>M2</v>
          </cell>
          <cell r="D701">
            <v>28</v>
          </cell>
        </row>
        <row r="702">
          <cell r="A702">
            <v>34500</v>
          </cell>
          <cell r="B702" t="str">
            <v>PISOS (PEDRAS NATURAIS)</v>
          </cell>
        </row>
        <row r="703">
          <cell r="A703">
            <v>34539</v>
          </cell>
          <cell r="B703" t="str">
            <v>PISO GRANITO POLIDO - CINZA MAUA- PLACAS 40X40CM (E=2CM)</v>
          </cell>
          <cell r="C703" t="str">
            <v>M2</v>
          </cell>
          <cell r="D703">
            <v>145.5</v>
          </cell>
        </row>
        <row r="704">
          <cell r="A704">
            <v>34545</v>
          </cell>
          <cell r="B704" t="str">
            <v>PISO GRANITO POLIDO VERDE UBATUBA/ OURO VELHO</v>
          </cell>
          <cell r="C704" t="str">
            <v>M2</v>
          </cell>
          <cell r="D704">
            <v>114.2</v>
          </cell>
        </row>
        <row r="705">
          <cell r="A705">
            <v>34550</v>
          </cell>
          <cell r="B705" t="str">
            <v>PISO MARMORE POLIDO BRANCO ESPIRITO SANTO A</v>
          </cell>
          <cell r="C705" t="str">
            <v>M2</v>
          </cell>
          <cell r="D705">
            <v>109.64</v>
          </cell>
        </row>
        <row r="706">
          <cell r="A706">
            <v>35000</v>
          </cell>
          <cell r="B706" t="str">
            <v>PISOS (MADEIRA; PLÁSTICOS; ETC)</v>
          </cell>
        </row>
        <row r="707">
          <cell r="A707">
            <v>35005</v>
          </cell>
          <cell r="B707" t="str">
            <v>DEGRAU EM CHAPAS DE BORRACHA SINTETICA</v>
          </cell>
          <cell r="C707" t="str">
            <v>M</v>
          </cell>
          <cell r="D707">
            <v>35.44</v>
          </cell>
        </row>
        <row r="708">
          <cell r="A708">
            <v>35010</v>
          </cell>
          <cell r="B708" t="str">
            <v>TESTEIRA VINÍLICA PARA DEGRAUS - ESP. 2MM</v>
          </cell>
          <cell r="C708" t="str">
            <v>M</v>
          </cell>
          <cell r="D708">
            <v>4.87</v>
          </cell>
        </row>
        <row r="709">
          <cell r="A709">
            <v>35015</v>
          </cell>
          <cell r="B709" t="str">
            <v>DEGRAU ARGAMASSA - ALTA RESISTENCIA</v>
          </cell>
          <cell r="C709" t="str">
            <v>M</v>
          </cell>
          <cell r="D709">
            <v>30.68</v>
          </cell>
        </row>
        <row r="710">
          <cell r="A710">
            <v>35020</v>
          </cell>
          <cell r="B710" t="str">
            <v>DEGRAU GRANILITE</v>
          </cell>
          <cell r="C710" t="str">
            <v>M</v>
          </cell>
          <cell r="D710">
            <v>37.5</v>
          </cell>
        </row>
        <row r="711">
          <cell r="A711">
            <v>35030</v>
          </cell>
          <cell r="B711" t="str">
            <v>PISO BORRACHA SINT.ARGAMASSADO - RELEVO</v>
          </cell>
          <cell r="C711" t="str">
            <v>M2</v>
          </cell>
          <cell r="D711">
            <v>57.01</v>
          </cell>
        </row>
        <row r="712">
          <cell r="A712">
            <v>35035</v>
          </cell>
          <cell r="B712" t="str">
            <v>PISO BORRACHA SINT.ARGAMASSADO - LISO</v>
          </cell>
          <cell r="C712" t="str">
            <v>M2</v>
          </cell>
          <cell r="D712">
            <v>52.46</v>
          </cell>
        </row>
        <row r="713">
          <cell r="A713">
            <v>35040</v>
          </cell>
          <cell r="B713" t="str">
            <v>PISO DE BORRACHA SBR ANTID.SUP.LISA - MED: (500X500X3,5)MM</v>
          </cell>
          <cell r="C713" t="str">
            <v>M2</v>
          </cell>
          <cell r="D713">
            <v>42.02</v>
          </cell>
        </row>
        <row r="714">
          <cell r="A714">
            <v>35045</v>
          </cell>
          <cell r="B714" t="str">
            <v>PISO DE BORRACHA SBR ANTID.SUP.EM RELEVO-MED: (500X500X3,5)MM</v>
          </cell>
          <cell r="C714" t="str">
            <v>M2</v>
          </cell>
          <cell r="D714">
            <v>16.68</v>
          </cell>
        </row>
        <row r="715">
          <cell r="A715">
            <v>35051</v>
          </cell>
          <cell r="B715" t="str">
            <v>PISO CHAPAS DE FIBRO-VINIL - 30X30CM - 3MM</v>
          </cell>
          <cell r="C715" t="str">
            <v>M2</v>
          </cell>
          <cell r="D715">
            <v>61.38</v>
          </cell>
        </row>
        <row r="716">
          <cell r="A716">
            <v>35055</v>
          </cell>
          <cell r="B716" t="str">
            <v>PISO ARGAMASSA DE ALTA RESISTENCIA - ESP: 8MM</v>
          </cell>
          <cell r="C716" t="str">
            <v>M2</v>
          </cell>
          <cell r="D716">
            <v>33.04</v>
          </cell>
        </row>
        <row r="717">
          <cell r="A717">
            <v>35060</v>
          </cell>
          <cell r="B717" t="str">
            <v>PISO ARGAMASSA DE ALTA RESISTENCIA - ESP:12MM</v>
          </cell>
          <cell r="C717" t="str">
            <v>M2</v>
          </cell>
          <cell r="D717">
            <v>33.04</v>
          </cell>
        </row>
        <row r="718">
          <cell r="A718">
            <v>35065</v>
          </cell>
          <cell r="B718" t="str">
            <v>PISO DE GRANILITE - ESP=8MM</v>
          </cell>
          <cell r="C718" t="str">
            <v>M2</v>
          </cell>
          <cell r="D718">
            <v>31.74</v>
          </cell>
        </row>
        <row r="719">
          <cell r="A719">
            <v>35080</v>
          </cell>
          <cell r="B719" t="str">
            <v>TACO DE PEROBA - 21X7CM 1A. ESPECIAL</v>
          </cell>
          <cell r="C719" t="str">
            <v>M2</v>
          </cell>
          <cell r="D719">
            <v>54.75</v>
          </cell>
        </row>
        <row r="720">
          <cell r="A720">
            <v>35500</v>
          </cell>
          <cell r="B720" t="str">
            <v>PISOS (ELEMENTOS DE ARREMATE)</v>
          </cell>
        </row>
        <row r="721">
          <cell r="A721">
            <v>35510</v>
          </cell>
          <cell r="B721" t="str">
            <v>CORDAO DE PEROBA - (1,5X1,5)CM</v>
          </cell>
          <cell r="C721" t="str">
            <v>M</v>
          </cell>
          <cell r="D721">
            <v>2.89</v>
          </cell>
        </row>
        <row r="722">
          <cell r="A722">
            <v>35515</v>
          </cell>
          <cell r="B722" t="str">
            <v>JUNTA PLASTICA PARA PISO DE GRANILITE - 20X3MM</v>
          </cell>
          <cell r="C722" t="str">
            <v>M</v>
          </cell>
          <cell r="D722">
            <v>0.88</v>
          </cell>
        </row>
        <row r="723">
          <cell r="A723">
            <v>35521</v>
          </cell>
          <cell r="B723" t="str">
            <v>PISO FIBRO VINIL 30X30CM - CROMA - 2,0MM</v>
          </cell>
          <cell r="C723" t="str">
            <v>M2</v>
          </cell>
          <cell r="D723">
            <v>31.04</v>
          </cell>
        </row>
        <row r="724">
          <cell r="A724">
            <v>35522</v>
          </cell>
          <cell r="B724" t="str">
            <v>PISO TIPO PAVIFLEX - CROMA OU SIMILAR E=3,2MM</v>
          </cell>
          <cell r="C724" t="str">
            <v>M2</v>
          </cell>
          <cell r="D724">
            <v>40.39</v>
          </cell>
        </row>
        <row r="725">
          <cell r="A725">
            <v>35535</v>
          </cell>
          <cell r="B725" t="str">
            <v>RODAPE DE ARGAMASSA ALTA RESISTÊNCIA MEIA CANA - 10CM</v>
          </cell>
          <cell r="C725" t="str">
            <v>M</v>
          </cell>
          <cell r="D725">
            <v>11.8</v>
          </cell>
        </row>
        <row r="726">
          <cell r="A726">
            <v>35545</v>
          </cell>
          <cell r="B726" t="str">
            <v>RODAPE DE BORRACHA SINTETICA - 5CM</v>
          </cell>
          <cell r="C726" t="str">
            <v>M</v>
          </cell>
          <cell r="D726">
            <v>2.5</v>
          </cell>
        </row>
        <row r="727">
          <cell r="A727">
            <v>35555</v>
          </cell>
          <cell r="B727" t="str">
            <v>RODAPE DE PVC TIPO PLANO P/ PISO PAVIFLEX - ALT: 7,5CM</v>
          </cell>
          <cell r="C727" t="str">
            <v>M</v>
          </cell>
          <cell r="D727">
            <v>3.04</v>
          </cell>
        </row>
        <row r="728">
          <cell r="A728">
            <v>35560</v>
          </cell>
          <cell r="B728" t="str">
            <v>RODAPE DE GRANILITE - 10CM</v>
          </cell>
          <cell r="C728" t="str">
            <v>M</v>
          </cell>
          <cell r="D728">
            <v>8.61</v>
          </cell>
        </row>
        <row r="729">
          <cell r="A729">
            <v>35565</v>
          </cell>
          <cell r="B729" t="str">
            <v>RODAPE DE GRANILITE - MEIA CANA 10 CM</v>
          </cell>
          <cell r="C729" t="str">
            <v>M</v>
          </cell>
          <cell r="D729">
            <v>8.61</v>
          </cell>
        </row>
        <row r="730">
          <cell r="A730">
            <v>35570</v>
          </cell>
          <cell r="B730" t="str">
            <v>RODAPE DE PEROBA - 7X1;5CM</v>
          </cell>
          <cell r="C730" t="str">
            <v>M</v>
          </cell>
          <cell r="D730">
            <v>6</v>
          </cell>
        </row>
        <row r="731">
          <cell r="A731">
            <v>35576</v>
          </cell>
          <cell r="B731" t="str">
            <v>RODAPE EM GRANITO CINZA MAUA</v>
          </cell>
          <cell r="C731" t="str">
            <v>M</v>
          </cell>
          <cell r="D731">
            <v>24.43</v>
          </cell>
        </row>
        <row r="732">
          <cell r="A732">
            <v>35596</v>
          </cell>
          <cell r="B732" t="str">
            <v>TESTEIRA - CHAPAS DE BORRACHA SINTETICA</v>
          </cell>
          <cell r="C732" t="str">
            <v>M</v>
          </cell>
          <cell r="D732">
            <v>6.12</v>
          </cell>
        </row>
        <row r="733">
          <cell r="A733">
            <v>35610</v>
          </cell>
          <cell r="B733" t="str">
            <v>SOLEIRA PARA PORTAS EM GRANITO CINZA SEM POLIMENTO (FOSCO)</v>
          </cell>
          <cell r="C733" t="str">
            <v>M</v>
          </cell>
          <cell r="D733">
            <v>34.200000000000003</v>
          </cell>
        </row>
        <row r="734">
          <cell r="A734">
            <v>36000</v>
          </cell>
          <cell r="B734" t="str">
            <v>PAVIMENTAÇÃO EXTERNA</v>
          </cell>
        </row>
        <row r="735">
          <cell r="A735">
            <v>36010</v>
          </cell>
          <cell r="B735" t="str">
            <v>REVESTIMENTO COM 2 CM DE ARGAMASSA 1:3</v>
          </cell>
          <cell r="C735" t="str">
            <v>M2</v>
          </cell>
          <cell r="D735">
            <v>15.63</v>
          </cell>
        </row>
        <row r="736">
          <cell r="A736">
            <v>36030</v>
          </cell>
          <cell r="B736" t="str">
            <v>LADRILHO HIDRÁULICO P/ PASSEIO - 20X20X2CM -</v>
          </cell>
          <cell r="C736" t="str">
            <v>M2</v>
          </cell>
          <cell r="D736">
            <v>21.62</v>
          </cell>
        </row>
        <row r="737">
          <cell r="A737">
            <v>36035</v>
          </cell>
          <cell r="B737" t="str">
            <v>LADRILHO HIDRAULICO SULCADO - 1 COR</v>
          </cell>
          <cell r="C737" t="str">
            <v>M2</v>
          </cell>
          <cell r="D737">
            <v>19.5</v>
          </cell>
        </row>
        <row r="738">
          <cell r="A738">
            <v>36040</v>
          </cell>
          <cell r="B738" t="str">
            <v>LAJOTA SEXTAVADA DE CONCRETO - 6CM</v>
          </cell>
          <cell r="C738" t="str">
            <v>M2</v>
          </cell>
          <cell r="D738">
            <v>20.87</v>
          </cell>
        </row>
        <row r="739">
          <cell r="A739">
            <v>36045</v>
          </cell>
          <cell r="B739" t="str">
            <v>LAJOTA SEXTAVADA DE CONCRETO - 8CM</v>
          </cell>
          <cell r="C739" t="str">
            <v>M2</v>
          </cell>
          <cell r="D739">
            <v>27.09</v>
          </cell>
        </row>
        <row r="740">
          <cell r="A740">
            <v>36050</v>
          </cell>
          <cell r="B740" t="str">
            <v>LAJOTA SEXTAVADA DE CONCRETO - 10CM</v>
          </cell>
          <cell r="C740" t="str">
            <v>M2</v>
          </cell>
          <cell r="D740">
            <v>35.880000000000003</v>
          </cell>
        </row>
        <row r="741">
          <cell r="A741">
            <v>36053</v>
          </cell>
          <cell r="B741" t="str">
            <v>MOSAICO PORTUGUÊS BRANCO (NÃO COLOCADO)</v>
          </cell>
          <cell r="C741" t="str">
            <v>M2</v>
          </cell>
          <cell r="D741">
            <v>30.73</v>
          </cell>
        </row>
        <row r="742">
          <cell r="A742">
            <v>36054</v>
          </cell>
          <cell r="B742" t="str">
            <v>MOSAICO PORTUGUÊS PRETO (NÃO COLOCADO)</v>
          </cell>
          <cell r="C742" t="str">
            <v>M2</v>
          </cell>
          <cell r="D742">
            <v>29.62</v>
          </cell>
        </row>
        <row r="743">
          <cell r="A743">
            <v>36055</v>
          </cell>
          <cell r="B743" t="str">
            <v>MOSAICO PORTUGUÊS - 1 OU 2 CORES</v>
          </cell>
          <cell r="C743" t="str">
            <v>M2</v>
          </cell>
          <cell r="D743">
            <v>30.18</v>
          </cell>
        </row>
        <row r="744">
          <cell r="A744">
            <v>36059</v>
          </cell>
          <cell r="B744" t="str">
            <v>ASFALTO PREPARADO COM PEDRISCO - (FAIXA V)</v>
          </cell>
          <cell r="C744" t="str">
            <v>KG</v>
          </cell>
          <cell r="D744">
            <v>0.13</v>
          </cell>
        </row>
        <row r="745">
          <cell r="A745">
            <v>36060</v>
          </cell>
          <cell r="B745" t="str">
            <v>PARALELEPÍPEDO CINZA (INTEIRO - NÃO COLOCADO)</v>
          </cell>
          <cell r="C745" t="str">
            <v>UN</v>
          </cell>
          <cell r="D745">
            <v>1.35</v>
          </cell>
        </row>
        <row r="746">
          <cell r="A746">
            <v>36061</v>
          </cell>
          <cell r="B746" t="str">
            <v>CONCRETO ASFALTICO</v>
          </cell>
          <cell r="C746" t="str">
            <v>TON</v>
          </cell>
          <cell r="D746">
            <v>113.42</v>
          </cell>
        </row>
        <row r="747">
          <cell r="A747">
            <v>36062</v>
          </cell>
          <cell r="B747" t="str">
            <v>ASFALTO DILUÍDO CM-30 ( IMPERMEABILIZANTE )</v>
          </cell>
          <cell r="C747" t="str">
            <v>KG</v>
          </cell>
          <cell r="D747">
            <v>1.75</v>
          </cell>
        </row>
        <row r="748">
          <cell r="A748">
            <v>36063</v>
          </cell>
          <cell r="B748" t="str">
            <v>ASFALTO DILUÍDO DE PETRÓLEO CR-250</v>
          </cell>
          <cell r="C748" t="str">
            <v>KG</v>
          </cell>
          <cell r="D748">
            <v>1.8</v>
          </cell>
        </row>
        <row r="749">
          <cell r="A749">
            <v>36064</v>
          </cell>
          <cell r="B749" t="str">
            <v>CIMENTO ASFÁLTICO DE PETRÓLEO - PENETRAÇÃO CAP 50/70</v>
          </cell>
          <cell r="C749" t="str">
            <v>KG</v>
          </cell>
          <cell r="D749">
            <v>1.2</v>
          </cell>
        </row>
        <row r="750">
          <cell r="A750">
            <v>36065</v>
          </cell>
          <cell r="B750" t="str">
            <v>CIMENTO ASFÁLTICO DE PETRÓLEO - PENETRAÇÃO CAP 85/100</v>
          </cell>
          <cell r="C750" t="str">
            <v>KG</v>
          </cell>
          <cell r="D750">
            <v>1.4</v>
          </cell>
        </row>
        <row r="751">
          <cell r="A751">
            <v>36066</v>
          </cell>
          <cell r="B751" t="str">
            <v>FAIXA DE PEDRA MIRACEMA LARG. 10CM</v>
          </cell>
          <cell r="C751" t="str">
            <v>M</v>
          </cell>
          <cell r="D751">
            <v>12</v>
          </cell>
        </row>
        <row r="752">
          <cell r="A752">
            <v>36067</v>
          </cell>
          <cell r="B752" t="str">
            <v>FAIXA DE GRANITO CINZA ANDORINHA LARG. 10CM</v>
          </cell>
          <cell r="C752" t="str">
            <v>M</v>
          </cell>
          <cell r="D752">
            <v>25.68</v>
          </cell>
        </row>
        <row r="753">
          <cell r="A753">
            <v>36068</v>
          </cell>
          <cell r="B753" t="str">
            <v>PEDRA MIRACEMA ESP MD=1,2CM (23X11,50)CM</v>
          </cell>
          <cell r="C753" t="str">
            <v>M2</v>
          </cell>
          <cell r="D753">
            <v>11.14</v>
          </cell>
        </row>
        <row r="754">
          <cell r="A754">
            <v>36070</v>
          </cell>
          <cell r="B754" t="str">
            <v>PISO CIMENTÍCIO VIBRO-PRENSADO - ALTA RESIST - 40X40X3CM - LISO</v>
          </cell>
          <cell r="C754" t="str">
            <v>M2</v>
          </cell>
          <cell r="D754">
            <v>44</v>
          </cell>
        </row>
        <row r="755">
          <cell r="A755">
            <v>36073</v>
          </cell>
          <cell r="B755" t="str">
            <v>PISO CIMENTÍCIO VIBRO-PRENSADO - ALTA RESIST -  40X40X2CM - LISO</v>
          </cell>
          <cell r="C755" t="str">
            <v>M2</v>
          </cell>
          <cell r="D755">
            <v>46</v>
          </cell>
        </row>
        <row r="756">
          <cell r="A756">
            <v>36076</v>
          </cell>
          <cell r="B756" t="str">
            <v>PISO CIMENT VIBRO-PRENS 40X40X3CM ANTIDERRAPANTE (LEVIGADO)</v>
          </cell>
          <cell r="C756" t="str">
            <v>M2</v>
          </cell>
          <cell r="D756">
            <v>44</v>
          </cell>
        </row>
        <row r="757">
          <cell r="A757">
            <v>36079</v>
          </cell>
          <cell r="B757" t="str">
            <v>PISO CIMENTÍCIO VIBRO-PRENSADO 40X40X2CM ANTIDERRAPANTE (LEVIGADO)</v>
          </cell>
          <cell r="C757" t="str">
            <v>M2</v>
          </cell>
          <cell r="D757">
            <v>45</v>
          </cell>
        </row>
        <row r="758">
          <cell r="A758">
            <v>36084</v>
          </cell>
          <cell r="B758" t="str">
            <v>ACAB.P/DEGRAU EM  PISO CIM.VIBRO-PRENSADO LISO - 2CM</v>
          </cell>
          <cell r="C758" t="str">
            <v>M</v>
          </cell>
          <cell r="D758">
            <v>70.5</v>
          </cell>
        </row>
        <row r="759">
          <cell r="A759">
            <v>36087</v>
          </cell>
          <cell r="B759" t="str">
            <v>ACAB P/DEGRAU EM PISO CIM.VIBRO-PRENS  LEVIGADO - 2CM</v>
          </cell>
          <cell r="C759" t="str">
            <v>M</v>
          </cell>
          <cell r="D759">
            <v>71.5</v>
          </cell>
        </row>
        <row r="760">
          <cell r="A760">
            <v>36090</v>
          </cell>
          <cell r="B760" t="str">
            <v>PISO DE CONCRETO INTERTRAVADO E =  6 CM</v>
          </cell>
          <cell r="C760" t="str">
            <v>M2</v>
          </cell>
          <cell r="D760">
            <v>20.87</v>
          </cell>
        </row>
        <row r="761">
          <cell r="A761">
            <v>36091</v>
          </cell>
          <cell r="B761" t="str">
            <v>PISO DE CONCRETO INTERTRAVADO E =  8 CM</v>
          </cell>
          <cell r="C761" t="str">
            <v>M2</v>
          </cell>
          <cell r="D761">
            <v>27.09</v>
          </cell>
        </row>
        <row r="762">
          <cell r="A762">
            <v>36092</v>
          </cell>
          <cell r="B762" t="str">
            <v>PISO DE CONCRETO INTERTRAVADO E = 10 CM</v>
          </cell>
          <cell r="C762" t="str">
            <v>M2</v>
          </cell>
          <cell r="D762">
            <v>35.880000000000003</v>
          </cell>
        </row>
        <row r="763">
          <cell r="A763">
            <v>36110</v>
          </cell>
          <cell r="B763" t="str">
            <v>EMULSÃO ASFÁLTICA RL-1C</v>
          </cell>
          <cell r="C763" t="str">
            <v>KG</v>
          </cell>
          <cell r="D763">
            <v>1.05</v>
          </cell>
        </row>
        <row r="764">
          <cell r="A764">
            <v>36111</v>
          </cell>
          <cell r="B764" t="str">
            <v>EMULSÃO ASFÁLTICA RR 1C - (LIGANTE)</v>
          </cell>
          <cell r="C764" t="str">
            <v>KG</v>
          </cell>
          <cell r="D764">
            <v>0.96</v>
          </cell>
        </row>
        <row r="765">
          <cell r="A765">
            <v>36112</v>
          </cell>
          <cell r="B765" t="str">
            <v>EMULSÃO ASFÁLTICA RR 2C - (LIGANTE)</v>
          </cell>
          <cell r="C765" t="str">
            <v>KG</v>
          </cell>
          <cell r="D765">
            <v>1.02</v>
          </cell>
        </row>
        <row r="766">
          <cell r="A766">
            <v>36115</v>
          </cell>
          <cell r="B766" t="str">
            <v>PRÉ MISTURADO A QUENTE</v>
          </cell>
          <cell r="C766" t="str">
            <v>TON</v>
          </cell>
          <cell r="D766">
            <v>116.19</v>
          </cell>
        </row>
        <row r="767">
          <cell r="A767">
            <v>36116</v>
          </cell>
          <cell r="B767" t="str">
            <v>PRÉ MISTURADO A FRIO</v>
          </cell>
          <cell r="C767" t="str">
            <v>TON</v>
          </cell>
          <cell r="D767">
            <v>128.58000000000001</v>
          </cell>
        </row>
        <row r="768">
          <cell r="A768">
            <v>36117</v>
          </cell>
          <cell r="B768" t="str">
            <v>BINDER ABERTO</v>
          </cell>
          <cell r="C768" t="str">
            <v>TON</v>
          </cell>
          <cell r="D768">
            <v>75.849999999999994</v>
          </cell>
        </row>
        <row r="769">
          <cell r="A769">
            <v>36118</v>
          </cell>
          <cell r="B769" t="str">
            <v>BINDER FECHADO</v>
          </cell>
          <cell r="C769" t="str">
            <v>TON</v>
          </cell>
          <cell r="D769">
            <v>96.98</v>
          </cell>
        </row>
        <row r="770">
          <cell r="A770">
            <v>36200</v>
          </cell>
          <cell r="B770" t="str">
            <v>GUIAS E BOCAS DE LOBO</v>
          </cell>
        </row>
        <row r="771">
          <cell r="A771">
            <v>36205</v>
          </cell>
          <cell r="B771" t="str">
            <v>CHAPÉU DE BOCA DE LOBO</v>
          </cell>
          <cell r="C771" t="str">
            <v>UN</v>
          </cell>
          <cell r="D771">
            <v>18.77</v>
          </cell>
        </row>
        <row r="772">
          <cell r="A772">
            <v>36210</v>
          </cell>
          <cell r="B772" t="str">
            <v>GUIA DE CONCRETO TIPO PMSP "100" 20 MPA</v>
          </cell>
          <cell r="C772" t="str">
            <v>M</v>
          </cell>
          <cell r="D772">
            <v>12.15</v>
          </cell>
        </row>
        <row r="773">
          <cell r="A773">
            <v>36215</v>
          </cell>
          <cell r="B773" t="str">
            <v>GUIA DE CONCRETO TIPO PMSP "100" 25 MPA</v>
          </cell>
          <cell r="C773" t="str">
            <v>M</v>
          </cell>
          <cell r="D773">
            <v>13.16</v>
          </cell>
        </row>
        <row r="774">
          <cell r="A774">
            <v>36220</v>
          </cell>
          <cell r="B774" t="str">
            <v>GUIA DE CONCRETO PARA JARDIM - 0,07 X 0,11 X 1M</v>
          </cell>
          <cell r="C774" t="str">
            <v>M</v>
          </cell>
          <cell r="D774">
            <v>7.55</v>
          </cell>
        </row>
        <row r="775">
          <cell r="A775">
            <v>36225</v>
          </cell>
          <cell r="B775" t="str">
            <v>TAMPA DE CONCRETO PARA BOCA DE LOBO -  TIPO PMSP -</v>
          </cell>
          <cell r="C775" t="str">
            <v>UN</v>
          </cell>
          <cell r="D775">
            <v>44.34</v>
          </cell>
        </row>
        <row r="776">
          <cell r="A776">
            <v>36235</v>
          </cell>
          <cell r="B776" t="str">
            <v>TAMPÃO DE FERRO FUNDIDO DÚCTIL CLASSE MÍNIMA 400 (40T) - ARTICULADO</v>
          </cell>
          <cell r="C776" t="str">
            <v>UN</v>
          </cell>
          <cell r="D776">
            <v>319.18</v>
          </cell>
        </row>
        <row r="777">
          <cell r="A777">
            <v>36240</v>
          </cell>
          <cell r="B777" t="str">
            <v>TAMPÃO DE FERRO FUNDIDO DÚCTIL CLASSE MÍNIMA 400 (40T) - NÃO ARTICULADO</v>
          </cell>
          <cell r="C777" t="str">
            <v>UN</v>
          </cell>
          <cell r="D777">
            <v>307.58</v>
          </cell>
        </row>
        <row r="778">
          <cell r="A778">
            <v>36250</v>
          </cell>
          <cell r="B778" t="str">
            <v>GUIA DE CONCRETO PMSP 100 - 15 X 30 CM, 30 MPA - 12CM TOPO</v>
          </cell>
          <cell r="C778" t="str">
            <v>M</v>
          </cell>
          <cell r="D778">
            <v>14.92</v>
          </cell>
        </row>
        <row r="779">
          <cell r="A779">
            <v>36280</v>
          </cell>
          <cell r="B779" t="str">
            <v>GRELHA TIPO "BOCA DE LEÃO" DE FE. FUND. DUCTIL CL. MÍN. 250 - ARTICULADO</v>
          </cell>
          <cell r="C779" t="str">
            <v>UN</v>
          </cell>
          <cell r="D779">
            <v>280.2</v>
          </cell>
        </row>
        <row r="780">
          <cell r="A780">
            <v>36285</v>
          </cell>
          <cell r="B780" t="str">
            <v>GRELHA TIPO "BOCA DE LEÃO" DE FE. FUND. DUCTIL CL. MÍN. 250 - NÃO ARTICULADO</v>
          </cell>
          <cell r="C780" t="str">
            <v>UN</v>
          </cell>
          <cell r="D780">
            <v>269.95</v>
          </cell>
        </row>
        <row r="781">
          <cell r="A781">
            <v>36500</v>
          </cell>
          <cell r="B781" t="str">
            <v>VIDROS</v>
          </cell>
        </row>
        <row r="782">
          <cell r="A782">
            <v>36505</v>
          </cell>
          <cell r="B782" t="str">
            <v>ESPELHO COMUM - 3MM</v>
          </cell>
          <cell r="C782" t="str">
            <v>M2</v>
          </cell>
          <cell r="D782">
            <v>64.06</v>
          </cell>
        </row>
        <row r="783">
          <cell r="A783">
            <v>36507</v>
          </cell>
          <cell r="B783" t="str">
            <v>ESPELHO COMUM C/MOLD.ALUMINIO - 3MM</v>
          </cell>
          <cell r="C783" t="str">
            <v>M2</v>
          </cell>
          <cell r="D783">
            <v>87.15</v>
          </cell>
        </row>
        <row r="784">
          <cell r="A784">
            <v>36520</v>
          </cell>
          <cell r="B784" t="str">
            <v>VIDRO DE SEGURANCA; ARAMADO - 7 A 8MM</v>
          </cell>
          <cell r="C784" t="str">
            <v>M2</v>
          </cell>
          <cell r="D784">
            <v>96.13</v>
          </cell>
        </row>
        <row r="785">
          <cell r="A785">
            <v>36525</v>
          </cell>
          <cell r="B785" t="str">
            <v>VIDRO DE SEGURANCA; TEMPERADO - 6MM</v>
          </cell>
          <cell r="C785" t="str">
            <v>M2</v>
          </cell>
          <cell r="D785">
            <v>83.93</v>
          </cell>
        </row>
        <row r="786">
          <cell r="A786">
            <v>36530</v>
          </cell>
          <cell r="B786" t="str">
            <v>VIDRO IMPRESSO COMUM; PAD.DIV. - 4MM</v>
          </cell>
          <cell r="C786" t="str">
            <v>M2</v>
          </cell>
          <cell r="D786">
            <v>32.909999999999997</v>
          </cell>
        </row>
        <row r="787">
          <cell r="A787">
            <v>36535</v>
          </cell>
          <cell r="B787" t="str">
            <v>VIDRO IMPRESSO; TIPO CANELADO - 4MM</v>
          </cell>
          <cell r="C787" t="str">
            <v>M2</v>
          </cell>
          <cell r="D787">
            <v>27.27</v>
          </cell>
        </row>
        <row r="788">
          <cell r="A788">
            <v>36540</v>
          </cell>
          <cell r="B788" t="str">
            <v>VIDRO LAMINADO INCOLOR - 6MM</v>
          </cell>
          <cell r="C788" t="str">
            <v>M2</v>
          </cell>
          <cell r="D788">
            <v>122.67</v>
          </cell>
        </row>
        <row r="789">
          <cell r="A789">
            <v>36545</v>
          </cell>
          <cell r="B789" t="str">
            <v>VIDRO LAMINADO LEITOSO - 6MM</v>
          </cell>
          <cell r="C789" t="str">
            <v>M2</v>
          </cell>
          <cell r="D789">
            <v>181.47</v>
          </cell>
        </row>
        <row r="790">
          <cell r="A790">
            <v>36550</v>
          </cell>
          <cell r="B790" t="str">
            <v>VIDRO LISO COMUM; TRANSP.INCOL. - 3MM</v>
          </cell>
          <cell r="C790" t="str">
            <v>M2</v>
          </cell>
          <cell r="D790">
            <v>25.26</v>
          </cell>
        </row>
        <row r="791">
          <cell r="A791">
            <v>36551</v>
          </cell>
          <cell r="B791" t="str">
            <v>VIDRO LISO COMUM; TRANSP.INCOL. - 4MM</v>
          </cell>
          <cell r="C791" t="str">
            <v>M2</v>
          </cell>
          <cell r="D791">
            <v>30.99</v>
          </cell>
        </row>
        <row r="792">
          <cell r="A792">
            <v>36552</v>
          </cell>
          <cell r="B792" t="str">
            <v>VIDRO LISO COMUM; TRANSP.INCOL. - 5MM</v>
          </cell>
          <cell r="C792" t="str">
            <v>M2</v>
          </cell>
          <cell r="D792">
            <v>38.85</v>
          </cell>
        </row>
        <row r="793">
          <cell r="A793">
            <v>36553</v>
          </cell>
          <cell r="B793" t="str">
            <v>VIDRO LISO COMUM; TRANSP.INCOL. - 6MM</v>
          </cell>
          <cell r="C793" t="str">
            <v>M2</v>
          </cell>
          <cell r="D793">
            <v>50.36</v>
          </cell>
        </row>
        <row r="794">
          <cell r="A794">
            <v>36580</v>
          </cell>
          <cell r="B794" t="str">
            <v>PROTEÇÃO P/BARRAMENTO DE QUADROS EM POLICARBONATO 4 MM</v>
          </cell>
          <cell r="C794" t="str">
            <v>M2</v>
          </cell>
          <cell r="D794">
            <v>128.57</v>
          </cell>
        </row>
        <row r="795">
          <cell r="A795">
            <v>37000</v>
          </cell>
          <cell r="B795" t="str">
            <v>TINTAS</v>
          </cell>
        </row>
        <row r="796">
          <cell r="A796">
            <v>37005</v>
          </cell>
          <cell r="B796" t="str">
            <v>TINTA ESMALTE BRILHANTE</v>
          </cell>
          <cell r="C796" t="str">
            <v>L</v>
          </cell>
          <cell r="D796">
            <v>11.02</v>
          </cell>
        </row>
        <row r="797">
          <cell r="A797">
            <v>37015</v>
          </cell>
          <cell r="B797" t="str">
            <v>TINTA A BASE DE BORRACHA CLORADA</v>
          </cell>
          <cell r="C797" t="str">
            <v>L</v>
          </cell>
          <cell r="D797">
            <v>34.19</v>
          </cell>
        </row>
        <row r="798">
          <cell r="A798">
            <v>37020</v>
          </cell>
          <cell r="B798" t="str">
            <v>TINTA A ÓLEO BRILHANTE</v>
          </cell>
          <cell r="C798" t="str">
            <v>L</v>
          </cell>
          <cell r="D798">
            <v>8.7100000000000009</v>
          </cell>
        </row>
        <row r="799">
          <cell r="A799">
            <v>37025</v>
          </cell>
          <cell r="B799" t="str">
            <v>TINTA LÁTEX - PVA</v>
          </cell>
          <cell r="C799" t="str">
            <v>L</v>
          </cell>
          <cell r="D799">
            <v>6.76</v>
          </cell>
        </row>
        <row r="800">
          <cell r="A800">
            <v>37030</v>
          </cell>
          <cell r="B800" t="str">
            <v>TINTA A BASE DE RESINA EPOXI</v>
          </cell>
          <cell r="C800" t="str">
            <v>L</v>
          </cell>
          <cell r="D800">
            <v>27.5</v>
          </cell>
        </row>
        <row r="801">
          <cell r="A801">
            <v>37031</v>
          </cell>
          <cell r="B801" t="str">
            <v>RESINA EPÓXI PARA PISOS E REVESTIMENTOS  - BICOMPONENTE</v>
          </cell>
          <cell r="C801" t="str">
            <v>KG</v>
          </cell>
          <cell r="D801">
            <v>69.650000000000006</v>
          </cell>
        </row>
        <row r="802">
          <cell r="A802">
            <v>37035</v>
          </cell>
          <cell r="B802" t="str">
            <v>TINTA DE ACABAMENTO À BASE DE RESINA FENÓLICA,BICOMPONENTE</v>
          </cell>
          <cell r="C802" t="str">
            <v>L</v>
          </cell>
          <cell r="D802">
            <v>29.96</v>
          </cell>
        </row>
        <row r="803">
          <cell r="A803">
            <v>37040</v>
          </cell>
          <cell r="B803" t="str">
            <v>TINTA ACRÍLICA FOSCA - BRANCA</v>
          </cell>
          <cell r="C803" t="str">
            <v>L</v>
          </cell>
          <cell r="D803">
            <v>8.0399999999999991</v>
          </cell>
        </row>
        <row r="804">
          <cell r="A804">
            <v>37041</v>
          </cell>
          <cell r="B804" t="str">
            <v>TEXTURA ACRÍLICA BRANCA</v>
          </cell>
          <cell r="C804" t="str">
            <v>L</v>
          </cell>
          <cell r="D804">
            <v>4.4800000000000004</v>
          </cell>
        </row>
        <row r="805">
          <cell r="A805">
            <v>37045</v>
          </cell>
          <cell r="B805" t="str">
            <v>TINTA ESMALTE SINTÉTICO VERDE P/ QUADRO ESCOLAR</v>
          </cell>
          <cell r="C805" t="str">
            <v>L</v>
          </cell>
          <cell r="D805">
            <v>12.15</v>
          </cell>
        </row>
        <row r="806">
          <cell r="A806">
            <v>37050</v>
          </cell>
          <cell r="B806" t="str">
            <v>ESMALTE SINTÉTICO - GRAFITE</v>
          </cell>
          <cell r="C806" t="str">
            <v>L</v>
          </cell>
          <cell r="D806">
            <v>11.09</v>
          </cell>
        </row>
        <row r="807">
          <cell r="A807">
            <v>37055</v>
          </cell>
          <cell r="B807" t="str">
            <v>TINTA À BASE DE CIMENTO - MODIFICADA COM RESINA ACRÍLICA</v>
          </cell>
          <cell r="C807" t="str">
            <v>L</v>
          </cell>
          <cell r="D807">
            <v>4.24</v>
          </cell>
        </row>
        <row r="808">
          <cell r="A808">
            <v>37071</v>
          </cell>
          <cell r="B808" t="str">
            <v>GRAFIATTO - TEXTURA ACRÍLICA CORES PRONTAS</v>
          </cell>
          <cell r="C808" t="str">
            <v>KG</v>
          </cell>
          <cell r="D808">
            <v>2.94</v>
          </cell>
        </row>
        <row r="809">
          <cell r="A809">
            <v>37087</v>
          </cell>
          <cell r="B809" t="str">
            <v>PRIMER P/ RESINA EM EPÓXI</v>
          </cell>
          <cell r="C809" t="str">
            <v>KG</v>
          </cell>
          <cell r="D809">
            <v>49.67</v>
          </cell>
        </row>
        <row r="810">
          <cell r="A810">
            <v>37500</v>
          </cell>
          <cell r="B810" t="str">
            <v>VERNIZES E OUTROS MATERIAIS P/ PINTURA</v>
          </cell>
        </row>
        <row r="811">
          <cell r="A811">
            <v>37502</v>
          </cell>
          <cell r="B811" t="str">
            <v>AREIA PARA JATO</v>
          </cell>
          <cell r="C811" t="str">
            <v>M3</v>
          </cell>
          <cell r="D811">
            <v>63.74</v>
          </cell>
        </row>
        <row r="812">
          <cell r="A812">
            <v>37503</v>
          </cell>
          <cell r="B812" t="str">
            <v>HIDROJATEAMENTO PARA LIMPEZA DE SUPERFÍCIES</v>
          </cell>
          <cell r="C812" t="str">
            <v>M2</v>
          </cell>
          <cell r="D812">
            <v>0.97</v>
          </cell>
        </row>
        <row r="813">
          <cell r="A813">
            <v>37504</v>
          </cell>
          <cell r="B813" t="str">
            <v>JATEAMENTO DE AREIA P/LIMP.DE FERR.E SUP.DE CONCR.</v>
          </cell>
          <cell r="C813" t="str">
            <v>M2</v>
          </cell>
          <cell r="D813">
            <v>14.4</v>
          </cell>
        </row>
        <row r="814">
          <cell r="A814">
            <v>37505</v>
          </cell>
          <cell r="B814" t="str">
            <v>LIXAMENTO MECÂNICO DE SUPERFÍCIES DE CONCRETO</v>
          </cell>
          <cell r="C814" t="str">
            <v>M2</v>
          </cell>
          <cell r="D814">
            <v>1.1599999999999999</v>
          </cell>
        </row>
        <row r="815">
          <cell r="A815">
            <v>37507</v>
          </cell>
          <cell r="B815" t="str">
            <v>LÍQUIDO IMUNIZANTE - NAFTENATO DE ZINCO</v>
          </cell>
          <cell r="C815" t="str">
            <v>L</v>
          </cell>
          <cell r="D815">
            <v>11.26</v>
          </cell>
        </row>
        <row r="816">
          <cell r="A816">
            <v>37510</v>
          </cell>
          <cell r="B816" t="str">
            <v>LIQUIDO SELADOR A BASE DE ÓLEO</v>
          </cell>
          <cell r="C816" t="str">
            <v>L</v>
          </cell>
          <cell r="D816">
            <v>11.5</v>
          </cell>
        </row>
        <row r="817">
          <cell r="A817">
            <v>37515</v>
          </cell>
          <cell r="B817" t="str">
            <v>LÍQUIDO SELADOR PARA PAREDE (PVA)</v>
          </cell>
          <cell r="C817" t="str">
            <v>L</v>
          </cell>
          <cell r="D817">
            <v>7.03</v>
          </cell>
        </row>
        <row r="818">
          <cell r="A818">
            <v>37520</v>
          </cell>
          <cell r="B818" t="str">
            <v>SELADOR P/ TINTA EPÓXI (P/FUNDO DE PAREDE,S/MASSA CORRIDA)</v>
          </cell>
          <cell r="C818" t="str">
            <v>L</v>
          </cell>
          <cell r="D818">
            <v>23.74</v>
          </cell>
        </row>
        <row r="819">
          <cell r="A819">
            <v>37525</v>
          </cell>
          <cell r="B819" t="str">
            <v>LÍQUIDO SELADOR ACRÍLICO</v>
          </cell>
          <cell r="C819" t="str">
            <v>L</v>
          </cell>
          <cell r="D819">
            <v>5.35</v>
          </cell>
        </row>
        <row r="820">
          <cell r="A820">
            <v>37527</v>
          </cell>
          <cell r="B820" t="str">
            <v>LIQ.SILICÔNICO RESINA QUARTZO PINT.EXT.IMP.P/CONCRETO APAR.</v>
          </cell>
          <cell r="C820" t="str">
            <v>L</v>
          </cell>
          <cell r="D820">
            <v>12.35</v>
          </cell>
        </row>
        <row r="821">
          <cell r="A821">
            <v>37528</v>
          </cell>
          <cell r="B821" t="str">
            <v>ROLO PARA PINTURA DE LÃ SINTÉTICA COM LÃ DE CARNEIRO</v>
          </cell>
          <cell r="C821" t="str">
            <v>UN</v>
          </cell>
          <cell r="D821">
            <v>12.78</v>
          </cell>
        </row>
        <row r="822">
          <cell r="A822">
            <v>37529</v>
          </cell>
          <cell r="B822" t="str">
            <v>TRINCHA 2.1/2" (PARA LÁTEX)</v>
          </cell>
          <cell r="C822" t="str">
            <v>UN</v>
          </cell>
          <cell r="D822">
            <v>5.37</v>
          </cell>
        </row>
        <row r="823">
          <cell r="A823">
            <v>37530</v>
          </cell>
          <cell r="B823" t="str">
            <v>LIXA D'ÁGUA - N. 80  E  N. 320</v>
          </cell>
          <cell r="C823" t="str">
            <v>UN</v>
          </cell>
          <cell r="D823">
            <v>0.61</v>
          </cell>
        </row>
        <row r="824">
          <cell r="A824">
            <v>37535</v>
          </cell>
          <cell r="B824" t="str">
            <v>LIXA PARA FERRO - N. 150</v>
          </cell>
          <cell r="C824" t="str">
            <v>UN</v>
          </cell>
          <cell r="D824">
            <v>1.44</v>
          </cell>
        </row>
        <row r="825">
          <cell r="A825">
            <v>37540</v>
          </cell>
          <cell r="B825" t="str">
            <v>LIXA PARA MADEIRA - N.100</v>
          </cell>
          <cell r="C825" t="str">
            <v>FOLHA</v>
          </cell>
          <cell r="D825">
            <v>0.3</v>
          </cell>
        </row>
        <row r="826">
          <cell r="A826">
            <v>37541</v>
          </cell>
          <cell r="B826" t="str">
            <v>LIXA CARBURETO DE SILÍCIO  7" - GRANA  60 - PARA CONCRETO</v>
          </cell>
          <cell r="C826" t="str">
            <v>UN</v>
          </cell>
          <cell r="D826">
            <v>3.62</v>
          </cell>
        </row>
        <row r="827">
          <cell r="A827">
            <v>37542</v>
          </cell>
          <cell r="B827" t="str">
            <v>ESCOVA RETANGULAR C/CERDAS DE AÇO: ALTURA DAS CERDAS 30 MM</v>
          </cell>
          <cell r="C827" t="str">
            <v>UN</v>
          </cell>
          <cell r="D827">
            <v>4.96</v>
          </cell>
        </row>
        <row r="828">
          <cell r="A828">
            <v>37543</v>
          </cell>
          <cell r="B828" t="str">
            <v>ESCOVA CIRCULAR COM CERDAS DE AÇO - 6 X 3/4"</v>
          </cell>
          <cell r="C828" t="str">
            <v>UN</v>
          </cell>
          <cell r="D828">
            <v>16.29</v>
          </cell>
        </row>
        <row r="829">
          <cell r="A829">
            <v>37545</v>
          </cell>
          <cell r="B829" t="str">
            <v>MASSA BASE ÓLEO PARA MADEIRA</v>
          </cell>
          <cell r="C829" t="str">
            <v>KG</v>
          </cell>
          <cell r="D829">
            <v>7.12</v>
          </cell>
        </row>
        <row r="830">
          <cell r="A830">
            <v>37550</v>
          </cell>
          <cell r="B830" t="str">
            <v>MASSA CORRIDA - PVA</v>
          </cell>
          <cell r="C830" t="str">
            <v>KG</v>
          </cell>
          <cell r="D830">
            <v>1.24</v>
          </cell>
        </row>
        <row r="831">
          <cell r="A831">
            <v>37555</v>
          </cell>
          <cell r="B831" t="str">
            <v>MASSA BASE EPÓXI</v>
          </cell>
          <cell r="C831" t="str">
            <v>KG</v>
          </cell>
          <cell r="D831">
            <v>27.89</v>
          </cell>
        </row>
        <row r="832">
          <cell r="A832">
            <v>37560</v>
          </cell>
          <cell r="B832" t="str">
            <v>MASSA ACRÍLICA (PARA PAREDE)</v>
          </cell>
          <cell r="C832" t="str">
            <v>KG</v>
          </cell>
          <cell r="D832">
            <v>2.21</v>
          </cell>
        </row>
        <row r="833">
          <cell r="A833">
            <v>37565</v>
          </cell>
          <cell r="B833" t="str">
            <v>ÓLEO DE LINHAÇA</v>
          </cell>
          <cell r="C833" t="str">
            <v>L</v>
          </cell>
          <cell r="D833">
            <v>5.01</v>
          </cell>
        </row>
        <row r="834">
          <cell r="A834">
            <v>37570</v>
          </cell>
          <cell r="B834" t="str">
            <v>PIGMENTO PARA CIMENTADO LISO (PÓ XADREZ)</v>
          </cell>
          <cell r="C834" t="str">
            <v>KG</v>
          </cell>
          <cell r="D834">
            <v>17.02</v>
          </cell>
        </row>
        <row r="835">
          <cell r="A835">
            <v>37575</v>
          </cell>
          <cell r="B835" t="str">
            <v>REMOVEDOR</v>
          </cell>
          <cell r="C835" t="str">
            <v>L</v>
          </cell>
          <cell r="D835">
            <v>11.05</v>
          </cell>
        </row>
        <row r="836">
          <cell r="A836">
            <v>37580</v>
          </cell>
          <cell r="B836" t="str">
            <v>GOMA LACA (IMPORTADA)</v>
          </cell>
          <cell r="C836" t="str">
            <v>KG</v>
          </cell>
          <cell r="D836">
            <v>45.86</v>
          </cell>
        </row>
        <row r="837">
          <cell r="A837">
            <v>37581</v>
          </cell>
          <cell r="B837" t="str">
            <v>ÁLCOOL ABSOLUTO 99 %</v>
          </cell>
          <cell r="C837" t="str">
            <v>L</v>
          </cell>
          <cell r="D837">
            <v>6.15</v>
          </cell>
        </row>
        <row r="838">
          <cell r="A838">
            <v>37582</v>
          </cell>
          <cell r="B838" t="str">
            <v>VERNIZ A BASE DE GOMA LACA</v>
          </cell>
          <cell r="C838" t="str">
            <v>L</v>
          </cell>
          <cell r="D838">
            <v>19.29</v>
          </cell>
        </row>
        <row r="839">
          <cell r="A839">
            <v>37585</v>
          </cell>
          <cell r="B839" t="str">
            <v>VERNIZ POLIURETANO BRILHANTE (VERNIZ MARÍTIMO)</v>
          </cell>
          <cell r="C839" t="str">
            <v>L</v>
          </cell>
          <cell r="D839">
            <v>9.5299999999999994</v>
          </cell>
        </row>
        <row r="840">
          <cell r="A840">
            <v>37590</v>
          </cell>
          <cell r="B840" t="str">
            <v>SOLUÇÃO CONCENTRADA DE SILICONE HIDRO-REPELENTE</v>
          </cell>
          <cell r="C840" t="str">
            <v>L</v>
          </cell>
          <cell r="D840">
            <v>6.46</v>
          </cell>
        </row>
        <row r="841">
          <cell r="A841">
            <v>37595</v>
          </cell>
          <cell r="B841" t="str">
            <v>VERNIZ NITRO CELULOSE // VERNIZ SINTÉTICO BRILHANTE</v>
          </cell>
          <cell r="C841" t="str">
            <v>L</v>
          </cell>
          <cell r="D841">
            <v>12.01</v>
          </cell>
        </row>
        <row r="842">
          <cell r="A842">
            <v>37596</v>
          </cell>
          <cell r="B842" t="str">
            <v>VERNIZ ACRÍLICO BRILHANTE BASE ÁGUA P/ ÁREA INTERNA</v>
          </cell>
          <cell r="C842" t="str">
            <v>L</v>
          </cell>
          <cell r="D842">
            <v>8.3000000000000007</v>
          </cell>
        </row>
        <row r="843">
          <cell r="A843">
            <v>37597</v>
          </cell>
          <cell r="B843" t="str">
            <v>PRIMER ACRÍLICO BASE ÁGUA</v>
          </cell>
          <cell r="C843" t="str">
            <v>L</v>
          </cell>
          <cell r="D843">
            <v>10.29</v>
          </cell>
        </row>
        <row r="844">
          <cell r="A844">
            <v>37599</v>
          </cell>
          <cell r="B844" t="str">
            <v>ZARCAO (OXIDO VERMELHO DE CHUMBO)</v>
          </cell>
          <cell r="C844" t="str">
            <v>L</v>
          </cell>
          <cell r="D844">
            <v>14.29</v>
          </cell>
        </row>
        <row r="845">
          <cell r="A845">
            <v>38000</v>
          </cell>
          <cell r="B845" t="str">
            <v>COMPLEMENTOS PAISAGISTICOS E ESPORTIVOS</v>
          </cell>
        </row>
        <row r="846">
          <cell r="A846">
            <v>38005</v>
          </cell>
          <cell r="B846" t="str">
            <v>ARO DUPLO DE ACO PARA BASQUETE</v>
          </cell>
          <cell r="C846" t="str">
            <v>UN</v>
          </cell>
          <cell r="D846">
            <v>47.25</v>
          </cell>
        </row>
        <row r="847">
          <cell r="A847">
            <v>38007</v>
          </cell>
          <cell r="B847" t="str">
            <v>FUNDO CROMATO DE ZINCO</v>
          </cell>
          <cell r="C847" t="str">
            <v>L</v>
          </cell>
          <cell r="D847">
            <v>12.7</v>
          </cell>
        </row>
        <row r="848">
          <cell r="A848">
            <v>38010</v>
          </cell>
          <cell r="B848" t="str">
            <v>CESTA DE NAILON PARA BASQUETE</v>
          </cell>
          <cell r="C848" t="str">
            <v>UN</v>
          </cell>
          <cell r="D848">
            <v>17.3</v>
          </cell>
        </row>
        <row r="849">
          <cell r="A849">
            <v>38016</v>
          </cell>
          <cell r="B849" t="str">
            <v>GRAMA ESMERALDA</v>
          </cell>
          <cell r="C849" t="str">
            <v>M2</v>
          </cell>
          <cell r="D849">
            <v>3.07</v>
          </cell>
        </row>
        <row r="850">
          <cell r="A850">
            <v>38024</v>
          </cell>
          <cell r="B850" t="str">
            <v>MASTRO P/ BANDEIRA COMPLETO  H=8M</v>
          </cell>
          <cell r="C850" t="str">
            <v>UN</v>
          </cell>
          <cell r="D850">
            <v>404.17</v>
          </cell>
        </row>
        <row r="851">
          <cell r="A851">
            <v>38025</v>
          </cell>
          <cell r="B851" t="str">
            <v>MASTRO P/ BANDEIRA COMPLETO H=10M</v>
          </cell>
          <cell r="C851" t="str">
            <v>UN</v>
          </cell>
          <cell r="D851">
            <v>560.30999999999995</v>
          </cell>
        </row>
        <row r="852">
          <cell r="A852">
            <v>38030</v>
          </cell>
          <cell r="B852" t="str">
            <v>POSTE P/ REDE DE VOLEIBOL C/ACESSORIOS</v>
          </cell>
          <cell r="C852" t="str">
            <v>PAR</v>
          </cell>
          <cell r="D852">
            <v>306.45</v>
          </cell>
        </row>
        <row r="853">
          <cell r="A853">
            <v>38035</v>
          </cell>
          <cell r="B853" t="str">
            <v>REDE DE NAILON PARA FUTEBOL DE SALAO</v>
          </cell>
          <cell r="C853" t="str">
            <v>UN</v>
          </cell>
          <cell r="D853">
            <v>25.44</v>
          </cell>
        </row>
        <row r="854">
          <cell r="A854">
            <v>38040</v>
          </cell>
          <cell r="B854" t="str">
            <v>REDE DE NAILON PARA VOLEIBOL</v>
          </cell>
          <cell r="C854" t="str">
            <v>UN</v>
          </cell>
          <cell r="D854">
            <v>51.08</v>
          </cell>
        </row>
        <row r="855">
          <cell r="A855">
            <v>38042</v>
          </cell>
          <cell r="B855" t="str">
            <v>COBERTURA DE QUADRA POLIESPORTIVA COM TELA DE NYLON FIO 3MM - COLOCADO</v>
          </cell>
          <cell r="C855" t="str">
            <v>M2</v>
          </cell>
          <cell r="D855">
            <v>6.1</v>
          </cell>
        </row>
        <row r="856">
          <cell r="A856">
            <v>38043</v>
          </cell>
          <cell r="B856" t="str">
            <v>TELA POLIETILENO P/ PROTEÇÃO DE FACHADA-TRAMA 2,2MM</v>
          </cell>
          <cell r="C856" t="str">
            <v>M2</v>
          </cell>
          <cell r="D856">
            <v>1.22</v>
          </cell>
        </row>
        <row r="857">
          <cell r="A857">
            <v>38050</v>
          </cell>
          <cell r="B857" t="str">
            <v>TABELA PARA BASQUETE; INCLUSIVE ARO</v>
          </cell>
          <cell r="C857" t="str">
            <v>UN</v>
          </cell>
          <cell r="D857">
            <v>315.63</v>
          </cell>
        </row>
        <row r="858">
          <cell r="A858">
            <v>38055</v>
          </cell>
          <cell r="B858" t="str">
            <v>TAMPAO ACO GALVANIZADO P/TUBO 3</v>
          </cell>
          <cell r="C858" t="str">
            <v>UN</v>
          </cell>
          <cell r="D858">
            <v>16.43</v>
          </cell>
        </row>
        <row r="859">
          <cell r="A859">
            <v>38100</v>
          </cell>
          <cell r="B859" t="str">
            <v>BRINQUEDOS DE MADEIRA P/PLAY GROUND</v>
          </cell>
        </row>
        <row r="860">
          <cell r="A860">
            <v>38150</v>
          </cell>
          <cell r="B860" t="str">
            <v>CARROSSEL 20 LUGARES</v>
          </cell>
          <cell r="C860" t="str">
            <v>UN</v>
          </cell>
          <cell r="D860">
            <v>907.07</v>
          </cell>
        </row>
        <row r="861">
          <cell r="A861">
            <v>38151</v>
          </cell>
          <cell r="B861" t="str">
            <v>ESCADA HORIZONTAL PEQUENA</v>
          </cell>
          <cell r="C861" t="str">
            <v>UN</v>
          </cell>
          <cell r="D861">
            <v>543.42999999999995</v>
          </cell>
        </row>
        <row r="862">
          <cell r="A862">
            <v>38152</v>
          </cell>
          <cell r="B862" t="str">
            <v>ESCORREGADOR H=1;80M</v>
          </cell>
          <cell r="C862" t="str">
            <v>UN</v>
          </cell>
          <cell r="D862">
            <v>690.64</v>
          </cell>
        </row>
        <row r="863">
          <cell r="A863">
            <v>38153</v>
          </cell>
          <cell r="B863" t="str">
            <v>BALANCO DE 3 LUGARES C/PNEUS</v>
          </cell>
          <cell r="C863" t="str">
            <v>UN</v>
          </cell>
          <cell r="D863">
            <v>695.67</v>
          </cell>
        </row>
        <row r="864">
          <cell r="A864">
            <v>38154</v>
          </cell>
          <cell r="B864" t="str">
            <v>GANGORRA C/3 PRANCHAS</v>
          </cell>
          <cell r="C864" t="str">
            <v>UN</v>
          </cell>
          <cell r="D864">
            <v>544.44000000000005</v>
          </cell>
        </row>
        <row r="865">
          <cell r="A865">
            <v>38155</v>
          </cell>
          <cell r="B865" t="str">
            <v>GAIOLA LABIRINTO (1;50X1;50X2;00M)</v>
          </cell>
          <cell r="C865" t="str">
            <v>UN</v>
          </cell>
          <cell r="D865">
            <v>682.17</v>
          </cell>
        </row>
        <row r="866">
          <cell r="A866">
            <v>38500</v>
          </cell>
          <cell r="B866" t="str">
            <v>VEGETAÇÃO PARA PAISAGISMO</v>
          </cell>
        </row>
        <row r="867">
          <cell r="A867">
            <v>38502</v>
          </cell>
          <cell r="B867" t="str">
            <v>ADUBO QUÍMICO NPK 10 - 10 - 10</v>
          </cell>
          <cell r="C867" t="str">
            <v>KG</v>
          </cell>
          <cell r="D867">
            <v>0.85</v>
          </cell>
        </row>
        <row r="868">
          <cell r="A868">
            <v>38503</v>
          </cell>
          <cell r="B868" t="str">
            <v>CALCÁRIO DOLOMÍTICO - UTILIZADO EM PLANTIO</v>
          </cell>
          <cell r="C868" t="str">
            <v>KG</v>
          </cell>
          <cell r="D868">
            <v>0.24</v>
          </cell>
        </row>
        <row r="869">
          <cell r="A869">
            <v>38511</v>
          </cell>
          <cell r="B869" t="str">
            <v>LATÂNIA - H=0.50/1.00 M - (LATANIA SPP)                   .</v>
          </cell>
          <cell r="C869" t="str">
            <v>UN</v>
          </cell>
          <cell r="D869">
            <v>16.670000000000002</v>
          </cell>
        </row>
        <row r="870">
          <cell r="A870">
            <v>38512</v>
          </cell>
          <cell r="B870" t="str">
            <v>SEAFORTIA - H=1.50/2.00 M - (ARCHONTOPHOENIX CUNNINGHAMIANA)</v>
          </cell>
          <cell r="C870" t="str">
            <v>UN</v>
          </cell>
          <cell r="D870">
            <v>28.75</v>
          </cell>
        </row>
        <row r="871">
          <cell r="A871">
            <v>38513</v>
          </cell>
          <cell r="B871" t="str">
            <v>PALMEIRA IMPERIAL - H=1,5 A 2,0 M - (ROY STONEAOLERACEA)</v>
          </cell>
          <cell r="C871" t="str">
            <v>UN</v>
          </cell>
          <cell r="D871">
            <v>28.33</v>
          </cell>
        </row>
        <row r="872">
          <cell r="A872">
            <v>38523</v>
          </cell>
          <cell r="B872" t="str">
            <v>CINERÁRIA (SENECIO CINERARIA) -                           .</v>
          </cell>
          <cell r="C872" t="str">
            <v>DÚZIA</v>
          </cell>
          <cell r="D872">
            <v>6.44</v>
          </cell>
        </row>
        <row r="873">
          <cell r="A873">
            <v>38524</v>
          </cell>
          <cell r="B873" t="str">
            <v>HERA INGLESA (HEDERA HELIX) -                             .</v>
          </cell>
          <cell r="C873" t="str">
            <v>DÚZIA</v>
          </cell>
          <cell r="D873">
            <v>6.71</v>
          </cell>
        </row>
        <row r="874">
          <cell r="A874">
            <v>38525</v>
          </cell>
          <cell r="B874" t="str">
            <v>LÍRIO AMARELO (HEMEROCALLIS FLAVA)  -                     .</v>
          </cell>
          <cell r="C874" t="str">
            <v>DÚZIA</v>
          </cell>
          <cell r="D874">
            <v>11.2</v>
          </cell>
        </row>
        <row r="875">
          <cell r="A875">
            <v>38526</v>
          </cell>
          <cell r="B875" t="str">
            <v>VEDÉLIA (WEDELIA PALUDOSA) - FORRAÇÃO</v>
          </cell>
          <cell r="C875" t="str">
            <v>DÚZIA</v>
          </cell>
          <cell r="D875">
            <v>6.46</v>
          </cell>
        </row>
        <row r="876">
          <cell r="A876">
            <v>38527</v>
          </cell>
          <cell r="B876" t="str">
            <v>MONSTERA (MONSTERA DELICIOSA) -                           .</v>
          </cell>
          <cell r="C876" t="str">
            <v>DÚZIA</v>
          </cell>
          <cell r="D876">
            <v>8.67</v>
          </cell>
        </row>
        <row r="877">
          <cell r="A877">
            <v>38528</v>
          </cell>
          <cell r="B877" t="str">
            <v>IPOMEIA - H=1,00/1,50 M - (IPOMOEA LEARII)                .</v>
          </cell>
          <cell r="C877" t="str">
            <v>UN</v>
          </cell>
          <cell r="D877">
            <v>20.82</v>
          </cell>
        </row>
        <row r="878">
          <cell r="A878">
            <v>38529</v>
          </cell>
          <cell r="B878" t="str">
            <v>MARACUJÁ - H=0.50/0.70M - (PASSIFLORA COERULEA)</v>
          </cell>
          <cell r="C878" t="str">
            <v>UN</v>
          </cell>
          <cell r="D878">
            <v>5.88</v>
          </cell>
        </row>
        <row r="879">
          <cell r="A879">
            <v>38531</v>
          </cell>
          <cell r="B879" t="str">
            <v>TUMBERGIA - H=0,50/0,70 M - (THUNBERGIA GRANDIFLORA)</v>
          </cell>
          <cell r="C879" t="str">
            <v>UN</v>
          </cell>
          <cell r="D879">
            <v>5.0999999999999996</v>
          </cell>
        </row>
        <row r="880">
          <cell r="A880">
            <v>38533</v>
          </cell>
          <cell r="B880" t="str">
            <v>ABUTILOM - H=0,50/0,70 M - ( ABUTILOM STRIATUM )</v>
          </cell>
          <cell r="C880" t="str">
            <v>UN</v>
          </cell>
          <cell r="D880">
            <v>5.25</v>
          </cell>
        </row>
        <row r="881">
          <cell r="A881">
            <v>38534</v>
          </cell>
          <cell r="B881" t="str">
            <v>BELA-EMÍLIA - H=0.50/0.70 M - (PLUMBAGO CAPENSIS)</v>
          </cell>
          <cell r="C881" t="str">
            <v>UN</v>
          </cell>
          <cell r="D881">
            <v>3.54</v>
          </cell>
        </row>
        <row r="882">
          <cell r="A882">
            <v>38535</v>
          </cell>
          <cell r="B882" t="str">
            <v>DRACENA - H=0.50/0.70 M  - (DRACAENA FRAGRANS)</v>
          </cell>
          <cell r="C882" t="str">
            <v>UN</v>
          </cell>
          <cell r="D882">
            <v>6.4</v>
          </cell>
        </row>
        <row r="883">
          <cell r="A883">
            <v>38536</v>
          </cell>
          <cell r="B883" t="str">
            <v>MALVAVISCO H=0.50/0.70 M - (MALVAVISCUS MOLLIS)</v>
          </cell>
          <cell r="C883" t="str">
            <v>UN</v>
          </cell>
          <cell r="D883">
            <v>3.63</v>
          </cell>
        </row>
        <row r="884">
          <cell r="A884">
            <v>38537</v>
          </cell>
          <cell r="B884" t="str">
            <v>BAMBUZINHO - H=1.00 A 2.00 M - (BAMBUZA GRACILIS)</v>
          </cell>
          <cell r="C884" t="str">
            <v>UN</v>
          </cell>
          <cell r="D884">
            <v>8.8800000000000008</v>
          </cell>
        </row>
        <row r="885">
          <cell r="A885">
            <v>38538</v>
          </cell>
          <cell r="B885" t="str">
            <v>ESPONJINHA - H=0,50/0,70 M - (CALLIANDRA TWEEDII)</v>
          </cell>
          <cell r="C885" t="str">
            <v>UN</v>
          </cell>
          <cell r="D885">
            <v>6.02</v>
          </cell>
        </row>
        <row r="886">
          <cell r="A886">
            <v>38539</v>
          </cell>
          <cell r="B886" t="str">
            <v>ALFENEIRO - H=1,5/2,0M - (LIGUSTRUM LUCIDUM)</v>
          </cell>
          <cell r="C886" t="str">
            <v>UN</v>
          </cell>
          <cell r="D886">
            <v>16.12</v>
          </cell>
        </row>
        <row r="887">
          <cell r="A887">
            <v>38540</v>
          </cell>
          <cell r="B887" t="str">
            <v>CÁSSIA-ALELUIA - H=1.50/2.00 M - (CASSIA MULTIJUGA)</v>
          </cell>
          <cell r="C887" t="str">
            <v>UN</v>
          </cell>
          <cell r="D887">
            <v>16.18</v>
          </cell>
        </row>
        <row r="888">
          <cell r="A888">
            <v>38541</v>
          </cell>
          <cell r="B888" t="str">
            <v>CHORÃO - H=1.50/2.00 M - (SALIX BABYLONICA)               .</v>
          </cell>
          <cell r="C888" t="str">
            <v>UN</v>
          </cell>
          <cell r="D888">
            <v>13.98</v>
          </cell>
        </row>
        <row r="889">
          <cell r="A889">
            <v>38542</v>
          </cell>
          <cell r="B889" t="str">
            <v>FLAMBOYANT- H=1.50/2.00 M - (DELONIX REGIA)                .</v>
          </cell>
          <cell r="C889" t="str">
            <v>UN</v>
          </cell>
          <cell r="D889">
            <v>14.75</v>
          </cell>
        </row>
        <row r="890">
          <cell r="A890">
            <v>38543</v>
          </cell>
          <cell r="B890" t="str">
            <v>ALECRIM CAMPINAS - H=1.50/2.00M - (HOLOCALIX GLAZZIOVII)</v>
          </cell>
          <cell r="C890" t="str">
            <v>UN</v>
          </cell>
          <cell r="D890">
            <v>16.37</v>
          </cell>
        </row>
        <row r="891">
          <cell r="A891">
            <v>38544</v>
          </cell>
          <cell r="B891" t="str">
            <v>FIGUEIRA - H=1,5 A 2,0 M  - (FICUS BENJAMINA)             .</v>
          </cell>
          <cell r="C891" t="str">
            <v>UN</v>
          </cell>
          <cell r="D891">
            <v>16.55</v>
          </cell>
        </row>
        <row r="892">
          <cell r="A892">
            <v>38545</v>
          </cell>
          <cell r="B892" t="str">
            <v>IPÊ AMARELO - H=1,50/2,00 M - (TABEBUIA CHRYSOTRICHA)</v>
          </cell>
          <cell r="C892" t="str">
            <v>UN</v>
          </cell>
          <cell r="D892">
            <v>17.73</v>
          </cell>
        </row>
        <row r="893">
          <cell r="A893">
            <v>38546</v>
          </cell>
          <cell r="B893" t="str">
            <v>IPÊ ROSA - H=1,50/2,00 M - (TABEBUIA AVELLANEDAE)</v>
          </cell>
          <cell r="C893" t="str">
            <v>UN</v>
          </cell>
          <cell r="D893">
            <v>17.21</v>
          </cell>
        </row>
        <row r="894">
          <cell r="A894">
            <v>38547</v>
          </cell>
          <cell r="B894" t="str">
            <v>IPÊ ROXO - H=1,50/2,00 M - (TABEBUIA IMPETIGINOSA)</v>
          </cell>
          <cell r="C894" t="str">
            <v>UN</v>
          </cell>
          <cell r="D894">
            <v>17.43</v>
          </cell>
        </row>
        <row r="895">
          <cell r="A895">
            <v>38548</v>
          </cell>
          <cell r="B895" t="str">
            <v>PAU-BRASIL - H=1.50/2.00 M - (CAESALPINIA ECHINATA)</v>
          </cell>
          <cell r="C895" t="str">
            <v>UN</v>
          </cell>
          <cell r="D895">
            <v>15.4</v>
          </cell>
        </row>
        <row r="896">
          <cell r="A896">
            <v>38550</v>
          </cell>
          <cell r="B896" t="str">
            <v>GRAMA BATATAIS EM PLACAS (PASPALUM NOTATUM)</v>
          </cell>
          <cell r="C896" t="str">
            <v>M2</v>
          </cell>
          <cell r="D896">
            <v>2.04</v>
          </cell>
        </row>
        <row r="897">
          <cell r="A897">
            <v>38552</v>
          </cell>
          <cell r="B897" t="str">
            <v>GRAMA PRETA (OPHIOPOGUM JAPONICUS) - 36 MUDAS/M2</v>
          </cell>
          <cell r="C897" t="str">
            <v>M2</v>
          </cell>
          <cell r="D897">
            <v>17.489999999999998</v>
          </cell>
        </row>
        <row r="898">
          <cell r="A898">
            <v>38554</v>
          </cell>
          <cell r="B898" t="str">
            <v>GRAMA SÃO CARLOS - EM PLACAS (AXONOPUS OBTUSIFOLIUS)</v>
          </cell>
          <cell r="C898" t="str">
            <v>M2</v>
          </cell>
          <cell r="D898">
            <v>3.5</v>
          </cell>
        </row>
        <row r="899">
          <cell r="A899">
            <v>38555</v>
          </cell>
          <cell r="B899" t="str">
            <v>ADUBO ORGÂNICO - ESTERCO</v>
          </cell>
          <cell r="C899" t="str">
            <v>M3</v>
          </cell>
          <cell r="D899">
            <v>86.33</v>
          </cell>
        </row>
        <row r="900">
          <cell r="A900">
            <v>38556</v>
          </cell>
          <cell r="B900" t="str">
            <v>TERRA VEGETAL MARROM</v>
          </cell>
          <cell r="C900" t="str">
            <v>M3</v>
          </cell>
          <cell r="D900">
            <v>39.9</v>
          </cell>
        </row>
        <row r="901">
          <cell r="A901">
            <v>38557</v>
          </cell>
          <cell r="B901" t="str">
            <v>TERRA VEGETAL PRETA</v>
          </cell>
          <cell r="C901" t="str">
            <v>M3</v>
          </cell>
          <cell r="D901">
            <v>67.45</v>
          </cell>
        </row>
        <row r="902">
          <cell r="A902">
            <v>38560</v>
          </cell>
          <cell r="B902" t="str">
            <v>ESTABILIZANTE QUÍMICO DE SOLOS</v>
          </cell>
          <cell r="C902" t="str">
            <v>KG</v>
          </cell>
          <cell r="D902">
            <v>8.36</v>
          </cell>
        </row>
        <row r="903">
          <cell r="A903">
            <v>38561</v>
          </cell>
          <cell r="B903" t="str">
            <v>ARECA-BAMBU -H=0.50/1.00 M- (CHRYSALIDO CARPUS LUTESCENS)</v>
          </cell>
          <cell r="C903" t="str">
            <v>UN</v>
          </cell>
          <cell r="D903">
            <v>11.88</v>
          </cell>
        </row>
        <row r="904">
          <cell r="A904">
            <v>38562</v>
          </cell>
          <cell r="B904" t="str">
            <v>COQUEIRO - H=1,50/2,00 M - (COCOS NUCIFERA)</v>
          </cell>
          <cell r="C904" t="str">
            <v>UN</v>
          </cell>
          <cell r="D904">
            <v>39.25</v>
          </cell>
        </row>
        <row r="905">
          <cell r="A905">
            <v>38563</v>
          </cell>
          <cell r="B905" t="str">
            <v>GUARIROBA - H=1,50/2.00M - (SYAGRUS OLERACEA)</v>
          </cell>
          <cell r="C905" t="str">
            <v>UN</v>
          </cell>
          <cell r="D905">
            <v>26.25</v>
          </cell>
        </row>
        <row r="906">
          <cell r="A906">
            <v>38564</v>
          </cell>
          <cell r="B906" t="str">
            <v>JERIVÁ -H=1.50 A 2.00 M-(ARECASTRUM ROMANZOFFIAN)</v>
          </cell>
          <cell r="C906" t="str">
            <v>UN</v>
          </cell>
          <cell r="D906">
            <v>25.62</v>
          </cell>
        </row>
        <row r="907">
          <cell r="A907">
            <v>38565</v>
          </cell>
          <cell r="B907" t="str">
            <v>BURITI - H=1,50/2,00 M  - (MAURITIA VINIFERA)             .</v>
          </cell>
          <cell r="C907" t="str">
            <v>UN</v>
          </cell>
          <cell r="D907">
            <v>95</v>
          </cell>
        </row>
        <row r="908">
          <cell r="A908">
            <v>38566</v>
          </cell>
          <cell r="B908" t="str">
            <v>COLINIA - H=1,5/ 2,0M - (CHAMAEDOREA ELEGANS)</v>
          </cell>
          <cell r="C908" t="str">
            <v>UN</v>
          </cell>
          <cell r="D908">
            <v>72</v>
          </cell>
        </row>
        <row r="909">
          <cell r="A909">
            <v>38567</v>
          </cell>
          <cell r="B909" t="str">
            <v>JASMIM ESTRELA - H=0,50/0,70 M - (TRACHELOSPERMOM JASMINDA)</v>
          </cell>
          <cell r="C909" t="str">
            <v>UN</v>
          </cell>
          <cell r="D909">
            <v>5.78</v>
          </cell>
        </row>
        <row r="910">
          <cell r="A910">
            <v>38568</v>
          </cell>
          <cell r="B910" t="str">
            <v>LÁGRIMA DE CRISTO - H=0,50/0,70 M -(CLERODENDRON THOMSONAE)</v>
          </cell>
          <cell r="C910" t="str">
            <v>UN</v>
          </cell>
          <cell r="D910">
            <v>6.03</v>
          </cell>
        </row>
        <row r="911">
          <cell r="A911">
            <v>38569</v>
          </cell>
          <cell r="B911" t="str">
            <v>PRIMAVERA - H=0.50/0.70 M - (BOUGAINVILLEA GLABRA)</v>
          </cell>
          <cell r="C911" t="str">
            <v>UN</v>
          </cell>
          <cell r="D911">
            <v>10.19</v>
          </cell>
        </row>
        <row r="912">
          <cell r="A912">
            <v>38570</v>
          </cell>
          <cell r="B912" t="str">
            <v>UNHA-DE-GATO H=0.10/0.15M - (FICUS PUMILA)</v>
          </cell>
          <cell r="C912" t="str">
            <v>UN</v>
          </cell>
          <cell r="D912">
            <v>0.5</v>
          </cell>
        </row>
        <row r="913">
          <cell r="A913">
            <v>38571</v>
          </cell>
          <cell r="B913" t="str">
            <v>CLOROFITO (CLOROPHYTUM CROMOSSUM) -                       .</v>
          </cell>
          <cell r="C913" t="str">
            <v>DÚZIA</v>
          </cell>
          <cell r="D913">
            <v>5.85</v>
          </cell>
        </row>
        <row r="914">
          <cell r="A914">
            <v>38572</v>
          </cell>
          <cell r="B914" t="str">
            <v>MARIA-SEM-VERGONHA (IMPATIENS SPP) -                      .</v>
          </cell>
          <cell r="C914" t="str">
            <v>DÚZIA</v>
          </cell>
          <cell r="D914">
            <v>7.14</v>
          </cell>
        </row>
        <row r="915">
          <cell r="A915">
            <v>38573</v>
          </cell>
          <cell r="B915" t="str">
            <v>PILÉA (PILEA CADIEREI) -                                  .</v>
          </cell>
          <cell r="C915" t="str">
            <v>DÚZIA</v>
          </cell>
          <cell r="D915">
            <v>6.57</v>
          </cell>
        </row>
        <row r="916">
          <cell r="A916">
            <v>38574</v>
          </cell>
          <cell r="B916" t="str">
            <v>FILODENDRO (PHILODENDRON BIPINNATIFIDUM) - FORRAÇÃO</v>
          </cell>
          <cell r="C916" t="str">
            <v>DÚZIA</v>
          </cell>
          <cell r="D916">
            <v>8</v>
          </cell>
        </row>
        <row r="917">
          <cell r="A917">
            <v>38575</v>
          </cell>
          <cell r="B917" t="str">
            <v>ACALIFA - H=0.50/0.70M - (ACALYPHA WIKESIANA) -</v>
          </cell>
          <cell r="C917" t="str">
            <v>UN</v>
          </cell>
          <cell r="D917">
            <v>5.0199999999999996</v>
          </cell>
        </row>
        <row r="918">
          <cell r="A918">
            <v>38576</v>
          </cell>
          <cell r="B918" t="str">
            <v>ALAMANDA - H=0.50/0.70 M - (ALLAMANDA NERIIFOLIA)</v>
          </cell>
          <cell r="C918" t="str">
            <v>UN</v>
          </cell>
          <cell r="D918">
            <v>5.0599999999999996</v>
          </cell>
        </row>
        <row r="919">
          <cell r="A919">
            <v>38577</v>
          </cell>
          <cell r="B919" t="str">
            <v>AZALÉIA - H= 0.50/0.70 M - (RHODODENDRON INDICUM)</v>
          </cell>
          <cell r="C919" t="str">
            <v>UN</v>
          </cell>
          <cell r="D919">
            <v>5.55</v>
          </cell>
        </row>
        <row r="920">
          <cell r="A920">
            <v>38578</v>
          </cell>
          <cell r="B920" t="str">
            <v>CAMARÃO - H=0.50/0.70 M - (BELOPERONE GUTTATA)</v>
          </cell>
          <cell r="C920" t="str">
            <v>UN</v>
          </cell>
          <cell r="D920">
            <v>4.29</v>
          </cell>
        </row>
        <row r="921">
          <cell r="A921">
            <v>38579</v>
          </cell>
          <cell r="B921" t="str">
            <v>COSMOS - (COSMOS BIPINNATUS)                              .</v>
          </cell>
          <cell r="C921" t="str">
            <v>UN</v>
          </cell>
          <cell r="D921">
            <v>0.6</v>
          </cell>
        </row>
        <row r="922">
          <cell r="A922">
            <v>38580</v>
          </cell>
          <cell r="B922" t="str">
            <v>HIBISCO - H=0.50/0.70M - (HIBISCUS ROSA SINENSIS)</v>
          </cell>
          <cell r="C922" t="str">
            <v>UN</v>
          </cell>
          <cell r="D922">
            <v>3.77</v>
          </cell>
        </row>
        <row r="923">
          <cell r="A923">
            <v>38581</v>
          </cell>
          <cell r="B923" t="str">
            <v>PIRACANTA - H=0.50/0.70 M (PYRACANTHA COCCINEA)</v>
          </cell>
          <cell r="C923" t="str">
            <v>UN</v>
          </cell>
          <cell r="D923">
            <v>7.43</v>
          </cell>
        </row>
        <row r="924">
          <cell r="A924">
            <v>38582</v>
          </cell>
          <cell r="B924" t="str">
            <v>CHAPÉU-DE-SOL - H=1.50/2.00 M - (TERMINALIA CATAPPA)</v>
          </cell>
          <cell r="C924" t="str">
            <v>UN</v>
          </cell>
          <cell r="D924">
            <v>14.5</v>
          </cell>
        </row>
        <row r="925">
          <cell r="A925">
            <v>38583</v>
          </cell>
          <cell r="B925" t="str">
            <v>GREVILHA - H=1.50/2.00M - (GREVILLEA ROBUSTA)</v>
          </cell>
          <cell r="C925" t="str">
            <v>UN</v>
          </cell>
          <cell r="D925">
            <v>12.6</v>
          </cell>
        </row>
        <row r="926">
          <cell r="A926">
            <v>38584</v>
          </cell>
          <cell r="B926" t="str">
            <v>JACARANDÁ MIMOSO - H=1.50/2.00 M - (JACARANDA MIMOSAEFOLIA)</v>
          </cell>
          <cell r="C926" t="str">
            <v>UN</v>
          </cell>
          <cell r="D926">
            <v>13.92</v>
          </cell>
        </row>
        <row r="927">
          <cell r="A927">
            <v>38585</v>
          </cell>
          <cell r="B927" t="str">
            <v>MAGNÓLIA AMARELA - H=1.50/2.00 M - (MICHELIA CHAMPACA)</v>
          </cell>
          <cell r="C927" t="str">
            <v>UN</v>
          </cell>
          <cell r="D927">
            <v>13.47</v>
          </cell>
        </row>
        <row r="928">
          <cell r="A928">
            <v>38586</v>
          </cell>
          <cell r="B928" t="str">
            <v>MANACÁ-DA-SERRA - H=1.50/2.00 M - (TIBOUCHINA MUTABILIS)</v>
          </cell>
          <cell r="C928" t="str">
            <v>UN</v>
          </cell>
          <cell r="D928">
            <v>16.43</v>
          </cell>
        </row>
        <row r="929">
          <cell r="A929">
            <v>38587</v>
          </cell>
          <cell r="B929" t="str">
            <v>PAINEIRA-ROSA - H=1.50/2.00 M - (CHORISIA SPECIOSA)</v>
          </cell>
          <cell r="C929" t="str">
            <v>UN</v>
          </cell>
          <cell r="D929">
            <v>12.95</v>
          </cell>
        </row>
        <row r="930">
          <cell r="A930">
            <v>38588</v>
          </cell>
          <cell r="B930" t="str">
            <v>PAU-FERRO - H=1.50/2.00M - (CAESALPINIA FERREA)</v>
          </cell>
          <cell r="C930" t="str">
            <v>UN</v>
          </cell>
          <cell r="D930">
            <v>14.35</v>
          </cell>
        </row>
        <row r="931">
          <cell r="A931">
            <v>38589</v>
          </cell>
          <cell r="B931" t="str">
            <v>PINHEIRO - H=1,00/1,50 M - (PINUS ELLIOTIS)</v>
          </cell>
          <cell r="C931" t="str">
            <v>UN</v>
          </cell>
          <cell r="D931">
            <v>8.0500000000000007</v>
          </cell>
        </row>
        <row r="932">
          <cell r="A932">
            <v>38590</v>
          </cell>
          <cell r="B932" t="str">
            <v>CONCREGRAMA - 60 X 45 X 9,5 CM</v>
          </cell>
          <cell r="C932" t="str">
            <v>M2</v>
          </cell>
          <cell r="D932">
            <v>31.86</v>
          </cell>
        </row>
        <row r="933">
          <cell r="A933">
            <v>38591</v>
          </cell>
          <cell r="B933" t="str">
            <v>QUARESMEIRA - H=1.50/2.00 M - (TIBOUCHINA GRANULOSA)</v>
          </cell>
          <cell r="C933" t="str">
            <v>UN</v>
          </cell>
          <cell r="D933">
            <v>15.25</v>
          </cell>
        </row>
        <row r="934">
          <cell r="A934">
            <v>38592</v>
          </cell>
          <cell r="B934" t="str">
            <v>RESEDÁ-EXTREMOSA - H=1.50/2.00 M - (LAGERSTROEMIA INDICA)</v>
          </cell>
          <cell r="C934" t="str">
            <v>UN</v>
          </cell>
          <cell r="D934">
            <v>14.38</v>
          </cell>
        </row>
        <row r="935">
          <cell r="A935">
            <v>38593</v>
          </cell>
          <cell r="B935" t="str">
            <v>SIBIPIRUNA - H=1.50/2.00 M - (CAESALPINIA PELTOPHOROIDES)</v>
          </cell>
          <cell r="C935" t="str">
            <v>UN</v>
          </cell>
          <cell r="D935">
            <v>13.43</v>
          </cell>
        </row>
        <row r="936">
          <cell r="A936">
            <v>38594</v>
          </cell>
          <cell r="B936" t="str">
            <v>SUINÃ - H=0.50/0.70 M (ERYTHRINA SPECIOSA)                .</v>
          </cell>
          <cell r="C936" t="str">
            <v>UN</v>
          </cell>
          <cell r="D936">
            <v>9.57</v>
          </cell>
        </row>
        <row r="937">
          <cell r="A937">
            <v>38595</v>
          </cell>
          <cell r="B937" t="str">
            <v>TIPUANA - H=1.50/2.00 M - (TIPUANA TIPO)                  .</v>
          </cell>
          <cell r="C937" t="str">
            <v>UN</v>
          </cell>
          <cell r="D937">
            <v>12.61</v>
          </cell>
        </row>
        <row r="938">
          <cell r="A938">
            <v>38596</v>
          </cell>
          <cell r="B938" t="str">
            <v>PATA-DE-VACA - H=1.50/2.00 M -(BAUHINIA VARIEGATA/CANDICAN)</v>
          </cell>
          <cell r="C938" t="str">
            <v>UN</v>
          </cell>
          <cell r="D938">
            <v>13.57</v>
          </cell>
        </row>
        <row r="939">
          <cell r="A939">
            <v>39000</v>
          </cell>
          <cell r="B939" t="str">
            <v>DIVERSOS</v>
          </cell>
        </row>
        <row r="940">
          <cell r="A940">
            <v>39010</v>
          </cell>
          <cell r="B940" t="str">
            <v>CERA INCOLOR PARA PISOS</v>
          </cell>
          <cell r="C940" t="str">
            <v>KG</v>
          </cell>
          <cell r="D940">
            <v>3.59</v>
          </cell>
        </row>
        <row r="941">
          <cell r="A941">
            <v>39020</v>
          </cell>
          <cell r="B941" t="str">
            <v>GALVANIZAÇÃO ELETROLÍTICA</v>
          </cell>
          <cell r="C941" t="str">
            <v>KG</v>
          </cell>
          <cell r="D941">
            <v>1.5</v>
          </cell>
        </row>
        <row r="942">
          <cell r="A942">
            <v>39024</v>
          </cell>
          <cell r="B942" t="str">
            <v>POLIMENTO DE CONCRETO</v>
          </cell>
          <cell r="C942" t="str">
            <v>M2</v>
          </cell>
          <cell r="D942">
            <v>15.04</v>
          </cell>
        </row>
        <row r="943">
          <cell r="A943">
            <v>39025</v>
          </cell>
          <cell r="B943" t="str">
            <v>POLIMENTO DE PISOS DE ARGAMASSA</v>
          </cell>
          <cell r="C943" t="str">
            <v>M2</v>
          </cell>
          <cell r="D943">
            <v>14.1</v>
          </cell>
        </row>
        <row r="944">
          <cell r="A944">
            <v>39026</v>
          </cell>
          <cell r="B944" t="str">
            <v>POLIMENTO DE PRATELEIRA DE CONCRETO NOVO</v>
          </cell>
          <cell r="C944" t="str">
            <v>M2</v>
          </cell>
          <cell r="D944">
            <v>18.61</v>
          </cell>
        </row>
        <row r="945">
          <cell r="A945">
            <v>39027</v>
          </cell>
          <cell r="B945" t="str">
            <v>POLIMENTO DE CONCRETO NOVO</v>
          </cell>
          <cell r="C945" t="str">
            <v>M2</v>
          </cell>
          <cell r="D945">
            <v>13.12</v>
          </cell>
        </row>
        <row r="946">
          <cell r="A946">
            <v>39030</v>
          </cell>
          <cell r="B946" t="str">
            <v>RESINA SINTETICA PARA PISOS</v>
          </cell>
          <cell r="C946" t="str">
            <v>KG</v>
          </cell>
          <cell r="D946">
            <v>9.5500000000000007</v>
          </cell>
        </row>
        <row r="947">
          <cell r="A947">
            <v>39033</v>
          </cell>
          <cell r="B947" t="str">
            <v>POLIMENTO DE PISO DE MÁRMORE</v>
          </cell>
          <cell r="C947" t="str">
            <v>M2</v>
          </cell>
          <cell r="D947">
            <v>37.229999999999997</v>
          </cell>
        </row>
        <row r="948">
          <cell r="A948">
            <v>39040</v>
          </cell>
          <cell r="B948" t="str">
            <v>PORTA-GIZ DE MADEIRA COM APAGADOR</v>
          </cell>
          <cell r="C948" t="str">
            <v>UN</v>
          </cell>
          <cell r="D948">
            <v>1.87</v>
          </cell>
        </row>
        <row r="949">
          <cell r="A949">
            <v>39046</v>
          </cell>
          <cell r="B949" t="str">
            <v>CAIXA DE CONCRETO (ITEM 07.14.00)</v>
          </cell>
          <cell r="C949" t="str">
            <v>UN</v>
          </cell>
          <cell r="D949">
            <v>227.47</v>
          </cell>
        </row>
        <row r="950">
          <cell r="A950">
            <v>39050</v>
          </cell>
          <cell r="B950" t="str">
            <v>MASSA DE VIDRACEIRO</v>
          </cell>
          <cell r="C950" t="str">
            <v>KG</v>
          </cell>
          <cell r="D950">
            <v>1.75</v>
          </cell>
        </row>
        <row r="951">
          <cell r="A951">
            <v>39055</v>
          </cell>
          <cell r="B951" t="str">
            <v>ADESIVO ESTRUTURAL, BI-COMPONENTE, A BASE DE RESINA EPOXI</v>
          </cell>
          <cell r="C951" t="str">
            <v>KG</v>
          </cell>
          <cell r="D951">
            <v>25.63</v>
          </cell>
        </row>
        <row r="952">
          <cell r="A952">
            <v>39060</v>
          </cell>
          <cell r="B952" t="str">
            <v>PRATELEIRA DE GRANILITE 30MM</v>
          </cell>
          <cell r="C952" t="str">
            <v>M2</v>
          </cell>
          <cell r="D952">
            <v>80.88</v>
          </cell>
        </row>
        <row r="953">
          <cell r="A953">
            <v>39061</v>
          </cell>
          <cell r="B953" t="str">
            <v>PRATELEIRA DE GRANILITE 40MM</v>
          </cell>
          <cell r="C953" t="str">
            <v>M2</v>
          </cell>
          <cell r="D953">
            <v>80.88</v>
          </cell>
        </row>
        <row r="954">
          <cell r="A954">
            <v>39062</v>
          </cell>
          <cell r="B954" t="str">
            <v>PRATELEIRA DE GRANILITE 50MM</v>
          </cell>
          <cell r="C954" t="str">
            <v>M2</v>
          </cell>
          <cell r="D954">
            <v>84.38</v>
          </cell>
        </row>
        <row r="955">
          <cell r="A955">
            <v>39101</v>
          </cell>
          <cell r="B955" t="str">
            <v>EXEC.DE FURO EM CONCR.C/BROCA WÍDIA, C/MARTELETE D=3/4", PROF.ATÉ 15CM</v>
          </cell>
          <cell r="C955" t="str">
            <v>UN</v>
          </cell>
          <cell r="D955">
            <v>0.49</v>
          </cell>
        </row>
        <row r="956">
          <cell r="A956">
            <v>50000</v>
          </cell>
          <cell r="B956" t="str">
            <v>POSTES</v>
          </cell>
        </row>
        <row r="957">
          <cell r="A957">
            <v>50008</v>
          </cell>
          <cell r="B957" t="str">
            <v>POSTE DE ACO GALV. RETO FLAGEADO - H=7,00M</v>
          </cell>
          <cell r="C957" t="str">
            <v>UN</v>
          </cell>
          <cell r="D957">
            <v>364.14</v>
          </cell>
        </row>
        <row r="958">
          <cell r="A958">
            <v>50009</v>
          </cell>
          <cell r="B958" t="str">
            <v>POSTE DE ACO GALV. RETO FLAGEADO - H=5,00M</v>
          </cell>
          <cell r="C958" t="str">
            <v>UN</v>
          </cell>
          <cell r="D958">
            <v>228.05</v>
          </cell>
        </row>
        <row r="959">
          <cell r="A959">
            <v>50010</v>
          </cell>
          <cell r="B959" t="str">
            <v>POSTE DE ACO GALV. H=6,00M (3 1/2")</v>
          </cell>
          <cell r="C959" t="str">
            <v>UN</v>
          </cell>
          <cell r="D959">
            <v>379.41</v>
          </cell>
        </row>
        <row r="960">
          <cell r="A960">
            <v>50019</v>
          </cell>
          <cell r="B960" t="str">
            <v>POSTE DE CONCRETO TUBULAR OCO - H=7,50M</v>
          </cell>
          <cell r="C960" t="str">
            <v>UN</v>
          </cell>
          <cell r="D960">
            <v>255.74</v>
          </cell>
        </row>
        <row r="961">
          <cell r="A961">
            <v>50030</v>
          </cell>
          <cell r="B961" t="str">
            <v>POSTE DE FERRO GALV. CURVO SIMPLES SEM JANELA DE INSPECAO - H=7,00M</v>
          </cell>
          <cell r="C961" t="str">
            <v>UN</v>
          </cell>
          <cell r="D961">
            <v>528.04</v>
          </cell>
        </row>
        <row r="962">
          <cell r="A962">
            <v>50031</v>
          </cell>
          <cell r="B962" t="str">
            <v>POSTE DE FERRO GALV.CURVO DUPLO SEM JANELA DE INSP.-H=7,00M</v>
          </cell>
          <cell r="C962" t="str">
            <v>UN</v>
          </cell>
          <cell r="D962">
            <v>562.79</v>
          </cell>
        </row>
        <row r="963">
          <cell r="A963">
            <v>50032</v>
          </cell>
          <cell r="B963" t="str">
            <v>POSTE DE FERRO GALV. RETO SEM JANELA DE INSPECAO - H=9,00M</v>
          </cell>
          <cell r="C963" t="str">
            <v>UN</v>
          </cell>
          <cell r="D963">
            <v>559.41999999999996</v>
          </cell>
        </row>
        <row r="964">
          <cell r="A964">
            <v>50033</v>
          </cell>
          <cell r="B964" t="str">
            <v>POSTE DE FERRO GALV.RETO S/JANELA DE INSP.ENGASTADO - H=10,00M</v>
          </cell>
          <cell r="C964" t="str">
            <v>UN</v>
          </cell>
          <cell r="D964">
            <v>623.04999999999995</v>
          </cell>
        </row>
        <row r="965">
          <cell r="A965">
            <v>50800</v>
          </cell>
          <cell r="B965" t="str">
            <v>CAIXAS DE ENTRADA</v>
          </cell>
        </row>
        <row r="966">
          <cell r="A966">
            <v>50826</v>
          </cell>
          <cell r="B966" t="str">
            <v>CAIXA P/MEDIDOR TIPO M EXT-120X90X25CM</v>
          </cell>
          <cell r="C966" t="str">
            <v>UN</v>
          </cell>
          <cell r="D966">
            <v>537.66999999999996</v>
          </cell>
        </row>
        <row r="967">
          <cell r="A967">
            <v>50827</v>
          </cell>
          <cell r="B967" t="str">
            <v>CAIXA PARA MEDIDOR TIPO T  - MED.: (90X60X25)CM</v>
          </cell>
          <cell r="C967" t="str">
            <v>UN</v>
          </cell>
          <cell r="D967">
            <v>201.17</v>
          </cell>
        </row>
        <row r="968">
          <cell r="A968">
            <v>50830</v>
          </cell>
          <cell r="B968" t="str">
            <v>CAIXA VENEZ. TP.-TELESP--15X25X10CM</v>
          </cell>
          <cell r="C968" t="str">
            <v>UN</v>
          </cell>
          <cell r="D968">
            <v>22.24</v>
          </cell>
        </row>
        <row r="969">
          <cell r="A969">
            <v>51200</v>
          </cell>
          <cell r="B969" t="str">
            <v>QUADROS</v>
          </cell>
        </row>
        <row r="970">
          <cell r="A970">
            <v>51204</v>
          </cell>
          <cell r="B970" t="str">
            <v>QUADRO DE DISTR.DE EMBUTIR C/PORTA S/BARR.CHAPA MET.30A - 4 DISJ.</v>
          </cell>
          <cell r="C970" t="str">
            <v>UN</v>
          </cell>
          <cell r="D970">
            <v>11.35</v>
          </cell>
        </row>
        <row r="971">
          <cell r="A971">
            <v>51210</v>
          </cell>
          <cell r="B971" t="str">
            <v>QUADRO DE DISTR.DE EMBUTIR C/PORTA S/BARR.CHAPA MET.60A - 10 DISJ.</v>
          </cell>
          <cell r="C971" t="str">
            <v>UN</v>
          </cell>
          <cell r="D971">
            <v>20.5</v>
          </cell>
        </row>
        <row r="972">
          <cell r="A972">
            <v>51212</v>
          </cell>
          <cell r="B972" t="str">
            <v>QUADRO DE DISTR.DE EMBUTIR C/PORTA S/BARR.CHAPA MET.60A - 12 DISJ.</v>
          </cell>
          <cell r="C972" t="str">
            <v>UN</v>
          </cell>
          <cell r="D972">
            <v>20.68</v>
          </cell>
        </row>
        <row r="973">
          <cell r="A973">
            <v>51216</v>
          </cell>
          <cell r="B973" t="str">
            <v>QUADRO DE DISTR.DE SOBR.C/PORTA C/BARR.CHAPA MET.60A - 16 DISJ.</v>
          </cell>
          <cell r="C973" t="str">
            <v>UN</v>
          </cell>
          <cell r="D973">
            <v>105.67</v>
          </cell>
        </row>
        <row r="974">
          <cell r="A974">
            <v>51218</v>
          </cell>
          <cell r="B974" t="str">
            <v>QUADRO DE DISTR.DE EMB C/PORTA S/BARR.CHAPA MET.60A - 8 DISJ.</v>
          </cell>
          <cell r="C974" t="str">
            <v>UN</v>
          </cell>
          <cell r="D974">
            <v>19.45</v>
          </cell>
        </row>
        <row r="975">
          <cell r="A975">
            <v>51220</v>
          </cell>
          <cell r="B975" t="str">
            <v>QUADRO DE DISTR.DE SOBR.C/PORTA C/BARR.CHAPA MET.100A-20 DISJ.</v>
          </cell>
          <cell r="C975" t="str">
            <v>UN</v>
          </cell>
          <cell r="D975">
            <v>130.47999999999999</v>
          </cell>
        </row>
        <row r="976">
          <cell r="A976">
            <v>51224</v>
          </cell>
          <cell r="B976" t="str">
            <v>QUADRO DE DISTR.DE SOBR.C/PORTA C/BARR.CHAPA MET.100A-24 DISJ.</v>
          </cell>
          <cell r="C976" t="str">
            <v>UN</v>
          </cell>
          <cell r="D976">
            <v>137.47</v>
          </cell>
        </row>
        <row r="977">
          <cell r="A977">
            <v>51226</v>
          </cell>
          <cell r="B977" t="str">
            <v>QUADRO DE DISTR.DE SOBR.C/PORTA C/BARR.CHAPA MET.100A-26 DISJ.</v>
          </cell>
          <cell r="C977" t="str">
            <v>UN</v>
          </cell>
          <cell r="D977">
            <v>142.99</v>
          </cell>
        </row>
        <row r="978">
          <cell r="A978">
            <v>51228</v>
          </cell>
          <cell r="B978" t="str">
            <v>QUADRO DE DISTR.DE SOBR.C/PORTA C/BARR.CHAPA MET.100A-28 DISJ.</v>
          </cell>
          <cell r="C978" t="str">
            <v>UN</v>
          </cell>
          <cell r="D978">
            <v>148.44999999999999</v>
          </cell>
        </row>
        <row r="979">
          <cell r="A979">
            <v>51232</v>
          </cell>
          <cell r="B979" t="str">
            <v>QUADRO DE DISTR.DE SOBR.C/PORTA C/BARR.CHAPA MET.200A-32 DISJ.</v>
          </cell>
          <cell r="C979" t="str">
            <v>UN</v>
          </cell>
          <cell r="D979">
            <v>189.54</v>
          </cell>
        </row>
        <row r="980">
          <cell r="A980">
            <v>51236</v>
          </cell>
          <cell r="B980" t="str">
            <v>QUADRO DE DISTR.DE SOBR.C/PORTA C/BARR.CHAPA MET.200A-36 DISJ.</v>
          </cell>
          <cell r="C980" t="str">
            <v>UN</v>
          </cell>
          <cell r="D980">
            <v>194.62</v>
          </cell>
        </row>
        <row r="981">
          <cell r="A981">
            <v>51240</v>
          </cell>
          <cell r="B981" t="str">
            <v>QUADRO DE DISTR.DE SOBR C/PORTA C/BARR.CHAPA MET. 200A-40 DISJ.</v>
          </cell>
          <cell r="C981" t="str">
            <v>UN</v>
          </cell>
          <cell r="D981">
            <v>196.92</v>
          </cell>
        </row>
        <row r="982">
          <cell r="A982">
            <v>51241</v>
          </cell>
          <cell r="B982" t="str">
            <v>QUADRO DE DISTR.DE SOBR.C/PORTA C/BARR.CHAPA MET.250A-60 DISJ.</v>
          </cell>
          <cell r="C982" t="str">
            <v>UN</v>
          </cell>
          <cell r="D982">
            <v>492.13</v>
          </cell>
        </row>
        <row r="983">
          <cell r="A983">
            <v>51245</v>
          </cell>
          <cell r="B983" t="str">
            <v>CAIXA CHAPA 16 ESMALT. 100X40X15CM</v>
          </cell>
          <cell r="C983" t="str">
            <v>UN</v>
          </cell>
          <cell r="D983">
            <v>268.72000000000003</v>
          </cell>
        </row>
        <row r="984">
          <cell r="A984">
            <v>51250</v>
          </cell>
          <cell r="B984" t="str">
            <v>CAIXA CHAPA 14 ESMALTADA 140X145X25CM - PASCHOAL</v>
          </cell>
          <cell r="C984" t="str">
            <v>UN</v>
          </cell>
          <cell r="D984">
            <v>963.09</v>
          </cell>
        </row>
        <row r="985">
          <cell r="A985">
            <v>51264</v>
          </cell>
          <cell r="B985" t="str">
            <v>CAIXA DE MEDICAO PADRAO ELETROPAULO TIPO III</v>
          </cell>
          <cell r="C985" t="str">
            <v>UN</v>
          </cell>
          <cell r="D985">
            <v>107.74</v>
          </cell>
        </row>
        <row r="986">
          <cell r="A986">
            <v>51266</v>
          </cell>
          <cell r="B986" t="str">
            <v>CAIXA TELEF. INT. PADRAO TELESP N.2-20X20X12CM</v>
          </cell>
          <cell r="C986" t="str">
            <v>UN</v>
          </cell>
          <cell r="D986">
            <v>23.92</v>
          </cell>
        </row>
        <row r="987">
          <cell r="A987">
            <v>51267</v>
          </cell>
          <cell r="B987" t="str">
            <v>CAIXA TELEF. INT. PADRAO TELESP N.3-40X40X12CM</v>
          </cell>
          <cell r="C987" t="str">
            <v>UN</v>
          </cell>
          <cell r="D987">
            <v>49.16</v>
          </cell>
        </row>
        <row r="988">
          <cell r="A988">
            <v>51268</v>
          </cell>
          <cell r="B988" t="str">
            <v>CAIXA TELEF. INT. PADRAO TELESP N.4-60X60X12CM</v>
          </cell>
          <cell r="C988" t="str">
            <v>UN</v>
          </cell>
          <cell r="D988">
            <v>92.43</v>
          </cell>
        </row>
        <row r="989">
          <cell r="A989">
            <v>51269</v>
          </cell>
          <cell r="B989" t="str">
            <v>CAIXA TELEF. INT. PADRAO TELESP N.5-80X80X12CM</v>
          </cell>
          <cell r="C989" t="str">
            <v>UN</v>
          </cell>
          <cell r="D989">
            <v>175.25</v>
          </cell>
        </row>
        <row r="990">
          <cell r="A990">
            <v>51270</v>
          </cell>
          <cell r="B990" t="str">
            <v>CAIXA TELEF. INT. PADRAO TELESP N.6-120X120X15CM</v>
          </cell>
          <cell r="C990" t="str">
            <v>UN</v>
          </cell>
          <cell r="D990">
            <v>376.76</v>
          </cell>
        </row>
        <row r="991">
          <cell r="A991">
            <v>51271</v>
          </cell>
          <cell r="B991" t="str">
            <v>CAIXA TELEFONICA INTERNA PADRAO TELESP N.7 - 150X150X17CM</v>
          </cell>
          <cell r="C991" t="str">
            <v>UN</v>
          </cell>
          <cell r="D991">
            <v>513.37</v>
          </cell>
        </row>
        <row r="992">
          <cell r="A992">
            <v>51600</v>
          </cell>
          <cell r="B992" t="str">
            <v>ELETRODUTOS (AÇO GALVANIZADO E CONEXÕES)</v>
          </cell>
        </row>
        <row r="993">
          <cell r="A993">
            <v>51602</v>
          </cell>
          <cell r="B993" t="str">
            <v>CURVA 90 ACO GALVANIZADO PARA ELETRODUTO - 3/4"</v>
          </cell>
          <cell r="C993" t="str">
            <v>UN</v>
          </cell>
          <cell r="D993">
            <v>0.9</v>
          </cell>
        </row>
        <row r="994">
          <cell r="A994">
            <v>51603</v>
          </cell>
          <cell r="B994" t="str">
            <v>CURVA 90 ACO GALVANIZADO PARA ELETRODUTO - 1"</v>
          </cell>
          <cell r="C994" t="str">
            <v>UN</v>
          </cell>
          <cell r="D994">
            <v>1.31</v>
          </cell>
        </row>
        <row r="995">
          <cell r="A995">
            <v>51605</v>
          </cell>
          <cell r="B995" t="str">
            <v>CURVA 90 ACO GALVANIZADO PARA ELETRODUTO - 1 1/2"</v>
          </cell>
          <cell r="C995" t="str">
            <v>UN</v>
          </cell>
          <cell r="D995">
            <v>3.84</v>
          </cell>
        </row>
        <row r="996">
          <cell r="A996">
            <v>51606</v>
          </cell>
          <cell r="B996" t="str">
            <v>CURVA 90 ACO GALVANIZADO PARA ELETRODUTO - 2"</v>
          </cell>
          <cell r="C996" t="str">
            <v>UN</v>
          </cell>
          <cell r="D996">
            <v>5.89</v>
          </cell>
        </row>
        <row r="997">
          <cell r="A997">
            <v>51607</v>
          </cell>
          <cell r="B997" t="str">
            <v>CURVA 90 ACO GALVANIZADO PARA ELETRODUTO - 2 1/2"</v>
          </cell>
          <cell r="C997" t="str">
            <v>UN</v>
          </cell>
          <cell r="D997">
            <v>13.38</v>
          </cell>
        </row>
        <row r="998">
          <cell r="A998">
            <v>51608</v>
          </cell>
          <cell r="B998" t="str">
            <v>CURVA 90 ACO GALVANIZADO PARA ELETRODUTO - 3"</v>
          </cell>
          <cell r="C998" t="str">
            <v>UN</v>
          </cell>
          <cell r="D998">
            <v>20.02</v>
          </cell>
        </row>
        <row r="999">
          <cell r="A999">
            <v>51610</v>
          </cell>
          <cell r="B999" t="str">
            <v>CURVA 90 ACO GALVANIZADO PARA ELETRODUTO - 4"</v>
          </cell>
          <cell r="C999" t="str">
            <v>UN</v>
          </cell>
          <cell r="D999">
            <v>33.119999999999997</v>
          </cell>
        </row>
        <row r="1000">
          <cell r="A1000">
            <v>51630</v>
          </cell>
          <cell r="B1000" t="str">
            <v>ELETRODUTO ACO GALVANIZADO TIPO PESADO  -  1/2"</v>
          </cell>
          <cell r="C1000" t="str">
            <v>M</v>
          </cell>
          <cell r="D1000">
            <v>4.2300000000000004</v>
          </cell>
        </row>
        <row r="1001">
          <cell r="A1001">
            <v>51631</v>
          </cell>
          <cell r="B1001" t="str">
            <v>ELETRODUTO ACO GALVANIZADO TIPO PESADO  -  3/4"</v>
          </cell>
          <cell r="C1001" t="str">
            <v>M</v>
          </cell>
          <cell r="D1001">
            <v>5.54</v>
          </cell>
        </row>
        <row r="1002">
          <cell r="A1002">
            <v>51632</v>
          </cell>
          <cell r="B1002" t="str">
            <v>ELETRODUTO ACO GALVANIZADO TIPO PESADO  - 1"</v>
          </cell>
          <cell r="C1002" t="str">
            <v>M</v>
          </cell>
          <cell r="D1002">
            <v>6.48</v>
          </cell>
        </row>
        <row r="1003">
          <cell r="A1003">
            <v>51633</v>
          </cell>
          <cell r="B1003" t="str">
            <v>ELETRODUTO ACO GALVANIZADO TIPO PESADO -  1 1/4"</v>
          </cell>
          <cell r="C1003" t="str">
            <v>M</v>
          </cell>
          <cell r="D1003">
            <v>8.15</v>
          </cell>
        </row>
        <row r="1004">
          <cell r="A1004">
            <v>51634</v>
          </cell>
          <cell r="B1004" t="str">
            <v>ELETRODUTO ACO GALVANIZADO TIPO PESADO - 1 1/2"</v>
          </cell>
          <cell r="C1004" t="str">
            <v>M</v>
          </cell>
          <cell r="D1004">
            <v>9.32</v>
          </cell>
        </row>
        <row r="1005">
          <cell r="A1005">
            <v>51635</v>
          </cell>
          <cell r="B1005" t="str">
            <v>ELETRODUTO ACO GALVANIZADO TIPO PESADO - 2"</v>
          </cell>
          <cell r="C1005" t="str">
            <v>M</v>
          </cell>
          <cell r="D1005">
            <v>11.9</v>
          </cell>
        </row>
        <row r="1006">
          <cell r="A1006">
            <v>51636</v>
          </cell>
          <cell r="B1006" t="str">
            <v>ELETRODUTO ACO GALVANIZADO TIPO PESADO - 2 1/2"</v>
          </cell>
          <cell r="C1006" t="str">
            <v>M</v>
          </cell>
          <cell r="D1006">
            <v>17.97</v>
          </cell>
        </row>
        <row r="1007">
          <cell r="A1007">
            <v>51637</v>
          </cell>
          <cell r="B1007" t="str">
            <v>ELETRODUTO ACO GALVANIZADO TIPO PESADO - 3"</v>
          </cell>
          <cell r="C1007" t="str">
            <v>M</v>
          </cell>
          <cell r="D1007">
            <v>21.2</v>
          </cell>
        </row>
        <row r="1008">
          <cell r="A1008">
            <v>51639</v>
          </cell>
          <cell r="B1008" t="str">
            <v>ELETRODUTO ACO GALVANIZADO TIPO PESADO - 4"</v>
          </cell>
          <cell r="C1008" t="str">
            <v>M</v>
          </cell>
          <cell r="D1008">
            <v>27.54</v>
          </cell>
        </row>
        <row r="1009">
          <cell r="A1009">
            <v>51640</v>
          </cell>
          <cell r="B1009" t="str">
            <v>ELETRODUTO ACO GALVANIZADO TIPO SEMI-PESADO / MEDIO  -  1/2"</v>
          </cell>
          <cell r="C1009" t="str">
            <v>M</v>
          </cell>
          <cell r="D1009">
            <v>2.46</v>
          </cell>
        </row>
        <row r="1010">
          <cell r="A1010">
            <v>51641</v>
          </cell>
          <cell r="B1010" t="str">
            <v>ELETRODUTO ACO GALVANIZADO TIPO SEMI-PESADO / MEDIO  -  3/4"</v>
          </cell>
          <cell r="C1010" t="str">
            <v>M</v>
          </cell>
          <cell r="D1010">
            <v>3.1</v>
          </cell>
        </row>
        <row r="1011">
          <cell r="A1011">
            <v>51642</v>
          </cell>
          <cell r="B1011" t="str">
            <v>ELETRODUTO ACO GALVANIZADO TIPO SEMI-PESADO / MEDIO  - 1"</v>
          </cell>
          <cell r="C1011" t="str">
            <v>M</v>
          </cell>
          <cell r="D1011">
            <v>3.87</v>
          </cell>
        </row>
        <row r="1012">
          <cell r="A1012">
            <v>51643</v>
          </cell>
          <cell r="B1012" t="str">
            <v>ELETRODUTO ACO GALVANIZADO TIPO SEMI-PESADO / MEDIO -  1 1/4"</v>
          </cell>
          <cell r="C1012" t="str">
            <v>M</v>
          </cell>
          <cell r="D1012">
            <v>5.51</v>
          </cell>
        </row>
        <row r="1013">
          <cell r="A1013">
            <v>51644</v>
          </cell>
          <cell r="B1013" t="str">
            <v>ELETRODUTO ACO GALVANIZADO TIPO SEMI-PESADO / MEDIO - 1 1/2"</v>
          </cell>
          <cell r="C1013" t="str">
            <v>M</v>
          </cell>
          <cell r="D1013">
            <v>6.34</v>
          </cell>
        </row>
        <row r="1014">
          <cell r="A1014">
            <v>51645</v>
          </cell>
          <cell r="B1014" t="str">
            <v>ELETRODUTO ACO GALVANIZADO TIPO SEMI-PESADO / MEDIO - 2"</v>
          </cell>
          <cell r="C1014" t="str">
            <v>M</v>
          </cell>
          <cell r="D1014">
            <v>8.07</v>
          </cell>
        </row>
        <row r="1015">
          <cell r="A1015">
            <v>51646</v>
          </cell>
          <cell r="B1015" t="str">
            <v>ELETRODUTO ACO GALVANIZADO TIPO SEMI-PESADO / MEDIO - 2 1/2"</v>
          </cell>
          <cell r="C1015" t="str">
            <v>M</v>
          </cell>
          <cell r="D1015">
            <v>13.47</v>
          </cell>
        </row>
        <row r="1016">
          <cell r="A1016">
            <v>51647</v>
          </cell>
          <cell r="B1016" t="str">
            <v>ELETRODUTO ACO GALVANIZADO TIPO SEMI-PESADO / MEDIO - 3"</v>
          </cell>
          <cell r="C1016" t="str">
            <v>M</v>
          </cell>
          <cell r="D1016">
            <v>17.2</v>
          </cell>
        </row>
        <row r="1017">
          <cell r="A1017">
            <v>51649</v>
          </cell>
          <cell r="B1017" t="str">
            <v>ELETRODUTO ACO GALVANIZADO TIPO SEMI-PESADO / MEDIO - 4"</v>
          </cell>
          <cell r="C1017" t="str">
            <v>M</v>
          </cell>
          <cell r="D1017">
            <v>21.63</v>
          </cell>
        </row>
        <row r="1018">
          <cell r="A1018">
            <v>51651</v>
          </cell>
          <cell r="B1018" t="str">
            <v>LUVA DE ACO GALVANIZADO -  3/4"</v>
          </cell>
          <cell r="C1018" t="str">
            <v>UN</v>
          </cell>
          <cell r="D1018">
            <v>0.38</v>
          </cell>
        </row>
        <row r="1019">
          <cell r="A1019">
            <v>51652</v>
          </cell>
          <cell r="B1019" t="str">
            <v>LUVA DE ACO GALVANIZADO - 1"</v>
          </cell>
          <cell r="C1019" t="str">
            <v>UN</v>
          </cell>
          <cell r="D1019">
            <v>0.43</v>
          </cell>
        </row>
        <row r="1020">
          <cell r="A1020">
            <v>51654</v>
          </cell>
          <cell r="B1020" t="str">
            <v>LUVA DE ACO GALVANIZADO - 1 1/2"</v>
          </cell>
          <cell r="C1020" t="str">
            <v>UN</v>
          </cell>
          <cell r="D1020">
            <v>0.89</v>
          </cell>
        </row>
        <row r="1021">
          <cell r="A1021">
            <v>51655</v>
          </cell>
          <cell r="B1021" t="str">
            <v>LUVA DE ACO GALVANIZADO - 2"</v>
          </cell>
          <cell r="C1021" t="str">
            <v>UN</v>
          </cell>
          <cell r="D1021">
            <v>1.37</v>
          </cell>
        </row>
        <row r="1022">
          <cell r="A1022">
            <v>51656</v>
          </cell>
          <cell r="B1022" t="str">
            <v>LUVA DE ACO GALVANIZADO - 2 1/2"</v>
          </cell>
          <cell r="C1022" t="str">
            <v>UN</v>
          </cell>
          <cell r="D1022">
            <v>1.99</v>
          </cell>
        </row>
        <row r="1023">
          <cell r="A1023">
            <v>51659</v>
          </cell>
          <cell r="B1023" t="str">
            <v>LUVA DE ACO GALVANIZADO - 4"</v>
          </cell>
          <cell r="C1023" t="str">
            <v>UN</v>
          </cell>
          <cell r="D1023">
            <v>5.36</v>
          </cell>
        </row>
        <row r="1024">
          <cell r="A1024">
            <v>51672</v>
          </cell>
          <cell r="B1024" t="str">
            <v>CURVA 135 ACO GALV. 1"</v>
          </cell>
          <cell r="C1024" t="str">
            <v>UN</v>
          </cell>
          <cell r="D1024">
            <v>2.1800000000000002</v>
          </cell>
        </row>
        <row r="1025">
          <cell r="A1025">
            <v>51674</v>
          </cell>
          <cell r="B1025" t="str">
            <v>CURVA 135 ACO GALV. 1 1/2"</v>
          </cell>
          <cell r="C1025" t="str">
            <v>UN</v>
          </cell>
          <cell r="D1025">
            <v>8.0299999999999994</v>
          </cell>
        </row>
        <row r="1026">
          <cell r="A1026">
            <v>51675</v>
          </cell>
          <cell r="B1026" t="str">
            <v>CURVA 135 ACO GALV. 2"</v>
          </cell>
          <cell r="C1026" t="str">
            <v>UN</v>
          </cell>
          <cell r="D1026">
            <v>11.88</v>
          </cell>
        </row>
        <row r="1027">
          <cell r="A1027">
            <v>51676</v>
          </cell>
          <cell r="B1027" t="str">
            <v>CURVA 135 ACO GALV. 2 1/2"</v>
          </cell>
          <cell r="C1027" t="str">
            <v>UN</v>
          </cell>
          <cell r="D1027">
            <v>19.82</v>
          </cell>
        </row>
        <row r="1028">
          <cell r="A1028">
            <v>51677</v>
          </cell>
          <cell r="B1028" t="str">
            <v>CURVA 135 ACO GALV. 3"</v>
          </cell>
          <cell r="C1028" t="str">
            <v>UN</v>
          </cell>
          <cell r="D1028">
            <v>24.16</v>
          </cell>
        </row>
        <row r="1029">
          <cell r="A1029">
            <v>51678</v>
          </cell>
          <cell r="B1029" t="str">
            <v>CURVA 135 ACO GALV. 4"</v>
          </cell>
          <cell r="C1029" t="str">
            <v>UN</v>
          </cell>
          <cell r="D1029">
            <v>56.68</v>
          </cell>
        </row>
        <row r="1030">
          <cell r="A1030">
            <v>52400</v>
          </cell>
          <cell r="B1030" t="str">
            <v>ELETRODUTOS (PVC E CONEXÕES)</v>
          </cell>
        </row>
        <row r="1031">
          <cell r="A1031">
            <v>52410</v>
          </cell>
          <cell r="B1031" t="str">
            <v>ELETRODUTO FLEXIVEL DE PVC - 1/2"</v>
          </cell>
          <cell r="C1031" t="str">
            <v>M</v>
          </cell>
          <cell r="D1031">
            <v>0.77</v>
          </cell>
        </row>
        <row r="1032">
          <cell r="A1032">
            <v>52430</v>
          </cell>
          <cell r="B1032" t="str">
            <v>ELETRODUTO DE PVC ROSCAVEL DN:1/2"</v>
          </cell>
          <cell r="C1032" t="str">
            <v>M</v>
          </cell>
          <cell r="D1032">
            <v>1.06</v>
          </cell>
        </row>
        <row r="1033">
          <cell r="A1033">
            <v>52431</v>
          </cell>
          <cell r="B1033" t="str">
            <v>ELETRODUTO DE PVC ROSCAVEL DN:3/4"</v>
          </cell>
          <cell r="C1033" t="str">
            <v>M</v>
          </cell>
          <cell r="D1033">
            <v>1.86</v>
          </cell>
        </row>
        <row r="1034">
          <cell r="A1034">
            <v>52432</v>
          </cell>
          <cell r="B1034" t="str">
            <v>ELETRODUTO DE PVC ROSCAVEL DN:1"</v>
          </cell>
          <cell r="C1034" t="str">
            <v>M</v>
          </cell>
          <cell r="D1034">
            <v>2.3199999999999998</v>
          </cell>
        </row>
        <row r="1035">
          <cell r="A1035">
            <v>52433</v>
          </cell>
          <cell r="B1035" t="str">
            <v>ELETRODUTO DE PVC ROSCAVEL DN:1.1/4"</v>
          </cell>
          <cell r="C1035" t="str">
            <v>M</v>
          </cell>
          <cell r="D1035">
            <v>2.65</v>
          </cell>
        </row>
        <row r="1036">
          <cell r="A1036">
            <v>52434</v>
          </cell>
          <cell r="B1036" t="str">
            <v>ELETRODUTO DE PVC ROSCAVEL DN:1.1/2"</v>
          </cell>
          <cell r="C1036" t="str">
            <v>M</v>
          </cell>
          <cell r="D1036">
            <v>3.75</v>
          </cell>
        </row>
        <row r="1037">
          <cell r="A1037">
            <v>52435</v>
          </cell>
          <cell r="B1037" t="str">
            <v>ELETRODUTO DE PVC ROSCAVEL DN:2"</v>
          </cell>
          <cell r="C1037" t="str">
            <v>M</v>
          </cell>
          <cell r="D1037">
            <v>4.58</v>
          </cell>
        </row>
        <row r="1038">
          <cell r="A1038">
            <v>52436</v>
          </cell>
          <cell r="B1038" t="str">
            <v>ELETRODUTO DE PVC ROSCAVEL DN:2.1/2"</v>
          </cell>
          <cell r="C1038" t="str">
            <v>M</v>
          </cell>
          <cell r="D1038">
            <v>10.3</v>
          </cell>
        </row>
        <row r="1039">
          <cell r="A1039">
            <v>52437</v>
          </cell>
          <cell r="B1039" t="str">
            <v>ELETRODUTO DE PVC ROSCAVEL DN:3"</v>
          </cell>
          <cell r="C1039" t="str">
            <v>M</v>
          </cell>
          <cell r="D1039">
            <v>13.03</v>
          </cell>
        </row>
        <row r="1040">
          <cell r="A1040">
            <v>52438</v>
          </cell>
          <cell r="B1040" t="str">
            <v>ELETRODUTO DE PVC ROSCAVEL DN:4"</v>
          </cell>
          <cell r="C1040" t="str">
            <v>M</v>
          </cell>
          <cell r="D1040">
            <v>18.89</v>
          </cell>
        </row>
        <row r="1041">
          <cell r="A1041">
            <v>52450</v>
          </cell>
          <cell r="B1041" t="str">
            <v>DUTO POLIETILENO FLEXIVEL ALTA RESIST. - 2"</v>
          </cell>
          <cell r="C1041" t="str">
            <v>M</v>
          </cell>
          <cell r="D1041">
            <v>7</v>
          </cell>
        </row>
        <row r="1042">
          <cell r="A1042">
            <v>52451</v>
          </cell>
          <cell r="B1042" t="str">
            <v>DUTO POLIETILENO FLEXIVEL ALTA RESIST. - 3"</v>
          </cell>
          <cell r="C1042" t="str">
            <v>M</v>
          </cell>
          <cell r="D1042">
            <v>9.25</v>
          </cell>
        </row>
        <row r="1043">
          <cell r="A1043">
            <v>52452</v>
          </cell>
          <cell r="B1043" t="str">
            <v>DUTO POLIETILENO FLEXIVEL ALTA RESIST. - 4"</v>
          </cell>
          <cell r="C1043" t="str">
            <v>M</v>
          </cell>
          <cell r="D1043">
            <v>12.54</v>
          </cell>
        </row>
        <row r="1044">
          <cell r="A1044">
            <v>52461</v>
          </cell>
          <cell r="B1044" t="str">
            <v>TUBO METALICO FLEXIVEL REVEST. PVC -  3/4"</v>
          </cell>
          <cell r="C1044" t="str">
            <v>M</v>
          </cell>
          <cell r="D1044">
            <v>5.47</v>
          </cell>
        </row>
        <row r="1045">
          <cell r="A1045">
            <v>52462</v>
          </cell>
          <cell r="B1045" t="str">
            <v>TUBO METALICO FLEXIVEL REVEST. PVC - 1"</v>
          </cell>
          <cell r="C1045" t="str">
            <v>M</v>
          </cell>
          <cell r="D1045">
            <v>7.31</v>
          </cell>
        </row>
        <row r="1046">
          <cell r="A1046">
            <v>52463</v>
          </cell>
          <cell r="B1046" t="str">
            <v>TUBO METALICO FLEXIVEL REVEST. PVC - 1 1/2"</v>
          </cell>
          <cell r="C1046" t="str">
            <v>M</v>
          </cell>
          <cell r="D1046">
            <v>12.15</v>
          </cell>
        </row>
        <row r="1047">
          <cell r="A1047">
            <v>52471</v>
          </cell>
          <cell r="B1047" t="str">
            <v>CURVA 90 PVC RIGIDO P/ELETR. ROSC. - 25MM (3/4)</v>
          </cell>
          <cell r="C1047" t="str">
            <v>UN</v>
          </cell>
          <cell r="D1047">
            <v>0.8</v>
          </cell>
        </row>
        <row r="1048">
          <cell r="A1048">
            <v>52480</v>
          </cell>
          <cell r="B1048" t="str">
            <v>CANALETA PLÁSTICA 35 X 50 MM</v>
          </cell>
          <cell r="C1048" t="str">
            <v>M</v>
          </cell>
          <cell r="D1048">
            <v>8.92</v>
          </cell>
        </row>
        <row r="1049">
          <cell r="A1049">
            <v>52481</v>
          </cell>
          <cell r="B1049" t="str">
            <v>CANALETA PLÁSTICA 50 X 50 MM</v>
          </cell>
          <cell r="C1049" t="str">
            <v>M</v>
          </cell>
          <cell r="D1049">
            <v>10.99</v>
          </cell>
        </row>
        <row r="1050">
          <cell r="A1050">
            <v>52800</v>
          </cell>
          <cell r="B1050" t="str">
            <v>FIOS E CABOS</v>
          </cell>
        </row>
        <row r="1051">
          <cell r="A1051">
            <v>52805</v>
          </cell>
          <cell r="B1051" t="str">
            <v>CABO DE COBRE ISOLAMENTO PVC 750V -  10,00MM2</v>
          </cell>
          <cell r="C1051" t="str">
            <v>M</v>
          </cell>
          <cell r="D1051">
            <v>4.07</v>
          </cell>
        </row>
        <row r="1052">
          <cell r="A1052">
            <v>52806</v>
          </cell>
          <cell r="B1052" t="str">
            <v>CABO DE COBRE ISOLAMENTO PVC 750V -  16,00MM2</v>
          </cell>
          <cell r="C1052" t="str">
            <v>M</v>
          </cell>
          <cell r="D1052">
            <v>6.07</v>
          </cell>
        </row>
        <row r="1053">
          <cell r="A1053">
            <v>52807</v>
          </cell>
          <cell r="B1053" t="str">
            <v>CABO DE COBRE ISOLAMENTO PVC 750V -  25,00MM2</v>
          </cell>
          <cell r="C1053" t="str">
            <v>M</v>
          </cell>
          <cell r="D1053">
            <v>8.34</v>
          </cell>
        </row>
        <row r="1054">
          <cell r="A1054">
            <v>52808</v>
          </cell>
          <cell r="B1054" t="str">
            <v>CABO DE COBRE ISOLAMENTO PVC 750V -  35,00MM2</v>
          </cell>
          <cell r="C1054" t="str">
            <v>M</v>
          </cell>
          <cell r="D1054">
            <v>12.12</v>
          </cell>
        </row>
        <row r="1055">
          <cell r="A1055">
            <v>52809</v>
          </cell>
          <cell r="B1055" t="str">
            <v>CABO DE COBRE ISOLAMENTO PVC 750V -  50,00MM2</v>
          </cell>
          <cell r="C1055" t="str">
            <v>M</v>
          </cell>
          <cell r="D1055">
            <v>18.45</v>
          </cell>
        </row>
        <row r="1056">
          <cell r="A1056">
            <v>52810</v>
          </cell>
          <cell r="B1056" t="str">
            <v>CABO DE COBRE ISOLAMENTO PVC 750V -  70,00MM2</v>
          </cell>
          <cell r="C1056" t="str">
            <v>M</v>
          </cell>
          <cell r="D1056">
            <v>22.65</v>
          </cell>
        </row>
        <row r="1057">
          <cell r="A1057">
            <v>52811</v>
          </cell>
          <cell r="B1057" t="str">
            <v>CABO DE COBRE ISOLAMENTO PVC 750V -  95,00MM2</v>
          </cell>
          <cell r="C1057" t="str">
            <v>M</v>
          </cell>
          <cell r="D1057">
            <v>30.9</v>
          </cell>
        </row>
        <row r="1058">
          <cell r="A1058">
            <v>52812</v>
          </cell>
          <cell r="B1058" t="str">
            <v>CABO DE COBRE ISOLAMENTO PVC 750V - 120,00MM2</v>
          </cell>
          <cell r="C1058" t="str">
            <v>M</v>
          </cell>
          <cell r="D1058">
            <v>41.09</v>
          </cell>
        </row>
        <row r="1059">
          <cell r="A1059">
            <v>52813</v>
          </cell>
          <cell r="B1059" t="str">
            <v>CABO DE COBRE ISOLAMENTO PVC 750V - 150,00MM2</v>
          </cell>
          <cell r="C1059" t="str">
            <v>M</v>
          </cell>
          <cell r="D1059">
            <v>49.59</v>
          </cell>
        </row>
        <row r="1060">
          <cell r="A1060">
            <v>52814</v>
          </cell>
          <cell r="B1060" t="str">
            <v>CABO DE COBRE ISOLAMENTO PVC 750V - 185,00MM2</v>
          </cell>
          <cell r="C1060" t="str">
            <v>M</v>
          </cell>
          <cell r="D1060">
            <v>60.41</v>
          </cell>
        </row>
        <row r="1061">
          <cell r="A1061">
            <v>52815</v>
          </cell>
          <cell r="B1061" t="str">
            <v>CABO DE COBRE ISOLAMENTO PVC 750V - 240,00 MM2</v>
          </cell>
          <cell r="C1061" t="str">
            <v>M</v>
          </cell>
          <cell r="D1061">
            <v>80.03</v>
          </cell>
        </row>
        <row r="1062">
          <cell r="A1062">
            <v>52816</v>
          </cell>
          <cell r="B1062" t="str">
            <v>CABO DE COBRE ISOLAMENTO PVC 750V - 300,00MM2</v>
          </cell>
          <cell r="C1062" t="str">
            <v>M</v>
          </cell>
          <cell r="D1062">
            <v>109.4</v>
          </cell>
        </row>
        <row r="1063">
          <cell r="A1063">
            <v>52825</v>
          </cell>
          <cell r="B1063" t="str">
            <v>CABO DE COBRE ISOLAMENTO PVC 1KV -  10,00MM2</v>
          </cell>
          <cell r="C1063" t="str">
            <v>M</v>
          </cell>
          <cell r="D1063">
            <v>4.5199999999999996</v>
          </cell>
        </row>
        <row r="1064">
          <cell r="A1064">
            <v>52826</v>
          </cell>
          <cell r="B1064" t="str">
            <v>CABO DE COBRE ISOLAMENTO PVC 1KV -  16,00MM2</v>
          </cell>
          <cell r="C1064" t="str">
            <v>M</v>
          </cell>
          <cell r="D1064">
            <v>5.73</v>
          </cell>
        </row>
        <row r="1065">
          <cell r="A1065">
            <v>52827</v>
          </cell>
          <cell r="B1065" t="str">
            <v>CABO DE COBRE ISOLAMENTO PVC 1KV -  25,00MM2</v>
          </cell>
          <cell r="C1065" t="str">
            <v>M</v>
          </cell>
          <cell r="D1065">
            <v>9.9700000000000006</v>
          </cell>
        </row>
        <row r="1066">
          <cell r="A1066">
            <v>52828</v>
          </cell>
          <cell r="B1066" t="str">
            <v>CABO DE COBRE ISOLAMENTO PVC 1KV -  35,00MM2</v>
          </cell>
          <cell r="C1066" t="str">
            <v>M</v>
          </cell>
          <cell r="D1066">
            <v>14.19</v>
          </cell>
        </row>
        <row r="1067">
          <cell r="A1067">
            <v>52829</v>
          </cell>
          <cell r="B1067" t="str">
            <v>CABO DE COBRE ISOLAMENTO PVC 1KV -  50,00MM2</v>
          </cell>
          <cell r="C1067" t="str">
            <v>M</v>
          </cell>
          <cell r="D1067">
            <v>18.55</v>
          </cell>
        </row>
        <row r="1068">
          <cell r="A1068">
            <v>52830</v>
          </cell>
          <cell r="B1068" t="str">
            <v>CABO DE COBRE ISOLAMENTO PVC 1KV -  70,00MM2</v>
          </cell>
          <cell r="C1068" t="str">
            <v>M</v>
          </cell>
          <cell r="D1068">
            <v>27.12</v>
          </cell>
        </row>
        <row r="1069">
          <cell r="A1069">
            <v>52831</v>
          </cell>
          <cell r="B1069" t="str">
            <v>CABO DE COBRE ISOLAMENTO PVC 1KV -  95,00MM2</v>
          </cell>
          <cell r="C1069" t="str">
            <v>M</v>
          </cell>
          <cell r="D1069">
            <v>33.03</v>
          </cell>
        </row>
        <row r="1070">
          <cell r="A1070">
            <v>52832</v>
          </cell>
          <cell r="B1070" t="str">
            <v>CABO DE COBRE ISOLAMENTO PVC 1KV - 120,00MM2</v>
          </cell>
          <cell r="C1070" t="str">
            <v>M</v>
          </cell>
          <cell r="D1070">
            <v>42.91</v>
          </cell>
        </row>
        <row r="1071">
          <cell r="A1071">
            <v>52833</v>
          </cell>
          <cell r="B1071" t="str">
            <v>CABO DE COBRE ISOLAMENTO PVC 1KV - 150,00MM2</v>
          </cell>
          <cell r="C1071" t="str">
            <v>M</v>
          </cell>
          <cell r="D1071">
            <v>54.68</v>
          </cell>
        </row>
        <row r="1072">
          <cell r="A1072">
            <v>52834</v>
          </cell>
          <cell r="B1072" t="str">
            <v>CABO DE COBRE ISOLAMENTO PVC 1KV - 185,00MM2</v>
          </cell>
          <cell r="C1072" t="str">
            <v>M</v>
          </cell>
          <cell r="D1072">
            <v>67.42</v>
          </cell>
        </row>
        <row r="1073">
          <cell r="A1073">
            <v>52835</v>
          </cell>
          <cell r="B1073" t="str">
            <v>CABO DE COBRE ISOLAMENTO PVC 1KV - 240,00 MM2</v>
          </cell>
          <cell r="C1073" t="str">
            <v>M</v>
          </cell>
          <cell r="D1073">
            <v>88.39</v>
          </cell>
        </row>
        <row r="1074">
          <cell r="A1074">
            <v>52836</v>
          </cell>
          <cell r="B1074" t="str">
            <v>CABO DE COBRE ISOLAMENTO PVC 1KV - 300,00MM2</v>
          </cell>
          <cell r="C1074" t="str">
            <v>M</v>
          </cell>
          <cell r="D1074">
            <v>101.87</v>
          </cell>
        </row>
        <row r="1075">
          <cell r="A1075">
            <v>52844</v>
          </cell>
          <cell r="B1075" t="str">
            <v>CABO DE COBRE NU -   6,00MM2</v>
          </cell>
          <cell r="C1075" t="str">
            <v>M</v>
          </cell>
          <cell r="D1075">
            <v>1.59</v>
          </cell>
        </row>
        <row r="1076">
          <cell r="A1076">
            <v>52845</v>
          </cell>
          <cell r="B1076" t="str">
            <v>CABO DE COBRE NU -  10,00MM2</v>
          </cell>
          <cell r="C1076" t="str">
            <v>M</v>
          </cell>
          <cell r="D1076">
            <v>3.08</v>
          </cell>
        </row>
        <row r="1077">
          <cell r="A1077">
            <v>52846</v>
          </cell>
          <cell r="B1077" t="str">
            <v>CABO DE COBRE NU -  16,00MM2</v>
          </cell>
          <cell r="C1077" t="str">
            <v>M</v>
          </cell>
          <cell r="D1077">
            <v>3.49</v>
          </cell>
        </row>
        <row r="1078">
          <cell r="A1078">
            <v>52847</v>
          </cell>
          <cell r="B1078" t="str">
            <v>CABO DE COBRE NU -  25,00MM2</v>
          </cell>
          <cell r="C1078" t="str">
            <v>M</v>
          </cell>
          <cell r="D1078">
            <v>5.67</v>
          </cell>
        </row>
        <row r="1079">
          <cell r="A1079">
            <v>52848</v>
          </cell>
          <cell r="B1079" t="str">
            <v>CABO DE COBRE NU -  35,00MM2</v>
          </cell>
          <cell r="C1079" t="str">
            <v>M</v>
          </cell>
          <cell r="D1079">
            <v>9.9700000000000006</v>
          </cell>
        </row>
        <row r="1080">
          <cell r="A1080">
            <v>52849</v>
          </cell>
          <cell r="B1080" t="str">
            <v>CABO DE COBRE NU -  50,00MM2</v>
          </cell>
          <cell r="C1080" t="str">
            <v>M</v>
          </cell>
          <cell r="D1080">
            <v>10.7</v>
          </cell>
        </row>
        <row r="1081">
          <cell r="A1081">
            <v>52850</v>
          </cell>
          <cell r="B1081" t="str">
            <v>CABO DE COBRE NU -  70,00MM2</v>
          </cell>
          <cell r="C1081" t="str">
            <v>M</v>
          </cell>
          <cell r="D1081">
            <v>18.62</v>
          </cell>
        </row>
        <row r="1082">
          <cell r="A1082">
            <v>52851</v>
          </cell>
          <cell r="B1082" t="str">
            <v>CABO DE COBRE NU -  95,00MM2</v>
          </cell>
          <cell r="C1082" t="str">
            <v>M</v>
          </cell>
          <cell r="D1082">
            <v>24.86</v>
          </cell>
        </row>
        <row r="1083">
          <cell r="A1083">
            <v>52852</v>
          </cell>
          <cell r="B1083" t="str">
            <v>CABO DE COBRE NU - 120,00MM2</v>
          </cell>
          <cell r="C1083" t="str">
            <v>M</v>
          </cell>
          <cell r="D1083">
            <v>35.61</v>
          </cell>
        </row>
        <row r="1084">
          <cell r="A1084">
            <v>52862</v>
          </cell>
          <cell r="B1084" t="str">
            <v>FIO DE COBRE ISOLAMENTO PVC 750V - 0,75MM2</v>
          </cell>
          <cell r="C1084" t="str">
            <v>M</v>
          </cell>
          <cell r="D1084">
            <v>0.38</v>
          </cell>
        </row>
        <row r="1085">
          <cell r="A1085">
            <v>52863</v>
          </cell>
          <cell r="B1085" t="str">
            <v>FIO DE COBRE ISOLAMENTO PVC 750V - 1,00MM2</v>
          </cell>
          <cell r="C1085" t="str">
            <v>M</v>
          </cell>
          <cell r="D1085">
            <v>0.39</v>
          </cell>
        </row>
        <row r="1086">
          <cell r="A1086">
            <v>52864</v>
          </cell>
          <cell r="B1086" t="str">
            <v>FIO DE COBRE ISOLAMENTO PVC 750V - 1,50MM2</v>
          </cell>
          <cell r="C1086" t="str">
            <v>M</v>
          </cell>
          <cell r="D1086">
            <v>0.56000000000000005</v>
          </cell>
        </row>
        <row r="1087">
          <cell r="A1087">
            <v>52865</v>
          </cell>
          <cell r="B1087" t="str">
            <v>FIO DE COBRE ISOLAMENTO PVC 750V - 2,50MM2</v>
          </cell>
          <cell r="C1087" t="str">
            <v>M</v>
          </cell>
          <cell r="D1087">
            <v>0.83</v>
          </cell>
        </row>
        <row r="1088">
          <cell r="A1088">
            <v>52866</v>
          </cell>
          <cell r="B1088" t="str">
            <v>FIO DE COBRE ISOLAMENTO PVC 750V - 4,00MM2</v>
          </cell>
          <cell r="C1088" t="str">
            <v>M</v>
          </cell>
          <cell r="D1088">
            <v>1.23</v>
          </cell>
        </row>
        <row r="1089">
          <cell r="A1089">
            <v>52867</v>
          </cell>
          <cell r="B1089" t="str">
            <v>FIO DE COBRE ISOLAMENTO PVC 750V - 6,00MM2</v>
          </cell>
          <cell r="C1089" t="str">
            <v>M</v>
          </cell>
          <cell r="D1089">
            <v>1.87</v>
          </cell>
        </row>
        <row r="1090">
          <cell r="A1090">
            <v>52874</v>
          </cell>
          <cell r="B1090" t="str">
            <v>FIO DE COBRE ISOLAMENTO PVC 1KV - 1,50MM2</v>
          </cell>
          <cell r="C1090" t="str">
            <v>M</v>
          </cell>
          <cell r="D1090">
            <v>0.52</v>
          </cell>
        </row>
        <row r="1091">
          <cell r="A1091">
            <v>52875</v>
          </cell>
          <cell r="B1091" t="str">
            <v>FIO DE COBRE ISOLAMENTO PVC 1KV - 2,50MM2</v>
          </cell>
          <cell r="C1091" t="str">
            <v>M</v>
          </cell>
          <cell r="D1091">
            <v>1.06</v>
          </cell>
        </row>
        <row r="1092">
          <cell r="A1092">
            <v>52876</v>
          </cell>
          <cell r="B1092" t="str">
            <v>FIO DE COBRE ISOLAMENTO PVC 1KV - 4,00MM2</v>
          </cell>
          <cell r="C1092" t="str">
            <v>M</v>
          </cell>
          <cell r="D1092">
            <v>1.63</v>
          </cell>
        </row>
        <row r="1093">
          <cell r="A1093">
            <v>52877</v>
          </cell>
          <cell r="B1093" t="str">
            <v>FIO DE COBRE ISOLAMENTO PVC 1KV - 6,00MM2</v>
          </cell>
          <cell r="C1093" t="str">
            <v>M</v>
          </cell>
          <cell r="D1093">
            <v>2.29</v>
          </cell>
        </row>
        <row r="1094">
          <cell r="A1094">
            <v>52882</v>
          </cell>
          <cell r="B1094" t="str">
            <v>FIO TELEFONICO INT. TIPO FI-60 TRANCADO</v>
          </cell>
          <cell r="C1094" t="str">
            <v>M</v>
          </cell>
          <cell r="D1094">
            <v>0.26</v>
          </cell>
        </row>
        <row r="1095">
          <cell r="A1095">
            <v>52883</v>
          </cell>
          <cell r="B1095" t="str">
            <v>FIO TELEFONICO EXT. TIPO FE-100 PARALELO</v>
          </cell>
          <cell r="C1095" t="str">
            <v>M</v>
          </cell>
          <cell r="D1095">
            <v>0.41</v>
          </cell>
        </row>
        <row r="1096">
          <cell r="A1096">
            <v>52898</v>
          </cell>
          <cell r="B1096" t="str">
            <v>CABO MEDIA TENSAO 12/20KV - 1X35MM2</v>
          </cell>
          <cell r="C1096" t="str">
            <v>M</v>
          </cell>
          <cell r="D1096">
            <v>27.19</v>
          </cell>
        </row>
        <row r="1097">
          <cell r="A1097">
            <v>52900</v>
          </cell>
          <cell r="B1097" t="str">
            <v>CABO</v>
          </cell>
        </row>
        <row r="1098">
          <cell r="A1098">
            <v>52910</v>
          </cell>
          <cell r="B1098" t="str">
            <v>CABO FLEXIVEL PVC 750V - 2 COND.  1,50MM2</v>
          </cell>
          <cell r="C1098" t="str">
            <v>M</v>
          </cell>
          <cell r="D1098">
            <v>1.77</v>
          </cell>
        </row>
        <row r="1099">
          <cell r="A1099">
            <v>52912</v>
          </cell>
          <cell r="B1099" t="str">
            <v>CABO FLEXIVEL PVC 750V - 2 COND.  4,00MM2</v>
          </cell>
          <cell r="C1099" t="str">
            <v>M</v>
          </cell>
          <cell r="D1099">
            <v>3.87</v>
          </cell>
        </row>
        <row r="1100">
          <cell r="A1100">
            <v>52913</v>
          </cell>
          <cell r="B1100" t="str">
            <v>CABO FLEXIVEL PVC 750V - 2 COND.  6,00MM2</v>
          </cell>
          <cell r="C1100" t="str">
            <v>M</v>
          </cell>
          <cell r="D1100">
            <v>6.59</v>
          </cell>
        </row>
        <row r="1101">
          <cell r="A1101">
            <v>52914</v>
          </cell>
          <cell r="B1101" t="str">
            <v>CABO FLEXIVEL PVC 750V - 2 COND. 10,00MM2</v>
          </cell>
          <cell r="C1101" t="str">
            <v>M</v>
          </cell>
          <cell r="D1101">
            <v>9.3800000000000008</v>
          </cell>
        </row>
        <row r="1102">
          <cell r="A1102">
            <v>52915</v>
          </cell>
          <cell r="B1102" t="str">
            <v>CABO FLEXIVEL PVC 750V - 3 COND.  1,50MM2</v>
          </cell>
          <cell r="C1102" t="str">
            <v>M</v>
          </cell>
          <cell r="D1102">
            <v>2.54</v>
          </cell>
        </row>
        <row r="1103">
          <cell r="A1103">
            <v>52916</v>
          </cell>
          <cell r="B1103" t="str">
            <v>CABO FLEXIVEL PVC 750V - 3 COND.  2,50MM2</v>
          </cell>
          <cell r="C1103" t="str">
            <v>M</v>
          </cell>
          <cell r="D1103">
            <v>3.63</v>
          </cell>
        </row>
        <row r="1104">
          <cell r="A1104">
            <v>52920</v>
          </cell>
          <cell r="B1104" t="str">
            <v>CABO FLEXIVEL PVC 750V - 4 COND.  1,50MM2</v>
          </cell>
          <cell r="C1104" t="str">
            <v>M</v>
          </cell>
          <cell r="D1104">
            <v>3.07</v>
          </cell>
        </row>
        <row r="1105">
          <cell r="A1105">
            <v>53200</v>
          </cell>
          <cell r="B1105" t="str">
            <v>CHAVE</v>
          </cell>
        </row>
        <row r="1106">
          <cell r="A1106">
            <v>53215</v>
          </cell>
          <cell r="B1106" t="str">
            <v>CHAVE FACA SECA; BASE MARMORE - 3X100A</v>
          </cell>
          <cell r="C1106" t="str">
            <v>UN</v>
          </cell>
          <cell r="D1106">
            <v>44</v>
          </cell>
        </row>
        <row r="1107">
          <cell r="A1107">
            <v>53250</v>
          </cell>
          <cell r="B1107" t="str">
            <v>CHAVE MAGNETICA BIF. 220V - 5HP - 3/4A</v>
          </cell>
          <cell r="C1107" t="str">
            <v>UN</v>
          </cell>
          <cell r="D1107">
            <v>114.98</v>
          </cell>
        </row>
        <row r="1108">
          <cell r="A1108">
            <v>53261</v>
          </cell>
          <cell r="B1108" t="str">
            <v>CHAVE NH COM BASE E FUSIVEIS - 3X125A</v>
          </cell>
          <cell r="C1108" t="str">
            <v>UN</v>
          </cell>
          <cell r="D1108">
            <v>72.36</v>
          </cell>
        </row>
        <row r="1109">
          <cell r="A1109">
            <v>53263</v>
          </cell>
          <cell r="B1109" t="str">
            <v>CHAVE NH COM BASE E FUSIVEIS - 3X250A</v>
          </cell>
          <cell r="C1109" t="str">
            <v>UN</v>
          </cell>
          <cell r="D1109">
            <v>193.44</v>
          </cell>
        </row>
        <row r="1110">
          <cell r="A1110">
            <v>53265</v>
          </cell>
          <cell r="B1110" t="str">
            <v>CHAVE NH COM BASE E FUSIVEIS - 3X400A</v>
          </cell>
          <cell r="C1110" t="str">
            <v>UN</v>
          </cell>
          <cell r="D1110">
            <v>272.77</v>
          </cell>
        </row>
        <row r="1111">
          <cell r="A1111">
            <v>53266</v>
          </cell>
          <cell r="B1111" t="str">
            <v>CHAVE NH COM BASE E FUSIVEIS - 3X630A</v>
          </cell>
          <cell r="C1111" t="str">
            <v>UN</v>
          </cell>
          <cell r="D1111">
            <v>357.71</v>
          </cell>
        </row>
        <row r="1112">
          <cell r="A1112">
            <v>53268</v>
          </cell>
          <cell r="B1112" t="str">
            <v>CHAVE SECCIONADORA ROTATIVA -  3X63A (PACCO)</v>
          </cell>
          <cell r="C1112" t="str">
            <v>UN</v>
          </cell>
          <cell r="D1112">
            <v>135.53</v>
          </cell>
        </row>
        <row r="1113">
          <cell r="A1113">
            <v>53269</v>
          </cell>
          <cell r="B1113" t="str">
            <v>CHAVE SECCIONADORA ROTATIVA -  3X40A (PACCO)</v>
          </cell>
          <cell r="C1113" t="str">
            <v>UN</v>
          </cell>
          <cell r="D1113">
            <v>97.32</v>
          </cell>
        </row>
        <row r="1114">
          <cell r="A1114">
            <v>53270</v>
          </cell>
          <cell r="B1114" t="str">
            <v>CHAVE SECCIONADORA ROTATIVA -  3X16A (PACCO)</v>
          </cell>
          <cell r="C1114" t="str">
            <v>UN</v>
          </cell>
          <cell r="D1114">
            <v>47.35</v>
          </cell>
        </row>
        <row r="1115">
          <cell r="A1115">
            <v>53271</v>
          </cell>
          <cell r="B1115" t="str">
            <v>CHAVE SECCIONADORA ROTATIVA -  3X25A (PACCO)</v>
          </cell>
          <cell r="C1115" t="str">
            <v>UN</v>
          </cell>
          <cell r="D1115">
            <v>61.3</v>
          </cell>
        </row>
        <row r="1116">
          <cell r="A1116">
            <v>53274</v>
          </cell>
          <cell r="B1116" t="str">
            <v>CHAVE SECCIONADORA TRIP. ABERT.SOB CARGA FUSIVEL NH 800A/600V</v>
          </cell>
          <cell r="C1116" t="str">
            <v>UN</v>
          </cell>
          <cell r="D1116">
            <v>2690.29</v>
          </cell>
        </row>
        <row r="1117">
          <cell r="A1117">
            <v>53275</v>
          </cell>
          <cell r="B1117" t="str">
            <v>CHAVE SECCIONADORA TRIP. ABERT.SOB CARGA C/FUSIVEL NH 100A/2</v>
          </cell>
          <cell r="C1117" t="str">
            <v>UN</v>
          </cell>
          <cell r="D1117">
            <v>74.900000000000006</v>
          </cell>
        </row>
        <row r="1118">
          <cell r="A1118">
            <v>53277</v>
          </cell>
          <cell r="B1118" t="str">
            <v>CHAVE SECCIONADORA TRIP.ABERT.SOB CARGA C/FUSIVEL NH 200A/2</v>
          </cell>
          <cell r="C1118" t="str">
            <v>UN</v>
          </cell>
          <cell r="D1118">
            <v>211.34</v>
          </cell>
        </row>
        <row r="1119">
          <cell r="A1119">
            <v>53279</v>
          </cell>
          <cell r="B1119" t="str">
            <v>CHAVE SECCIONADORA TRIP. ABERT.SOB CARGA C/FUSIVEL NH 400A/2</v>
          </cell>
          <cell r="C1119" t="str">
            <v>UN</v>
          </cell>
          <cell r="D1119">
            <v>253.31</v>
          </cell>
        </row>
        <row r="1120">
          <cell r="A1120">
            <v>53280</v>
          </cell>
          <cell r="B1120" t="str">
            <v>CHAVE SECCIONADORA TRIP. ABERT.SOB CARGA FUSIVEL NH 630A/600V</v>
          </cell>
          <cell r="C1120" t="str">
            <v>UN</v>
          </cell>
          <cell r="D1120">
            <v>2283.36</v>
          </cell>
        </row>
        <row r="1121">
          <cell r="A1121">
            <v>53281</v>
          </cell>
          <cell r="B1121" t="str">
            <v>CHAVE SELETORA COM 3 POSICOES - 10A</v>
          </cell>
          <cell r="C1121" t="str">
            <v>UN</v>
          </cell>
          <cell r="D1121">
            <v>72.16</v>
          </cell>
        </row>
        <row r="1122">
          <cell r="A1122">
            <v>53283</v>
          </cell>
          <cell r="B1122" t="str">
            <v>CHAVE SECCIONADORA TRIP. ABERT.SOB CARGA - SECA -  40A/600V</v>
          </cell>
          <cell r="C1122" t="str">
            <v>UN</v>
          </cell>
          <cell r="D1122">
            <v>97.23</v>
          </cell>
        </row>
        <row r="1123">
          <cell r="A1123">
            <v>53284</v>
          </cell>
          <cell r="B1123" t="str">
            <v>CHAVE SECCIONADORA TRIP. ABERT.SOB CARGA - SECA -  63A/600V</v>
          </cell>
          <cell r="C1123" t="str">
            <v>UN</v>
          </cell>
          <cell r="D1123">
            <v>244.12</v>
          </cell>
        </row>
        <row r="1124">
          <cell r="A1124">
            <v>53285</v>
          </cell>
          <cell r="B1124" t="str">
            <v>CHAVE SECCIONADORA TRIP. ABERT.SOB CARGA - SECA - 125A/600V</v>
          </cell>
          <cell r="C1124" t="str">
            <v>UN</v>
          </cell>
          <cell r="D1124">
            <v>304.27999999999997</v>
          </cell>
        </row>
        <row r="1125">
          <cell r="A1125">
            <v>53286</v>
          </cell>
          <cell r="B1125" t="str">
            <v>CHAVE SECCIONADORA TRIP. ABERT.SOB CARGA - SECA - 160A/600V</v>
          </cell>
          <cell r="C1125" t="str">
            <v>UN</v>
          </cell>
          <cell r="D1125">
            <v>365.01</v>
          </cell>
        </row>
        <row r="1126">
          <cell r="A1126">
            <v>53287</v>
          </cell>
          <cell r="B1126" t="str">
            <v>CHAVE SECCIONADORA TRIP. ABERT.SOB CARGA - SECA - 200A/600V</v>
          </cell>
          <cell r="C1126" t="str">
            <v>UN</v>
          </cell>
          <cell r="D1126">
            <v>393.68</v>
          </cell>
        </row>
        <row r="1127">
          <cell r="A1127">
            <v>53288</v>
          </cell>
          <cell r="B1127" t="str">
            <v>CHAVE SECCIONADORA TRIP. ABERT.SOB CARGA - SECA - 300A/600V</v>
          </cell>
          <cell r="C1127" t="str">
            <v>UN</v>
          </cell>
          <cell r="D1127">
            <v>768.22</v>
          </cell>
        </row>
        <row r="1128">
          <cell r="A1128">
            <v>53289</v>
          </cell>
          <cell r="B1128" t="str">
            <v>CHAVE SECCIONADORA TRIP. ABERT.SOB CARGA - SECA - 400A/600V</v>
          </cell>
          <cell r="C1128" t="str">
            <v>UN</v>
          </cell>
          <cell r="D1128">
            <v>837.58</v>
          </cell>
        </row>
        <row r="1129">
          <cell r="A1129">
            <v>53290</v>
          </cell>
          <cell r="B1129" t="str">
            <v>CHAVE SECCIONADORA TRIP. ABERT.SOB CARGA - SECA - 630A/600V</v>
          </cell>
          <cell r="C1129" t="str">
            <v>UN</v>
          </cell>
          <cell r="D1129">
            <v>1503.11</v>
          </cell>
        </row>
        <row r="1130">
          <cell r="A1130">
            <v>53291</v>
          </cell>
          <cell r="B1130" t="str">
            <v>CHAVE SECCIONADORA TRIP. ABERT.SOB CARGA - SECA - 800A/600V</v>
          </cell>
          <cell r="C1130" t="str">
            <v>UN</v>
          </cell>
          <cell r="D1130">
            <v>2007.04</v>
          </cell>
        </row>
        <row r="1131">
          <cell r="A1131">
            <v>53292</v>
          </cell>
          <cell r="B1131" t="str">
            <v>CHAVE SECCIONADORA TRIP. ABERT.SOB CARGA - SECA 1000A/600V</v>
          </cell>
          <cell r="C1131" t="str">
            <v>UN</v>
          </cell>
          <cell r="D1131">
            <v>2509.9899999999998</v>
          </cell>
        </row>
        <row r="1132">
          <cell r="A1132">
            <v>53600</v>
          </cell>
          <cell r="B1132" t="str">
            <v>BASES E FUSIVEIS</v>
          </cell>
        </row>
        <row r="1133">
          <cell r="A1133">
            <v>53611</v>
          </cell>
          <cell r="B1133" t="str">
            <v>FUSIVEL TIPO FACA - 100A</v>
          </cell>
          <cell r="C1133" t="str">
            <v>UN</v>
          </cell>
          <cell r="D1133">
            <v>11.03</v>
          </cell>
        </row>
        <row r="1134">
          <cell r="A1134">
            <v>53622</v>
          </cell>
          <cell r="B1134" t="str">
            <v>FUSIVEL TIPO NH00 - 125A</v>
          </cell>
          <cell r="C1134" t="str">
            <v>UN</v>
          </cell>
          <cell r="D1134">
            <v>4.49</v>
          </cell>
        </row>
        <row r="1135">
          <cell r="A1135">
            <v>53625</v>
          </cell>
          <cell r="B1135" t="str">
            <v>FUSIVEL TIPO NH1 - 250A</v>
          </cell>
          <cell r="C1135" t="str">
            <v>UN</v>
          </cell>
          <cell r="D1135">
            <v>12.98</v>
          </cell>
        </row>
        <row r="1136">
          <cell r="A1136">
            <v>53628</v>
          </cell>
          <cell r="B1136" t="str">
            <v>FUSIVEL TIPO NH2 - 400A</v>
          </cell>
          <cell r="C1136" t="str">
            <v>UN</v>
          </cell>
          <cell r="D1136">
            <v>22.74</v>
          </cell>
        </row>
        <row r="1137">
          <cell r="A1137">
            <v>53631</v>
          </cell>
          <cell r="B1137" t="str">
            <v>FUSIVEL TIPO NH1 - 200A</v>
          </cell>
          <cell r="C1137" t="str">
            <v>UN</v>
          </cell>
          <cell r="D1137">
            <v>13.04</v>
          </cell>
        </row>
        <row r="1138">
          <cell r="A1138">
            <v>53632</v>
          </cell>
          <cell r="B1138" t="str">
            <v>FUSIVEL TIPO NH2 - 355A</v>
          </cell>
          <cell r="C1138" t="str">
            <v>UN</v>
          </cell>
          <cell r="D1138">
            <v>22.94</v>
          </cell>
        </row>
        <row r="1139">
          <cell r="A1139">
            <v>53633</v>
          </cell>
          <cell r="B1139" t="str">
            <v>FUSIVEL TIPO NH3 - 630A</v>
          </cell>
          <cell r="C1139" t="str">
            <v>UN</v>
          </cell>
          <cell r="D1139">
            <v>30.11</v>
          </cell>
        </row>
        <row r="1140">
          <cell r="A1140">
            <v>53634</v>
          </cell>
          <cell r="B1140" t="str">
            <v>FUSIVEL TIPO NH TAM-04 800-1250A</v>
          </cell>
          <cell r="C1140" t="str">
            <v>UN</v>
          </cell>
          <cell r="D1140">
            <v>155.27000000000001</v>
          </cell>
        </row>
        <row r="1141">
          <cell r="A1141">
            <v>53645</v>
          </cell>
          <cell r="B1141" t="str">
            <v>FUSIVEL TIPO DIAZED - RAPIDO RETARDO - 2X25A</v>
          </cell>
          <cell r="C1141" t="str">
            <v>UN</v>
          </cell>
          <cell r="D1141">
            <v>0.94</v>
          </cell>
        </row>
        <row r="1142">
          <cell r="A1142">
            <v>53647</v>
          </cell>
          <cell r="B1142" t="str">
            <v>FUSIVEL TIPO DIAZED - RAPIDO RETARDO - 35/63A</v>
          </cell>
          <cell r="C1142" t="str">
            <v>UN</v>
          </cell>
          <cell r="D1142">
            <v>1.24</v>
          </cell>
        </row>
        <row r="1143">
          <cell r="A1143">
            <v>53660</v>
          </cell>
          <cell r="B1143" t="str">
            <v>BASE PARA FUSIVEIS DIAZED - 2/25A</v>
          </cell>
          <cell r="C1143" t="str">
            <v>UN</v>
          </cell>
          <cell r="D1143">
            <v>5.95</v>
          </cell>
        </row>
        <row r="1144">
          <cell r="A1144">
            <v>53662</v>
          </cell>
          <cell r="B1144" t="str">
            <v>BASE PARA FUSIVEIS DIAZED - 35/63A</v>
          </cell>
          <cell r="C1144" t="str">
            <v>UN</v>
          </cell>
          <cell r="D1144">
            <v>7.05</v>
          </cell>
        </row>
        <row r="1145">
          <cell r="A1145">
            <v>53670</v>
          </cell>
          <cell r="B1145" t="str">
            <v>BASE PARA FUSIVEIS NH - 125A</v>
          </cell>
          <cell r="C1145" t="str">
            <v>UN</v>
          </cell>
          <cell r="D1145">
            <v>10.52</v>
          </cell>
        </row>
        <row r="1146">
          <cell r="A1146">
            <v>53675</v>
          </cell>
          <cell r="B1146" t="str">
            <v>BASE PARA FUSIVEIS NH - 250A</v>
          </cell>
          <cell r="C1146" t="str">
            <v>UN</v>
          </cell>
          <cell r="D1146">
            <v>40.01</v>
          </cell>
        </row>
        <row r="1147">
          <cell r="A1147">
            <v>53680</v>
          </cell>
          <cell r="B1147" t="str">
            <v>BASE PARA FUSIVEIS NH - 400A</v>
          </cell>
          <cell r="C1147" t="str">
            <v>UN</v>
          </cell>
          <cell r="D1147">
            <v>47.68</v>
          </cell>
        </row>
        <row r="1148">
          <cell r="A1148">
            <v>53681</v>
          </cell>
          <cell r="B1148" t="str">
            <v>BASE PARA FUSIVEIS NH TAM-03 - 425/630A</v>
          </cell>
          <cell r="C1148" t="str">
            <v>UN</v>
          </cell>
          <cell r="D1148">
            <v>65.31</v>
          </cell>
        </row>
        <row r="1149">
          <cell r="A1149">
            <v>53682</v>
          </cell>
          <cell r="B1149" t="str">
            <v>BASE PARA FUSIVEIS NH TAM-04 - 800/1250A</v>
          </cell>
          <cell r="C1149" t="str">
            <v>UN</v>
          </cell>
          <cell r="D1149">
            <v>228.31</v>
          </cell>
        </row>
        <row r="1150">
          <cell r="A1150">
            <v>53683</v>
          </cell>
          <cell r="B1150" t="str">
            <v>ISOLADOR POLIESTER BT INTERNO 15X20MM</v>
          </cell>
          <cell r="C1150" t="str">
            <v>UN</v>
          </cell>
          <cell r="D1150">
            <v>1.44</v>
          </cell>
        </row>
        <row r="1151">
          <cell r="A1151">
            <v>53684</v>
          </cell>
          <cell r="B1151" t="str">
            <v>ISOLADOR DE POLIESTER INTERNO BAIXA TENSÃO - (45X50)MM</v>
          </cell>
          <cell r="C1151" t="str">
            <v>UN</v>
          </cell>
          <cell r="D1151">
            <v>4.63</v>
          </cell>
        </row>
        <row r="1152">
          <cell r="A1152">
            <v>53685</v>
          </cell>
          <cell r="B1152" t="str">
            <v>ISOLADOR POLIESTER BT INTERNO 60X60MM</v>
          </cell>
          <cell r="C1152" t="str">
            <v>UN</v>
          </cell>
          <cell r="D1152">
            <v>6.6</v>
          </cell>
        </row>
        <row r="1153">
          <cell r="A1153">
            <v>53686</v>
          </cell>
          <cell r="B1153" t="str">
            <v>ISOLADOR POLIESTER BT INTERNO 60X75MM</v>
          </cell>
          <cell r="C1153" t="str">
            <v>UN</v>
          </cell>
          <cell r="D1153">
            <v>8.4</v>
          </cell>
        </row>
        <row r="1154">
          <cell r="A1154">
            <v>54000</v>
          </cell>
          <cell r="B1154" t="str">
            <v>BARRAMENTO</v>
          </cell>
        </row>
        <row r="1155">
          <cell r="A1155">
            <v>54020</v>
          </cell>
          <cell r="B1155" t="str">
            <v>BARRAMENTO DE COBRE PARA 30A - 6X1MM</v>
          </cell>
          <cell r="C1155" t="str">
            <v>M</v>
          </cell>
          <cell r="D1155">
            <v>3.89</v>
          </cell>
        </row>
        <row r="1156">
          <cell r="A1156">
            <v>54022</v>
          </cell>
          <cell r="B1156" t="str">
            <v>BARRAMENTO DE COBRE PARA 60A - 10X2MM</v>
          </cell>
          <cell r="C1156" t="str">
            <v>M</v>
          </cell>
          <cell r="D1156">
            <v>7.24</v>
          </cell>
        </row>
        <row r="1157">
          <cell r="A1157">
            <v>54024</v>
          </cell>
          <cell r="B1157" t="str">
            <v>BARRAMENTO DE COBRE PARA  100A - 15X3MM</v>
          </cell>
          <cell r="C1157" t="str">
            <v>M</v>
          </cell>
          <cell r="D1157">
            <v>14.59</v>
          </cell>
        </row>
        <row r="1158">
          <cell r="A1158">
            <v>54026</v>
          </cell>
          <cell r="B1158" t="str">
            <v>BARRAMENTO DE COBRE PARA  150A - 20X4MM</v>
          </cell>
          <cell r="C1158" t="str">
            <v>M</v>
          </cell>
          <cell r="D1158">
            <v>25.45</v>
          </cell>
        </row>
        <row r="1159">
          <cell r="A1159">
            <v>54028</v>
          </cell>
          <cell r="B1159" t="str">
            <v>BARRAMENTO DE COBRE PARA  200A - 25X4MM</v>
          </cell>
          <cell r="C1159" t="str">
            <v>M</v>
          </cell>
          <cell r="D1159">
            <v>34.03</v>
          </cell>
        </row>
        <row r="1160">
          <cell r="A1160">
            <v>54030</v>
          </cell>
          <cell r="B1160" t="str">
            <v>BARRAMENTO DE COBRE PARA  400A - 40X7MM</v>
          </cell>
          <cell r="C1160" t="str">
            <v>M</v>
          </cell>
          <cell r="D1160">
            <v>80.28</v>
          </cell>
        </row>
        <row r="1161">
          <cell r="A1161">
            <v>54031</v>
          </cell>
          <cell r="B1161" t="str">
            <v>BARRAMENTO DE COBRE PARA  600A - 7X60MM</v>
          </cell>
          <cell r="C1161" t="str">
            <v>M</v>
          </cell>
          <cell r="D1161">
            <v>131.13999999999999</v>
          </cell>
        </row>
        <row r="1162">
          <cell r="A1162">
            <v>54032</v>
          </cell>
          <cell r="B1162" t="str">
            <v>BARRAMENTO DE COBRE PARA  800A - 10X80MM</v>
          </cell>
          <cell r="C1162" t="str">
            <v>M</v>
          </cell>
          <cell r="D1162">
            <v>223.45</v>
          </cell>
        </row>
        <row r="1163">
          <cell r="A1163">
            <v>54033</v>
          </cell>
          <cell r="B1163" t="str">
            <v>BARRAMENTO DE COBRE PARA 1000A - 10X100MM</v>
          </cell>
          <cell r="C1163" t="str">
            <v>M</v>
          </cell>
          <cell r="D1163">
            <v>253.56</v>
          </cell>
        </row>
        <row r="1164">
          <cell r="A1164">
            <v>54034</v>
          </cell>
          <cell r="B1164" t="str">
            <v>BARRAMENTO DE COBRE PARA 1200A - 10X120MM</v>
          </cell>
          <cell r="C1164" t="str">
            <v>M</v>
          </cell>
          <cell r="D1164">
            <v>267.73</v>
          </cell>
        </row>
        <row r="1165">
          <cell r="A1165">
            <v>54035</v>
          </cell>
          <cell r="B1165" t="str">
            <v>BARRAMENTO DE COBRE PARA 1400A - 10X140MM</v>
          </cell>
          <cell r="C1165" t="str">
            <v>M</v>
          </cell>
          <cell r="D1165">
            <v>342.97</v>
          </cell>
        </row>
        <row r="1166">
          <cell r="A1166">
            <v>54100</v>
          </cell>
          <cell r="B1166" t="str">
            <v>INSUMOS BÁSICOS</v>
          </cell>
        </row>
        <row r="1167">
          <cell r="A1167">
            <v>54101</v>
          </cell>
          <cell r="B1167" t="str">
            <v>DISJUNTOR DIFER.TERMOMAGNÉTICO 2 POLOS - 30MA/240V - 15A</v>
          </cell>
          <cell r="C1167" t="str">
            <v>UN</v>
          </cell>
          <cell r="D1167">
            <v>206.96</v>
          </cell>
        </row>
        <row r="1168">
          <cell r="A1168">
            <v>54102</v>
          </cell>
          <cell r="B1168" t="str">
            <v>DISJUNTOR DIFER.TERMOMAGNÉTICO 2 POLOS - 30MA/240V - 20A</v>
          </cell>
          <cell r="C1168" t="str">
            <v>UN</v>
          </cell>
          <cell r="D1168">
            <v>206.96</v>
          </cell>
        </row>
        <row r="1169">
          <cell r="A1169">
            <v>54103</v>
          </cell>
          <cell r="B1169" t="str">
            <v>DISJUNTOR DIFER.TERMOMAGNÉTICO 2 POLOS - 30MA/240V - 25A</v>
          </cell>
          <cell r="C1169" t="str">
            <v>UN</v>
          </cell>
          <cell r="D1169">
            <v>195.81</v>
          </cell>
        </row>
        <row r="1170">
          <cell r="A1170">
            <v>54104</v>
          </cell>
          <cell r="B1170" t="str">
            <v>DISJUNTOR DIFER.TERMOMAGNÉTICO 2 POLOS - 30MA/240V - 30A</v>
          </cell>
          <cell r="C1170" t="str">
            <v>UN</v>
          </cell>
          <cell r="D1170">
            <v>223.18</v>
          </cell>
        </row>
        <row r="1171">
          <cell r="A1171">
            <v>54105</v>
          </cell>
          <cell r="B1171" t="str">
            <v>DISJUNTOR DIFER.TERMOMAGNÉTICO 2 POLOS - 30MA/240V - 35A</v>
          </cell>
          <cell r="C1171" t="str">
            <v>UN</v>
          </cell>
          <cell r="D1171">
            <v>172.99</v>
          </cell>
        </row>
        <row r="1172">
          <cell r="A1172">
            <v>54106</v>
          </cell>
          <cell r="B1172" t="str">
            <v>DISJUNTOR DIFER.TERMOMAGNÉTICO 2 POLOS - 30MA/240V - 40A</v>
          </cell>
          <cell r="C1172" t="str">
            <v>UN</v>
          </cell>
          <cell r="D1172">
            <v>206.96</v>
          </cell>
        </row>
        <row r="1173">
          <cell r="A1173">
            <v>54111</v>
          </cell>
          <cell r="B1173" t="str">
            <v>DISJUNTOR DE PROTEÇÃO DIFER.RESIDUAL 3 POLOS - 30MA/240V - 63A</v>
          </cell>
          <cell r="C1173" t="str">
            <v>UN</v>
          </cell>
          <cell r="D1173">
            <v>157.25</v>
          </cell>
        </row>
        <row r="1174">
          <cell r="A1174">
            <v>54112</v>
          </cell>
          <cell r="B1174" t="str">
            <v>INTERRUPTOR DIFERENCIAL 4P -  30MA/380V -  40A</v>
          </cell>
          <cell r="C1174" t="str">
            <v>UN</v>
          </cell>
          <cell r="D1174">
            <v>115.03</v>
          </cell>
        </row>
        <row r="1175">
          <cell r="A1175">
            <v>54113</v>
          </cell>
          <cell r="B1175" t="str">
            <v>INTERRUPTOR DIFERENCIAL 4P -  30MA/380V -  50A</v>
          </cell>
          <cell r="C1175" t="str">
            <v>UN</v>
          </cell>
          <cell r="D1175">
            <v>143.27000000000001</v>
          </cell>
        </row>
        <row r="1176">
          <cell r="A1176">
            <v>54114</v>
          </cell>
          <cell r="B1176" t="str">
            <v>INTERRUPTOR DIFERENCIAL 4P -  30MA/380V -  70A</v>
          </cell>
          <cell r="C1176" t="str">
            <v>UN</v>
          </cell>
          <cell r="D1176">
            <v>244.47</v>
          </cell>
        </row>
        <row r="1177">
          <cell r="A1177">
            <v>54115</v>
          </cell>
          <cell r="B1177" t="str">
            <v>INTERRUPTOR DIFERENCIAL 2P - 30MA/380V - 63A</v>
          </cell>
          <cell r="C1177" t="str">
            <v>UN</v>
          </cell>
          <cell r="D1177">
            <v>144.35</v>
          </cell>
        </row>
        <row r="1178">
          <cell r="A1178">
            <v>54116</v>
          </cell>
          <cell r="B1178" t="str">
            <v>INTERRUPTOR DIFERENCIAL 4P -  30MA/380V -  63A</v>
          </cell>
          <cell r="C1178" t="str">
            <v>UN</v>
          </cell>
          <cell r="D1178">
            <v>146.91</v>
          </cell>
        </row>
        <row r="1179">
          <cell r="A1179">
            <v>54117</v>
          </cell>
          <cell r="B1179" t="str">
            <v>INTERRUPTOR DIFERENCIAL 4P -  30MA/380V -  80A</v>
          </cell>
          <cell r="C1179" t="str">
            <v>UN</v>
          </cell>
          <cell r="D1179">
            <v>262.04000000000002</v>
          </cell>
        </row>
        <row r="1180">
          <cell r="A1180">
            <v>54118</v>
          </cell>
          <cell r="B1180" t="str">
            <v>INTERRUPTOR DIFERENCIAL 4P -  30MA/380V - 100A</v>
          </cell>
          <cell r="C1180" t="str">
            <v>UN</v>
          </cell>
          <cell r="D1180">
            <v>670.62</v>
          </cell>
        </row>
        <row r="1181">
          <cell r="A1181">
            <v>54119</v>
          </cell>
          <cell r="B1181" t="str">
            <v>INTERRUPTOR DIFERENCIAL 4P -  30MA/380V - 125A</v>
          </cell>
          <cell r="C1181" t="str">
            <v>UN</v>
          </cell>
          <cell r="D1181">
            <v>1275.4100000000001</v>
          </cell>
        </row>
        <row r="1182">
          <cell r="A1182">
            <v>54121</v>
          </cell>
          <cell r="B1182" t="str">
            <v>INTERRUPTOR DIFERENCIAL 4P - 100MA/380V -  63A</v>
          </cell>
          <cell r="C1182" t="str">
            <v>UN</v>
          </cell>
          <cell r="D1182">
            <v>164.41</v>
          </cell>
        </row>
        <row r="1183">
          <cell r="A1183">
            <v>54122</v>
          </cell>
          <cell r="B1183" t="str">
            <v>INTERRUPTOR DIFERENCIAL 4P - 100MA/380V -  80A</v>
          </cell>
          <cell r="C1183" t="str">
            <v>UN</v>
          </cell>
          <cell r="D1183">
            <v>1050.2</v>
          </cell>
        </row>
        <row r="1184">
          <cell r="A1184">
            <v>54123</v>
          </cell>
          <cell r="B1184" t="str">
            <v>INTERRUPTOR DIFERENCIAL 4P - 100MA/380V - 100A</v>
          </cell>
          <cell r="C1184" t="str">
            <v>UN</v>
          </cell>
          <cell r="D1184">
            <v>1008.63</v>
          </cell>
        </row>
        <row r="1185">
          <cell r="A1185">
            <v>54124</v>
          </cell>
          <cell r="B1185" t="str">
            <v>INTERRUPTOR DIFERENCIAL 4P - 100MA/380V - 125A</v>
          </cell>
          <cell r="C1185" t="str">
            <v>UN</v>
          </cell>
          <cell r="D1185">
            <v>1012.96</v>
          </cell>
        </row>
        <row r="1186">
          <cell r="A1186">
            <v>54126</v>
          </cell>
          <cell r="B1186" t="str">
            <v>INTERRUPTOR DIFERENCIAL 4P - 300MA/380V -  63A</v>
          </cell>
          <cell r="C1186" t="str">
            <v>UN</v>
          </cell>
          <cell r="D1186">
            <v>176.8</v>
          </cell>
        </row>
        <row r="1187">
          <cell r="A1187">
            <v>54127</v>
          </cell>
          <cell r="B1187" t="str">
            <v>INTERRUPTOR DIFERENCIAL 4P - 300MA/380V -  80A</v>
          </cell>
          <cell r="C1187" t="str">
            <v>UN</v>
          </cell>
          <cell r="D1187">
            <v>255.8</v>
          </cell>
        </row>
        <row r="1188">
          <cell r="A1188">
            <v>54128</v>
          </cell>
          <cell r="B1188" t="str">
            <v>INTERRUPTOR DIFERENCIAL 4P - 300MA/380V - 100A</v>
          </cell>
          <cell r="C1188" t="str">
            <v>UN</v>
          </cell>
          <cell r="D1188">
            <v>773.53</v>
          </cell>
        </row>
        <row r="1189">
          <cell r="A1189">
            <v>54129</v>
          </cell>
          <cell r="B1189" t="str">
            <v>INTERRUPTOR DIFERENCIAL 4P - 300MA/380V - 125A</v>
          </cell>
          <cell r="C1189" t="str">
            <v>UN</v>
          </cell>
          <cell r="D1189">
            <v>832.73</v>
          </cell>
        </row>
        <row r="1190">
          <cell r="A1190">
            <v>54131</v>
          </cell>
          <cell r="B1190" t="str">
            <v>INTERRUPTOR DIFERENCIAL 4P - 500MA/380V -  63A</v>
          </cell>
          <cell r="C1190" t="str">
            <v>UN</v>
          </cell>
          <cell r="D1190">
            <v>139.49</v>
          </cell>
        </row>
        <row r="1191">
          <cell r="A1191">
            <v>54132</v>
          </cell>
          <cell r="B1191" t="str">
            <v>INTERRUPTOR DIFERENCIAL 4P - 500MA/380V -  80A</v>
          </cell>
          <cell r="C1191" t="str">
            <v>UN</v>
          </cell>
          <cell r="D1191">
            <v>1443.67</v>
          </cell>
        </row>
        <row r="1192">
          <cell r="A1192">
            <v>54133</v>
          </cell>
          <cell r="B1192" t="str">
            <v>INTERRUPTOR DIFERENCIAL 4P - 500MA/380V - 100A</v>
          </cell>
          <cell r="C1192" t="str">
            <v>UN</v>
          </cell>
          <cell r="D1192">
            <v>1543.28</v>
          </cell>
        </row>
        <row r="1193">
          <cell r="A1193">
            <v>54134</v>
          </cell>
          <cell r="B1193" t="str">
            <v>INTERRUPTOR DIFERENCIAL 4P - 500MA/380V - 125A</v>
          </cell>
          <cell r="C1193" t="str">
            <v>UN</v>
          </cell>
          <cell r="D1193">
            <v>1028.42</v>
          </cell>
        </row>
        <row r="1194">
          <cell r="A1194">
            <v>54400</v>
          </cell>
          <cell r="B1194" t="str">
            <v>DISJUNTORES</v>
          </cell>
        </row>
        <row r="1195">
          <cell r="A1195">
            <v>54410</v>
          </cell>
          <cell r="B1195" t="str">
            <v>DISJUNTOR TERMOMAGNETICO - 15A</v>
          </cell>
          <cell r="C1195" t="str">
            <v>UN</v>
          </cell>
          <cell r="D1195">
            <v>21.91</v>
          </cell>
        </row>
        <row r="1196">
          <cell r="A1196">
            <v>54420</v>
          </cell>
          <cell r="B1196" t="str">
            <v>DISJUNTOR AUTOM. QUICK-LAG - 10/30A</v>
          </cell>
          <cell r="C1196" t="str">
            <v>UN</v>
          </cell>
          <cell r="D1196">
            <v>4.6100000000000003</v>
          </cell>
        </row>
        <row r="1197">
          <cell r="A1197">
            <v>54421</v>
          </cell>
          <cell r="B1197" t="str">
            <v>DISJUNTOR CX. MOLD.  UNIP. TIPO AMERICANO - 35/50A</v>
          </cell>
          <cell r="C1197" t="str">
            <v>UN</v>
          </cell>
          <cell r="D1197">
            <v>6.5</v>
          </cell>
        </row>
        <row r="1198">
          <cell r="A1198">
            <v>54422</v>
          </cell>
          <cell r="B1198" t="str">
            <v>DISJUNTOR CX. MOLD.  UNIP. TIPO AMERICANO - 60/100A</v>
          </cell>
          <cell r="C1198" t="str">
            <v>UN</v>
          </cell>
          <cell r="D1198">
            <v>10.68</v>
          </cell>
        </row>
        <row r="1199">
          <cell r="A1199">
            <v>54430</v>
          </cell>
          <cell r="B1199" t="str">
            <v>DISJUNTOR CX. MOLD. BIP. TIPO AMERICANO - 10/30A</v>
          </cell>
          <cell r="C1199" t="str">
            <v>UN</v>
          </cell>
          <cell r="D1199">
            <v>25.7</v>
          </cell>
        </row>
        <row r="1200">
          <cell r="A1200">
            <v>54431</v>
          </cell>
          <cell r="B1200" t="str">
            <v>DISJUNTOR CX. MOLD. BIP. TIPO AMERICANO - 35/50A</v>
          </cell>
          <cell r="C1200" t="str">
            <v>UN</v>
          </cell>
          <cell r="D1200">
            <v>26.92</v>
          </cell>
        </row>
        <row r="1201">
          <cell r="A1201">
            <v>54432</v>
          </cell>
          <cell r="B1201" t="str">
            <v>DISJUNTOR CX. MOLD. BIP. TIPO AMERICANO - 60/100A</v>
          </cell>
          <cell r="C1201" t="str">
            <v>UN</v>
          </cell>
          <cell r="D1201">
            <v>35.72</v>
          </cell>
        </row>
        <row r="1202">
          <cell r="A1202">
            <v>54440</v>
          </cell>
          <cell r="B1202" t="str">
            <v>DISJUNTOR CX. MOLD. TRIP. TIPO AMERICANO - 10/30A</v>
          </cell>
          <cell r="C1202" t="str">
            <v>UN</v>
          </cell>
          <cell r="D1202">
            <v>30.3</v>
          </cell>
        </row>
        <row r="1203">
          <cell r="A1203">
            <v>54441</v>
          </cell>
          <cell r="B1203" t="str">
            <v>DISJUNTOR CX. MOLD. TRIP. TIPO AMERICANO - 35/50A</v>
          </cell>
          <cell r="C1203" t="str">
            <v>UN</v>
          </cell>
          <cell r="D1203">
            <v>39.6</v>
          </cell>
        </row>
        <row r="1204">
          <cell r="A1204">
            <v>54442</v>
          </cell>
          <cell r="B1204" t="str">
            <v>DISJUNTOR CX. MOLD. TRIP. TIPO AMERICANO - 60/100A</v>
          </cell>
          <cell r="C1204" t="str">
            <v>UN</v>
          </cell>
          <cell r="D1204">
            <v>40.99</v>
          </cell>
        </row>
        <row r="1205">
          <cell r="A1205">
            <v>54450</v>
          </cell>
          <cell r="B1205" t="str">
            <v>DISJUNTOR CX. MOLD.  UNIP. TIPO EUROPEU -  6/25A</v>
          </cell>
          <cell r="C1205" t="str">
            <v>UN</v>
          </cell>
          <cell r="D1205">
            <v>5.3</v>
          </cell>
        </row>
        <row r="1206">
          <cell r="A1206">
            <v>54451</v>
          </cell>
          <cell r="B1206" t="str">
            <v>DISJUNTOR CX. MOLD.  UNIP. TIPO EUROPEU - 32/50A</v>
          </cell>
          <cell r="C1206" t="str">
            <v>UN</v>
          </cell>
          <cell r="D1206">
            <v>6.42</v>
          </cell>
        </row>
        <row r="1207">
          <cell r="A1207">
            <v>54452</v>
          </cell>
          <cell r="B1207" t="str">
            <v>DISJUNTOR CX. MOLD. BIP. TIPO EUROPEU -  6/25A</v>
          </cell>
          <cell r="C1207" t="str">
            <v>UN</v>
          </cell>
          <cell r="D1207">
            <v>30.57</v>
          </cell>
        </row>
        <row r="1208">
          <cell r="A1208">
            <v>54453</v>
          </cell>
          <cell r="B1208" t="str">
            <v>DISJUNTOR CX. MOLD. BIP. TIPO EUROPEU - 32/50A</v>
          </cell>
          <cell r="C1208" t="str">
            <v>UN</v>
          </cell>
          <cell r="D1208">
            <v>32.28</v>
          </cell>
        </row>
        <row r="1209">
          <cell r="A1209">
            <v>54454</v>
          </cell>
          <cell r="B1209" t="str">
            <v>DISJUNTOR CX. MOLD. TRIP. TIPO EUROPEU -  6/25A</v>
          </cell>
          <cell r="C1209" t="str">
            <v>UN</v>
          </cell>
          <cell r="D1209">
            <v>31.58</v>
          </cell>
        </row>
        <row r="1210">
          <cell r="A1210">
            <v>54455</v>
          </cell>
          <cell r="B1210" t="str">
            <v>DISJUNTOR CX. MOLD. TRIP. TIPO EUROPEU - 32/50A</v>
          </cell>
          <cell r="C1210" t="str">
            <v>UN</v>
          </cell>
          <cell r="D1210">
            <v>36.24</v>
          </cell>
        </row>
        <row r="1211">
          <cell r="A1211">
            <v>54456</v>
          </cell>
          <cell r="B1211" t="str">
            <v>DISJUNTOR AUTOM. TRIP. A SECO - 1600A/600V</v>
          </cell>
          <cell r="C1211" t="str">
            <v>UN</v>
          </cell>
          <cell r="D1211">
            <v>9119.32</v>
          </cell>
        </row>
        <row r="1212">
          <cell r="A1212">
            <v>54457</v>
          </cell>
          <cell r="B1212" t="str">
            <v>DISJUNTOR AUTOM. TRIP. A SECO - 2500A/600V</v>
          </cell>
          <cell r="C1212" t="str">
            <v>UN</v>
          </cell>
          <cell r="D1212">
            <v>15173.32</v>
          </cell>
        </row>
        <row r="1213">
          <cell r="A1213">
            <v>54458</v>
          </cell>
          <cell r="B1213" t="str">
            <v>DISJUNTOR AUTOM. TRIP. A SECO - 1000A/600V</v>
          </cell>
          <cell r="C1213" t="str">
            <v>UN</v>
          </cell>
          <cell r="D1213">
            <v>4965.41</v>
          </cell>
        </row>
        <row r="1214">
          <cell r="A1214">
            <v>54459</v>
          </cell>
          <cell r="B1214" t="str">
            <v>DISJUNTOR AUTOM. TRIP. A SECO -  800A/600V</v>
          </cell>
          <cell r="C1214" t="str">
            <v>UN</v>
          </cell>
          <cell r="D1214">
            <v>4366.79</v>
          </cell>
        </row>
        <row r="1215">
          <cell r="A1215">
            <v>54460</v>
          </cell>
          <cell r="B1215" t="str">
            <v>DISJUNTOR AUTOM. TRIP. A SECO - 1250A/600V</v>
          </cell>
          <cell r="C1215" t="str">
            <v>UN</v>
          </cell>
          <cell r="D1215">
            <v>6684.01</v>
          </cell>
        </row>
        <row r="1216">
          <cell r="A1216">
            <v>54461</v>
          </cell>
          <cell r="B1216" t="str">
            <v>DISJUNTOR AUTOM. TRIP. A SECO - 2000A/600V</v>
          </cell>
          <cell r="C1216" t="str">
            <v>UN</v>
          </cell>
          <cell r="D1216">
            <v>9537.43</v>
          </cell>
        </row>
        <row r="1217">
          <cell r="A1217">
            <v>54462</v>
          </cell>
          <cell r="B1217" t="str">
            <v>DISJUNTOR AUTOM. TRIP. A SECO - 3200A/600V</v>
          </cell>
          <cell r="C1217" t="str">
            <v>UN</v>
          </cell>
          <cell r="D1217">
            <v>17298.72</v>
          </cell>
        </row>
        <row r="1218">
          <cell r="A1218">
            <v>54470</v>
          </cell>
          <cell r="B1218" t="str">
            <v>DISJUNTOR CX. MOLD. BIP. - DISP. TERMOMAG. AJUST. - 100A</v>
          </cell>
          <cell r="C1218" t="str">
            <v>UN</v>
          </cell>
          <cell r="D1218">
            <v>756.38</v>
          </cell>
        </row>
        <row r="1219">
          <cell r="A1219">
            <v>54471</v>
          </cell>
          <cell r="B1219" t="str">
            <v>DISJUNTOR CX. MOLD. BIP. - DISP. TERMOMAG. AJUST. - 125A</v>
          </cell>
          <cell r="C1219" t="str">
            <v>UN</v>
          </cell>
          <cell r="D1219">
            <v>756.38</v>
          </cell>
        </row>
        <row r="1220">
          <cell r="A1220">
            <v>54472</v>
          </cell>
          <cell r="B1220" t="str">
            <v>DISJUNTOR CX. MOLD. BIP. - DISP. TERMOMAG. AJUST. - 150A</v>
          </cell>
          <cell r="C1220" t="str">
            <v>UN</v>
          </cell>
          <cell r="D1220">
            <v>756.38</v>
          </cell>
        </row>
        <row r="1221">
          <cell r="A1221">
            <v>54473</v>
          </cell>
          <cell r="B1221" t="str">
            <v>DISJUNTOR CX. MOLD. BIP. - DISP. TERMOMAG. AJUST. - 175A</v>
          </cell>
          <cell r="C1221" t="str">
            <v>UN</v>
          </cell>
          <cell r="D1221">
            <v>756.38</v>
          </cell>
        </row>
        <row r="1222">
          <cell r="A1222">
            <v>54474</v>
          </cell>
          <cell r="B1222" t="str">
            <v>DISJUNTOR CX. MOLD. BIP. - DISP. TERMOMAG. AJUST. - 200A</v>
          </cell>
          <cell r="C1222" t="str">
            <v>UN</v>
          </cell>
          <cell r="D1222">
            <v>756.38</v>
          </cell>
        </row>
        <row r="1223">
          <cell r="A1223">
            <v>54475</v>
          </cell>
          <cell r="B1223" t="str">
            <v>DISJUNTOR CX. MOLD. BIP. - DISP. TERMOMAG. AJUST. - 225A</v>
          </cell>
          <cell r="C1223" t="str">
            <v>UN</v>
          </cell>
          <cell r="D1223">
            <v>756.38</v>
          </cell>
        </row>
        <row r="1224">
          <cell r="A1224">
            <v>54476</v>
          </cell>
          <cell r="B1224" t="str">
            <v>DISJUNTOR CX. MOLD. BIP. - DISP. TERMOMAG. AJUST. - 250A</v>
          </cell>
          <cell r="C1224" t="str">
            <v>UN</v>
          </cell>
          <cell r="D1224">
            <v>971.11</v>
          </cell>
        </row>
        <row r="1225">
          <cell r="A1225">
            <v>54477</v>
          </cell>
          <cell r="B1225" t="str">
            <v>DISJUNTOR CX. MOLD. BIP. - DISP. TERMOMAG. AJUST. - 300A</v>
          </cell>
          <cell r="C1225" t="str">
            <v>UN</v>
          </cell>
          <cell r="D1225">
            <v>971.11</v>
          </cell>
        </row>
        <row r="1226">
          <cell r="A1226">
            <v>54478</v>
          </cell>
          <cell r="B1226" t="str">
            <v>DISJUNTOR CX. MOLD. BIP. - DISP. TERMOMAG. AJUST. - 350A</v>
          </cell>
          <cell r="C1226" t="str">
            <v>UN</v>
          </cell>
          <cell r="D1226">
            <v>971.11</v>
          </cell>
        </row>
        <row r="1227">
          <cell r="A1227">
            <v>54479</v>
          </cell>
          <cell r="B1227" t="str">
            <v>DISJUNTOR CX. MOLD. BIP. - DISP. TERMOMAG. AJUST. - 400A</v>
          </cell>
          <cell r="C1227" t="str">
            <v>UN</v>
          </cell>
          <cell r="D1227">
            <v>1475.44</v>
          </cell>
        </row>
        <row r="1228">
          <cell r="A1228">
            <v>54480</v>
          </cell>
          <cell r="B1228" t="str">
            <v>DISJUNTOR CX. MOLD. BIP. - DISP. TERMOMAG. AJUST. - 450A</v>
          </cell>
          <cell r="C1228" t="str">
            <v>UN</v>
          </cell>
          <cell r="D1228">
            <v>1475.44</v>
          </cell>
        </row>
        <row r="1229">
          <cell r="A1229">
            <v>54481</v>
          </cell>
          <cell r="B1229" t="str">
            <v>DISJUNTOR CX. MOLD. BIP. - DISP. TERMOMAG. AJUST. - 500A</v>
          </cell>
          <cell r="C1229" t="str">
            <v>UN</v>
          </cell>
          <cell r="D1229">
            <v>1475.44</v>
          </cell>
        </row>
        <row r="1230">
          <cell r="A1230">
            <v>54482</v>
          </cell>
          <cell r="B1230" t="str">
            <v>DISJUNTOR CX. MOLD. BIP. - DISP. TERMOMAG. AJUST. - 630A</v>
          </cell>
          <cell r="C1230" t="str">
            <v>UN</v>
          </cell>
          <cell r="D1230">
            <v>2707.33</v>
          </cell>
        </row>
        <row r="1231">
          <cell r="A1231">
            <v>54485</v>
          </cell>
          <cell r="B1231" t="str">
            <v>DISJUNTOR CX. MOLD. TRIP. - DISP. TERMOMAG. AJUST. - 100A</v>
          </cell>
          <cell r="C1231" t="str">
            <v>UN</v>
          </cell>
          <cell r="D1231">
            <v>214.12</v>
          </cell>
        </row>
        <row r="1232">
          <cell r="A1232">
            <v>54486</v>
          </cell>
          <cell r="B1232" t="str">
            <v>DISJUNTOR CX. MOLD. TRIP. - DISP. TERMOMAG. AJUST. - 125A</v>
          </cell>
          <cell r="C1232" t="str">
            <v>UN</v>
          </cell>
          <cell r="D1232">
            <v>317.85000000000002</v>
          </cell>
        </row>
        <row r="1233">
          <cell r="A1233">
            <v>54487</v>
          </cell>
          <cell r="B1233" t="str">
            <v>DISJUNTOR CX. MOLD. TRIP. - DISP. TERMOMAG. AJUST. - 150A</v>
          </cell>
          <cell r="C1233" t="str">
            <v>UN</v>
          </cell>
          <cell r="D1233">
            <v>489.2</v>
          </cell>
        </row>
        <row r="1234">
          <cell r="A1234">
            <v>54488</v>
          </cell>
          <cell r="B1234" t="str">
            <v>DISJUNTOR CX. MOLD. TRIP. - DISP. TERMOMAG. AJUST. - 175A</v>
          </cell>
          <cell r="C1234" t="str">
            <v>UN</v>
          </cell>
          <cell r="D1234">
            <v>1139.52</v>
          </cell>
        </row>
        <row r="1235">
          <cell r="A1235">
            <v>54489</v>
          </cell>
          <cell r="B1235" t="str">
            <v>DISJUNTOR CX. MOLD. TRIP. - DISP. TERMOMAG. AJUST. - 200A</v>
          </cell>
          <cell r="C1235" t="str">
            <v>UN</v>
          </cell>
          <cell r="D1235">
            <v>1225.76</v>
          </cell>
        </row>
        <row r="1236">
          <cell r="A1236">
            <v>54490</v>
          </cell>
          <cell r="B1236" t="str">
            <v>DISJUNTOR CX. MOLD. TRIP. - DISP. TERMOMAG. AJUST. - 225A</v>
          </cell>
          <cell r="C1236" t="str">
            <v>UN</v>
          </cell>
          <cell r="D1236">
            <v>1232.57</v>
          </cell>
        </row>
        <row r="1237">
          <cell r="A1237">
            <v>54491</v>
          </cell>
          <cell r="B1237" t="str">
            <v>DISJUNTOR CX. MOLD. TRIP. - DISP. TERMOMAG. AJUST. - 250A</v>
          </cell>
          <cell r="C1237" t="str">
            <v>UN</v>
          </cell>
          <cell r="D1237">
            <v>1232.57</v>
          </cell>
        </row>
        <row r="1238">
          <cell r="A1238">
            <v>54492</v>
          </cell>
          <cell r="B1238" t="str">
            <v>DISJUNTOR CX. MOLD. TRIP. - DISP. TERMOMAG. AJUST. - 300A</v>
          </cell>
          <cell r="C1238" t="str">
            <v>UN</v>
          </cell>
          <cell r="D1238">
            <v>1483.07</v>
          </cell>
        </row>
        <row r="1239">
          <cell r="A1239">
            <v>54493</v>
          </cell>
          <cell r="B1239" t="str">
            <v>DISJUNTOR CX. MOLD. TRIP. - DISP. TERMOMAG. AJUST. - 350A</v>
          </cell>
          <cell r="C1239" t="str">
            <v>UN</v>
          </cell>
          <cell r="D1239">
            <v>1682.45</v>
          </cell>
        </row>
        <row r="1240">
          <cell r="A1240">
            <v>54494</v>
          </cell>
          <cell r="B1240" t="str">
            <v>DISJUNTOR CX. MOLD. TRIP. - DISP. TERMOMAG. AJUST. - 400A</v>
          </cell>
          <cell r="C1240" t="str">
            <v>UN</v>
          </cell>
          <cell r="D1240">
            <v>1682.45</v>
          </cell>
        </row>
        <row r="1241">
          <cell r="A1241">
            <v>54495</v>
          </cell>
          <cell r="B1241" t="str">
            <v>DISJUNTOR CX. MOLD. TRIP. - DISP. TERMOMAG. AJUST. - 450A</v>
          </cell>
          <cell r="C1241" t="str">
            <v>UN</v>
          </cell>
          <cell r="D1241">
            <v>2621.0700000000002</v>
          </cell>
        </row>
        <row r="1242">
          <cell r="A1242">
            <v>54496</v>
          </cell>
          <cell r="B1242" t="str">
            <v>DISJUNTOR CX. MOLD. TRIP. - DISP. TERMOMAG. AJUST. - 500A</v>
          </cell>
          <cell r="C1242" t="str">
            <v>UN</v>
          </cell>
          <cell r="D1242">
            <v>2638.7</v>
          </cell>
        </row>
        <row r="1243">
          <cell r="A1243">
            <v>54497</v>
          </cell>
          <cell r="B1243" t="str">
            <v>DISJUNTOR CX. MOLD. TRIP. - DISP. TERMOMAG. AJUST. - 630A</v>
          </cell>
          <cell r="C1243" t="str">
            <v>UN</v>
          </cell>
          <cell r="D1243">
            <v>2381.02</v>
          </cell>
        </row>
        <row r="1244">
          <cell r="A1244">
            <v>54500</v>
          </cell>
          <cell r="B1244" t="str">
            <v>COMPONENTES DE PAINEIS</v>
          </cell>
        </row>
        <row r="1245">
          <cell r="A1245">
            <v>54511</v>
          </cell>
          <cell r="B1245" t="str">
            <v>VOLTIMETRO 250V -  96X96MM</v>
          </cell>
          <cell r="C1245" t="str">
            <v>UN</v>
          </cell>
          <cell r="D1245">
            <v>82.24</v>
          </cell>
        </row>
        <row r="1246">
          <cell r="A1246">
            <v>54533</v>
          </cell>
          <cell r="B1246" t="str">
            <v>SINALIZADOR LUMINOSO COM LAMPADA - DIAM. 22MM</v>
          </cell>
          <cell r="C1246" t="str">
            <v>UN</v>
          </cell>
          <cell r="D1246">
            <v>41.82</v>
          </cell>
        </row>
        <row r="1247">
          <cell r="A1247">
            <v>54534</v>
          </cell>
          <cell r="B1247" t="str">
            <v>SINALIZADOR LUMINOSO COM LAMPADA - DIAM. 30MM</v>
          </cell>
          <cell r="C1247" t="str">
            <v>UN</v>
          </cell>
          <cell r="D1247">
            <v>40.32</v>
          </cell>
        </row>
        <row r="1248">
          <cell r="A1248">
            <v>54535</v>
          </cell>
          <cell r="B1248" t="str">
            <v>CONTATOR AUXILIAR TRIPOLAR 220V ; COM 2NA + 2NF</v>
          </cell>
          <cell r="C1248" t="str">
            <v>UN</v>
          </cell>
          <cell r="D1248">
            <v>31.1</v>
          </cell>
        </row>
        <row r="1249">
          <cell r="A1249">
            <v>54540</v>
          </cell>
          <cell r="B1249" t="str">
            <v>CONTATOR TRIPOLAR 220V -  12A</v>
          </cell>
          <cell r="C1249" t="str">
            <v>UN</v>
          </cell>
          <cell r="D1249">
            <v>67.099999999999994</v>
          </cell>
        </row>
        <row r="1250">
          <cell r="A1250">
            <v>54541</v>
          </cell>
          <cell r="B1250" t="str">
            <v>CONTATOR TRIPOLAR 220V -  22A</v>
          </cell>
          <cell r="C1250" t="str">
            <v>UN</v>
          </cell>
          <cell r="D1250">
            <v>89.09</v>
          </cell>
        </row>
        <row r="1251">
          <cell r="A1251">
            <v>54542</v>
          </cell>
          <cell r="B1251" t="str">
            <v>CONTATOR TRIPOLAR 220V -  35A</v>
          </cell>
          <cell r="C1251" t="str">
            <v>UN</v>
          </cell>
          <cell r="D1251">
            <v>173.04</v>
          </cell>
        </row>
        <row r="1252">
          <cell r="A1252">
            <v>54543</v>
          </cell>
          <cell r="B1252" t="str">
            <v>CONTATOR TRIPOLAR 220V -  55A</v>
          </cell>
          <cell r="C1252" t="str">
            <v>UN</v>
          </cell>
          <cell r="D1252">
            <v>330.82</v>
          </cell>
        </row>
        <row r="1253">
          <cell r="A1253">
            <v>54544</v>
          </cell>
          <cell r="B1253" t="str">
            <v>CONTATOR TRIPOLAR 220V -  90A</v>
          </cell>
          <cell r="C1253" t="str">
            <v>UN</v>
          </cell>
          <cell r="D1253">
            <v>573</v>
          </cell>
        </row>
        <row r="1254">
          <cell r="A1254">
            <v>54550</v>
          </cell>
          <cell r="B1254" t="str">
            <v>RELE BIMETALICO SOBRECARGA AJUSTE  06 - 12,50A</v>
          </cell>
          <cell r="C1254" t="str">
            <v>UN</v>
          </cell>
          <cell r="D1254">
            <v>65.849999999999994</v>
          </cell>
        </row>
        <row r="1255">
          <cell r="A1255">
            <v>54551</v>
          </cell>
          <cell r="B1255" t="str">
            <v>RELE BIMETALICO SOBRECARGA AJUSTE  16 - 25A</v>
          </cell>
          <cell r="C1255" t="str">
            <v>UN</v>
          </cell>
          <cell r="D1255">
            <v>78.17</v>
          </cell>
        </row>
        <row r="1256">
          <cell r="A1256">
            <v>54552</v>
          </cell>
          <cell r="B1256" t="str">
            <v>RELE BIMETALICO SOBRECARGA AJUSTE  25 - 40A</v>
          </cell>
          <cell r="C1256" t="str">
            <v>UN</v>
          </cell>
          <cell r="D1256">
            <v>107.56</v>
          </cell>
        </row>
        <row r="1257">
          <cell r="A1257">
            <v>54554</v>
          </cell>
          <cell r="B1257" t="str">
            <v>RELE BIMETALICO SOBRECARGA AJUSTE  63 - 135A</v>
          </cell>
          <cell r="C1257" t="str">
            <v>UN</v>
          </cell>
          <cell r="D1257">
            <v>422.74</v>
          </cell>
        </row>
        <row r="1258">
          <cell r="A1258">
            <v>54560</v>
          </cell>
          <cell r="B1258" t="str">
            <v>RELE DE TEMPO ELETRONICO AJUSTE 6 - 60S</v>
          </cell>
          <cell r="C1258" t="str">
            <v>UN</v>
          </cell>
          <cell r="D1258">
            <v>57.71</v>
          </cell>
        </row>
        <row r="1259">
          <cell r="A1259">
            <v>54576</v>
          </cell>
          <cell r="B1259" t="str">
            <v>SUPORTE DE FIXACAO P/2 DISJUNTORES GERAL</v>
          </cell>
          <cell r="C1259" t="str">
            <v>UN</v>
          </cell>
          <cell r="D1259">
            <v>0.87</v>
          </cell>
        </row>
        <row r="1260">
          <cell r="A1260">
            <v>54800</v>
          </cell>
          <cell r="B1260" t="str">
            <v>CAIXAS DE PASSAGEM E CONDULETES</v>
          </cell>
        </row>
        <row r="1261">
          <cell r="A1261">
            <v>54801</v>
          </cell>
          <cell r="B1261" t="str">
            <v>CAIXA DE FERRO ESTAMPADO - 3X3</v>
          </cell>
          <cell r="C1261" t="str">
            <v>UN</v>
          </cell>
          <cell r="D1261">
            <v>0.57999999999999996</v>
          </cell>
        </row>
        <row r="1262">
          <cell r="A1262">
            <v>54802</v>
          </cell>
          <cell r="B1262" t="str">
            <v>CAIXA DE FERRO ESTAMPADO - 4X4</v>
          </cell>
          <cell r="C1262" t="str">
            <v>UN</v>
          </cell>
          <cell r="D1262">
            <v>1.1599999999999999</v>
          </cell>
        </row>
        <row r="1263">
          <cell r="A1263">
            <v>54803</v>
          </cell>
          <cell r="B1263" t="str">
            <v>CAIXA DE FERRO ESTAMPADO -  4X2</v>
          </cell>
          <cell r="C1263" t="str">
            <v>UN</v>
          </cell>
          <cell r="D1263">
            <v>0.59</v>
          </cell>
        </row>
        <row r="1264">
          <cell r="A1264">
            <v>54804</v>
          </cell>
          <cell r="B1264" t="str">
            <v>CAIXA DE PASS.CHAPA DE AÇO ESMALT. Nº 20 FUNDO MÓVEL - 2"</v>
          </cell>
          <cell r="C1264" t="str">
            <v>UN</v>
          </cell>
          <cell r="D1264">
            <v>1.33</v>
          </cell>
        </row>
        <row r="1265">
          <cell r="A1265">
            <v>54811</v>
          </cell>
          <cell r="B1265" t="str">
            <v>CAIXA ALUMINIO FUNDIDO P/EQUIP.C/TAMPA 25X20X15CM</v>
          </cell>
          <cell r="C1265" t="str">
            <v>UN</v>
          </cell>
          <cell r="D1265">
            <v>132.30000000000001</v>
          </cell>
        </row>
        <row r="1266">
          <cell r="A1266">
            <v>54812</v>
          </cell>
          <cell r="B1266" t="str">
            <v>CAIXA ALUMINIO FUNDIDO P/EQUIP.C/TAMPA 34X27X13CM</v>
          </cell>
          <cell r="C1266" t="str">
            <v>UN</v>
          </cell>
          <cell r="D1266">
            <v>175.66</v>
          </cell>
        </row>
        <row r="1267">
          <cell r="A1267">
            <v>54813</v>
          </cell>
          <cell r="B1267" t="str">
            <v>CAIXA ALUMINIO FUNDIDO P/EQUIP.C/TAMPA 45X30X25CM</v>
          </cell>
          <cell r="C1267" t="str">
            <v>UN</v>
          </cell>
          <cell r="D1267">
            <v>603.69000000000005</v>
          </cell>
        </row>
        <row r="1268">
          <cell r="A1268">
            <v>54824</v>
          </cell>
          <cell r="B1268" t="str">
            <v>CAIXA DE PASS.PORTA/FECH. - 40X40X15CM</v>
          </cell>
          <cell r="C1268" t="str">
            <v>UN</v>
          </cell>
          <cell r="D1268">
            <v>23.51</v>
          </cell>
        </row>
        <row r="1269">
          <cell r="A1269">
            <v>54826</v>
          </cell>
          <cell r="B1269" t="str">
            <v>CAIXA PASS.CHAPA DE AÇO DE SOBR. PORTA FECH-MED.50X50X15CM</v>
          </cell>
          <cell r="C1269" t="str">
            <v>UN</v>
          </cell>
          <cell r="D1269">
            <v>43.9</v>
          </cell>
        </row>
        <row r="1270">
          <cell r="A1270">
            <v>54840</v>
          </cell>
          <cell r="B1270" t="str">
            <v>CAIXA DE PAS. TAMP. PARAF. - 20X20X10CM</v>
          </cell>
          <cell r="C1270" t="str">
            <v>UN</v>
          </cell>
          <cell r="D1270">
            <v>9.16</v>
          </cell>
        </row>
        <row r="1271">
          <cell r="A1271">
            <v>54842</v>
          </cell>
          <cell r="B1271" t="str">
            <v>CAIXA PASS.CHAPA DE AÇO DE SOBR. C/ TAMPA APAR.-MED.30X30X12CM</v>
          </cell>
          <cell r="C1271" t="str">
            <v>UN</v>
          </cell>
          <cell r="D1271">
            <v>19.87</v>
          </cell>
        </row>
        <row r="1272">
          <cell r="A1272">
            <v>54844</v>
          </cell>
          <cell r="B1272" t="str">
            <v>CAIXA PASS.CHAPA DE AÇO DE SOBR. C/ C1270TAMPA APAR.-MED.40X40X15CM</v>
          </cell>
          <cell r="C1272" t="str">
            <v>UN</v>
          </cell>
          <cell r="D1272">
            <v>32.1</v>
          </cell>
        </row>
        <row r="1273">
          <cell r="A1273">
            <v>54860</v>
          </cell>
          <cell r="B1273" t="str">
            <v>CONDULETE CORPO DUPLO; INCLUSIVE TAMPA - 3/4"</v>
          </cell>
          <cell r="C1273" t="str">
            <v>UN</v>
          </cell>
          <cell r="D1273">
            <v>10.34</v>
          </cell>
        </row>
        <row r="1274">
          <cell r="A1274">
            <v>54862</v>
          </cell>
          <cell r="B1274" t="str">
            <v>CONDULETE DE ALUMÍNIO TIPO C COM TAMPA - 1/2"</v>
          </cell>
          <cell r="C1274" t="str">
            <v>UN</v>
          </cell>
          <cell r="D1274">
            <v>3.84</v>
          </cell>
        </row>
        <row r="1275">
          <cell r="A1275">
            <v>54863</v>
          </cell>
          <cell r="B1275" t="str">
            <v>CONDULETE DE ALUMÍNIO TIPO C COM TAMPA - 3/4"</v>
          </cell>
          <cell r="C1275" t="str">
            <v>UN</v>
          </cell>
          <cell r="D1275">
            <v>4.6100000000000003</v>
          </cell>
        </row>
        <row r="1276">
          <cell r="A1276">
            <v>54864</v>
          </cell>
          <cell r="B1276" t="str">
            <v>CONDULETE DE ALUMÍNIO TIPO C COM TAMPA - 1"</v>
          </cell>
          <cell r="C1276" t="str">
            <v>UN</v>
          </cell>
          <cell r="D1276">
            <v>7.14</v>
          </cell>
        </row>
        <row r="1277">
          <cell r="A1277">
            <v>54865</v>
          </cell>
          <cell r="B1277" t="str">
            <v>CONDULETE DE ALUMÍNIO TIPO C COM TAMPA - 1 1/4"</v>
          </cell>
          <cell r="C1277" t="str">
            <v>UN</v>
          </cell>
          <cell r="D1277">
            <v>12.92</v>
          </cell>
        </row>
        <row r="1278">
          <cell r="A1278">
            <v>54866</v>
          </cell>
          <cell r="B1278" t="str">
            <v>CONDULETE DE ALUMÍNIO TIPO C COM TAMPA - 1 1/2"</v>
          </cell>
          <cell r="C1278" t="str">
            <v>UN</v>
          </cell>
          <cell r="D1278">
            <v>17.5</v>
          </cell>
        </row>
        <row r="1279">
          <cell r="A1279">
            <v>54867</v>
          </cell>
          <cell r="B1279" t="str">
            <v>CONDULETE DE ALUMÍNIO TIPO C COM TAMPA - 2"</v>
          </cell>
          <cell r="C1279" t="str">
            <v>UN</v>
          </cell>
          <cell r="D1279">
            <v>26.21</v>
          </cell>
        </row>
        <row r="1280">
          <cell r="A1280">
            <v>54868</v>
          </cell>
          <cell r="B1280" t="str">
            <v>CONDULETE DE ALUMÍNIO TIPO C COM TAMPA - 2 1/2"</v>
          </cell>
          <cell r="C1280" t="str">
            <v>UN</v>
          </cell>
          <cell r="D1280">
            <v>35.92</v>
          </cell>
        </row>
        <row r="1281">
          <cell r="A1281">
            <v>54869</v>
          </cell>
          <cell r="B1281" t="str">
            <v>CONDULETE DE ALUMÍNIO TIPO C COM TAMPA - 3"</v>
          </cell>
          <cell r="C1281" t="str">
            <v>UN</v>
          </cell>
          <cell r="D1281">
            <v>49.06</v>
          </cell>
        </row>
        <row r="1282">
          <cell r="A1282">
            <v>54871</v>
          </cell>
          <cell r="B1282" t="str">
            <v>CONDULETE DE ALUMÍNIO TIPO C COM TAMPA - 4"</v>
          </cell>
          <cell r="C1282" t="str">
            <v>UN</v>
          </cell>
          <cell r="D1282">
            <v>81.52</v>
          </cell>
        </row>
        <row r="1283">
          <cell r="A1283">
            <v>54881</v>
          </cell>
          <cell r="B1283" t="str">
            <v>CONDULETE DE PVC COM TAMPA - 3/4"</v>
          </cell>
          <cell r="C1283" t="str">
            <v>UN</v>
          </cell>
          <cell r="D1283">
            <v>7.61</v>
          </cell>
        </row>
        <row r="1284">
          <cell r="A1284">
            <v>54900</v>
          </cell>
          <cell r="B1284" t="str">
            <v>ELETROFERRAGENS</v>
          </cell>
        </row>
        <row r="1285">
          <cell r="A1285">
            <v>54910</v>
          </cell>
          <cell r="B1285" t="str">
            <v>PERFILADO LISO CHAPA 14 - 19X38MM</v>
          </cell>
          <cell r="C1285" t="str">
            <v>M</v>
          </cell>
          <cell r="D1285">
            <v>6.49</v>
          </cell>
        </row>
        <row r="1286">
          <cell r="A1286">
            <v>54912</v>
          </cell>
          <cell r="B1286" t="str">
            <v>PERFILADO LISO CHAPA 14 - 38X38MM</v>
          </cell>
          <cell r="C1286" t="str">
            <v>M</v>
          </cell>
          <cell r="D1286">
            <v>9.6300000000000008</v>
          </cell>
        </row>
        <row r="1287">
          <cell r="A1287">
            <v>54913</v>
          </cell>
          <cell r="B1287" t="str">
            <v>PERFILADO LISO CHAPA 14 - 38X76MM</v>
          </cell>
          <cell r="C1287" t="str">
            <v>M</v>
          </cell>
          <cell r="D1287">
            <v>12.78</v>
          </cell>
        </row>
        <row r="1288">
          <cell r="A1288">
            <v>54915</v>
          </cell>
          <cell r="B1288" t="str">
            <v>PERFILADO PERFURADO CHAPA 14 - 19X38MM</v>
          </cell>
          <cell r="C1288" t="str">
            <v>M</v>
          </cell>
          <cell r="D1288">
            <v>6.49</v>
          </cell>
        </row>
        <row r="1289">
          <cell r="A1289">
            <v>54917</v>
          </cell>
          <cell r="B1289" t="str">
            <v>PERFILADO PERFURADO CHAPA 14 - 38X38MM</v>
          </cell>
          <cell r="C1289" t="str">
            <v>M</v>
          </cell>
          <cell r="D1289">
            <v>8.6999999999999993</v>
          </cell>
        </row>
        <row r="1290">
          <cell r="A1290">
            <v>54918</v>
          </cell>
          <cell r="B1290" t="str">
            <v>PERFILADO PERFURADO CHAPA 14 - 38X76MM</v>
          </cell>
          <cell r="C1290" t="str">
            <v>M</v>
          </cell>
          <cell r="D1290">
            <v>13.06</v>
          </cell>
        </row>
        <row r="1291">
          <cell r="A1291">
            <v>54920</v>
          </cell>
          <cell r="B1291" t="str">
            <v>TAMPA METALICA PARA PERFILADO 38MM</v>
          </cell>
          <cell r="C1291" t="str">
            <v>M</v>
          </cell>
          <cell r="D1291">
            <v>1.97</v>
          </cell>
        </row>
        <row r="1292">
          <cell r="A1292">
            <v>54921</v>
          </cell>
          <cell r="B1292" t="str">
            <v>TAMPA METALICA PARA PERFILADO 76MM</v>
          </cell>
          <cell r="C1292" t="str">
            <v>M</v>
          </cell>
          <cell r="D1292">
            <v>2.6</v>
          </cell>
        </row>
        <row r="1293">
          <cell r="A1293">
            <v>54925</v>
          </cell>
          <cell r="B1293" t="str">
            <v>SUPORTE PARA PERFILADO 100X300MM</v>
          </cell>
          <cell r="C1293" t="str">
            <v>UN</v>
          </cell>
          <cell r="D1293">
            <v>3.92</v>
          </cell>
        </row>
        <row r="1294">
          <cell r="A1294">
            <v>54927</v>
          </cell>
          <cell r="B1294" t="str">
            <v>SUPORTE P/LUMINARIA 100X 38MM</v>
          </cell>
          <cell r="C1294" t="str">
            <v>UN</v>
          </cell>
          <cell r="D1294">
            <v>0.82</v>
          </cell>
        </row>
        <row r="1295">
          <cell r="A1295">
            <v>54928</v>
          </cell>
          <cell r="B1295" t="str">
            <v>SUPORTE PARA LUMINARIA 165X 38MM</v>
          </cell>
          <cell r="C1295" t="str">
            <v>UN</v>
          </cell>
          <cell r="D1295">
            <v>1.2</v>
          </cell>
        </row>
        <row r="1296">
          <cell r="A1296">
            <v>54930</v>
          </cell>
          <cell r="B1296" t="str">
            <v>EMENDA INTERNA PARA PERFILADO 38X38MM -I-</v>
          </cell>
          <cell r="C1296" t="str">
            <v>UN</v>
          </cell>
          <cell r="D1296">
            <v>0.86</v>
          </cell>
        </row>
        <row r="1297">
          <cell r="A1297">
            <v>54932</v>
          </cell>
          <cell r="B1297" t="str">
            <v>EMENDA INTERNA PARA PERFILADO 38X38MM -T-</v>
          </cell>
          <cell r="C1297" t="str">
            <v>UN</v>
          </cell>
          <cell r="D1297">
            <v>2.17</v>
          </cell>
        </row>
        <row r="1298">
          <cell r="A1298">
            <v>54941</v>
          </cell>
          <cell r="B1298" t="str">
            <v>CAIXA DERIVACAO P/PERFILADO 38X38MM TIPO -C-</v>
          </cell>
          <cell r="C1298" t="str">
            <v>UN</v>
          </cell>
          <cell r="D1298">
            <v>5.72</v>
          </cell>
        </row>
        <row r="1299">
          <cell r="A1299">
            <v>54942</v>
          </cell>
          <cell r="B1299" t="str">
            <v>CAIXA DERIVACAO P/PERFILADO 38X38MM TIPO -L-</v>
          </cell>
          <cell r="C1299" t="str">
            <v>UN</v>
          </cell>
          <cell r="D1299">
            <v>5.8</v>
          </cell>
        </row>
        <row r="1300">
          <cell r="A1300">
            <v>54944</v>
          </cell>
          <cell r="B1300" t="str">
            <v>CAIXA DERIVACAO P/PERFILADO 38X76MM TIPO -E-</v>
          </cell>
          <cell r="C1300" t="str">
            <v>UN</v>
          </cell>
          <cell r="D1300">
            <v>9.27</v>
          </cell>
        </row>
        <row r="1301">
          <cell r="A1301">
            <v>54945</v>
          </cell>
          <cell r="B1301" t="str">
            <v>CAIXA DERIVACAO P/PERFILADO 38X76MM TIPO -C-</v>
          </cell>
          <cell r="C1301" t="str">
            <v>UN</v>
          </cell>
          <cell r="D1301">
            <v>9.92</v>
          </cell>
        </row>
        <row r="1302">
          <cell r="A1302">
            <v>54946</v>
          </cell>
          <cell r="B1302" t="str">
            <v>CAIXA DERIVACAO P/PERFILADO 38X76MM TIPO -L-</v>
          </cell>
          <cell r="C1302" t="str">
            <v>UN</v>
          </cell>
          <cell r="D1302">
            <v>9.4</v>
          </cell>
        </row>
        <row r="1303">
          <cell r="A1303">
            <v>54949</v>
          </cell>
          <cell r="B1303" t="str">
            <v>CAIXA DERIVACAO P/PERFILADO 38X76MM TIPO -T-</v>
          </cell>
          <cell r="C1303" t="str">
            <v>UN</v>
          </cell>
          <cell r="D1303">
            <v>10.58</v>
          </cell>
        </row>
        <row r="1304">
          <cell r="A1304">
            <v>54950</v>
          </cell>
          <cell r="B1304" t="str">
            <v>CAIXA DE TOMADA EM PERFILADO  - MED: (38X40X120)MM</v>
          </cell>
          <cell r="C1304" t="str">
            <v>UN</v>
          </cell>
          <cell r="D1304">
            <v>1.56</v>
          </cell>
        </row>
        <row r="1305">
          <cell r="A1305">
            <v>54952</v>
          </cell>
          <cell r="B1305" t="str">
            <v>TIRANTE EM AÇO GALV. ROSQUEADO - 5/16"</v>
          </cell>
          <cell r="C1305" t="str">
            <v>M</v>
          </cell>
          <cell r="D1305">
            <v>2.08</v>
          </cell>
        </row>
        <row r="1306">
          <cell r="A1306">
            <v>54954</v>
          </cell>
          <cell r="B1306" t="str">
            <v>PORCA LOSANGULAR C/PINO   1/4"</v>
          </cell>
          <cell r="C1306" t="str">
            <v>UN</v>
          </cell>
          <cell r="D1306">
            <v>0.44</v>
          </cell>
        </row>
        <row r="1307">
          <cell r="A1307">
            <v>54960</v>
          </cell>
          <cell r="B1307" t="str">
            <v>SUSPENSAO P/TIRANTE 1/4"</v>
          </cell>
          <cell r="C1307" t="str">
            <v>UN</v>
          </cell>
          <cell r="D1307">
            <v>0.86</v>
          </cell>
        </row>
        <row r="1308">
          <cell r="A1308">
            <v>54961</v>
          </cell>
          <cell r="B1308" t="str">
            <v>SUSPENSAO P/TIRANTE 3/8"</v>
          </cell>
          <cell r="C1308" t="str">
            <v>UN</v>
          </cell>
          <cell r="D1308">
            <v>0.86</v>
          </cell>
        </row>
        <row r="1309">
          <cell r="A1309">
            <v>54965</v>
          </cell>
          <cell r="B1309" t="str">
            <v>SAIDA LATERAL P/ELETRODUTO EM PERFILADO - 3/4"</v>
          </cell>
          <cell r="C1309" t="str">
            <v>UN</v>
          </cell>
          <cell r="D1309">
            <v>0.84</v>
          </cell>
        </row>
        <row r="1310">
          <cell r="A1310">
            <v>54972</v>
          </cell>
          <cell r="B1310" t="str">
            <v>PINO DE AÇO GALV. P/ FINCAPINO COM ROSCA - 3/8"</v>
          </cell>
          <cell r="C1310" t="str">
            <v>UN</v>
          </cell>
          <cell r="D1310">
            <v>1.48</v>
          </cell>
        </row>
        <row r="1311">
          <cell r="A1311">
            <v>55000</v>
          </cell>
          <cell r="B1311" t="str">
            <v>INSUMOS BÁSICOS</v>
          </cell>
        </row>
        <row r="1312">
          <cell r="A1312">
            <v>55002</v>
          </cell>
          <cell r="B1312" t="str">
            <v>ELETROCALHA LISA GALV.ELETR.CH14 - 100X50MM</v>
          </cell>
          <cell r="C1312" t="str">
            <v>M</v>
          </cell>
          <cell r="D1312">
            <v>15.6</v>
          </cell>
        </row>
        <row r="1313">
          <cell r="A1313">
            <v>55004</v>
          </cell>
          <cell r="B1313" t="str">
            <v>ELETROCALHA LISA GALV.ELETR.CH14 - 125X50MM</v>
          </cell>
          <cell r="C1313" t="str">
            <v>M</v>
          </cell>
          <cell r="D1313">
            <v>17.47</v>
          </cell>
        </row>
        <row r="1314">
          <cell r="A1314">
            <v>55006</v>
          </cell>
          <cell r="B1314" t="str">
            <v>ELETROCALHA LISA GALV.ELETR.CH14 - 150X50MM</v>
          </cell>
          <cell r="C1314" t="str">
            <v>M</v>
          </cell>
          <cell r="D1314">
            <v>19.82</v>
          </cell>
        </row>
        <row r="1315">
          <cell r="A1315">
            <v>55008</v>
          </cell>
          <cell r="B1315" t="str">
            <v>ELETROCALHA LISA GALV.ELETR.CH14 - 175X50MM</v>
          </cell>
          <cell r="C1315" t="str">
            <v>M</v>
          </cell>
          <cell r="D1315">
            <v>21.77</v>
          </cell>
        </row>
        <row r="1316">
          <cell r="A1316">
            <v>55010</v>
          </cell>
          <cell r="B1316" t="str">
            <v>ELETROCALHA LISA GALV.ELETR.CH14 - 200X50MM</v>
          </cell>
          <cell r="C1316" t="str">
            <v>M</v>
          </cell>
          <cell r="D1316">
            <v>23.76</v>
          </cell>
        </row>
        <row r="1317">
          <cell r="A1317">
            <v>55012</v>
          </cell>
          <cell r="B1317" t="str">
            <v>ELETROCALHA LISA GALV.ELETR.CH14 - 250X50MM</v>
          </cell>
          <cell r="C1317" t="str">
            <v>M</v>
          </cell>
          <cell r="D1317">
            <v>27.72</v>
          </cell>
        </row>
        <row r="1318">
          <cell r="A1318">
            <v>55014</v>
          </cell>
          <cell r="B1318" t="str">
            <v>ELETROCALHA LISA GALV.ELETR.CH14 - 300X50MM</v>
          </cell>
          <cell r="C1318" t="str">
            <v>M</v>
          </cell>
          <cell r="D1318">
            <v>31.69</v>
          </cell>
        </row>
        <row r="1319">
          <cell r="A1319">
            <v>55016</v>
          </cell>
          <cell r="B1319" t="str">
            <v>ELETROCALHA LISA GALV.ELETR.CH14 - 150X100MM</v>
          </cell>
          <cell r="C1319" t="str">
            <v>M</v>
          </cell>
          <cell r="D1319">
            <v>27.72</v>
          </cell>
        </row>
        <row r="1320">
          <cell r="A1320">
            <v>55018</v>
          </cell>
          <cell r="B1320" t="str">
            <v>ELETROCALHA LISA GALV.ELETR.CH14 - 200X100MM</v>
          </cell>
          <cell r="C1320" t="str">
            <v>M</v>
          </cell>
          <cell r="D1320">
            <v>31.69</v>
          </cell>
        </row>
        <row r="1321">
          <cell r="A1321">
            <v>55020</v>
          </cell>
          <cell r="B1321" t="str">
            <v>ELETROCALHA LISA GALV.ELETR.CH14 - 250X100MM</v>
          </cell>
          <cell r="C1321" t="str">
            <v>M</v>
          </cell>
          <cell r="D1321">
            <v>35.53</v>
          </cell>
        </row>
        <row r="1322">
          <cell r="A1322">
            <v>55022</v>
          </cell>
          <cell r="B1322" t="str">
            <v>ELETROCALHA LISA GALV.ELETR.CH14 - 300X100MM</v>
          </cell>
          <cell r="C1322" t="str">
            <v>M</v>
          </cell>
          <cell r="D1322">
            <v>39.28</v>
          </cell>
        </row>
        <row r="1323">
          <cell r="A1323">
            <v>55024</v>
          </cell>
          <cell r="B1323" t="str">
            <v>ELETROCALHA LISA GALV.ELETR.CH14 - 400X100MM</v>
          </cell>
          <cell r="C1323" t="str">
            <v>M</v>
          </cell>
          <cell r="D1323">
            <v>45.48</v>
          </cell>
        </row>
        <row r="1324">
          <cell r="A1324">
            <v>55025</v>
          </cell>
          <cell r="B1324" t="str">
            <v>TAMPA P/ELETROCALHA GALV.ELETR. - 100MM</v>
          </cell>
          <cell r="C1324" t="str">
            <v>M</v>
          </cell>
          <cell r="D1324">
            <v>2.99</v>
          </cell>
        </row>
        <row r="1325">
          <cell r="A1325">
            <v>55026</v>
          </cell>
          <cell r="B1325" t="str">
            <v>TAMPA P/ELETROCALHA GALV.ELETR. - 125MM</v>
          </cell>
          <cell r="C1325" t="str">
            <v>M</v>
          </cell>
          <cell r="D1325">
            <v>3.6</v>
          </cell>
        </row>
        <row r="1326">
          <cell r="A1326">
            <v>55027</v>
          </cell>
          <cell r="B1326" t="str">
            <v>TAMPA P/ELETROCALHA GALV.ELETR. - 150MM</v>
          </cell>
          <cell r="C1326" t="str">
            <v>M</v>
          </cell>
          <cell r="D1326">
            <v>4.2</v>
          </cell>
        </row>
        <row r="1327">
          <cell r="A1327">
            <v>55028</v>
          </cell>
          <cell r="B1327" t="str">
            <v>TAMPA P/ELETROCALHA GALV.ELETR. - 175MM</v>
          </cell>
          <cell r="C1327" t="str">
            <v>M</v>
          </cell>
          <cell r="D1327">
            <v>4.54</v>
          </cell>
        </row>
        <row r="1328">
          <cell r="A1328">
            <v>55029</v>
          </cell>
          <cell r="B1328" t="str">
            <v>TAMPA P/ELETROCALHA GALV.ELETR. - 200MM</v>
          </cell>
          <cell r="C1328" t="str">
            <v>M</v>
          </cell>
          <cell r="D1328">
            <v>5.1100000000000003</v>
          </cell>
        </row>
        <row r="1329">
          <cell r="A1329">
            <v>55030</v>
          </cell>
          <cell r="B1329" t="str">
            <v>TAMPA P/ELETROCALHA GALV.ELETR. - 250MM</v>
          </cell>
          <cell r="C1329" t="str">
            <v>M</v>
          </cell>
          <cell r="D1329">
            <v>6.73</v>
          </cell>
        </row>
        <row r="1330">
          <cell r="A1330">
            <v>55031</v>
          </cell>
          <cell r="B1330" t="str">
            <v>TAMPA P/ELETROCALHA GALV.ELETR. - 300MM</v>
          </cell>
          <cell r="C1330" t="str">
            <v>M</v>
          </cell>
          <cell r="D1330">
            <v>7.92</v>
          </cell>
        </row>
        <row r="1331">
          <cell r="A1331">
            <v>55032</v>
          </cell>
          <cell r="B1331" t="str">
            <v>TAMPA P/ELETROCALHA GALV.ELETR. - 400MM</v>
          </cell>
          <cell r="C1331" t="str">
            <v>M</v>
          </cell>
          <cell r="D1331">
            <v>12.27</v>
          </cell>
        </row>
        <row r="1332">
          <cell r="A1332">
            <v>55033</v>
          </cell>
          <cell r="B1332" t="str">
            <v>ELETROCALHA PERF.GALV.ELETR.CH14 - 100X50MM</v>
          </cell>
          <cell r="C1332" t="str">
            <v>M</v>
          </cell>
          <cell r="D1332">
            <v>15.99</v>
          </cell>
        </row>
        <row r="1333">
          <cell r="A1333">
            <v>55034</v>
          </cell>
          <cell r="B1333" t="str">
            <v>ELETROCALHA PERF.GALV.ELETR.CH14 - 125X50MM</v>
          </cell>
          <cell r="C1333" t="str">
            <v>M</v>
          </cell>
          <cell r="D1333">
            <v>17.920000000000002</v>
          </cell>
        </row>
        <row r="1334">
          <cell r="A1334">
            <v>55036</v>
          </cell>
          <cell r="B1334" t="str">
            <v>ELETROCALHA PERF.GALV.ELETR.CH14 - 150X50MM</v>
          </cell>
          <cell r="C1334" t="str">
            <v>M</v>
          </cell>
          <cell r="D1334">
            <v>20</v>
          </cell>
        </row>
        <row r="1335">
          <cell r="A1335">
            <v>55038</v>
          </cell>
          <cell r="B1335" t="str">
            <v>ELETROCALHA PERF.GALV.ELETR.CH14 - 175X50MM</v>
          </cell>
          <cell r="C1335" t="str">
            <v>M</v>
          </cell>
          <cell r="D1335">
            <v>21.96</v>
          </cell>
        </row>
        <row r="1336">
          <cell r="A1336">
            <v>55040</v>
          </cell>
          <cell r="B1336" t="str">
            <v>ELETROCALHA PERF.GALV.ELETR.CH14 - 200X50MM</v>
          </cell>
          <cell r="C1336" t="str">
            <v>M</v>
          </cell>
          <cell r="D1336">
            <v>23.97</v>
          </cell>
        </row>
        <row r="1337">
          <cell r="A1337">
            <v>55042</v>
          </cell>
          <cell r="B1337" t="str">
            <v>ELETROCALHA PERF.GALV.ELETR.CH14 - 250X50MM</v>
          </cell>
          <cell r="C1337" t="str">
            <v>M</v>
          </cell>
          <cell r="D1337">
            <v>27.96</v>
          </cell>
        </row>
        <row r="1338">
          <cell r="A1338">
            <v>55044</v>
          </cell>
          <cell r="B1338" t="str">
            <v>ELETROCALHA PERF.GALV.ELETR.CH14 - 300X50MM</v>
          </cell>
          <cell r="C1338" t="str">
            <v>M</v>
          </cell>
          <cell r="D1338">
            <v>31.97</v>
          </cell>
        </row>
        <row r="1339">
          <cell r="A1339">
            <v>55046</v>
          </cell>
          <cell r="B1339" t="str">
            <v>ELETROCALHA PERF.GALV.ELETR.CH14 - 150X100MM</v>
          </cell>
          <cell r="C1339" t="str">
            <v>M</v>
          </cell>
          <cell r="D1339">
            <v>27.96</v>
          </cell>
        </row>
        <row r="1340">
          <cell r="A1340">
            <v>55048</v>
          </cell>
          <cell r="B1340" t="str">
            <v>ELETROCALHA PERF.GALV.ELETR.CH14 - 200X100MM</v>
          </cell>
          <cell r="C1340" t="str">
            <v>M</v>
          </cell>
          <cell r="D1340">
            <v>31.97</v>
          </cell>
        </row>
        <row r="1341">
          <cell r="A1341">
            <v>55050</v>
          </cell>
          <cell r="B1341" t="str">
            <v>ELETROCALHA PERF.GALV.ELETR.CH14 - 250X100MM</v>
          </cell>
          <cell r="C1341" t="str">
            <v>M</v>
          </cell>
          <cell r="D1341">
            <v>35.86</v>
          </cell>
        </row>
        <row r="1342">
          <cell r="A1342">
            <v>55052</v>
          </cell>
          <cell r="B1342" t="str">
            <v>ELETROCALHA PERF.GALV.ELETR.CH14 - 300X100MM</v>
          </cell>
          <cell r="C1342" t="str">
            <v>M</v>
          </cell>
          <cell r="D1342">
            <v>39.99</v>
          </cell>
        </row>
        <row r="1343">
          <cell r="A1343">
            <v>55054</v>
          </cell>
          <cell r="B1343" t="str">
            <v>ELETROCALHA PERF.GALV.ELETR.CH14 - 400X100MM</v>
          </cell>
          <cell r="C1343" t="str">
            <v>M</v>
          </cell>
          <cell r="D1343">
            <v>47.91</v>
          </cell>
        </row>
        <row r="1344">
          <cell r="A1344">
            <v>55200</v>
          </cell>
          <cell r="B1344" t="str">
            <v>INTERRUPTORES; TOMADAS; E ESPELHOS</v>
          </cell>
        </row>
        <row r="1345">
          <cell r="A1345">
            <v>55201</v>
          </cell>
          <cell r="B1345" t="str">
            <v>BOTAO PARA CAMPAINHA; COMPLETO</v>
          </cell>
          <cell r="C1345" t="str">
            <v>UN</v>
          </cell>
          <cell r="D1345">
            <v>4.75</v>
          </cell>
        </row>
        <row r="1346">
          <cell r="A1346">
            <v>55210</v>
          </cell>
          <cell r="B1346" t="str">
            <v>ESPELHO PLASTICO -  4"X2"</v>
          </cell>
          <cell r="C1346" t="str">
            <v>UN</v>
          </cell>
          <cell r="D1346">
            <v>1.1399999999999999</v>
          </cell>
        </row>
        <row r="1347">
          <cell r="A1347">
            <v>55211</v>
          </cell>
          <cell r="B1347" t="str">
            <v>ESPELHO PLASTICO - 4"X4"</v>
          </cell>
          <cell r="C1347" t="str">
            <v>UN</v>
          </cell>
          <cell r="D1347">
            <v>2.82</v>
          </cell>
        </row>
        <row r="1348">
          <cell r="A1348">
            <v>55212</v>
          </cell>
          <cell r="B1348" t="str">
            <v>ESPELHO PLASTICO - 3"X3"</v>
          </cell>
          <cell r="C1348" t="str">
            <v>UN</v>
          </cell>
          <cell r="D1348">
            <v>1.22</v>
          </cell>
        </row>
        <row r="1349">
          <cell r="A1349">
            <v>55218</v>
          </cell>
          <cell r="B1349" t="str">
            <v>VARIADOR DE LUMINOSIDADE SIMPLES 700W - 110/220V</v>
          </cell>
          <cell r="C1349" t="str">
            <v>UN</v>
          </cell>
          <cell r="D1349">
            <v>87.2</v>
          </cell>
        </row>
        <row r="1350">
          <cell r="A1350">
            <v>55219</v>
          </cell>
          <cell r="B1350" t="str">
            <v>VARIADOR DE LUMINOSIDADE ROTATIVO - 127V/500W</v>
          </cell>
          <cell r="C1350" t="str">
            <v>UN</v>
          </cell>
          <cell r="D1350">
            <v>81.7</v>
          </cell>
        </row>
        <row r="1351">
          <cell r="A1351">
            <v>55220</v>
          </cell>
          <cell r="B1351" t="str">
            <v>INTERRUPTOR PARALELO - 1 TECLA</v>
          </cell>
          <cell r="C1351" t="str">
            <v>UN</v>
          </cell>
          <cell r="D1351">
            <v>5.58</v>
          </cell>
        </row>
        <row r="1352">
          <cell r="A1352">
            <v>55225</v>
          </cell>
          <cell r="B1352" t="str">
            <v>INTERRUPTOR PARALELO BIPOLAR - 1 TECLA</v>
          </cell>
          <cell r="C1352" t="str">
            <v>UN</v>
          </cell>
          <cell r="D1352">
            <v>16.260000000000002</v>
          </cell>
        </row>
        <row r="1353">
          <cell r="A1353">
            <v>55230</v>
          </cell>
          <cell r="B1353" t="str">
            <v>INTERRUPTOR SIMPLES - 1 TECLA</v>
          </cell>
          <cell r="C1353" t="str">
            <v>UN</v>
          </cell>
          <cell r="D1353">
            <v>4.26</v>
          </cell>
        </row>
        <row r="1354">
          <cell r="A1354">
            <v>55235</v>
          </cell>
          <cell r="B1354" t="str">
            <v>INTERRUPTOR SIMPLES - 2 TECLAS</v>
          </cell>
          <cell r="C1354" t="str">
            <v>UN</v>
          </cell>
          <cell r="D1354">
            <v>7.34</v>
          </cell>
        </row>
        <row r="1355">
          <cell r="A1355">
            <v>55240</v>
          </cell>
          <cell r="B1355" t="str">
            <v>INTERRUPTOR SIMPLES - 3 TECLAS</v>
          </cell>
          <cell r="C1355" t="str">
            <v>UN</v>
          </cell>
          <cell r="D1355">
            <v>10.119999999999999</v>
          </cell>
        </row>
        <row r="1356">
          <cell r="A1356">
            <v>55245</v>
          </cell>
          <cell r="B1356" t="str">
            <v>INTERRUPTOR SIMPLES BIPOLAR - 1 TECLA</v>
          </cell>
          <cell r="C1356" t="str">
            <v>UN</v>
          </cell>
          <cell r="D1356">
            <v>21.56</v>
          </cell>
        </row>
        <row r="1357">
          <cell r="A1357">
            <v>55250</v>
          </cell>
          <cell r="B1357" t="str">
            <v>TOMADA PARA PISO; COMPLETA</v>
          </cell>
          <cell r="C1357" t="str">
            <v>UN</v>
          </cell>
          <cell r="D1357">
            <v>16.68</v>
          </cell>
        </row>
        <row r="1358">
          <cell r="A1358">
            <v>55251</v>
          </cell>
          <cell r="B1358" t="str">
            <v>TOMADA P/TELEFONE 4P PADRAO TELEBRAS</v>
          </cell>
          <cell r="C1358" t="str">
            <v>UN</v>
          </cell>
          <cell r="D1358">
            <v>7.54</v>
          </cell>
        </row>
        <row r="1359">
          <cell r="A1359">
            <v>55252</v>
          </cell>
          <cell r="B1359" t="str">
            <v>TOMADA 3P+T 30A - 440V</v>
          </cell>
          <cell r="C1359" t="str">
            <v>UN</v>
          </cell>
          <cell r="D1359">
            <v>22.55</v>
          </cell>
        </row>
        <row r="1360">
          <cell r="A1360">
            <v>55253</v>
          </cell>
          <cell r="B1360" t="str">
            <v>TOMADA 3P+T 32A - 750V - TIPO INDUSTRIAL</v>
          </cell>
          <cell r="C1360" t="str">
            <v>UN</v>
          </cell>
          <cell r="D1360">
            <v>21.71</v>
          </cell>
        </row>
        <row r="1361">
          <cell r="A1361">
            <v>55254</v>
          </cell>
          <cell r="B1361" t="str">
            <v>TOMADA 3P+T 63A - 750V - TIPO INDUSTRIAL</v>
          </cell>
          <cell r="C1361" t="str">
            <v>UN</v>
          </cell>
          <cell r="D1361">
            <v>75.88</v>
          </cell>
        </row>
        <row r="1362">
          <cell r="A1362">
            <v>55255</v>
          </cell>
          <cell r="B1362" t="str">
            <v>TOMADA SIMPLES DE EMBUTIR - 110/220V</v>
          </cell>
          <cell r="C1362" t="str">
            <v>UN</v>
          </cell>
          <cell r="D1362">
            <v>4.24</v>
          </cell>
        </row>
        <row r="1363">
          <cell r="A1363">
            <v>55260</v>
          </cell>
          <cell r="B1363" t="str">
            <v>TOMADA TRIPOLAR - 220V</v>
          </cell>
          <cell r="C1363" t="str">
            <v>UN</v>
          </cell>
          <cell r="D1363">
            <v>7.09</v>
          </cell>
        </row>
        <row r="1364">
          <cell r="A1364">
            <v>55269</v>
          </cell>
          <cell r="B1364" t="str">
            <v>TOMADA RJ 45 PARA INFORMÁTICA COM PLACA</v>
          </cell>
          <cell r="C1364" t="str">
            <v>UN</v>
          </cell>
          <cell r="D1364">
            <v>20.64</v>
          </cell>
        </row>
        <row r="1365">
          <cell r="A1365">
            <v>55270</v>
          </cell>
          <cell r="B1365" t="str">
            <v>PLUG P/TELEFONE 4P PADRAO TELEBRAS</v>
          </cell>
          <cell r="C1365" t="str">
            <v>UN</v>
          </cell>
          <cell r="D1365">
            <v>4.58</v>
          </cell>
        </row>
        <row r="1366">
          <cell r="A1366">
            <v>55271</v>
          </cell>
          <cell r="B1366" t="str">
            <v>PLUG 3P+T 30A - 440V</v>
          </cell>
          <cell r="C1366" t="str">
            <v>UN</v>
          </cell>
          <cell r="D1366">
            <v>34.11</v>
          </cell>
        </row>
        <row r="1367">
          <cell r="A1367">
            <v>55272</v>
          </cell>
          <cell r="B1367" t="str">
            <v>PLUG 3P+T 32A - 75OV - TIPO INDUSTRIAL</v>
          </cell>
          <cell r="C1367" t="str">
            <v>UN</v>
          </cell>
          <cell r="D1367">
            <v>31</v>
          </cell>
        </row>
        <row r="1368">
          <cell r="A1368">
            <v>55273</v>
          </cell>
          <cell r="B1368" t="str">
            <v>PLUG 3P+T 63A - 750V - TIPO INDUSTRIAL</v>
          </cell>
          <cell r="C1368" t="str">
            <v>UN</v>
          </cell>
          <cell r="D1368">
            <v>92.5</v>
          </cell>
        </row>
        <row r="1369">
          <cell r="A1369">
            <v>55274</v>
          </cell>
          <cell r="B1369" t="str">
            <v>PLUG 2P+T - 20A - 250V</v>
          </cell>
          <cell r="C1369" t="str">
            <v>UN</v>
          </cell>
          <cell r="D1369">
            <v>5.96</v>
          </cell>
        </row>
        <row r="1370">
          <cell r="A1370">
            <v>55600</v>
          </cell>
          <cell r="B1370" t="str">
            <v>LUMINÁRIAS</v>
          </cell>
        </row>
        <row r="1371">
          <cell r="A1371">
            <v>55601</v>
          </cell>
          <cell r="B1371" t="str">
            <v>ARANDELA BLINDADA PARA LAMPADA INCANDESCENTE - 1X100W COMPLETA</v>
          </cell>
          <cell r="C1371" t="str">
            <v>UN</v>
          </cell>
          <cell r="D1371">
            <v>103.74</v>
          </cell>
        </row>
        <row r="1372">
          <cell r="A1372">
            <v>55602</v>
          </cell>
          <cell r="B1372" t="str">
            <v>LUMINARIA BLINDADA ALUMINIO FUNDIDO PENDENTE ATE 200W</v>
          </cell>
          <cell r="C1372" t="str">
            <v>UN</v>
          </cell>
          <cell r="D1372">
            <v>64.180000000000007</v>
          </cell>
        </row>
        <row r="1373">
          <cell r="A1373">
            <v>55603</v>
          </cell>
          <cell r="B1373" t="str">
            <v>LUMINARIA BLINDADA ALUMINIO FUNDIDO TARTARUGA ATE 200W</v>
          </cell>
          <cell r="C1373" t="str">
            <v>UN</v>
          </cell>
          <cell r="D1373">
            <v>43.94</v>
          </cell>
        </row>
        <row r="1374">
          <cell r="A1374">
            <v>55604</v>
          </cell>
          <cell r="B1374" t="str">
            <v>LUMINARIA BLINDADA ALUMINIO FUNDIDO EMBUTIR ATE 200W</v>
          </cell>
          <cell r="C1374" t="str">
            <v>UN</v>
          </cell>
          <cell r="D1374">
            <v>92.84</v>
          </cell>
        </row>
        <row r="1375">
          <cell r="A1375">
            <v>55623</v>
          </cell>
          <cell r="B1375" t="str">
            <v>LUMINARIA TIPO BEED P/ LAMPADA MISTA - 1X250W; COMPLETA</v>
          </cell>
          <cell r="C1375" t="str">
            <v>UN</v>
          </cell>
          <cell r="D1375">
            <v>77.88</v>
          </cell>
        </row>
        <row r="1376">
          <cell r="A1376">
            <v>55624</v>
          </cell>
          <cell r="B1376" t="str">
            <v>LUMINARIA INDUSTRIAL 2 LAMPADAS FLUORESCENTES - 16W</v>
          </cell>
          <cell r="C1376" t="str">
            <v>UN</v>
          </cell>
          <cell r="D1376">
            <v>81.510000000000005</v>
          </cell>
        </row>
        <row r="1377">
          <cell r="A1377">
            <v>55626</v>
          </cell>
          <cell r="B1377" t="str">
            <v>LUMINARIA INDUSTRIAL 1 LAMPADA FLUORESCENTE - 32W</v>
          </cell>
          <cell r="C1377" t="str">
            <v>UN</v>
          </cell>
          <cell r="D1377">
            <v>65.319999999999993</v>
          </cell>
        </row>
        <row r="1378">
          <cell r="A1378">
            <v>55627</v>
          </cell>
          <cell r="B1378" t="str">
            <v>LUMINARIA INDUSTRIAL 2 LAMPADAS FLUORESCENTES - 32W</v>
          </cell>
          <cell r="C1378" t="str">
            <v>UN</v>
          </cell>
          <cell r="D1378">
            <v>98.57</v>
          </cell>
        </row>
        <row r="1379">
          <cell r="A1379">
            <v>55628</v>
          </cell>
          <cell r="B1379" t="str">
            <v>LUMINARIA INDUSTRIAL 3 LAMPADAS FLUORESCENTES - 32W</v>
          </cell>
          <cell r="C1379" t="str">
            <v>UN</v>
          </cell>
          <cell r="D1379">
            <v>73.760000000000005</v>
          </cell>
        </row>
        <row r="1380">
          <cell r="A1380">
            <v>55629</v>
          </cell>
          <cell r="B1380" t="str">
            <v>LUMINARIA INDUSTRIAL 4 LAMPADAS FLUORESCENTES - 32W</v>
          </cell>
          <cell r="C1380" t="str">
            <v>UN</v>
          </cell>
          <cell r="D1380">
            <v>85.16</v>
          </cell>
        </row>
        <row r="1381">
          <cell r="A1381">
            <v>55630</v>
          </cell>
          <cell r="B1381" t="str">
            <v>LUMINARIA INDUSTRIAL FLUORESCENTE - 1 X 4OW; COMPLETA</v>
          </cell>
          <cell r="C1381" t="str">
            <v>UN</v>
          </cell>
          <cell r="D1381">
            <v>68.27</v>
          </cell>
        </row>
        <row r="1382">
          <cell r="A1382">
            <v>55632</v>
          </cell>
          <cell r="B1382" t="str">
            <v>LUMINARIA INDUSTRIAL FLUORESCENTE - 2 X 20W; COMPLETA</v>
          </cell>
          <cell r="C1382" t="str">
            <v>UN</v>
          </cell>
          <cell r="D1382">
            <v>70.819999999999993</v>
          </cell>
        </row>
        <row r="1383">
          <cell r="A1383">
            <v>55634</v>
          </cell>
          <cell r="B1383" t="str">
            <v>LUMINARIA INDUSTRIAL FLUORESCENTE - 2 X 40W; COMPLETA</v>
          </cell>
          <cell r="C1383" t="str">
            <v>UN</v>
          </cell>
          <cell r="D1383">
            <v>87.3</v>
          </cell>
        </row>
        <row r="1384">
          <cell r="A1384">
            <v>55638</v>
          </cell>
          <cell r="B1384" t="str">
            <v>LUMINARIA INDUSTRIAL FLUORESCENTE - 4X20W; COMPLETA</v>
          </cell>
          <cell r="C1384" t="str">
            <v>UN</v>
          </cell>
          <cell r="D1384">
            <v>106.64</v>
          </cell>
        </row>
        <row r="1385">
          <cell r="A1385">
            <v>55640</v>
          </cell>
          <cell r="B1385" t="str">
            <v>LUMINARIA INDUSTRIAL FLUORESCENTE - 4X40W; COMPLETA</v>
          </cell>
          <cell r="C1385" t="str">
            <v>UN</v>
          </cell>
          <cell r="D1385">
            <v>158.16</v>
          </cell>
        </row>
        <row r="1386">
          <cell r="A1386">
            <v>55642</v>
          </cell>
          <cell r="B1386" t="str">
            <v>LUMINARIA INDUSTRIAL FLUORESCENTE - 2 X 65W; COMPLETA</v>
          </cell>
          <cell r="C1386" t="str">
            <v>UN</v>
          </cell>
          <cell r="D1386">
            <v>103.66</v>
          </cell>
        </row>
        <row r="1387">
          <cell r="A1387">
            <v>55643</v>
          </cell>
          <cell r="B1387" t="str">
            <v>LUMINARIA INDUSTRIAL FLUORESCENTE - 1X110W; COMPLETA</v>
          </cell>
          <cell r="C1387" t="str">
            <v>UN</v>
          </cell>
          <cell r="D1387">
            <v>88.76</v>
          </cell>
        </row>
        <row r="1388">
          <cell r="A1388">
            <v>55644</v>
          </cell>
          <cell r="B1388" t="str">
            <v>LUMINARIA INDUSTRIAL FLUORESCENTE - 2X110W; COMPLETA</v>
          </cell>
          <cell r="C1388" t="str">
            <v>UN</v>
          </cell>
          <cell r="D1388">
            <v>111.04</v>
          </cell>
        </row>
        <row r="1389">
          <cell r="A1389">
            <v>55647</v>
          </cell>
          <cell r="B1389" t="str">
            <v>LUMINARIA FLUORESCENTE DECORATIVA - 2X20W; COMPLETA</v>
          </cell>
          <cell r="C1389" t="str">
            <v>UN</v>
          </cell>
          <cell r="D1389">
            <v>83.73</v>
          </cell>
        </row>
        <row r="1390">
          <cell r="A1390">
            <v>55649</v>
          </cell>
          <cell r="B1390" t="str">
            <v>LUMINARIA FLUORESCENTE DECORATIVA - 2X40W; COMPLETA</v>
          </cell>
          <cell r="C1390" t="str">
            <v>UN</v>
          </cell>
          <cell r="D1390">
            <v>99.8</v>
          </cell>
        </row>
        <row r="1391">
          <cell r="A1391">
            <v>55650</v>
          </cell>
          <cell r="B1391" t="str">
            <v>LUMINÁRIA TIPO DROPS - 2X100W;COMP.</v>
          </cell>
          <cell r="C1391" t="str">
            <v>UN</v>
          </cell>
          <cell r="D1391">
            <v>35.11</v>
          </cell>
        </row>
        <row r="1392">
          <cell r="A1392">
            <v>55652</v>
          </cell>
          <cell r="B1392" t="str">
            <v>LUMINARIA GLOBO DE VIDRO TIPO ESFERA - 15X28CM</v>
          </cell>
          <cell r="C1392" t="str">
            <v>UN</v>
          </cell>
          <cell r="D1392">
            <v>15.46</v>
          </cell>
        </row>
        <row r="1393">
          <cell r="A1393">
            <v>55660</v>
          </cell>
          <cell r="B1393" t="str">
            <v>LUMIN.P/LAMP.VAPOR MERCURIO 1X400W-C/REFR.VIDRO BORO-SILICATO</v>
          </cell>
          <cell r="C1393" t="str">
            <v>UN</v>
          </cell>
          <cell r="D1393">
            <v>121.35</v>
          </cell>
        </row>
        <row r="1394">
          <cell r="A1394">
            <v>55661</v>
          </cell>
          <cell r="B1394" t="str">
            <v>LUMINARIA ALUM.C1380FUNDIDO C/ ALOJAMENTO P/ LAMPADA ATE 400W</v>
          </cell>
          <cell r="C1394" t="str">
            <v>UN</v>
          </cell>
          <cell r="D1394">
            <v>247.27</v>
          </cell>
        </row>
        <row r="1395">
          <cell r="A1395">
            <v>55666</v>
          </cell>
          <cell r="B1395" t="str">
            <v>LUMINARIA ALUMINIO REPUXADO C/ VIDRO ATE 250W</v>
          </cell>
          <cell r="C1395" t="str">
            <v>UN</v>
          </cell>
          <cell r="D1395">
            <v>182.64</v>
          </cell>
        </row>
        <row r="1396">
          <cell r="A1396">
            <v>55668</v>
          </cell>
          <cell r="B1396" t="str">
            <v>LUM.AL.FUND.C/ALOJ.P/LAMPADA ATE 125W</v>
          </cell>
          <cell r="C1396" t="str">
            <v>UN</v>
          </cell>
          <cell r="D1396">
            <v>136.21</v>
          </cell>
        </row>
        <row r="1397">
          <cell r="A1397">
            <v>55671</v>
          </cell>
          <cell r="B1397" t="str">
            <v>PROJETOR ALUMINIO REPUXADO C/ VIDRO P/ LAMPADA ATE 500W</v>
          </cell>
          <cell r="C1397" t="str">
            <v>UN</v>
          </cell>
          <cell r="D1397">
            <v>79.739999999999995</v>
          </cell>
        </row>
        <row r="1398">
          <cell r="A1398">
            <v>55672</v>
          </cell>
          <cell r="B1398" t="str">
            <v>PROJETOR ALUMINIO REPUXADO C/ VIDRO P/ LAMPADA ATE 250W</v>
          </cell>
          <cell r="C1398" t="str">
            <v>UN</v>
          </cell>
          <cell r="D1398">
            <v>113.93</v>
          </cell>
        </row>
        <row r="1399">
          <cell r="A1399">
            <v>55675</v>
          </cell>
          <cell r="B1399" t="str">
            <v>PROJETOR ALUMINIO FUNDIDO C/ VIDRO P/ LAMPADA ATE  500W</v>
          </cell>
          <cell r="C1399" t="str">
            <v>UN</v>
          </cell>
          <cell r="D1399">
            <v>156.37</v>
          </cell>
        </row>
        <row r="1400">
          <cell r="A1400">
            <v>55676</v>
          </cell>
          <cell r="B1400" t="str">
            <v>PROJETOR ALUMINIO FUNDIDO C/ VIDRO P/ LAMPADA ATE 1000W</v>
          </cell>
          <cell r="C1400" t="str">
            <v>UN</v>
          </cell>
          <cell r="D1400">
            <v>446</v>
          </cell>
        </row>
        <row r="1401">
          <cell r="A1401">
            <v>55685</v>
          </cell>
          <cell r="B1401" t="str">
            <v>LUMINARIA DECORATIVA 1 LAMPADA FLUORESCENTE - 16W</v>
          </cell>
          <cell r="C1401" t="str">
            <v>UN</v>
          </cell>
          <cell r="D1401">
            <v>46.89</v>
          </cell>
        </row>
        <row r="1402">
          <cell r="A1402">
            <v>55686</v>
          </cell>
          <cell r="B1402" t="str">
            <v>LUMINARIA DECORATIVA 2 LAMPADAS FLUORESCENTES - 16W</v>
          </cell>
          <cell r="C1402" t="str">
            <v>UN</v>
          </cell>
          <cell r="D1402">
            <v>62.82</v>
          </cell>
        </row>
        <row r="1403">
          <cell r="A1403">
            <v>55687</v>
          </cell>
          <cell r="B1403" t="str">
            <v>LUMINARIA DECORATIVA 1 LAMPADA FLUORESCENTE - 32W</v>
          </cell>
          <cell r="C1403" t="str">
            <v>UN</v>
          </cell>
          <cell r="D1403">
            <v>46.89</v>
          </cell>
        </row>
        <row r="1404">
          <cell r="A1404">
            <v>55688</v>
          </cell>
          <cell r="B1404" t="str">
            <v>LUMINARIA DECORATIVA 2 LAMPADAS FLUORESCENTES - 32W</v>
          </cell>
          <cell r="C1404" t="str">
            <v>UN</v>
          </cell>
          <cell r="D1404">
            <v>135.09</v>
          </cell>
        </row>
        <row r="1405">
          <cell r="A1405">
            <v>55689</v>
          </cell>
          <cell r="B1405" t="str">
            <v>LUMINARIA DECORATIVA 3 LAMPADAS FLUORESCENTES - 32W</v>
          </cell>
          <cell r="C1405" t="str">
            <v>UN</v>
          </cell>
          <cell r="D1405">
            <v>103.22</v>
          </cell>
        </row>
        <row r="1406">
          <cell r="A1406">
            <v>55690</v>
          </cell>
          <cell r="B1406" t="str">
            <v>LUMINARIA DECORATIVA 4 LAMPADAS FLUORESCENTES - 32W</v>
          </cell>
          <cell r="C1406" t="str">
            <v>UN</v>
          </cell>
          <cell r="D1406">
            <v>122.51</v>
          </cell>
        </row>
        <row r="1407">
          <cell r="A1407">
            <v>55691</v>
          </cell>
          <cell r="B1407" t="str">
            <v>LUMINARIA TIPO TREVO ABERTA 2 PETALAS ATE 500W</v>
          </cell>
          <cell r="C1407" t="str">
            <v>UN</v>
          </cell>
          <cell r="D1407">
            <v>193.88</v>
          </cell>
        </row>
        <row r="1408">
          <cell r="A1408">
            <v>55694</v>
          </cell>
          <cell r="B1408" t="str">
            <v>LUMINARIA TIPO TREVO ABERTA 4 PETALAS ATE 500W</v>
          </cell>
          <cell r="C1408" t="str">
            <v>UN</v>
          </cell>
          <cell r="D1408">
            <v>327.68</v>
          </cell>
        </row>
        <row r="1409">
          <cell r="A1409">
            <v>56000</v>
          </cell>
          <cell r="B1409" t="str">
            <v>REATORES</v>
          </cell>
        </row>
        <row r="1410">
          <cell r="A1410">
            <v>56001</v>
          </cell>
          <cell r="B1410" t="str">
            <v>REATOR AFP/PR - 110/220V - 1X20W</v>
          </cell>
          <cell r="C1410" t="str">
            <v>UN</v>
          </cell>
          <cell r="D1410">
            <v>29.67</v>
          </cell>
        </row>
        <row r="1411">
          <cell r="A1411">
            <v>56002</v>
          </cell>
          <cell r="B1411" t="str">
            <v>REATOR AFP/PR - 110/220V - 2X20W</v>
          </cell>
          <cell r="C1411" t="str">
            <v>UN</v>
          </cell>
          <cell r="D1411">
            <v>29.03</v>
          </cell>
        </row>
        <row r="1412">
          <cell r="A1412">
            <v>56003</v>
          </cell>
          <cell r="B1412" t="str">
            <v>REATOR AFP/PR - 110/220V - 1X40W</v>
          </cell>
          <cell r="C1412" t="str">
            <v>UN</v>
          </cell>
          <cell r="D1412">
            <v>30.53</v>
          </cell>
        </row>
        <row r="1413">
          <cell r="A1413">
            <v>56004</v>
          </cell>
          <cell r="B1413" t="str">
            <v>REATOR AFP/PR - 110/220V - 2X40W</v>
          </cell>
          <cell r="C1413" t="str">
            <v>UN</v>
          </cell>
          <cell r="D1413">
            <v>30.05</v>
          </cell>
        </row>
        <row r="1414">
          <cell r="A1414">
            <v>56006</v>
          </cell>
          <cell r="B1414" t="str">
            <v>REATOR FLUOR. AFP/PR - 220V/1X110W - SIMPLES</v>
          </cell>
          <cell r="C1414" t="str">
            <v>UN</v>
          </cell>
          <cell r="D1414">
            <v>37.61</v>
          </cell>
        </row>
        <row r="1415">
          <cell r="A1415">
            <v>56007</v>
          </cell>
          <cell r="B1415" t="str">
            <v>REATOR FLUOR. AFP/PR - 220V/2X110W - DUPLO</v>
          </cell>
          <cell r="C1415" t="str">
            <v>UN</v>
          </cell>
          <cell r="D1415">
            <v>52.42</v>
          </cell>
        </row>
        <row r="1416">
          <cell r="A1416">
            <v>56008</v>
          </cell>
          <cell r="B1416" t="str">
            <v>REATOR FLUOR. BFP/PR - 220V/1X65W - SIMPLES</v>
          </cell>
          <cell r="C1416" t="str">
            <v>UN</v>
          </cell>
          <cell r="D1416">
            <v>13.61</v>
          </cell>
        </row>
        <row r="1417">
          <cell r="A1417">
            <v>56009</v>
          </cell>
          <cell r="B1417" t="str">
            <v>REATOR FLUOR. AFP/CONVENCIONAL - 220V/2X65W - DUPLO</v>
          </cell>
          <cell r="C1417" t="str">
            <v>UN</v>
          </cell>
          <cell r="D1417">
            <v>35.119999999999997</v>
          </cell>
        </row>
        <row r="1418">
          <cell r="A1418">
            <v>56040</v>
          </cell>
          <cell r="B1418" t="str">
            <v>REATOR AFP/PR - 220V - 1X40W</v>
          </cell>
          <cell r="C1418" t="str">
            <v>UN</v>
          </cell>
          <cell r="D1418">
            <v>13.75</v>
          </cell>
        </row>
        <row r="1419">
          <cell r="A1419">
            <v>56041</v>
          </cell>
          <cell r="B1419" t="str">
            <v>REATOR BFP/CONV. - 110V/220W</v>
          </cell>
          <cell r="C1419" t="str">
            <v>UN</v>
          </cell>
          <cell r="D1419">
            <v>4.99</v>
          </cell>
        </row>
        <row r="1420">
          <cell r="A1420">
            <v>56042</v>
          </cell>
          <cell r="B1420" t="str">
            <v>REATOR BFP/CONV. - 220V/20W</v>
          </cell>
          <cell r="C1420" t="str">
            <v>UN</v>
          </cell>
          <cell r="D1420">
            <v>6.99</v>
          </cell>
        </row>
        <row r="1421">
          <cell r="A1421">
            <v>56043</v>
          </cell>
          <cell r="B1421" t="str">
            <v>REATOR BFP/CONV. - 220V/40W</v>
          </cell>
          <cell r="C1421" t="str">
            <v>UN</v>
          </cell>
          <cell r="D1421">
            <v>6.97</v>
          </cell>
        </row>
        <row r="1422">
          <cell r="A1422">
            <v>56045</v>
          </cell>
          <cell r="B1422" t="str">
            <v>REATOR PARA LAMPADA VAPOR DE MERCURIO - 125W / 220V</v>
          </cell>
          <cell r="C1422" t="str">
            <v>UN</v>
          </cell>
          <cell r="D1422">
            <v>29.28</v>
          </cell>
        </row>
        <row r="1423">
          <cell r="A1423">
            <v>56046</v>
          </cell>
          <cell r="B1423" t="str">
            <v>REATOR PARA LAMPADA VAPOR DE MERCURIO - 250W / 220V</v>
          </cell>
          <cell r="C1423" t="str">
            <v>UN</v>
          </cell>
          <cell r="D1423">
            <v>43.5</v>
          </cell>
        </row>
        <row r="1424">
          <cell r="A1424">
            <v>56047</v>
          </cell>
          <cell r="B1424" t="str">
            <v>REATOR PARA LAMPADA VAPOR DE MERCURIO - 400W / 220V</v>
          </cell>
          <cell r="C1424" t="str">
            <v>UN</v>
          </cell>
          <cell r="D1424">
            <v>55.57</v>
          </cell>
        </row>
        <row r="1425">
          <cell r="A1425">
            <v>56048</v>
          </cell>
          <cell r="B1425" t="str">
            <v>REATOR PARA LAMPADA VAPOR DE MERCURIO -  80W / 220V</v>
          </cell>
          <cell r="C1425" t="str">
            <v>UN</v>
          </cell>
          <cell r="D1425">
            <v>28.73</v>
          </cell>
        </row>
        <row r="1426">
          <cell r="A1426">
            <v>56049</v>
          </cell>
          <cell r="B1426" t="str">
            <v>REATOR P/LÂMPADA HG EXT.220V/400W</v>
          </cell>
          <cell r="C1426" t="str">
            <v>UN</v>
          </cell>
          <cell r="D1426">
            <v>47.42</v>
          </cell>
        </row>
        <row r="1427">
          <cell r="A1427">
            <v>56050</v>
          </cell>
          <cell r="B1427" t="str">
            <v>REATOR PARA LAMPADA VAPOR DE SODIO -  70W / 220V</v>
          </cell>
          <cell r="C1427" t="str">
            <v>UN</v>
          </cell>
          <cell r="D1427">
            <v>32.299999999999997</v>
          </cell>
        </row>
        <row r="1428">
          <cell r="A1428">
            <v>56051</v>
          </cell>
          <cell r="B1428" t="str">
            <v>REATOR PARA LAMPADA VAPOR DE SODIO - 150W / 220V</v>
          </cell>
          <cell r="C1428" t="str">
            <v>UN</v>
          </cell>
          <cell r="D1428">
            <v>48.83</v>
          </cell>
        </row>
        <row r="1429">
          <cell r="A1429">
            <v>56052</v>
          </cell>
          <cell r="B1429" t="str">
            <v>REATOR PARA LAMPADA VAPOR DE SODIO - 250W / 220V</v>
          </cell>
          <cell r="C1429" t="str">
            <v>UN</v>
          </cell>
          <cell r="D1429">
            <v>61.06</v>
          </cell>
        </row>
        <row r="1430">
          <cell r="A1430">
            <v>56053</v>
          </cell>
          <cell r="B1430" t="str">
            <v>REATOR PARA LAMPADA VAPOR DE SODIO - 400W / 220V</v>
          </cell>
          <cell r="C1430" t="str">
            <v>UN</v>
          </cell>
          <cell r="D1430">
            <v>72.569999999999993</v>
          </cell>
        </row>
        <row r="1431">
          <cell r="A1431">
            <v>56054</v>
          </cell>
          <cell r="B1431" t="str">
            <v>IGNITOR P/PARTIDA DE LAMPADA DE SODIO</v>
          </cell>
          <cell r="C1431" t="str">
            <v>UN</v>
          </cell>
          <cell r="D1431">
            <v>19.47</v>
          </cell>
        </row>
        <row r="1432">
          <cell r="A1432">
            <v>56060</v>
          </cell>
          <cell r="B1432" t="str">
            <v>REATOR BFP/CONV. - 110V/ 40W</v>
          </cell>
          <cell r="C1432" t="str">
            <v>UN</v>
          </cell>
          <cell r="D1432">
            <v>12.82</v>
          </cell>
        </row>
        <row r="1433">
          <cell r="A1433">
            <v>56061</v>
          </cell>
          <cell r="B1433" t="str">
            <v>REATOR PARA LÂMPADA VAPOR METÁLICO - 220V -  70W</v>
          </cell>
          <cell r="C1433" t="str">
            <v>UN</v>
          </cell>
          <cell r="D1433">
            <v>33.200000000000003</v>
          </cell>
        </row>
        <row r="1434">
          <cell r="A1434">
            <v>56062</v>
          </cell>
          <cell r="B1434" t="str">
            <v>REATOR PARA LÂMPADA VAPOR METÁLICO - 220V - 150W</v>
          </cell>
          <cell r="C1434" t="str">
            <v>UN</v>
          </cell>
          <cell r="D1434">
            <v>46.97</v>
          </cell>
        </row>
        <row r="1435">
          <cell r="A1435">
            <v>56063</v>
          </cell>
          <cell r="B1435" t="str">
            <v>REATOR PARA LÂMPADA VAPOR METÁLICO - 220V - 250W</v>
          </cell>
          <cell r="C1435" t="str">
            <v>UN</v>
          </cell>
          <cell r="D1435">
            <v>52.65</v>
          </cell>
        </row>
        <row r="1436">
          <cell r="A1436">
            <v>56064</v>
          </cell>
          <cell r="B1436" t="str">
            <v>REATOR PARA LÂMPADA VAPOR METÁLICO - 220V - 400W</v>
          </cell>
          <cell r="C1436" t="str">
            <v>UN</v>
          </cell>
          <cell r="D1436">
            <v>64.709999999999994</v>
          </cell>
        </row>
        <row r="1437">
          <cell r="A1437">
            <v>56065</v>
          </cell>
          <cell r="B1437" t="str">
            <v>REATOR ELETRÔNICO FLUORESCENTE SIMPLES AFP - 1X16W - 127V</v>
          </cell>
          <cell r="C1437" t="str">
            <v>UN</v>
          </cell>
          <cell r="D1437">
            <v>22.66</v>
          </cell>
        </row>
        <row r="1438">
          <cell r="A1438">
            <v>56066</v>
          </cell>
          <cell r="B1438" t="str">
            <v>REATOR ELETRÔNICO FLUORESCENTE SIMPLES AFP - 1X32W - 127V</v>
          </cell>
          <cell r="C1438" t="str">
            <v>UN</v>
          </cell>
          <cell r="D1438">
            <v>14.61</v>
          </cell>
        </row>
        <row r="1439">
          <cell r="A1439">
            <v>56067</v>
          </cell>
          <cell r="B1439" t="str">
            <v>REATOR ELETRÔNICO FLUORESCENTE DUPLO AFP - 2X16W - 127V</v>
          </cell>
          <cell r="C1439" t="str">
            <v>UN</v>
          </cell>
          <cell r="D1439">
            <v>25.26</v>
          </cell>
        </row>
        <row r="1440">
          <cell r="A1440">
            <v>56068</v>
          </cell>
          <cell r="B1440" t="str">
            <v>REATOR ELETRÔNICO FLUORESCENTE DUPLO AFP - 2X32W - 127V</v>
          </cell>
          <cell r="C1440" t="str">
            <v>UN</v>
          </cell>
          <cell r="D1440">
            <v>25.6</v>
          </cell>
        </row>
        <row r="1441">
          <cell r="A1441">
            <v>56069</v>
          </cell>
          <cell r="B1441" t="str">
            <v>REATOR ELETRÔNICO FLUORESCENTE SIMPLES AFP - 1X16W - 220V</v>
          </cell>
          <cell r="C1441" t="str">
            <v>UN</v>
          </cell>
          <cell r="D1441">
            <v>25.65</v>
          </cell>
        </row>
        <row r="1442">
          <cell r="A1442">
            <v>56070</v>
          </cell>
          <cell r="B1442" t="str">
            <v>REATOR ELETRÔNICO FLUORESCENTE SIMPLES AFP - 1X32W - 220V</v>
          </cell>
          <cell r="C1442" t="str">
            <v>UN</v>
          </cell>
          <cell r="D1442">
            <v>14.81</v>
          </cell>
        </row>
        <row r="1443">
          <cell r="A1443">
            <v>56071</v>
          </cell>
          <cell r="B1443" t="str">
            <v>REATOR ELETRÔNICO FLUORESCENTE DUPLO AFP - 2X16W - 220V</v>
          </cell>
          <cell r="C1443" t="str">
            <v>UN</v>
          </cell>
          <cell r="D1443">
            <v>27.42</v>
          </cell>
        </row>
        <row r="1444">
          <cell r="A1444">
            <v>56072</v>
          </cell>
          <cell r="B1444" t="str">
            <v>REATOR ELETRÔNICO FLUORESCENTE DUPLO AFP - 2X32W - 220V</v>
          </cell>
          <cell r="C1444" t="str">
            <v>UN</v>
          </cell>
          <cell r="D1444">
            <v>27.16</v>
          </cell>
        </row>
        <row r="1445">
          <cell r="A1445">
            <v>56100</v>
          </cell>
          <cell r="B1445" t="str">
            <v>ALTA TENSÃO</v>
          </cell>
        </row>
        <row r="1446">
          <cell r="A1446">
            <v>56104</v>
          </cell>
          <cell r="B1446" t="str">
            <v>ISOLADOR SUP.TP.PEDESTAL PORCELANA 15KV</v>
          </cell>
          <cell r="C1446" t="str">
            <v>UN</v>
          </cell>
          <cell r="D1446">
            <v>24.64</v>
          </cell>
        </row>
        <row r="1447">
          <cell r="A1447">
            <v>56111</v>
          </cell>
          <cell r="B1447" t="str">
            <v>VERGALHAO DE COBRE 3/8 (10MM)</v>
          </cell>
          <cell r="C1447" t="str">
            <v>M</v>
          </cell>
          <cell r="D1447">
            <v>47.89</v>
          </cell>
        </row>
        <row r="1448">
          <cell r="A1448">
            <v>56113</v>
          </cell>
          <cell r="B1448" t="str">
            <v>MUFLA UNIPOLAR INT.P/CABO ATE 35MM2/15KV</v>
          </cell>
          <cell r="C1448" t="str">
            <v>UN</v>
          </cell>
          <cell r="D1448">
            <v>114.85</v>
          </cell>
        </row>
        <row r="1449">
          <cell r="A1449">
            <v>56114</v>
          </cell>
          <cell r="B1449" t="str">
            <v>MUFLA UNIPOLAR EXT.P/CABO ATE 35MM2/15KV</v>
          </cell>
          <cell r="C1449" t="str">
            <v>UN</v>
          </cell>
          <cell r="D1449">
            <v>152.11000000000001</v>
          </cell>
        </row>
        <row r="1450">
          <cell r="A1450">
            <v>56115</v>
          </cell>
          <cell r="B1450" t="str">
            <v>MUFLA TRIPOLAR INT.P/CABO ATE 35MM2/15KV</v>
          </cell>
          <cell r="C1450" t="str">
            <v>UN</v>
          </cell>
          <cell r="D1450">
            <v>456.06</v>
          </cell>
        </row>
        <row r="1451">
          <cell r="A1451">
            <v>56116</v>
          </cell>
          <cell r="B1451" t="str">
            <v>MUFLA TRIPOLAR EXT.P/CABO ATE 35MM2/15KV</v>
          </cell>
          <cell r="C1451" t="str">
            <v>UN</v>
          </cell>
          <cell r="D1451">
            <v>569.22</v>
          </cell>
        </row>
        <row r="1452">
          <cell r="A1452">
            <v>56128</v>
          </cell>
          <cell r="B1452" t="str">
            <v>TRANSFORMADOR DE POTENCIA À OLEO MONOFASICO - 500VA / 13,2KV / 220V</v>
          </cell>
          <cell r="C1452" t="str">
            <v>UN</v>
          </cell>
          <cell r="D1452">
            <v>1380.82</v>
          </cell>
        </row>
        <row r="1453">
          <cell r="A1453">
            <v>56138</v>
          </cell>
          <cell r="B1453" t="str">
            <v>LUVA DE BORRACHA ISOLACAO 20KV</v>
          </cell>
          <cell r="C1453" t="str">
            <v>PAR</v>
          </cell>
          <cell r="D1453">
            <v>300.83</v>
          </cell>
        </row>
        <row r="1454">
          <cell r="A1454">
            <v>56139</v>
          </cell>
          <cell r="B1454" t="str">
            <v>VARA MANOBRA FENOLITE 2;70M/15KV</v>
          </cell>
          <cell r="C1454" t="str">
            <v>UN</v>
          </cell>
          <cell r="D1454">
            <v>84.02</v>
          </cell>
        </row>
        <row r="1455">
          <cell r="A1455">
            <v>56140</v>
          </cell>
          <cell r="B1455" t="str">
            <v>PARA RAIO TIPO CRISTAL VALVE- 15KV</v>
          </cell>
          <cell r="C1455" t="str">
            <v>UN</v>
          </cell>
          <cell r="D1455">
            <v>152.44999999999999</v>
          </cell>
        </row>
        <row r="1456">
          <cell r="A1456">
            <v>56146</v>
          </cell>
          <cell r="B1456" t="str">
            <v>CAIXA DE MEDICAO PADRAO ELETROPAULO - 100X100X25CM</v>
          </cell>
          <cell r="C1456" t="str">
            <v>UN</v>
          </cell>
          <cell r="D1456">
            <v>577.41</v>
          </cell>
        </row>
        <row r="1457">
          <cell r="A1457">
            <v>56150</v>
          </cell>
          <cell r="B1457" t="str">
            <v>PLACA AVISO CABINE PRIM.FERRO ESMALT.30X40C</v>
          </cell>
          <cell r="C1457" t="str">
            <v>UN</v>
          </cell>
          <cell r="D1457">
            <v>35.44</v>
          </cell>
        </row>
        <row r="1458">
          <cell r="A1458">
            <v>56156</v>
          </cell>
          <cell r="B1458" t="str">
            <v>PALLET DE MADEIRA COM 4 ENTRADAS - 2 FACES - MED.: (100X100)CM</v>
          </cell>
          <cell r="C1458" t="str">
            <v>UN</v>
          </cell>
          <cell r="D1458">
            <v>29.85</v>
          </cell>
        </row>
        <row r="1459">
          <cell r="A1459">
            <v>56159</v>
          </cell>
          <cell r="B1459" t="str">
            <v>PLAQUETA INDICATIVA DE PVC 8X12CM</v>
          </cell>
          <cell r="C1459" t="str">
            <v>UN</v>
          </cell>
          <cell r="D1459">
            <v>2.99</v>
          </cell>
        </row>
        <row r="1460">
          <cell r="A1460">
            <v>56161</v>
          </cell>
          <cell r="B1460" t="str">
            <v>CHAVE SECCIONADORA TRIP. SECA - 400A/15KV</v>
          </cell>
          <cell r="C1460" t="str">
            <v>UN</v>
          </cell>
          <cell r="D1460">
            <v>456.83</v>
          </cell>
        </row>
        <row r="1461">
          <cell r="A1461">
            <v>56163</v>
          </cell>
          <cell r="B1461" t="str">
            <v>CHAVE SECCIONADORA TRIP. COM BASE PARA FUSIVEL HH</v>
          </cell>
          <cell r="C1461" t="str">
            <v>UN</v>
          </cell>
          <cell r="D1461">
            <v>784.4</v>
          </cell>
        </row>
        <row r="1462">
          <cell r="A1462">
            <v>56200</v>
          </cell>
          <cell r="B1462" t="str">
            <v>TRANSFORMADORES</v>
          </cell>
        </row>
        <row r="1463">
          <cell r="A1463">
            <v>56260</v>
          </cell>
          <cell r="B1463" t="str">
            <v>TRANSFORMADOR TRIFASICO 13,8/13,2/12,6 KV - 220/127V- 500KVA - A SECO</v>
          </cell>
          <cell r="C1463" t="str">
            <v>UN</v>
          </cell>
          <cell r="D1463">
            <v>34855.5</v>
          </cell>
        </row>
        <row r="1464">
          <cell r="A1464">
            <v>56400</v>
          </cell>
          <cell r="B1464" t="str">
            <v>LÂMPADAS</v>
          </cell>
        </row>
        <row r="1465">
          <cell r="A1465">
            <v>56410</v>
          </cell>
          <cell r="B1465" t="str">
            <v>LAMPADA FLUORESCENTE - 20W</v>
          </cell>
          <cell r="C1465" t="str">
            <v>UN</v>
          </cell>
          <cell r="D1465">
            <v>2.94</v>
          </cell>
        </row>
        <row r="1466">
          <cell r="A1466">
            <v>56415</v>
          </cell>
          <cell r="B1466" t="str">
            <v>LAMPADA FLUORESCENTE - 40W</v>
          </cell>
          <cell r="C1466" t="str">
            <v>UN</v>
          </cell>
          <cell r="D1466">
            <v>2.99</v>
          </cell>
        </row>
        <row r="1467">
          <cell r="A1467">
            <v>56416</v>
          </cell>
          <cell r="B1467" t="str">
            <v>LAMPADA FLUORESCENTE - 65W</v>
          </cell>
          <cell r="C1467" t="str">
            <v>UN</v>
          </cell>
          <cell r="D1467">
            <v>8.08</v>
          </cell>
        </row>
        <row r="1468">
          <cell r="A1468">
            <v>56418</v>
          </cell>
          <cell r="B1468" t="str">
            <v>LAMPADA FLUORESCENTE TIPO HO - 110W</v>
          </cell>
          <cell r="C1468" t="str">
            <v>UN</v>
          </cell>
          <cell r="D1468">
            <v>8.83</v>
          </cell>
        </row>
        <row r="1469">
          <cell r="A1469">
            <v>56427</v>
          </cell>
          <cell r="B1469" t="str">
            <v>LAMPADA INCANDESCENTE -  25W</v>
          </cell>
          <cell r="C1469" t="str">
            <v>UN</v>
          </cell>
          <cell r="D1469">
            <v>0.74</v>
          </cell>
        </row>
        <row r="1470">
          <cell r="A1470">
            <v>56428</v>
          </cell>
          <cell r="B1470" t="str">
            <v>LAMPADA INCANDESCENTE -  40W</v>
          </cell>
          <cell r="C1470" t="str">
            <v>UN</v>
          </cell>
          <cell r="D1470">
            <v>0.75</v>
          </cell>
        </row>
        <row r="1471">
          <cell r="A1471">
            <v>56429</v>
          </cell>
          <cell r="B1471" t="str">
            <v>LAMPADA INCANDESCENTE -  60W</v>
          </cell>
          <cell r="C1471" t="str">
            <v>UN</v>
          </cell>
          <cell r="D1471">
            <v>0.75</v>
          </cell>
        </row>
        <row r="1472">
          <cell r="A1472">
            <v>56430</v>
          </cell>
          <cell r="B1472" t="str">
            <v>LAMPADA INCANDESCENTE - 100W</v>
          </cell>
          <cell r="C1472" t="str">
            <v>UN</v>
          </cell>
          <cell r="D1472">
            <v>0.91</v>
          </cell>
        </row>
        <row r="1473">
          <cell r="A1473">
            <v>56431</v>
          </cell>
          <cell r="B1473" t="str">
            <v>LAMPADA INCANDESCENTE - 150W</v>
          </cell>
          <cell r="C1473" t="str">
            <v>UN</v>
          </cell>
          <cell r="D1473">
            <v>1.48</v>
          </cell>
        </row>
        <row r="1474">
          <cell r="A1474">
            <v>56432</v>
          </cell>
          <cell r="B1474" t="str">
            <v>LAMPADA INCANDESCENTE - 200W</v>
          </cell>
          <cell r="C1474" t="str">
            <v>UN</v>
          </cell>
          <cell r="D1474">
            <v>1.8</v>
          </cell>
        </row>
        <row r="1475">
          <cell r="A1475">
            <v>56435</v>
          </cell>
          <cell r="B1475" t="str">
            <v>LAMPADA MISTA - 220V - 160W</v>
          </cell>
          <cell r="C1475" t="str">
            <v>UN</v>
          </cell>
          <cell r="D1475">
            <v>8.5500000000000007</v>
          </cell>
        </row>
        <row r="1476">
          <cell r="A1476">
            <v>56436</v>
          </cell>
          <cell r="B1476" t="str">
            <v>LAMPADA MISTA - 220V - 250W</v>
          </cell>
          <cell r="C1476" t="str">
            <v>UN</v>
          </cell>
          <cell r="D1476">
            <v>10.75</v>
          </cell>
        </row>
        <row r="1477">
          <cell r="A1477">
            <v>56437</v>
          </cell>
          <cell r="B1477" t="str">
            <v>LAMPADA MISTA - 220V - 500W</v>
          </cell>
          <cell r="C1477" t="str">
            <v>UN</v>
          </cell>
          <cell r="D1477">
            <v>22.66</v>
          </cell>
        </row>
        <row r="1478">
          <cell r="A1478">
            <v>56438</v>
          </cell>
          <cell r="B1478" t="str">
            <v>LAMPADA VAPOR DE MERCURIO - 220V -  80W</v>
          </cell>
          <cell r="C1478" t="str">
            <v>UN</v>
          </cell>
          <cell r="D1478">
            <v>7.12</v>
          </cell>
        </row>
        <row r="1479">
          <cell r="A1479">
            <v>56439</v>
          </cell>
          <cell r="B1479" t="str">
            <v>LAMPADA VAPOR DE MERCURIO - 220V - 125W</v>
          </cell>
          <cell r="C1479" t="str">
            <v>UN</v>
          </cell>
          <cell r="D1479">
            <v>7.35</v>
          </cell>
        </row>
        <row r="1480">
          <cell r="A1480">
            <v>56440</v>
          </cell>
          <cell r="B1480" t="str">
            <v>LAMPADA VAPOR DE MERCURIO - 250V - 250W</v>
          </cell>
          <cell r="C1480" t="str">
            <v>UN</v>
          </cell>
          <cell r="D1480">
            <v>17.59</v>
          </cell>
        </row>
        <row r="1481">
          <cell r="A1481">
            <v>56441</v>
          </cell>
          <cell r="B1481" t="str">
            <v>LAMPADA VAPOR DE MERCURIO - 220V - 400W</v>
          </cell>
          <cell r="C1481" t="str">
            <v>UN</v>
          </cell>
          <cell r="D1481">
            <v>25.36</v>
          </cell>
        </row>
        <row r="1482">
          <cell r="A1482">
            <v>56450</v>
          </cell>
          <cell r="B1482" t="str">
            <v>LAMPADA DE SODIO -  70W</v>
          </cell>
          <cell r="C1482" t="str">
            <v>UN</v>
          </cell>
          <cell r="D1482">
            <v>16.34</v>
          </cell>
        </row>
        <row r="1483">
          <cell r="A1483">
            <v>56451</v>
          </cell>
          <cell r="B1483" t="str">
            <v>LAMPADA DE SODIO - 150W</v>
          </cell>
          <cell r="C1483" t="str">
            <v>UN</v>
          </cell>
          <cell r="D1483">
            <v>28.84</v>
          </cell>
        </row>
        <row r="1484">
          <cell r="A1484">
            <v>56452</v>
          </cell>
          <cell r="B1484" t="str">
            <v>LAMPADA DE SODIO - 250W</v>
          </cell>
          <cell r="C1484" t="str">
            <v>UN</v>
          </cell>
          <cell r="D1484">
            <v>29.08</v>
          </cell>
        </row>
        <row r="1485">
          <cell r="A1485">
            <v>56453</v>
          </cell>
          <cell r="B1485" t="str">
            <v>LAMPADA VAPOR DE SODIO - 220V - 400W</v>
          </cell>
          <cell r="C1485" t="str">
            <v>UN</v>
          </cell>
          <cell r="D1485">
            <v>34.04</v>
          </cell>
        </row>
        <row r="1486">
          <cell r="A1486">
            <v>56460</v>
          </cell>
          <cell r="B1486" t="str">
            <v>LAMPADA DE HALOGENIO  300W / 110V</v>
          </cell>
          <cell r="C1486" t="str">
            <v>UN</v>
          </cell>
          <cell r="D1486">
            <v>2.78</v>
          </cell>
        </row>
        <row r="1487">
          <cell r="A1487">
            <v>56464</v>
          </cell>
          <cell r="B1487" t="str">
            <v>LAMPADA DE HALOGENIO 1000W / 220V</v>
          </cell>
          <cell r="C1487" t="str">
            <v>UN</v>
          </cell>
          <cell r="D1487">
            <v>27.82</v>
          </cell>
        </row>
        <row r="1488">
          <cell r="A1488">
            <v>56466</v>
          </cell>
          <cell r="B1488" t="str">
            <v>LAMPADA FLUORESCENTE - 16W</v>
          </cell>
          <cell r="C1488" t="str">
            <v>UN</v>
          </cell>
          <cell r="D1488">
            <v>3.78</v>
          </cell>
        </row>
        <row r="1489">
          <cell r="A1489">
            <v>56467</v>
          </cell>
          <cell r="B1489" t="str">
            <v>LAMPADA FLUORESCENTE - 32W</v>
          </cell>
          <cell r="C1489" t="str">
            <v>UN</v>
          </cell>
          <cell r="D1489">
            <v>3.72</v>
          </cell>
        </row>
        <row r="1490">
          <cell r="A1490">
            <v>56468</v>
          </cell>
          <cell r="B1490" t="str">
            <v>LAMPADA COMP.MINI-FLUOR C/REATOR E SOQUETE INCORP 25W</v>
          </cell>
          <cell r="C1490" t="str">
            <v>UN</v>
          </cell>
          <cell r="D1490">
            <v>8.5500000000000007</v>
          </cell>
        </row>
        <row r="1491">
          <cell r="A1491">
            <v>56469</v>
          </cell>
          <cell r="B1491" t="str">
            <v>LAMPADA FLUORESCENTE COMPACTA - 15W/220V</v>
          </cell>
          <cell r="C1491" t="str">
            <v>UN</v>
          </cell>
          <cell r="D1491">
            <v>8.6300000000000008</v>
          </cell>
        </row>
        <row r="1492">
          <cell r="A1492">
            <v>56480</v>
          </cell>
          <cell r="B1492" t="str">
            <v>LAMPADA VAPOR METALICO -  70W</v>
          </cell>
          <cell r="C1492" t="str">
            <v>UN</v>
          </cell>
          <cell r="D1492">
            <v>45.25</v>
          </cell>
        </row>
        <row r="1493">
          <cell r="A1493">
            <v>56481</v>
          </cell>
          <cell r="B1493" t="str">
            <v>LAMPADA VAPOR METALICO - 150W</v>
          </cell>
          <cell r="C1493" t="str">
            <v>UN</v>
          </cell>
          <cell r="D1493">
            <v>52.2</v>
          </cell>
        </row>
        <row r="1494">
          <cell r="A1494">
            <v>56482</v>
          </cell>
          <cell r="B1494" t="str">
            <v>LAMPADA VAPOR METALICO - 250W</v>
          </cell>
          <cell r="C1494" t="str">
            <v>UN</v>
          </cell>
          <cell r="D1494">
            <v>55.31</v>
          </cell>
        </row>
        <row r="1495">
          <cell r="A1495">
            <v>56483</v>
          </cell>
          <cell r="B1495" t="str">
            <v>LAMPADA VAPOR METALICO - 400W</v>
          </cell>
          <cell r="C1495" t="str">
            <v>UN</v>
          </cell>
          <cell r="D1495">
            <v>59.29</v>
          </cell>
        </row>
        <row r="1496">
          <cell r="A1496">
            <v>56500</v>
          </cell>
          <cell r="B1496" t="str">
            <v>EQUIPAMENTOS DE EMERGÊNCIA</v>
          </cell>
        </row>
        <row r="1497">
          <cell r="A1497">
            <v>56530</v>
          </cell>
          <cell r="B1497" t="str">
            <v>LUMINARIA DE EMERGENCIA C/ LAMPADA INCANDESCENTE DE 40W</v>
          </cell>
          <cell r="C1497" t="str">
            <v>UN</v>
          </cell>
          <cell r="D1497">
            <v>19.79</v>
          </cell>
        </row>
        <row r="1498">
          <cell r="A1498">
            <v>56535</v>
          </cell>
          <cell r="B1498" t="str">
            <v>LUMINARIA DE EMERG.AUTONOMA C/ LAMPADA FLUOR.DE 15W</v>
          </cell>
          <cell r="C1498" t="str">
            <v>UN</v>
          </cell>
          <cell r="D1498">
            <v>103.79</v>
          </cell>
        </row>
        <row r="1499">
          <cell r="A1499">
            <v>56536</v>
          </cell>
          <cell r="B1499" t="str">
            <v>LUMINARIA DE EMERG.AUTONOMA C/ 2 PROJETORES DE 55W / 12VC</v>
          </cell>
          <cell r="C1499" t="str">
            <v>UN</v>
          </cell>
          <cell r="D1499">
            <v>269.62</v>
          </cell>
        </row>
        <row r="1500">
          <cell r="A1500">
            <v>56538</v>
          </cell>
          <cell r="B1500" t="str">
            <v>LUMINARIA DE EMERG.AUTONOMA - COM 2 LAMPADAS FLUOR.8W</v>
          </cell>
          <cell r="C1500" t="str">
            <v>UN</v>
          </cell>
          <cell r="D1500">
            <v>36.11</v>
          </cell>
        </row>
        <row r="1501">
          <cell r="A1501">
            <v>56539</v>
          </cell>
          <cell r="B1501" t="str">
            <v>LUMINARIA DE EMERG.AUTONOMA C/ LAMPADA FLUOR.DE  9W</v>
          </cell>
          <cell r="C1501" t="str">
            <v>UN</v>
          </cell>
          <cell r="D1501">
            <v>81.150000000000006</v>
          </cell>
        </row>
        <row r="1502">
          <cell r="A1502">
            <v>56541</v>
          </cell>
          <cell r="B1502" t="str">
            <v>BATERIA AUTOMOTIVA S/COMPLEMENTO DE NIVEL 12V - 36AH</v>
          </cell>
          <cell r="C1502" t="str">
            <v>UN</v>
          </cell>
          <cell r="D1502">
            <v>98.96</v>
          </cell>
        </row>
        <row r="1503">
          <cell r="A1503">
            <v>56542</v>
          </cell>
          <cell r="B1503" t="str">
            <v>BATERIA AUTOMOTIVA S/COMPLEMENTO DE NIVEL 12V - 40AH</v>
          </cell>
          <cell r="C1503" t="str">
            <v>UN</v>
          </cell>
          <cell r="D1503">
            <v>115.47</v>
          </cell>
        </row>
        <row r="1504">
          <cell r="A1504">
            <v>56543</v>
          </cell>
          <cell r="B1504" t="str">
            <v>BATERIA AUTOMOTIVA S/COMPLEMENTO DE NIVEL 12V - 45AH</v>
          </cell>
          <cell r="C1504" t="str">
            <v>UN</v>
          </cell>
          <cell r="D1504">
            <v>137.38999999999999</v>
          </cell>
        </row>
        <row r="1505">
          <cell r="A1505">
            <v>56546</v>
          </cell>
          <cell r="B1505" t="str">
            <v>BATERIA ESTACIONARIA CHUMBO/CALCIO  - 12V/45AH</v>
          </cell>
          <cell r="C1505" t="str">
            <v>UN</v>
          </cell>
          <cell r="D1505">
            <v>167.5</v>
          </cell>
        </row>
        <row r="1506">
          <cell r="A1506">
            <v>56551</v>
          </cell>
          <cell r="B1506" t="str">
            <v>CENTRAL ALARME INCENDIO ATE 10 LACOS</v>
          </cell>
          <cell r="C1506" t="str">
            <v>UN</v>
          </cell>
          <cell r="D1506">
            <v>269.56</v>
          </cell>
        </row>
        <row r="1507">
          <cell r="A1507">
            <v>56554</v>
          </cell>
          <cell r="B1507" t="str">
            <v>CENTRAL ALARME INCENDIO ATE 24 LACOS</v>
          </cell>
          <cell r="C1507" t="str">
            <v>UN</v>
          </cell>
          <cell r="D1507">
            <v>343.94</v>
          </cell>
        </row>
        <row r="1508">
          <cell r="A1508">
            <v>56559</v>
          </cell>
          <cell r="B1508" t="str">
            <v>BOTOEIRA LIGA/DESLIGA PARA BOMBA DE RECALQUE</v>
          </cell>
          <cell r="C1508" t="str">
            <v>UN</v>
          </cell>
          <cell r="D1508">
            <v>25.5</v>
          </cell>
        </row>
        <row r="1509">
          <cell r="A1509">
            <v>56560</v>
          </cell>
          <cell r="B1509" t="str">
            <v>ACIONADOR MANUAL TIPO QUEBRE-O-VIDRO</v>
          </cell>
          <cell r="C1509" t="str">
            <v>UN</v>
          </cell>
          <cell r="D1509">
            <v>25.58</v>
          </cell>
        </row>
        <row r="1510">
          <cell r="A1510">
            <v>56561</v>
          </cell>
          <cell r="B1510" t="str">
            <v>CAMPAINHA TIMBRE PARA INCENDIO 24V - 95DB</v>
          </cell>
          <cell r="C1510" t="str">
            <v>UN</v>
          </cell>
          <cell r="D1510">
            <v>19.440000000000001</v>
          </cell>
        </row>
        <row r="1511">
          <cell r="A1511">
            <v>56563</v>
          </cell>
          <cell r="B1511" t="str">
            <v>SIRENE ELETRONICA BITONAL 24V -  90DB</v>
          </cell>
          <cell r="C1511" t="str">
            <v>UN</v>
          </cell>
          <cell r="D1511">
            <v>37.4</v>
          </cell>
        </row>
        <row r="1512">
          <cell r="A1512">
            <v>56564</v>
          </cell>
          <cell r="B1512" t="str">
            <v>SIRENE ELETRONICA BITONAL 24V - 104DB</v>
          </cell>
          <cell r="C1512" t="str">
            <v>UN</v>
          </cell>
          <cell r="D1512">
            <v>19.38</v>
          </cell>
        </row>
        <row r="1513">
          <cell r="A1513">
            <v>56566</v>
          </cell>
          <cell r="B1513" t="str">
            <v>DETETOR IONICO DE FUMACA</v>
          </cell>
          <cell r="C1513" t="str">
            <v>UN</v>
          </cell>
          <cell r="D1513">
            <v>141.83000000000001</v>
          </cell>
        </row>
        <row r="1514">
          <cell r="A1514">
            <v>56570</v>
          </cell>
          <cell r="B1514" t="str">
            <v>DETECTOR PRESENCA TP INFRAVERM.PAS - 110VCC</v>
          </cell>
          <cell r="C1514" t="str">
            <v>UN</v>
          </cell>
          <cell r="D1514">
            <v>32.31</v>
          </cell>
        </row>
        <row r="1515">
          <cell r="A1515">
            <v>56575</v>
          </cell>
          <cell r="B1515" t="str">
            <v>NO-BREAK TRIFÁSICO - 15 KVA - AUTONOMIA DE 15 MIN.</v>
          </cell>
          <cell r="C1515" t="str">
            <v>UN</v>
          </cell>
          <cell r="D1515">
            <v>30683</v>
          </cell>
        </row>
        <row r="1516">
          <cell r="A1516">
            <v>56576</v>
          </cell>
          <cell r="B1516" t="str">
            <v>ESTABILIZADOR ELETRÔNICO TRIFÁSICO - 15 KVA</v>
          </cell>
          <cell r="C1516" t="str">
            <v>UN</v>
          </cell>
          <cell r="D1516">
            <v>13246</v>
          </cell>
        </row>
        <row r="1517">
          <cell r="A1517">
            <v>56579</v>
          </cell>
          <cell r="B1517" t="str">
            <v>GRUPO GERADOR  6 KVA - 127 V - PARTIDA AUTOMÁTICA</v>
          </cell>
          <cell r="C1517" t="str">
            <v>UN</v>
          </cell>
          <cell r="D1517">
            <v>9693.7999999999993</v>
          </cell>
        </row>
        <row r="1518">
          <cell r="A1518">
            <v>56585</v>
          </cell>
          <cell r="B1518" t="str">
            <v>GRUPO GERADOR 150 KVA BRUSHLESS QDO. TRANSF. AUT.</v>
          </cell>
          <cell r="C1518" t="str">
            <v>UN</v>
          </cell>
          <cell r="D1518">
            <v>57332</v>
          </cell>
        </row>
        <row r="1519">
          <cell r="A1519">
            <v>56586</v>
          </cell>
          <cell r="B1519" t="str">
            <v>GRUPO GERADOR 180 KVA BRUSHLESS QDO. TRANSF. AUT.</v>
          </cell>
          <cell r="C1519" t="str">
            <v>UN</v>
          </cell>
          <cell r="D1519">
            <v>66174.25</v>
          </cell>
        </row>
        <row r="1520">
          <cell r="A1520">
            <v>56587</v>
          </cell>
          <cell r="B1520" t="str">
            <v>GRUPO GERADOR 137 CV - COMANDO AUTOMÁTICO - DIESEL</v>
          </cell>
          <cell r="C1520" t="str">
            <v>UN</v>
          </cell>
          <cell r="D1520">
            <v>53310.9</v>
          </cell>
        </row>
        <row r="1521">
          <cell r="A1521">
            <v>56588</v>
          </cell>
          <cell r="B1521" t="str">
            <v>GRUPO GERADOR 275 KVA BRUSHLESS QDO. TRANSF. AUT.</v>
          </cell>
          <cell r="C1521" t="str">
            <v>UN</v>
          </cell>
          <cell r="D1521">
            <v>101341</v>
          </cell>
        </row>
        <row r="1522">
          <cell r="A1522">
            <v>56800</v>
          </cell>
          <cell r="B1522" t="str">
            <v>APARELHOS ELÉTRICOS</v>
          </cell>
        </row>
        <row r="1523">
          <cell r="A1523">
            <v>56810</v>
          </cell>
          <cell r="B1523" t="str">
            <v>BEBEDOURO ELETRICO COM REFRIGERACAO - 40L</v>
          </cell>
          <cell r="C1523" t="str">
            <v>UN</v>
          </cell>
          <cell r="D1523">
            <v>582.51</v>
          </cell>
        </row>
        <row r="1524">
          <cell r="A1524">
            <v>56815</v>
          </cell>
          <cell r="B1524" t="str">
            <v>BEBEDOURO ELETRICO COM REFRIGERACAO - 80L</v>
          </cell>
          <cell r="C1524" t="str">
            <v>UN</v>
          </cell>
          <cell r="D1524">
            <v>658.17</v>
          </cell>
        </row>
        <row r="1525">
          <cell r="A1525">
            <v>56820</v>
          </cell>
          <cell r="B1525" t="str">
            <v>CHUVEIRO ELET.CORPO M.CROMADO - 220V-2800/4</v>
          </cell>
          <cell r="C1525" t="str">
            <v>UN</v>
          </cell>
          <cell r="D1525">
            <v>103.57</v>
          </cell>
        </row>
        <row r="1526">
          <cell r="A1526">
            <v>56827</v>
          </cell>
          <cell r="B1526" t="str">
            <v>DUCHA MODELO JET SET MET</v>
          </cell>
          <cell r="C1526" t="str">
            <v>UN</v>
          </cell>
          <cell r="D1526">
            <v>115.81</v>
          </cell>
        </row>
        <row r="1527">
          <cell r="A1527">
            <v>56829</v>
          </cell>
          <cell r="B1527" t="str">
            <v>DUCHA HIG. FLEX SEM REG. DE PAREDE</v>
          </cell>
          <cell r="C1527" t="str">
            <v>UN</v>
          </cell>
          <cell r="D1527">
            <v>182.1</v>
          </cell>
        </row>
        <row r="1528">
          <cell r="A1528">
            <v>56832</v>
          </cell>
          <cell r="B1528" t="str">
            <v>EXAUSTOR P/COIFA - POT. 1/2HP</v>
          </cell>
          <cell r="C1528" t="str">
            <v>UN</v>
          </cell>
          <cell r="D1528">
            <v>795.58</v>
          </cell>
        </row>
        <row r="1529">
          <cell r="A1529">
            <v>56840</v>
          </cell>
          <cell r="B1529" t="str">
            <v>TORNEIRA ELET.CORPO M.CROMADO - 220V</v>
          </cell>
          <cell r="C1529" t="str">
            <v>UN</v>
          </cell>
          <cell r="D1529">
            <v>94.11</v>
          </cell>
        </row>
        <row r="1530">
          <cell r="A1530">
            <v>57200</v>
          </cell>
          <cell r="B1530" t="str">
            <v>PÁRA-RAIOS E ACESSÓRIOS</v>
          </cell>
        </row>
        <row r="1531">
          <cell r="A1531">
            <v>57210</v>
          </cell>
          <cell r="B1531" t="str">
            <v>BASE E ESTAIS PARA HASTE DE PARA-RAIOS</v>
          </cell>
          <cell r="C1531" t="str">
            <v>cj</v>
          </cell>
          <cell r="D1531">
            <v>71.44</v>
          </cell>
        </row>
        <row r="1532">
          <cell r="A1532">
            <v>57212</v>
          </cell>
          <cell r="B1532" t="str">
            <v>TERMINAL AEREO ACO GALV.C/BASE FIXA 30 CM</v>
          </cell>
          <cell r="C1532" t="str">
            <v>UN</v>
          </cell>
          <cell r="D1532">
            <v>2.75</v>
          </cell>
        </row>
        <row r="1533">
          <cell r="A1533">
            <v>57213</v>
          </cell>
          <cell r="B1533" t="str">
            <v>SUPORTE P/FIXACAO CABO EM TELHA ONDULADA</v>
          </cell>
          <cell r="C1533" t="str">
            <v>UN</v>
          </cell>
          <cell r="D1533">
            <v>4.5999999999999996</v>
          </cell>
        </row>
        <row r="1534">
          <cell r="A1534">
            <v>57214</v>
          </cell>
          <cell r="B1534" t="str">
            <v>CAIXA INSPECAO ATERR.C/TAMPA E ALCA</v>
          </cell>
          <cell r="C1534" t="str">
            <v>UN</v>
          </cell>
          <cell r="D1534">
            <v>22.47</v>
          </cell>
        </row>
        <row r="1535">
          <cell r="A1535">
            <v>57215</v>
          </cell>
          <cell r="B1535" t="str">
            <v>CAIXA INSPECAO ATERR.TP SUSPENSA FOFO</v>
          </cell>
          <cell r="C1535" t="str">
            <v>UN</v>
          </cell>
          <cell r="D1535">
            <v>10.78</v>
          </cell>
        </row>
        <row r="1536">
          <cell r="A1536">
            <v>57216</v>
          </cell>
          <cell r="B1536" t="str">
            <v>SINALEIRO SIMPLES C/FOTOCELULA SOLAR</v>
          </cell>
          <cell r="C1536" t="str">
            <v>UN</v>
          </cell>
          <cell r="D1536">
            <v>28.14</v>
          </cell>
        </row>
        <row r="1537">
          <cell r="A1537">
            <v>57217</v>
          </cell>
          <cell r="B1537" t="str">
            <v>SINALEIRO DUPLO C/FOTOCELULA SOLAR</v>
          </cell>
          <cell r="C1537" t="str">
            <v>UN</v>
          </cell>
          <cell r="D1537">
            <v>61.85</v>
          </cell>
        </row>
        <row r="1538">
          <cell r="A1538">
            <v>57220</v>
          </cell>
          <cell r="B1538" t="str">
            <v>BUQUE -FRANKLIN-; ROSCA E NIPLE 3/4-</v>
          </cell>
          <cell r="C1538" t="str">
            <v>UN</v>
          </cell>
          <cell r="D1538">
            <v>45.56</v>
          </cell>
        </row>
        <row r="1539">
          <cell r="A1539">
            <v>57247</v>
          </cell>
          <cell r="B1539" t="str">
            <v>SUPORTE ISOL.SIMPLES C/ROLD - ROSCA SOBER.E BUC.DESCIDA PARA-RAIOS</v>
          </cell>
          <cell r="C1539" t="str">
            <v>UN</v>
          </cell>
          <cell r="D1539">
            <v>1.4</v>
          </cell>
        </row>
        <row r="1540">
          <cell r="A1540">
            <v>57600</v>
          </cell>
          <cell r="B1540" t="str">
            <v>HASTES</v>
          </cell>
        </row>
        <row r="1541">
          <cell r="A1541">
            <v>57610</v>
          </cell>
          <cell r="B1541" t="str">
            <v>HASTE TIPO COPPERWELD ALTA CAMADA -  5/8"X3,00M</v>
          </cell>
          <cell r="C1541" t="str">
            <v>UN</v>
          </cell>
          <cell r="D1541">
            <v>48.05</v>
          </cell>
        </row>
        <row r="1542">
          <cell r="A1542">
            <v>57611</v>
          </cell>
          <cell r="B1542" t="str">
            <v>HASTE TIPO COPPERWELD ALTA CAMADA - 3/4"X3,00M</v>
          </cell>
          <cell r="C1542" t="str">
            <v>UN</v>
          </cell>
          <cell r="D1542">
            <v>68.39</v>
          </cell>
        </row>
        <row r="1543">
          <cell r="A1543">
            <v>57630</v>
          </cell>
          <cell r="B1543" t="str">
            <v>HASTE DE ACO GALVANIZADO - 2"X3,00M</v>
          </cell>
          <cell r="C1543" t="str">
            <v>UN</v>
          </cell>
          <cell r="D1543">
            <v>63.62</v>
          </cell>
        </row>
        <row r="1544">
          <cell r="A1544">
            <v>57847</v>
          </cell>
          <cell r="B1544" t="str">
            <v>CAIXA DE PASSAGEM CH METÁLICA C/ TAMPA PARAF.  150X150X10CM</v>
          </cell>
          <cell r="C1544" t="str">
            <v>UN</v>
          </cell>
          <cell r="D1544">
            <v>4.3899999999999997</v>
          </cell>
        </row>
        <row r="1545">
          <cell r="A1545">
            <v>57849</v>
          </cell>
          <cell r="B1545" t="str">
            <v>CAIXA DE PASSAGEM CH METÁLICA C/ TAMPA PARAF. 150X150X8 CM</v>
          </cell>
          <cell r="C1545" t="str">
            <v>UN</v>
          </cell>
          <cell r="D1545">
            <v>149.96</v>
          </cell>
        </row>
        <row r="1546">
          <cell r="A1546">
            <v>58000</v>
          </cell>
          <cell r="B1546" t="str">
            <v>CONECTORES E TERMINAIS</v>
          </cell>
        </row>
        <row r="1547">
          <cell r="A1547">
            <v>58004</v>
          </cell>
          <cell r="B1547" t="str">
            <v>CONECTOR DE PRESSAO P/ CABO   6MM2</v>
          </cell>
          <cell r="C1547" t="str">
            <v>UN</v>
          </cell>
          <cell r="D1547">
            <v>1.05</v>
          </cell>
        </row>
        <row r="1548">
          <cell r="A1548">
            <v>58005</v>
          </cell>
          <cell r="B1548" t="str">
            <v>CONECTOR DE PRESSAO P/ CABO  10MM2</v>
          </cell>
          <cell r="C1548" t="str">
            <v>UN</v>
          </cell>
          <cell r="D1548">
            <v>1.37</v>
          </cell>
        </row>
        <row r="1549">
          <cell r="A1549">
            <v>58006</v>
          </cell>
          <cell r="B1549" t="str">
            <v>CONECTOR DE PRESSAO P/ CABO  16MM2</v>
          </cell>
          <cell r="C1549" t="str">
            <v>UN</v>
          </cell>
          <cell r="D1549">
            <v>1.64</v>
          </cell>
        </row>
        <row r="1550">
          <cell r="A1550">
            <v>58007</v>
          </cell>
          <cell r="B1550" t="str">
            <v>CONECTOR DE PRESSAO P/ CABO  25MM2</v>
          </cell>
          <cell r="C1550" t="str">
            <v>UN</v>
          </cell>
          <cell r="D1550">
            <v>1.87</v>
          </cell>
        </row>
        <row r="1551">
          <cell r="A1551">
            <v>58008</v>
          </cell>
          <cell r="B1551" t="str">
            <v>CONECTOR DE PRESSAO P/ CABO  35MM2</v>
          </cell>
          <cell r="C1551" t="str">
            <v>UN</v>
          </cell>
          <cell r="D1551">
            <v>1.94</v>
          </cell>
        </row>
        <row r="1552">
          <cell r="A1552">
            <v>58009</v>
          </cell>
          <cell r="B1552" t="str">
            <v>CONECTOR DE PRESSAO P/ CABO  50MM2</v>
          </cell>
          <cell r="C1552" t="str">
            <v>UN</v>
          </cell>
          <cell r="D1552">
            <v>2</v>
          </cell>
        </row>
        <row r="1553">
          <cell r="A1553">
            <v>58010</v>
          </cell>
          <cell r="B1553" t="str">
            <v>CONECTOR DE PRESSAO P/ CABO  70MM2</v>
          </cell>
          <cell r="C1553" t="str">
            <v>UN</v>
          </cell>
          <cell r="D1553">
            <v>2.21</v>
          </cell>
        </row>
        <row r="1554">
          <cell r="A1554">
            <v>58011</v>
          </cell>
          <cell r="B1554" t="str">
            <v>CONECTOR DE PRESSAO P/ CABO  95MM2</v>
          </cell>
          <cell r="C1554" t="str">
            <v>UN</v>
          </cell>
          <cell r="D1554">
            <v>3.24</v>
          </cell>
        </row>
        <row r="1555">
          <cell r="A1555">
            <v>58012</v>
          </cell>
          <cell r="B1555" t="str">
            <v>CONECTOR DE PRESSAO P/ CABO 120MM2</v>
          </cell>
          <cell r="C1555" t="str">
            <v>UN</v>
          </cell>
          <cell r="D1555">
            <v>4.9800000000000004</v>
          </cell>
        </row>
        <row r="1556">
          <cell r="A1556">
            <v>58013</v>
          </cell>
          <cell r="B1556" t="str">
            <v>CONECTOR DE PRESSAO P/ CABO 150MM2</v>
          </cell>
          <cell r="C1556" t="str">
            <v>UN</v>
          </cell>
          <cell r="D1556">
            <v>5.1100000000000003</v>
          </cell>
        </row>
        <row r="1557">
          <cell r="A1557">
            <v>58014</v>
          </cell>
          <cell r="B1557" t="str">
            <v>CONECTOR DE PRESSAO P/ CABO 185MM2</v>
          </cell>
          <cell r="C1557" t="str">
            <v>UN</v>
          </cell>
          <cell r="D1557">
            <v>6.72</v>
          </cell>
        </row>
        <row r="1558">
          <cell r="A1558">
            <v>58015</v>
          </cell>
          <cell r="B1558" t="str">
            <v>CONECTOR DE PRESSAO P/ CABO 240MM2</v>
          </cell>
          <cell r="C1558" t="str">
            <v>UN</v>
          </cell>
          <cell r="D1558">
            <v>11.63</v>
          </cell>
        </row>
        <row r="1559">
          <cell r="A1559">
            <v>58016</v>
          </cell>
          <cell r="B1559" t="str">
            <v>CONECTOR DE PRESSAO P/ CABO 300MM2</v>
          </cell>
          <cell r="C1559" t="str">
            <v>UN</v>
          </cell>
          <cell r="D1559">
            <v>12.48</v>
          </cell>
        </row>
        <row r="1560">
          <cell r="A1560">
            <v>58020</v>
          </cell>
          <cell r="B1560" t="str">
            <v>CONECTOR PARA HASTE TIPO COPPERWELD</v>
          </cell>
          <cell r="C1560" t="str">
            <v>UN</v>
          </cell>
          <cell r="D1560">
            <v>1.1100000000000001</v>
          </cell>
        </row>
        <row r="1561">
          <cell r="A1561">
            <v>58024</v>
          </cell>
          <cell r="B1561" t="str">
            <v>CONECTOR TIPO SPLIT-BOLT PARA CABO DE  10MM2</v>
          </cell>
          <cell r="C1561" t="str">
            <v>UN</v>
          </cell>
          <cell r="D1561">
            <v>1.21</v>
          </cell>
        </row>
        <row r="1562">
          <cell r="A1562">
            <v>58025</v>
          </cell>
          <cell r="B1562" t="str">
            <v>CONECTOR TIPO SPLIT-BOLT PARA CABO DE  16MM2</v>
          </cell>
          <cell r="C1562" t="str">
            <v>UN</v>
          </cell>
          <cell r="D1562">
            <v>1.58</v>
          </cell>
        </row>
        <row r="1563">
          <cell r="A1563">
            <v>58030</v>
          </cell>
          <cell r="B1563" t="str">
            <v>CONECTOR TIPO SPLIT-BOLT PARA CABO DE  25MM2</v>
          </cell>
          <cell r="C1563" t="str">
            <v>UN</v>
          </cell>
          <cell r="D1563">
            <v>1.95</v>
          </cell>
        </row>
        <row r="1564">
          <cell r="A1564">
            <v>58031</v>
          </cell>
          <cell r="B1564" t="str">
            <v>CONECTOR TIPO SPLIT-BOLT PARA CABO DE  35MM2</v>
          </cell>
          <cell r="C1564" t="str">
            <v>UN</v>
          </cell>
          <cell r="D1564">
            <v>2.2599999999999998</v>
          </cell>
        </row>
        <row r="1565">
          <cell r="A1565">
            <v>58032</v>
          </cell>
          <cell r="B1565" t="str">
            <v>CONECTOR TIPO SPLIT-BOLT PARA CABO DE  70MM2</v>
          </cell>
          <cell r="C1565" t="str">
            <v>UN</v>
          </cell>
          <cell r="D1565">
            <v>4.51</v>
          </cell>
        </row>
        <row r="1566">
          <cell r="A1566">
            <v>58033</v>
          </cell>
          <cell r="B1566" t="str">
            <v>CONECTOR TIPO SPLIT-BOLT PARA CABO DE  95MM2</v>
          </cell>
          <cell r="C1566" t="str">
            <v>UN</v>
          </cell>
          <cell r="D1566">
            <v>6.49</v>
          </cell>
        </row>
        <row r="1567">
          <cell r="A1567">
            <v>58034</v>
          </cell>
          <cell r="B1567" t="str">
            <v>CONECTOR TIPO SPLIT-BOLT PARA CABO DE  50MM2</v>
          </cell>
          <cell r="C1567" t="str">
            <v>UN</v>
          </cell>
          <cell r="D1567">
            <v>2.81</v>
          </cell>
        </row>
        <row r="1568">
          <cell r="A1568">
            <v>58035</v>
          </cell>
          <cell r="B1568" t="str">
            <v>CONECTOR TIPO SPLIT-BOLT PARA CABO DE 120MM2</v>
          </cell>
          <cell r="C1568" t="str">
            <v>UN</v>
          </cell>
          <cell r="D1568">
            <v>8.7100000000000009</v>
          </cell>
        </row>
        <row r="1569">
          <cell r="A1569">
            <v>58036</v>
          </cell>
          <cell r="B1569" t="str">
            <v>CONECTOR TIPO SPLIT-BOLT PARA CABO DE 150MM2</v>
          </cell>
          <cell r="C1569" t="str">
            <v>UN</v>
          </cell>
          <cell r="D1569">
            <v>11.1</v>
          </cell>
        </row>
        <row r="1570">
          <cell r="A1570">
            <v>58037</v>
          </cell>
          <cell r="B1570" t="str">
            <v>CONECTOR TIPO SPLIT-BOLT PARA CABO DE 185MM2</v>
          </cell>
          <cell r="C1570" t="str">
            <v>UN</v>
          </cell>
          <cell r="D1570">
            <v>12.62</v>
          </cell>
        </row>
        <row r="1571">
          <cell r="A1571">
            <v>58038</v>
          </cell>
          <cell r="B1571" t="str">
            <v>CONECTOR TIPO SPLIT-BOLT PARA CABO DE 240MM2</v>
          </cell>
          <cell r="C1571" t="str">
            <v>UN</v>
          </cell>
          <cell r="D1571">
            <v>15.3</v>
          </cell>
        </row>
        <row r="1572">
          <cell r="A1572">
            <v>58039</v>
          </cell>
          <cell r="B1572" t="str">
            <v>CONECTOR TIPO SPLIT-BOLT PARA CABO DE 300MM2</v>
          </cell>
          <cell r="C1572" t="str">
            <v>UN</v>
          </cell>
          <cell r="D1572">
            <v>39.26</v>
          </cell>
        </row>
        <row r="1573">
          <cell r="A1573">
            <v>58050</v>
          </cell>
          <cell r="B1573" t="str">
            <v>CONECTOR EM ALUMINIO TIPO PRENSA-CABO  -  3/8"</v>
          </cell>
          <cell r="C1573" t="str">
            <v>UN</v>
          </cell>
          <cell r="D1573">
            <v>2.21</v>
          </cell>
        </row>
        <row r="1574">
          <cell r="A1574">
            <v>58051</v>
          </cell>
          <cell r="B1574" t="str">
            <v>CONECTOR EM ALUMINIO TIPO PRENSA-CABO -  1/2"</v>
          </cell>
          <cell r="C1574" t="str">
            <v>UN</v>
          </cell>
          <cell r="D1574">
            <v>2.2799999999999998</v>
          </cell>
        </row>
        <row r="1575">
          <cell r="A1575">
            <v>58052</v>
          </cell>
          <cell r="B1575" t="str">
            <v>CONECTOR EM ALUMINIO TIPO PRENSA-CABO -  3/4"</v>
          </cell>
          <cell r="C1575" t="str">
            <v>UN</v>
          </cell>
          <cell r="D1575">
            <v>2.73</v>
          </cell>
        </row>
        <row r="1576">
          <cell r="A1576">
            <v>58053</v>
          </cell>
          <cell r="B1576" t="str">
            <v>CONECTOR EM ALUMINIO TIPO PRENSA-CABO - 1"</v>
          </cell>
          <cell r="C1576" t="str">
            <v>UN</v>
          </cell>
          <cell r="D1576">
            <v>3.67</v>
          </cell>
        </row>
        <row r="1577">
          <cell r="A1577">
            <v>58400</v>
          </cell>
          <cell r="B1577" t="str">
            <v>BUCHAS; ARRUELAS E BRAÇADEIRAS</v>
          </cell>
        </row>
        <row r="1578">
          <cell r="A1578">
            <v>58407</v>
          </cell>
          <cell r="B1578" t="str">
            <v>BRACADEIRA DE ACO GALVANIZADO TIPO U (OMEGA/SIMPLES) - 1"</v>
          </cell>
          <cell r="C1578" t="str">
            <v>UN</v>
          </cell>
          <cell r="D1578">
            <v>0.76</v>
          </cell>
        </row>
        <row r="1579">
          <cell r="A1579">
            <v>58410</v>
          </cell>
          <cell r="B1579" t="str">
            <v>BRACADEIRA PARA TUBO DE 150MM</v>
          </cell>
          <cell r="C1579" t="str">
            <v>UN</v>
          </cell>
          <cell r="D1579">
            <v>7.33</v>
          </cell>
        </row>
        <row r="1580">
          <cell r="A1580">
            <v>58411</v>
          </cell>
          <cell r="B1580" t="str">
            <v>BUCHA E ARRUELA RIGIDA DE ACO GALVANIZADO -  1/2"</v>
          </cell>
          <cell r="C1580" t="str">
            <v>UN</v>
          </cell>
          <cell r="D1580">
            <v>1.79</v>
          </cell>
        </row>
        <row r="1581">
          <cell r="A1581">
            <v>58412</v>
          </cell>
          <cell r="B1581" t="str">
            <v>BUCHA E ARRUELA RIGIDA DE ACO GALVANIZADO -  3/4"</v>
          </cell>
          <cell r="C1581" t="str">
            <v>UN</v>
          </cell>
          <cell r="D1581">
            <v>2.0299999999999998</v>
          </cell>
        </row>
        <row r="1582">
          <cell r="A1582">
            <v>58413</v>
          </cell>
          <cell r="B1582" t="str">
            <v>BUCHA E ARRUELA RIGIDA DE ACO GALVANIZADO - 1"</v>
          </cell>
          <cell r="C1582" t="str">
            <v>UN</v>
          </cell>
          <cell r="D1582">
            <v>2.99</v>
          </cell>
        </row>
        <row r="1583">
          <cell r="A1583">
            <v>58415</v>
          </cell>
          <cell r="B1583" t="str">
            <v>BUCHA E ARRUELA RIGIDA DE ACO GALVANIZADO - 1 1/2"</v>
          </cell>
          <cell r="C1583" t="str">
            <v>UN</v>
          </cell>
          <cell r="D1583">
            <v>5.5</v>
          </cell>
        </row>
        <row r="1584">
          <cell r="A1584">
            <v>58417</v>
          </cell>
          <cell r="B1584" t="str">
            <v>BUCHA E ARRUELA RIGIDA DE ACO GALVANIZADO - 2 1/2"</v>
          </cell>
          <cell r="C1584" t="str">
            <v>UN</v>
          </cell>
          <cell r="D1584">
            <v>7.6</v>
          </cell>
        </row>
        <row r="1585">
          <cell r="A1585">
            <v>58418</v>
          </cell>
          <cell r="B1585" t="str">
            <v>BUCHA E ARRUELA RIGIDA DE ACO GALVANIZADO - 3"</v>
          </cell>
          <cell r="C1585" t="str">
            <v>UN</v>
          </cell>
          <cell r="D1585">
            <v>11.58</v>
          </cell>
        </row>
        <row r="1586">
          <cell r="A1586">
            <v>58420</v>
          </cell>
          <cell r="B1586" t="str">
            <v>BUCHA E ARRUELA RIGIDA DE ACO GALVANIZADO - 4"</v>
          </cell>
          <cell r="C1586" t="str">
            <v>UN</v>
          </cell>
          <cell r="D1586">
            <v>17.489999999999998</v>
          </cell>
        </row>
        <row r="1587">
          <cell r="A1587">
            <v>58421</v>
          </cell>
          <cell r="B1587" t="str">
            <v>BRACADEIRA DE ACO GALVANIZADO TIPO U (OMEGA/SIMPLES) -  1/2"</v>
          </cell>
          <cell r="C1587" t="str">
            <v>UN</v>
          </cell>
          <cell r="D1587">
            <v>0.62</v>
          </cell>
        </row>
        <row r="1588">
          <cell r="A1588">
            <v>58422</v>
          </cell>
          <cell r="B1588" t="str">
            <v>BRACADEIRA DE ACO GALVANIZADO TIPO U (OMEGA/SIMPLES) -  3/4"</v>
          </cell>
          <cell r="C1588" t="str">
            <v>UN</v>
          </cell>
          <cell r="D1588">
            <v>0.67</v>
          </cell>
        </row>
        <row r="1589">
          <cell r="A1589">
            <v>58426</v>
          </cell>
          <cell r="B1589" t="str">
            <v>BRACADEIRA DE ACO GALVANIZADO TIPO U (OMEGA/SIMPLES) - 3"</v>
          </cell>
          <cell r="C1589" t="str">
            <v>UN</v>
          </cell>
          <cell r="D1589">
            <v>1.52</v>
          </cell>
        </row>
        <row r="1590">
          <cell r="A1590">
            <v>58600</v>
          </cell>
          <cell r="B1590" t="str">
            <v>POSTES</v>
          </cell>
        </row>
        <row r="1591">
          <cell r="A1591">
            <v>58601</v>
          </cell>
          <cell r="B1591" t="str">
            <v>POSTE DE CONCRETO DUPLO T - H=6,00M - 90KG</v>
          </cell>
          <cell r="C1591" t="str">
            <v>UN</v>
          </cell>
          <cell r="D1591">
            <v>142</v>
          </cell>
        </row>
        <row r="1592">
          <cell r="A1592">
            <v>58602</v>
          </cell>
          <cell r="B1592" t="str">
            <v>POSTE DE CONCRETO DUPLO T - H=7,50M -  90KG</v>
          </cell>
          <cell r="C1592" t="str">
            <v>UN</v>
          </cell>
          <cell r="D1592">
            <v>154.66999999999999</v>
          </cell>
        </row>
        <row r="1593">
          <cell r="A1593">
            <v>58604</v>
          </cell>
          <cell r="B1593" t="str">
            <v>POSTE DE CONCRETO DUPLO T - H=7,50M - 200KG</v>
          </cell>
          <cell r="C1593" t="str">
            <v>UN</v>
          </cell>
          <cell r="D1593">
            <v>238.4</v>
          </cell>
        </row>
        <row r="1594">
          <cell r="A1594">
            <v>58606</v>
          </cell>
          <cell r="B1594" t="str">
            <v>POSTE DE CONCRETO DUPLO T - H=7,50M - 300KG</v>
          </cell>
          <cell r="C1594" t="str">
            <v>UN</v>
          </cell>
          <cell r="D1594">
            <v>290.52999999999997</v>
          </cell>
        </row>
        <row r="1595">
          <cell r="A1595">
            <v>58628</v>
          </cell>
          <cell r="B1595" t="str">
            <v>POSTE DE CONCRETO CENTRIFUGADO CURVO - SIMPLES -  H=6,50M</v>
          </cell>
          <cell r="C1595" t="str">
            <v>UN</v>
          </cell>
          <cell r="D1595">
            <v>600</v>
          </cell>
        </row>
        <row r="1596">
          <cell r="A1596">
            <v>58630</v>
          </cell>
          <cell r="B1596" t="str">
            <v>POSTE DE CONCRETO CENTRIFUGADO CURVO - SIMPLES -  H=9,00M</v>
          </cell>
          <cell r="C1596" t="str">
            <v>UN</v>
          </cell>
          <cell r="D1596">
            <v>725</v>
          </cell>
        </row>
        <row r="1597">
          <cell r="A1597">
            <v>58634</v>
          </cell>
          <cell r="B1597" t="str">
            <v>POSTE DE CONCRETO CIRCULAR RETO - H=12,00M/200DAN</v>
          </cell>
          <cell r="C1597" t="str">
            <v>UN</v>
          </cell>
          <cell r="D1597">
            <v>551.01</v>
          </cell>
        </row>
        <row r="1598">
          <cell r="A1598">
            <v>59000</v>
          </cell>
          <cell r="B1598" t="str">
            <v>DIVERSOS</v>
          </cell>
        </row>
        <row r="1599">
          <cell r="A1599">
            <v>59001</v>
          </cell>
          <cell r="B1599" t="str">
            <v>CRUZETA DE FERRO GALV.P/3 PROJETORES</v>
          </cell>
          <cell r="C1599" t="str">
            <v>UN</v>
          </cell>
          <cell r="D1599">
            <v>151.57</v>
          </cell>
        </row>
        <row r="1600">
          <cell r="A1600">
            <v>59002</v>
          </cell>
          <cell r="B1600" t="str">
            <v>BRACO P/LUMIN.TUBO FERRO GALV.1-X1;00M</v>
          </cell>
          <cell r="C1600" t="str">
            <v>UN</v>
          </cell>
          <cell r="D1600">
            <v>15.22</v>
          </cell>
        </row>
        <row r="1601">
          <cell r="A1601">
            <v>59005</v>
          </cell>
          <cell r="B1601" t="str">
            <v>ALCA COM ISOLADOR DE PORCELANA TIPO TELESP</v>
          </cell>
          <cell r="C1601" t="str">
            <v>UN</v>
          </cell>
          <cell r="D1601">
            <v>9.02</v>
          </cell>
        </row>
        <row r="1602">
          <cell r="A1602">
            <v>59009</v>
          </cell>
          <cell r="B1602" t="str">
            <v>ARMACAO SECUNDARIA (PRESBOW) - 2 ESTRIBOS</v>
          </cell>
          <cell r="C1602" t="str">
            <v>UN</v>
          </cell>
          <cell r="D1602">
            <v>11.16</v>
          </cell>
        </row>
        <row r="1603">
          <cell r="A1603">
            <v>59010</v>
          </cell>
          <cell r="B1603" t="str">
            <v>ARMACAO SECUNDARIA (PRESBOW) - 3 ESTRIBOS</v>
          </cell>
          <cell r="C1603" t="str">
            <v>UN</v>
          </cell>
          <cell r="D1603">
            <v>16.95</v>
          </cell>
        </row>
        <row r="1604">
          <cell r="A1604">
            <v>59011</v>
          </cell>
          <cell r="B1604" t="str">
            <v>ARMACAO SECUNDARIA (PRESBOW) - 4 ESTRIBOS</v>
          </cell>
          <cell r="C1604" t="str">
            <v>UN</v>
          </cell>
          <cell r="D1604">
            <v>23.49</v>
          </cell>
        </row>
        <row r="1605">
          <cell r="A1605">
            <v>59015</v>
          </cell>
          <cell r="B1605" t="str">
            <v>AUTOMATICO DE BOIA TP.CONT.MERCURIO</v>
          </cell>
          <cell r="C1605" t="str">
            <v>UN</v>
          </cell>
          <cell r="D1605">
            <v>15.13</v>
          </cell>
        </row>
        <row r="1606">
          <cell r="A1606">
            <v>59020</v>
          </cell>
          <cell r="B1606" t="str">
            <v>KIT INSTALAÇÃO TIPO BL E2</v>
          </cell>
          <cell r="C1606" t="str">
            <v>UN</v>
          </cell>
          <cell r="D1606">
            <v>3.87</v>
          </cell>
        </row>
        <row r="1607">
          <cell r="A1607">
            <v>59021</v>
          </cell>
          <cell r="B1607" t="str">
            <v>CINTA DE ACO GALVANIZADO DIAMETRO 170 MM</v>
          </cell>
          <cell r="C1607" t="str">
            <v>UN</v>
          </cell>
          <cell r="D1607">
            <v>12.24</v>
          </cell>
        </row>
        <row r="1608">
          <cell r="A1608">
            <v>59025</v>
          </cell>
          <cell r="B1608" t="str">
            <v>CIGARRA DE SOBREPOR; TIPO COLEGIAL</v>
          </cell>
          <cell r="C1608" t="str">
            <v>UN</v>
          </cell>
          <cell r="D1608">
            <v>5.24</v>
          </cell>
        </row>
        <row r="1609">
          <cell r="A1609">
            <v>59030</v>
          </cell>
          <cell r="B1609" t="str">
            <v>FITA SCOTH 3M</v>
          </cell>
          <cell r="C1609" t="str">
            <v>M</v>
          </cell>
          <cell r="D1609">
            <v>0.34</v>
          </cell>
        </row>
        <row r="1610">
          <cell r="A1610">
            <v>59032</v>
          </cell>
          <cell r="B1610" t="str">
            <v>SOQUETE ANTIVIBRATORIO P/LAMPADA FLUOR.SEM PORTA - STA</v>
          </cell>
          <cell r="C1610" t="str">
            <v>UN</v>
          </cell>
          <cell r="D1610">
            <v>0.68</v>
          </cell>
        </row>
        <row r="1611">
          <cell r="A1611">
            <v>59033</v>
          </cell>
          <cell r="B1611" t="str">
            <v>SOQUETE ANTIVIBRATORIO P/LAMPADA FLUOR.COM PORTA - STA</v>
          </cell>
          <cell r="C1611" t="str">
            <v>UN</v>
          </cell>
          <cell r="D1611">
            <v>3.64</v>
          </cell>
        </row>
        <row r="1612">
          <cell r="A1612">
            <v>59036</v>
          </cell>
          <cell r="B1612" t="str">
            <v>STARTER PARA LAMPADA FLUORESCENTE - 20/40W</v>
          </cell>
          <cell r="C1612" t="str">
            <v>UN</v>
          </cell>
          <cell r="D1612">
            <v>1.0900000000000001</v>
          </cell>
        </row>
        <row r="1613">
          <cell r="A1613">
            <v>59037</v>
          </cell>
          <cell r="B1613" t="str">
            <v>SOQUETE DE BAQUELITE COM RABICHO</v>
          </cell>
          <cell r="C1613" t="str">
            <v>UN</v>
          </cell>
          <cell r="D1613">
            <v>1.2</v>
          </cell>
        </row>
        <row r="1614">
          <cell r="A1614">
            <v>59040</v>
          </cell>
          <cell r="B1614" t="str">
            <v>TAMPÃO FERRO FUNDIDO - TQ 25</v>
          </cell>
          <cell r="C1614" t="str">
            <v>UN</v>
          </cell>
          <cell r="D1614">
            <v>81.540000000000006</v>
          </cell>
        </row>
        <row r="1615">
          <cell r="A1615">
            <v>59050</v>
          </cell>
          <cell r="B1615" t="str">
            <v>RELE FOTOEL. FOTOCELULA SOLA 500W</v>
          </cell>
          <cell r="C1615" t="str">
            <v>UN</v>
          </cell>
          <cell r="D1615">
            <v>18.77</v>
          </cell>
        </row>
        <row r="1616">
          <cell r="A1616">
            <v>59051</v>
          </cell>
          <cell r="B1616" t="str">
            <v>RELE FOTOEL. FOTOCELULA SOLAR 1000W</v>
          </cell>
          <cell r="C1616" t="str">
            <v>UN</v>
          </cell>
          <cell r="D1616">
            <v>17.25</v>
          </cell>
        </row>
        <row r="1617">
          <cell r="A1617">
            <v>69600</v>
          </cell>
          <cell r="B1617" t="str">
            <v>DIVERSOS</v>
          </cell>
        </row>
        <row r="1618">
          <cell r="A1618">
            <v>69666</v>
          </cell>
          <cell r="B1618" t="str">
            <v>CURVA GALV. 35CM BITOLA 22 P/ EXAUSTOR AR RECRAV.</v>
          </cell>
          <cell r="C1618" t="str">
            <v>UN</v>
          </cell>
          <cell r="D1618">
            <v>76.37</v>
          </cell>
        </row>
        <row r="1619">
          <cell r="A1619">
            <v>69667</v>
          </cell>
          <cell r="B1619" t="str">
            <v>CHAPÉU CHINÊS P/ DUTO GALV. 35CM BITOLA 22 P/ EXAUSTOR</v>
          </cell>
          <cell r="C1619" t="str">
            <v>UN</v>
          </cell>
          <cell r="D1619">
            <v>27.94</v>
          </cell>
        </row>
        <row r="1620">
          <cell r="A1620">
            <v>70000</v>
          </cell>
          <cell r="B1620" t="str">
            <v>TUBOS (CONCRETO)</v>
          </cell>
        </row>
        <row r="1621">
          <cell r="A1621">
            <v>70002</v>
          </cell>
          <cell r="B1621" t="str">
            <v>TUBO DE CONCRETO SIMPLES PS -1 D = 300 MM</v>
          </cell>
          <cell r="C1621" t="str">
            <v>M</v>
          </cell>
          <cell r="D1621">
            <v>21.4</v>
          </cell>
        </row>
        <row r="1622">
          <cell r="A1622">
            <v>70003</v>
          </cell>
          <cell r="B1622" t="str">
            <v>TUBO DE CONCRETO SIMPLES PS -1 D = 400 MM</v>
          </cell>
          <cell r="C1622" t="str">
            <v>M</v>
          </cell>
          <cell r="D1622">
            <v>25.56</v>
          </cell>
        </row>
        <row r="1623">
          <cell r="A1623">
            <v>70004</v>
          </cell>
          <cell r="B1623" t="str">
            <v>TUBO DE CONCRETO SIMPLES PS -1 D = 500 MM</v>
          </cell>
          <cell r="C1623" t="str">
            <v>M</v>
          </cell>
          <cell r="D1623">
            <v>37.869999999999997</v>
          </cell>
        </row>
        <row r="1624">
          <cell r="A1624">
            <v>70005</v>
          </cell>
          <cell r="B1624" t="str">
            <v>TUBO DE CONCRETO SIMPLES PS -1 D = 60 MM</v>
          </cell>
          <cell r="C1624" t="str">
            <v>M</v>
          </cell>
          <cell r="D1624">
            <v>48.38</v>
          </cell>
        </row>
        <row r="1625">
          <cell r="A1625">
            <v>70020</v>
          </cell>
          <cell r="B1625" t="str">
            <v>TUBO DE CONCRETO - DIÂMETRO  70 CM - EA-2</v>
          </cell>
          <cell r="C1625" t="str">
            <v>M</v>
          </cell>
          <cell r="D1625">
            <v>177.56</v>
          </cell>
        </row>
        <row r="1626">
          <cell r="A1626">
            <v>70023</v>
          </cell>
          <cell r="B1626" t="str">
            <v>TUBO DE CONCRETO - DIÂMETRO 100 CM - EA-2</v>
          </cell>
          <cell r="C1626" t="str">
            <v>M</v>
          </cell>
          <cell r="D1626">
            <v>305.79000000000002</v>
          </cell>
        </row>
        <row r="1627">
          <cell r="A1627">
            <v>70025</v>
          </cell>
          <cell r="B1627" t="str">
            <v>TUBO DE CONCRETO ARMADO PA -2 D = 0,60M</v>
          </cell>
          <cell r="C1627" t="str">
            <v>M</v>
          </cell>
          <cell r="D1627">
            <v>65.849999999999994</v>
          </cell>
        </row>
        <row r="1628">
          <cell r="A1628">
            <v>70026</v>
          </cell>
          <cell r="B1628" t="str">
            <v>TUBO DE CONCRETO ARMADO PA -2 D = 0,70M</v>
          </cell>
          <cell r="C1628" t="str">
            <v>M</v>
          </cell>
          <cell r="D1628">
            <v>108.85</v>
          </cell>
        </row>
        <row r="1629">
          <cell r="A1629">
            <v>70027</v>
          </cell>
          <cell r="B1629" t="str">
            <v>TUBO DE CONCRETO ARMADO PA -2 D = 0,80M</v>
          </cell>
          <cell r="C1629" t="str">
            <v>M</v>
          </cell>
          <cell r="D1629">
            <v>107.56</v>
          </cell>
        </row>
        <row r="1630">
          <cell r="A1630">
            <v>70028</v>
          </cell>
          <cell r="B1630" t="str">
            <v>TUBO DE CONCRETO ARMADO PA -2 D = 0,90M</v>
          </cell>
          <cell r="C1630" t="str">
            <v>M</v>
          </cell>
          <cell r="D1630">
            <v>172.95</v>
          </cell>
        </row>
        <row r="1631">
          <cell r="A1631">
            <v>70029</v>
          </cell>
          <cell r="B1631" t="str">
            <v>TUBO DE CONCRETO ARMADO PA -2 D = 1,00M</v>
          </cell>
          <cell r="C1631" t="str">
            <v>M</v>
          </cell>
          <cell r="D1631">
            <v>156.68</v>
          </cell>
        </row>
        <row r="1632">
          <cell r="A1632">
            <v>70030</v>
          </cell>
          <cell r="B1632" t="str">
            <v>TUBO DE CONCRETO ARMADO PA -2 D = 1,10M</v>
          </cell>
          <cell r="C1632" t="str">
            <v>M</v>
          </cell>
          <cell r="D1632">
            <v>252.07</v>
          </cell>
        </row>
        <row r="1633">
          <cell r="A1633">
            <v>70031</v>
          </cell>
          <cell r="B1633" t="str">
            <v>TUBO DE CONCRETO ARMADO PA -2 D = 1,20M</v>
          </cell>
          <cell r="C1633" t="str">
            <v>M</v>
          </cell>
          <cell r="D1633">
            <v>237.98</v>
          </cell>
        </row>
        <row r="1634">
          <cell r="A1634">
            <v>70032</v>
          </cell>
          <cell r="B1634" t="str">
            <v>TUBO DE CONCRETO ARMADO PA -2 D = 1,50M</v>
          </cell>
          <cell r="C1634" t="str">
            <v>M</v>
          </cell>
          <cell r="D1634">
            <v>339.2</v>
          </cell>
        </row>
        <row r="1635">
          <cell r="A1635">
            <v>70035</v>
          </cell>
          <cell r="B1635" t="str">
            <v>TUBO DE CONCRETO ARMADO PA -3 D = 1100 MM</v>
          </cell>
          <cell r="C1635" t="str">
            <v>M</v>
          </cell>
          <cell r="D1635">
            <v>281.26</v>
          </cell>
        </row>
        <row r="1636">
          <cell r="A1636">
            <v>70036</v>
          </cell>
          <cell r="B1636" t="str">
            <v>TUBO DE CONCRETO ARMADO PA -3 D =  700 MM</v>
          </cell>
          <cell r="C1636" t="str">
            <v>M</v>
          </cell>
          <cell r="D1636">
            <v>123.09</v>
          </cell>
        </row>
        <row r="1637">
          <cell r="A1637">
            <v>70037</v>
          </cell>
          <cell r="B1637" t="str">
            <v>TUBO DE CONCRETO ARMADO PA -3 D = 1000 MM</v>
          </cell>
          <cell r="C1637" t="str">
            <v>M</v>
          </cell>
          <cell r="D1637">
            <v>180.26</v>
          </cell>
        </row>
        <row r="1638">
          <cell r="A1638">
            <v>70038</v>
          </cell>
          <cell r="B1638" t="str">
            <v>TUBO DE CONCRETO ARMADO PA -3 D = 1200 MM</v>
          </cell>
          <cell r="C1638" t="str">
            <v>M</v>
          </cell>
          <cell r="D1638">
            <v>250.64</v>
          </cell>
        </row>
        <row r="1639">
          <cell r="A1639">
            <v>70039</v>
          </cell>
          <cell r="B1639" t="str">
            <v>TUBO DE CONCRETO ARMADO PA -3 D = 1500 MM</v>
          </cell>
          <cell r="C1639" t="str">
            <v>M</v>
          </cell>
          <cell r="D1639">
            <v>347.96</v>
          </cell>
        </row>
        <row r="1640">
          <cell r="A1640">
            <v>70040</v>
          </cell>
          <cell r="B1640" t="str">
            <v>TUBO DE CONCRETO ARMADO PA -3 D =  800 MM</v>
          </cell>
          <cell r="C1640" t="str">
            <v>M</v>
          </cell>
          <cell r="D1640">
            <v>119.92</v>
          </cell>
        </row>
        <row r="1641">
          <cell r="A1641">
            <v>70041</v>
          </cell>
          <cell r="B1641" t="str">
            <v>TUBO DE CONCRETO ARMADO PA -3 D =  600 MM</v>
          </cell>
          <cell r="C1641" t="str">
            <v>M</v>
          </cell>
          <cell r="D1641">
            <v>75.099999999999994</v>
          </cell>
        </row>
        <row r="1642">
          <cell r="A1642">
            <v>70042</v>
          </cell>
          <cell r="B1642" t="str">
            <v>TUBO DE CONCRETO ARMADO PA -3 D =  900 MM</v>
          </cell>
          <cell r="C1642" t="str">
            <v>M</v>
          </cell>
          <cell r="D1642">
            <v>195.81</v>
          </cell>
        </row>
        <row r="1643">
          <cell r="A1643">
            <v>70400</v>
          </cell>
          <cell r="B1643" t="str">
            <v>TUBOS (AÇO CARBONO GALV-2440 E CONEXÕES)</v>
          </cell>
        </row>
        <row r="1644">
          <cell r="A1644">
            <v>70403</v>
          </cell>
          <cell r="B1644" t="str">
            <v>TUBO DE AÇO GALV.P/CONDUÇÃO C/COST. NBR 5580M (DIN 2440)-1"</v>
          </cell>
          <cell r="C1644" t="str">
            <v>M</v>
          </cell>
          <cell r="D1644">
            <v>11.35</v>
          </cell>
        </row>
        <row r="1645">
          <cell r="A1645">
            <v>70405</v>
          </cell>
          <cell r="B1645" t="str">
            <v>TUBO DE AÇO GALV.P/CONDUÇÃO C/COST. NBR 5580M (DIN 2440)-1 1/2"</v>
          </cell>
          <cell r="C1645" t="str">
            <v>M</v>
          </cell>
          <cell r="D1645">
            <v>16.829999999999998</v>
          </cell>
        </row>
        <row r="1646">
          <cell r="A1646">
            <v>70407</v>
          </cell>
          <cell r="B1646" t="str">
            <v>TUBO DE AÇO GALV.P/CONDUÇÃO C/COST. NBR 5580M (DIN 2440)-2 1/2"</v>
          </cell>
          <cell r="C1646" t="str">
            <v>M</v>
          </cell>
          <cell r="D1646">
            <v>30.92</v>
          </cell>
        </row>
        <row r="1647">
          <cell r="A1647">
            <v>70408</v>
          </cell>
          <cell r="B1647" t="str">
            <v>TUBO DE AÇO GALV.P/CONDUÇÃO C/COST. NBR 5580M (DIN 2440)-3"</v>
          </cell>
          <cell r="C1647" t="str">
            <v>M</v>
          </cell>
          <cell r="D1647">
            <v>37.729999999999997</v>
          </cell>
        </row>
        <row r="1648">
          <cell r="A1648">
            <v>70410</v>
          </cell>
          <cell r="B1648" t="str">
            <v>TUBO DE AÇO GALV.P/CONDUÇÃO C/COST. NBR 5580M (DIN 2440)-4"</v>
          </cell>
          <cell r="C1648" t="str">
            <v>M</v>
          </cell>
          <cell r="D1648">
            <v>54.73</v>
          </cell>
        </row>
        <row r="1649">
          <cell r="A1649">
            <v>70413</v>
          </cell>
          <cell r="B1649" t="str">
            <v>TUBO DE AÇO GALV.P/CONDUÇÃO C/COST. NBR 5580M (DIN 2440)-6"</v>
          </cell>
          <cell r="C1649" t="str">
            <v>M</v>
          </cell>
          <cell r="D1649">
            <v>84.21</v>
          </cell>
        </row>
        <row r="1650">
          <cell r="A1650">
            <v>70800</v>
          </cell>
          <cell r="B1650" t="str">
            <v>TUBOS (AÇO GALVANIZADO E CONEXÕES)</v>
          </cell>
        </row>
        <row r="1651">
          <cell r="A1651">
            <v>70802</v>
          </cell>
          <cell r="B1651" t="str">
            <v>FLANGE DE PVC ROSCÁVEL P/ÁGUA COM SEXTAVADO SEM FUROS -  3/4"</v>
          </cell>
          <cell r="C1651" t="str">
            <v>UN</v>
          </cell>
          <cell r="D1651">
            <v>2.1800000000000002</v>
          </cell>
        </row>
        <row r="1652">
          <cell r="A1652">
            <v>70803</v>
          </cell>
          <cell r="B1652" t="str">
            <v>FLANGE DE PVC ROSCÁVEL P/ÁGUA COM SEXTAVADO SEM FUROS - 1"</v>
          </cell>
          <cell r="C1652" t="str">
            <v>UN</v>
          </cell>
          <cell r="D1652">
            <v>2.69</v>
          </cell>
        </row>
        <row r="1653">
          <cell r="A1653">
            <v>70806</v>
          </cell>
          <cell r="B1653" t="str">
            <v>FLANGE DE PVC ROSCÁVEL P/ÁGUA COM SEXTAVADO SEM FUROS - 2"</v>
          </cell>
          <cell r="C1653" t="str">
            <v>UN</v>
          </cell>
          <cell r="D1653">
            <v>6.42</v>
          </cell>
        </row>
        <row r="1654">
          <cell r="A1654">
            <v>70821</v>
          </cell>
          <cell r="B1654" t="str">
            <v>TUBO DE AÇO GALV.P/CONDUÇÃO C/COSTURA NBR 5580L (BS 1387L)-1/2"</v>
          </cell>
          <cell r="C1654" t="str">
            <v>M</v>
          </cell>
          <cell r="D1654">
            <v>5.33</v>
          </cell>
        </row>
        <row r="1655">
          <cell r="A1655">
            <v>70822</v>
          </cell>
          <cell r="B1655" t="str">
            <v>TUBO DE AÇO GALV.P/CONDUÇÃO C/COSTURA NBR 5580L (BS 1387L)-3/4"</v>
          </cell>
          <cell r="C1655" t="str">
            <v>M</v>
          </cell>
          <cell r="D1655">
            <v>6.54</v>
          </cell>
        </row>
        <row r="1656">
          <cell r="A1656">
            <v>70823</v>
          </cell>
          <cell r="B1656" t="str">
            <v>TUBO DE AÇO GALV.P/CONDUÇÃO C/COSTURA NBR 5580L (BS 1387L)-1"</v>
          </cell>
          <cell r="C1656" t="str">
            <v>M</v>
          </cell>
          <cell r="D1656">
            <v>9.32</v>
          </cell>
        </row>
        <row r="1657">
          <cell r="A1657">
            <v>70824</v>
          </cell>
          <cell r="B1657" t="str">
            <v>TUBO DE AÇO GALV.P/CONDUÇÃO C/COSTURA NBR 5580L (BS 1387L)-1 1/4"</v>
          </cell>
          <cell r="C1657" t="str">
            <v>M</v>
          </cell>
          <cell r="D1657">
            <v>11.95</v>
          </cell>
        </row>
        <row r="1658">
          <cell r="A1658">
            <v>70825</v>
          </cell>
          <cell r="B1658" t="str">
            <v>TUBO DE AÇO GALV.P/CONDUÇÃO C/COSTURA NBR 5580L (BS 1387L)-1 1/2"</v>
          </cell>
          <cell r="C1658" t="str">
            <v>M</v>
          </cell>
          <cell r="D1658">
            <v>15.33</v>
          </cell>
        </row>
        <row r="1659">
          <cell r="A1659">
            <v>70826</v>
          </cell>
          <cell r="B1659" t="str">
            <v>TUBO DE AÇO GALV.P/CONDUÇÃO C/COSTURA NBR 5580L (BS 1387L)-2"</v>
          </cell>
          <cell r="C1659" t="str">
            <v>M</v>
          </cell>
          <cell r="D1659">
            <v>19.39</v>
          </cell>
        </row>
        <row r="1660">
          <cell r="A1660">
            <v>70827</v>
          </cell>
          <cell r="B1660" t="str">
            <v>TUBO DE AÇO GALV.P/CONDUÇÃO C/COSTURA NBR 5580L (BS 1387L)-2 1/2"</v>
          </cell>
          <cell r="C1660" t="str">
            <v>M</v>
          </cell>
          <cell r="D1660">
            <v>27.37</v>
          </cell>
        </row>
        <row r="1661">
          <cell r="A1661">
            <v>70828</v>
          </cell>
          <cell r="B1661" t="str">
            <v>TUBO DE AÇO GALV.P/CONDUÇÃO C/COSTURA NBR 5580L (BS 1387L)-3"</v>
          </cell>
          <cell r="C1661" t="str">
            <v>M</v>
          </cell>
          <cell r="D1661">
            <v>32.200000000000003</v>
          </cell>
        </row>
        <row r="1662">
          <cell r="A1662">
            <v>70830</v>
          </cell>
          <cell r="B1662" t="str">
            <v>TUBO DE AÇO GALV.P/CONDUÇÃO C/COSTURA NBR 5580L (BS 1387L)-4"</v>
          </cell>
          <cell r="C1662" t="str">
            <v>M</v>
          </cell>
          <cell r="D1662">
            <v>48.42</v>
          </cell>
        </row>
        <row r="1663">
          <cell r="A1663">
            <v>71200</v>
          </cell>
          <cell r="B1663" t="str">
            <v>TUBOS (CIMENTO- AMIANTO E CONEXÕES)</v>
          </cell>
        </row>
        <row r="1664">
          <cell r="A1664">
            <v>71201</v>
          </cell>
          <cell r="B1664" t="str">
            <v>ANEL DE BORR.P/TUBO DE FERRO FUND.LINHA SMU ESG.PREDIAL- 50MM</v>
          </cell>
          <cell r="C1664" t="str">
            <v>UN</v>
          </cell>
          <cell r="D1664">
            <v>6.5</v>
          </cell>
        </row>
        <row r="1665">
          <cell r="A1665">
            <v>71202</v>
          </cell>
          <cell r="B1665" t="str">
            <v>ANEL DE BORR.P/TUBO DE FERRO FUND.LINHA SMU ESG.PREDIAL-75MM</v>
          </cell>
          <cell r="C1665" t="str">
            <v>UN</v>
          </cell>
          <cell r="D1665">
            <v>8.83</v>
          </cell>
        </row>
        <row r="1666">
          <cell r="A1666">
            <v>71203</v>
          </cell>
          <cell r="B1666" t="str">
            <v>ANEL DE BORR.P/ TUBO DE FERRO FUND.LINHA SMU ESG.PREDIAL-100MM</v>
          </cell>
          <cell r="C1666" t="str">
            <v>UN</v>
          </cell>
          <cell r="D1666">
            <v>10.220000000000001</v>
          </cell>
        </row>
        <row r="1667">
          <cell r="A1667">
            <v>71204</v>
          </cell>
          <cell r="B1667" t="str">
            <v>ANEL DE BORR.P/TUBO DE FERRO FUND.LINHA SMU ESG.PREDIAL-150MM</v>
          </cell>
          <cell r="C1667" t="str">
            <v>UN</v>
          </cell>
          <cell r="D1667">
            <v>19.059999999999999</v>
          </cell>
        </row>
        <row r="1668">
          <cell r="A1668">
            <v>71221</v>
          </cell>
          <cell r="B1668" t="str">
            <v>JOELHO 88º DE FERRO FUND.P/ESGOTO PREDIAL (JJ88SMU) -  50MM</v>
          </cell>
          <cell r="C1668" t="str">
            <v>UN</v>
          </cell>
          <cell r="D1668">
            <v>41.05</v>
          </cell>
        </row>
        <row r="1669">
          <cell r="A1669">
            <v>71222</v>
          </cell>
          <cell r="B1669" t="str">
            <v>JOELHO 88º DE FERRO FUND.P/ESGOTO PREDIAL (JJ88SMU) -  75MM</v>
          </cell>
          <cell r="C1669" t="str">
            <v>UN</v>
          </cell>
          <cell r="D1669">
            <v>54.17</v>
          </cell>
        </row>
        <row r="1670">
          <cell r="A1670">
            <v>71223</v>
          </cell>
          <cell r="B1670" t="str">
            <v>JOELHO 88º DE FERRO FUND.P/ESGOTO PREDIAL (JJ88SMU) - 100MM</v>
          </cell>
          <cell r="C1670" t="str">
            <v>UN</v>
          </cell>
          <cell r="D1670">
            <v>71.180000000000007</v>
          </cell>
        </row>
        <row r="1671">
          <cell r="A1671">
            <v>71224</v>
          </cell>
          <cell r="B1671" t="str">
            <v>JOELHO 88º DE FERRO FUND.P/ESGOTO PREDIAL (JJ88SMU) - 150MM</v>
          </cell>
          <cell r="C1671" t="str">
            <v>UN</v>
          </cell>
          <cell r="D1671">
            <v>131.96</v>
          </cell>
        </row>
        <row r="1672">
          <cell r="A1672">
            <v>71231</v>
          </cell>
          <cell r="B1672" t="str">
            <v>TUBO FERRO FUNDIDO; LINHA HL -  50MM</v>
          </cell>
          <cell r="C1672" t="str">
            <v>M</v>
          </cell>
          <cell r="D1672">
            <v>58.75</v>
          </cell>
        </row>
        <row r="1673">
          <cell r="A1673">
            <v>71232</v>
          </cell>
          <cell r="B1673" t="str">
            <v>TUBO FERRO FUNDIDO; LINHA HL -  75MM</v>
          </cell>
          <cell r="C1673" t="str">
            <v>M</v>
          </cell>
          <cell r="D1673">
            <v>81.44</v>
          </cell>
        </row>
        <row r="1674">
          <cell r="A1674">
            <v>71233</v>
          </cell>
          <cell r="B1674" t="str">
            <v>TUBO FERRO FUNDIDO; LINHA HL - 100MM</v>
          </cell>
          <cell r="C1674" t="str">
            <v>M</v>
          </cell>
          <cell r="D1674">
            <v>96.51</v>
          </cell>
        </row>
        <row r="1675">
          <cell r="A1675">
            <v>71234</v>
          </cell>
          <cell r="B1675" t="str">
            <v>TUBO FERRO FUNDIDO; LINHA HL - 150MM</v>
          </cell>
          <cell r="C1675" t="str">
            <v>M</v>
          </cell>
          <cell r="D1675">
            <v>143.63</v>
          </cell>
        </row>
        <row r="1676">
          <cell r="A1676">
            <v>72000</v>
          </cell>
          <cell r="B1676" t="str">
            <v>TUBOS (CERÂMICA VIDRADA E CONEXÕES)</v>
          </cell>
        </row>
        <row r="1677">
          <cell r="A1677">
            <v>72008</v>
          </cell>
          <cell r="B1677" t="str">
            <v>MANILHA DE CERAMICA VIDRADA - 12-</v>
          </cell>
          <cell r="C1677" t="str">
            <v>UN</v>
          </cell>
          <cell r="D1677">
            <v>24.93</v>
          </cell>
        </row>
        <row r="1678">
          <cell r="A1678">
            <v>72009</v>
          </cell>
          <cell r="B1678" t="str">
            <v>MANILHA DE BARRO VIDRADO  8" X 1,5M</v>
          </cell>
          <cell r="C1678" t="str">
            <v>M</v>
          </cell>
          <cell r="D1678">
            <v>14.34</v>
          </cell>
        </row>
        <row r="1679">
          <cell r="A1679">
            <v>72010</v>
          </cell>
          <cell r="B1679" t="str">
            <v>MANILHA DE BARRO VIDRADO  6" X 1,5M</v>
          </cell>
          <cell r="C1679" t="str">
            <v>M</v>
          </cell>
          <cell r="D1679">
            <v>9.09</v>
          </cell>
        </row>
        <row r="1680">
          <cell r="A1680">
            <v>72011</v>
          </cell>
          <cell r="B1680" t="str">
            <v>MANILHA DE BARRO VIDRADO  4" X 60CM</v>
          </cell>
          <cell r="C1680" t="str">
            <v>M</v>
          </cell>
          <cell r="D1680">
            <v>8.85</v>
          </cell>
        </row>
        <row r="1681">
          <cell r="A1681">
            <v>72020</v>
          </cell>
          <cell r="B1681" t="str">
            <v>CURVA DE BARRO VIDRADO 4" X 45 GRAUS</v>
          </cell>
          <cell r="C1681" t="str">
            <v>UN</v>
          </cell>
          <cell r="D1681">
            <v>7.61</v>
          </cell>
        </row>
        <row r="1682">
          <cell r="A1682">
            <v>72400</v>
          </cell>
          <cell r="B1682" t="str">
            <v>TUBOS (PVC RÍGIDO E CONEXÕES)</v>
          </cell>
        </row>
        <row r="1683">
          <cell r="A1683">
            <v>72401</v>
          </cell>
          <cell r="B1683" t="str">
            <v>ANEL DE BORRACHA PARA TUBO DE PVC ESGOTO PREDIAL -  40MM</v>
          </cell>
          <cell r="C1683" t="str">
            <v>UN</v>
          </cell>
          <cell r="D1683">
            <v>0.56999999999999995</v>
          </cell>
        </row>
        <row r="1684">
          <cell r="A1684">
            <v>72402</v>
          </cell>
          <cell r="B1684" t="str">
            <v>ANEL DE BORRACHA PARA TUBO DE PVC ESGOTO PREDIAL -  50MM</v>
          </cell>
          <cell r="C1684" t="str">
            <v>UN</v>
          </cell>
          <cell r="D1684">
            <v>0.64</v>
          </cell>
        </row>
        <row r="1685">
          <cell r="A1685">
            <v>72403</v>
          </cell>
          <cell r="B1685" t="str">
            <v>ANEL DE BORRACHA PARA TUBO DE PVC ESGOTO PREDIAL -  75MM</v>
          </cell>
          <cell r="C1685" t="str">
            <v>UN</v>
          </cell>
          <cell r="D1685">
            <v>0.8</v>
          </cell>
        </row>
        <row r="1686">
          <cell r="A1686">
            <v>72404</v>
          </cell>
          <cell r="B1686" t="str">
            <v>ANEL DE BORRACHA PARA TUBO DE PVC ESGOTO PREDIAL - 100MM</v>
          </cell>
          <cell r="C1686" t="str">
            <v>UN</v>
          </cell>
          <cell r="D1686">
            <v>1.06</v>
          </cell>
        </row>
        <row r="1687">
          <cell r="A1687">
            <v>72405</v>
          </cell>
          <cell r="B1687" t="str">
            <v>ANEL DE BORRACHA PARA TUBO DE PVC ESGOTO PREDIAL - 150MM</v>
          </cell>
          <cell r="C1687" t="str">
            <v>UN</v>
          </cell>
          <cell r="D1687">
            <v>3.92</v>
          </cell>
        </row>
        <row r="1688">
          <cell r="A1688">
            <v>72406</v>
          </cell>
          <cell r="B1688" t="str">
            <v>ANEL DE BORRACHA PARA TUBO DE PVC PARA SANEAMENTO - 200MM</v>
          </cell>
          <cell r="C1688" t="str">
            <v>UN</v>
          </cell>
          <cell r="D1688">
            <v>3.98</v>
          </cell>
        </row>
        <row r="1689">
          <cell r="A1689">
            <v>72410</v>
          </cell>
          <cell r="B1689" t="str">
            <v>TUBO PVC RÍGIDO SOLDÁVEL PARA ÁGUA - 20MM</v>
          </cell>
          <cell r="C1689" t="str">
            <v>M</v>
          </cell>
          <cell r="D1689">
            <v>1.02</v>
          </cell>
        </row>
        <row r="1690">
          <cell r="A1690">
            <v>72411</v>
          </cell>
          <cell r="B1690" t="str">
            <v>TUBO PVC RÍGIDO SOLDÁVEL PARA ÁGUA - 25MM</v>
          </cell>
          <cell r="C1690" t="str">
            <v>M</v>
          </cell>
          <cell r="D1690">
            <v>1.48</v>
          </cell>
        </row>
        <row r="1691">
          <cell r="A1691">
            <v>72412</v>
          </cell>
          <cell r="B1691" t="str">
            <v>TUBO PVC RÍGIDO SOLDÁVEL PARA ÁGUA - 32MM</v>
          </cell>
          <cell r="C1691" t="str">
            <v>M</v>
          </cell>
          <cell r="D1691">
            <v>2.95</v>
          </cell>
        </row>
        <row r="1692">
          <cell r="A1692">
            <v>72413</v>
          </cell>
          <cell r="B1692" t="str">
            <v>TUBO PVC RÍGIDO SOLDÁVEL PARA ÁGUA - 40MM</v>
          </cell>
          <cell r="C1692" t="str">
            <v>M</v>
          </cell>
          <cell r="D1692">
            <v>4.03</v>
          </cell>
        </row>
        <row r="1693">
          <cell r="A1693">
            <v>72414</v>
          </cell>
          <cell r="B1693" t="str">
            <v>TUBO PVC RÍGIDO SOLDÁVEL PARA ÁGUA - 50MM</v>
          </cell>
          <cell r="C1693" t="str">
            <v>M</v>
          </cell>
          <cell r="D1693">
            <v>5.36</v>
          </cell>
        </row>
        <row r="1694">
          <cell r="A1694">
            <v>72415</v>
          </cell>
          <cell r="B1694" t="str">
            <v>TUBO PVC RÍGIDO SOLDÁVEL PARA ÁGUA - 60MM</v>
          </cell>
          <cell r="C1694" t="str">
            <v>M</v>
          </cell>
          <cell r="D1694">
            <v>8.2200000000000006</v>
          </cell>
        </row>
        <row r="1695">
          <cell r="A1695">
            <v>72416</v>
          </cell>
          <cell r="B1695" t="str">
            <v>TUBO PVC RÍGIDO SOLDÁVEL PARA ÁGUA - 75MM</v>
          </cell>
          <cell r="C1695" t="str">
            <v>M</v>
          </cell>
          <cell r="D1695">
            <v>13.02</v>
          </cell>
        </row>
        <row r="1696">
          <cell r="A1696">
            <v>72417</v>
          </cell>
          <cell r="B1696" t="str">
            <v>TUBO PVC RÍGIDO SOLDÁVEL PARA ÁGUA - 85MM</v>
          </cell>
          <cell r="C1696" t="str">
            <v>M</v>
          </cell>
          <cell r="D1696">
            <v>16.22</v>
          </cell>
        </row>
        <row r="1697">
          <cell r="A1697">
            <v>72418</v>
          </cell>
          <cell r="B1697" t="str">
            <v>TUBO PVC RÍGIDO SOLDÁVEL PARA ÁGUA - 110MM</v>
          </cell>
          <cell r="C1697" t="str">
            <v>M</v>
          </cell>
          <cell r="D1697">
            <v>26.14</v>
          </cell>
        </row>
        <row r="1698">
          <cell r="A1698">
            <v>72430</v>
          </cell>
          <cell r="B1698" t="str">
            <v>TUBO DE PVC RÍGIDO  40MM - PARA ESGOTO - SÉRIE R</v>
          </cell>
          <cell r="C1698" t="str">
            <v>M</v>
          </cell>
          <cell r="D1698">
            <v>3.39</v>
          </cell>
        </row>
        <row r="1699">
          <cell r="A1699">
            <v>72431</v>
          </cell>
          <cell r="B1699" t="str">
            <v>TUBO DE PVC  50 MM - PARA ESGOTO - SÉRIE NORMAL</v>
          </cell>
          <cell r="C1699" t="str">
            <v>M</v>
          </cell>
          <cell r="D1699">
            <v>4.08</v>
          </cell>
        </row>
        <row r="1700">
          <cell r="A1700">
            <v>72432</v>
          </cell>
          <cell r="B1700" t="str">
            <v>TUBO DE PVC  75 MM - PARA ESGOTO - SÉRIE NORMAL</v>
          </cell>
          <cell r="C1700" t="str">
            <v>M</v>
          </cell>
          <cell r="D1700">
            <v>5.21</v>
          </cell>
        </row>
        <row r="1701">
          <cell r="A1701">
            <v>72433</v>
          </cell>
          <cell r="B1701" t="str">
            <v>TUBO DE PVC 100 MM - PARA ESGOTO - SÉRIE NORMAL</v>
          </cell>
          <cell r="C1701" t="str">
            <v>M</v>
          </cell>
          <cell r="D1701">
            <v>5.56</v>
          </cell>
        </row>
        <row r="1702">
          <cell r="A1702">
            <v>72434</v>
          </cell>
          <cell r="B1702" t="str">
            <v>TUBO DE PVC 150 MM - PARA ESGOTO - SÉRIE NORMAL</v>
          </cell>
          <cell r="C1702" t="str">
            <v>M</v>
          </cell>
          <cell r="D1702">
            <v>14.92</v>
          </cell>
        </row>
        <row r="1703">
          <cell r="A1703">
            <v>72435</v>
          </cell>
          <cell r="B1703" t="str">
            <v>TUBO DE PVC RÍGIDO 200 MM ( 8") - PARA ESGOTO</v>
          </cell>
          <cell r="C1703" t="str">
            <v>M</v>
          </cell>
          <cell r="D1703">
            <v>18.37</v>
          </cell>
        </row>
        <row r="1704">
          <cell r="A1704">
            <v>72442</v>
          </cell>
          <cell r="B1704" t="str">
            <v>TUBO DE PVC CORRUGADO E PERFURADO P/ DRENO 4"</v>
          </cell>
          <cell r="C1704" t="str">
            <v>M</v>
          </cell>
          <cell r="D1704">
            <v>11.82</v>
          </cell>
        </row>
        <row r="1705">
          <cell r="A1705">
            <v>72444</v>
          </cell>
          <cell r="B1705" t="str">
            <v>TUBO DE PVC CORRUGADO E PERFURADO P/ DRENO 6"</v>
          </cell>
          <cell r="C1705" t="str">
            <v>M</v>
          </cell>
          <cell r="D1705">
            <v>25.47</v>
          </cell>
        </row>
        <row r="1706">
          <cell r="A1706">
            <v>72800</v>
          </cell>
          <cell r="B1706" t="str">
            <v>TUBOS (COBRE E CONEXÕES)</v>
          </cell>
        </row>
        <row r="1707">
          <cell r="A1707">
            <v>72821</v>
          </cell>
          <cell r="B1707" t="str">
            <v>TUBO DE COBRE SEM COSTURA CLASSE E - 1/2"</v>
          </cell>
          <cell r="C1707" t="str">
            <v>M</v>
          </cell>
          <cell r="D1707">
            <v>9.23</v>
          </cell>
        </row>
        <row r="1708">
          <cell r="A1708">
            <v>72822</v>
          </cell>
          <cell r="B1708" t="str">
            <v>TUBO DE COBRE SEM COSTURA CLASSE E - 3/4"</v>
          </cell>
          <cell r="C1708" t="str">
            <v>M</v>
          </cell>
          <cell r="D1708">
            <v>16.100000000000001</v>
          </cell>
        </row>
        <row r="1709">
          <cell r="A1709">
            <v>72823</v>
          </cell>
          <cell r="B1709" t="str">
            <v>TUBO DE COBRE SEM COSTURA CLASSE E - 1"</v>
          </cell>
          <cell r="C1709" t="str">
            <v>M</v>
          </cell>
          <cell r="D1709">
            <v>20.49</v>
          </cell>
        </row>
        <row r="1710">
          <cell r="A1710">
            <v>72824</v>
          </cell>
          <cell r="B1710" t="str">
            <v>TUBO DE COBRE SEM COSTURA CLASSE E - 1 1/4"</v>
          </cell>
          <cell r="C1710" t="str">
            <v>M</v>
          </cell>
          <cell r="D1710">
            <v>29.37</v>
          </cell>
        </row>
        <row r="1711">
          <cell r="A1711">
            <v>72825</v>
          </cell>
          <cell r="B1711" t="str">
            <v>TUBO DE COBRE SEM COSTURA CLASSE E - 1 1/2"</v>
          </cell>
          <cell r="C1711" t="str">
            <v>M</v>
          </cell>
          <cell r="D1711">
            <v>39.299999999999997</v>
          </cell>
        </row>
        <row r="1712">
          <cell r="A1712">
            <v>72826</v>
          </cell>
          <cell r="B1712" t="str">
            <v>TUBO DE COBRE SEM COSTURA CLASSE E - 2"</v>
          </cell>
          <cell r="C1712" t="str">
            <v>M</v>
          </cell>
          <cell r="D1712">
            <v>56.95</v>
          </cell>
        </row>
        <row r="1713">
          <cell r="A1713">
            <v>73200</v>
          </cell>
          <cell r="B1713" t="str">
            <v>TUBOS (PRETOS AÇO CARBONO-SCH CONEXÕES)</v>
          </cell>
        </row>
        <row r="1714">
          <cell r="A1714">
            <v>73202</v>
          </cell>
          <cell r="B1714" t="str">
            <v>TUBO DE AÇO CARBONO PRETO COM COSTURA (SCH-40) - 3/4"</v>
          </cell>
          <cell r="C1714" t="str">
            <v>M</v>
          </cell>
          <cell r="D1714">
            <v>5.28</v>
          </cell>
        </row>
        <row r="1715">
          <cell r="A1715">
            <v>73203</v>
          </cell>
          <cell r="B1715" t="str">
            <v>TUBO DE AÇO CARBONO PRETO COM COSTURA (SCH-40) - 1"</v>
          </cell>
          <cell r="C1715" t="str">
            <v>M</v>
          </cell>
          <cell r="D1715">
            <v>7.66</v>
          </cell>
        </row>
        <row r="1716">
          <cell r="A1716">
            <v>73204</v>
          </cell>
          <cell r="B1716" t="str">
            <v>TUBO DE AÇO CARBONO PRETO COM COSTURA (SCH-40) - 1 1/4"</v>
          </cell>
          <cell r="C1716" t="str">
            <v>M</v>
          </cell>
          <cell r="D1716">
            <v>10.69</v>
          </cell>
        </row>
        <row r="1717">
          <cell r="A1717">
            <v>73205</v>
          </cell>
          <cell r="B1717" t="str">
            <v>TUBO DE AÇO CARBONO PRETO COM COSTURA (SCH-40) - 1 1/2"</v>
          </cell>
          <cell r="C1717" t="str">
            <v>M</v>
          </cell>
          <cell r="D1717">
            <v>12.78</v>
          </cell>
        </row>
        <row r="1718">
          <cell r="A1718">
            <v>73612</v>
          </cell>
          <cell r="B1718" t="str">
            <v>TUBO DE ALUMÍNIO   1/2" - E=1,58MM</v>
          </cell>
          <cell r="C1718" t="str">
            <v>M</v>
          </cell>
          <cell r="D1718">
            <v>2.25</v>
          </cell>
        </row>
        <row r="1719">
          <cell r="A1719">
            <v>73700</v>
          </cell>
          <cell r="B1719" t="str">
            <v>DIVERSOS</v>
          </cell>
        </row>
        <row r="1720">
          <cell r="A1720">
            <v>73701</v>
          </cell>
          <cell r="B1720" t="str">
            <v>TE DE ACO CARBONO ROSCA NPT 300LBS - 1/2"</v>
          </cell>
          <cell r="C1720" t="str">
            <v>UN</v>
          </cell>
          <cell r="D1720">
            <v>7.29</v>
          </cell>
        </row>
        <row r="1721">
          <cell r="A1721">
            <v>73730</v>
          </cell>
          <cell r="B1721" t="str">
            <v>LUVA DE REDUCAO DE ACO CARBONO ROSCA NPT 300LBS - 3/4"X1/2"</v>
          </cell>
          <cell r="C1721" t="str">
            <v>UN</v>
          </cell>
          <cell r="D1721">
            <v>6.08</v>
          </cell>
        </row>
        <row r="1722">
          <cell r="A1722">
            <v>73740</v>
          </cell>
          <cell r="B1722" t="str">
            <v>CAP DE ACO CARBONO ROSCA NPT 300LBS - 3/4"</v>
          </cell>
          <cell r="C1722" t="str">
            <v>UN</v>
          </cell>
          <cell r="D1722">
            <v>4.71</v>
          </cell>
        </row>
        <row r="1723">
          <cell r="A1723">
            <v>73801</v>
          </cell>
          <cell r="B1723" t="str">
            <v>TUBO DE AÇO GALVANIZADO COM COSTURA (SCH 80) - 1/2"</v>
          </cell>
          <cell r="C1723" t="str">
            <v>M</v>
          </cell>
          <cell r="D1723">
            <v>7.75</v>
          </cell>
        </row>
        <row r="1724">
          <cell r="A1724">
            <v>73802</v>
          </cell>
          <cell r="B1724" t="str">
            <v>TUBO DE AÇO GALVANIZADO COM COSTURA (SCH 80) - 3/4"</v>
          </cell>
          <cell r="C1724" t="str">
            <v>M</v>
          </cell>
          <cell r="D1724">
            <v>11.29</v>
          </cell>
        </row>
        <row r="1725">
          <cell r="A1725">
            <v>73803</v>
          </cell>
          <cell r="B1725" t="str">
            <v>TUBO DE AÇO GALV. S/ COSTURA  2.1/2" -SCHEDULE 40- E=5,16MM</v>
          </cell>
          <cell r="C1725" t="str">
            <v>M</v>
          </cell>
          <cell r="D1725">
            <v>101.03</v>
          </cell>
        </row>
        <row r="1726">
          <cell r="A1726">
            <v>73804</v>
          </cell>
          <cell r="B1726" t="str">
            <v>TUBO DE AÇO PRETO C/ COSTURA 2 1/2" - SCHEDULE 40 - E=5,16MM</v>
          </cell>
          <cell r="C1726" t="str">
            <v>M</v>
          </cell>
          <cell r="D1726">
            <v>24.6</v>
          </cell>
        </row>
        <row r="1727">
          <cell r="A1727">
            <v>74400</v>
          </cell>
          <cell r="B1727" t="str">
            <v>REGISTROS</v>
          </cell>
        </row>
        <row r="1728">
          <cell r="A1728">
            <v>74402</v>
          </cell>
          <cell r="B1728" t="str">
            <v>REGISTRO HIDRAULICO DE BRONZE TIPO GAVETA BRUTO - 3/4"</v>
          </cell>
          <cell r="C1728" t="str">
            <v>UN</v>
          </cell>
          <cell r="D1728">
            <v>20.36</v>
          </cell>
        </row>
        <row r="1729">
          <cell r="A1729">
            <v>74403</v>
          </cell>
          <cell r="B1729" t="str">
            <v>REGISTRO HIDRAULICO DE BRONZE TIPO GAVETA BRUTO - 1"</v>
          </cell>
          <cell r="C1729" t="str">
            <v>UN</v>
          </cell>
          <cell r="D1729">
            <v>29.24</v>
          </cell>
        </row>
        <row r="1730">
          <cell r="A1730">
            <v>74404</v>
          </cell>
          <cell r="B1730" t="str">
            <v>REGISTRO HIDRAULICO DE BRONZE TIPO GAVETA BRUTO - 1 1/4"</v>
          </cell>
          <cell r="C1730" t="str">
            <v>UN</v>
          </cell>
          <cell r="D1730">
            <v>44.11</v>
          </cell>
        </row>
        <row r="1731">
          <cell r="A1731">
            <v>74405</v>
          </cell>
          <cell r="B1731" t="str">
            <v>REGISTRO HIDRAULICO DE BRONZE TIPO GAVETA BRUTO - 1 1/2"</v>
          </cell>
          <cell r="C1731" t="str">
            <v>UN</v>
          </cell>
          <cell r="D1731">
            <v>47.42</v>
          </cell>
        </row>
        <row r="1732">
          <cell r="A1732">
            <v>74406</v>
          </cell>
          <cell r="B1732" t="str">
            <v>REGISTRO HIDRAULICO DE BRONZE TIPO GAVETA BRUTO - 2"</v>
          </cell>
          <cell r="C1732" t="str">
            <v>UN</v>
          </cell>
          <cell r="D1732">
            <v>69.34</v>
          </cell>
        </row>
        <row r="1733">
          <cell r="A1733">
            <v>74407</v>
          </cell>
          <cell r="B1733" t="str">
            <v>REGISTRO HIDRAULICO DE BRONZE TIPO GAVETA BRUTO - 2 1/2"</v>
          </cell>
          <cell r="C1733" t="str">
            <v>UN</v>
          </cell>
          <cell r="D1733">
            <v>160.74</v>
          </cell>
        </row>
        <row r="1734">
          <cell r="A1734">
            <v>74408</v>
          </cell>
          <cell r="B1734" t="str">
            <v>REGISTRO HIDRAULICO DE BRONZE TIPO GAVETA BRUTO - 3"</v>
          </cell>
          <cell r="C1734" t="str">
            <v>UN</v>
          </cell>
          <cell r="D1734">
            <v>242.26</v>
          </cell>
        </row>
        <row r="1735">
          <cell r="A1735">
            <v>74410</v>
          </cell>
          <cell r="B1735" t="str">
            <v>REGISTRO HIDRAULICO DE BRONZE TIPO GAVETA BRUTO - 4"</v>
          </cell>
          <cell r="C1735" t="str">
            <v>UN</v>
          </cell>
          <cell r="D1735">
            <v>422.75</v>
          </cell>
        </row>
        <row r="1736">
          <cell r="A1736">
            <v>74422</v>
          </cell>
          <cell r="B1736" t="str">
            <v>REGISTRO HIDRAULICO DE BRONZE TIPO GAVETA CROMADO COMPLETO - 3/4"</v>
          </cell>
          <cell r="C1736" t="str">
            <v>UN</v>
          </cell>
          <cell r="D1736">
            <v>38.85</v>
          </cell>
        </row>
        <row r="1737">
          <cell r="A1737">
            <v>74423</v>
          </cell>
          <cell r="B1737" t="str">
            <v>REGISTRO HIDRAULICO DE BRONZE TIPO GAVETA CROMADO COMPLETO - 1"</v>
          </cell>
          <cell r="C1737" t="str">
            <v>UN</v>
          </cell>
          <cell r="D1737">
            <v>65.010000000000005</v>
          </cell>
        </row>
        <row r="1738">
          <cell r="A1738">
            <v>74424</v>
          </cell>
          <cell r="B1738" t="str">
            <v>REGISTRO HIDRAULICO DE BRONZE TIPO GAVETA CROMADO COMPLETO - 1 1/4"</v>
          </cell>
          <cell r="C1738" t="str">
            <v>UN</v>
          </cell>
          <cell r="D1738">
            <v>76.16</v>
          </cell>
        </row>
        <row r="1739">
          <cell r="A1739">
            <v>74425</v>
          </cell>
          <cell r="B1739" t="str">
            <v>REGISTRO HIDRAULICO DE BRONZE TIPO GAVETA CROMADO COMPLETO - 1 1/2"</v>
          </cell>
          <cell r="C1739" t="str">
            <v>UN</v>
          </cell>
          <cell r="D1739">
            <v>81.760000000000005</v>
          </cell>
        </row>
        <row r="1740">
          <cell r="A1740">
            <v>74431</v>
          </cell>
          <cell r="B1740" t="str">
            <v>REGISTRO HIDRAULICO DE BRONZE TIPO PRESSAO BRUTO - 1/2"</v>
          </cell>
          <cell r="C1740" t="str">
            <v>UN</v>
          </cell>
          <cell r="D1740">
            <v>23.9</v>
          </cell>
        </row>
        <row r="1741">
          <cell r="A1741">
            <v>74432</v>
          </cell>
          <cell r="B1741" t="str">
            <v>REGISTRO HIDRAULICO DE BRONZE TIPO PRESSAO BRUTO - 3/4"</v>
          </cell>
          <cell r="C1741" t="str">
            <v>UN</v>
          </cell>
          <cell r="D1741">
            <v>24.5</v>
          </cell>
        </row>
        <row r="1742">
          <cell r="A1742">
            <v>74441</v>
          </cell>
          <cell r="B1742" t="str">
            <v>REGISTRO HIDRAULICO DE BRONZE TIPO CROMADO COMPLETO - 1/2"</v>
          </cell>
          <cell r="C1742" t="str">
            <v>UN</v>
          </cell>
          <cell r="D1742">
            <v>50.57</v>
          </cell>
        </row>
        <row r="1743">
          <cell r="A1743">
            <v>74442</v>
          </cell>
          <cell r="B1743" t="str">
            <v>REGISTRO HIDRAULICO DE BRONZE TIPO CROMADO COMPLETO - 3/4"</v>
          </cell>
          <cell r="C1743" t="str">
            <v>UN</v>
          </cell>
          <cell r="D1743">
            <v>51.98</v>
          </cell>
        </row>
        <row r="1744">
          <cell r="A1744">
            <v>74457</v>
          </cell>
          <cell r="B1744" t="str">
            <v>REGISTRO GLOBO C/ADAP. E TAMPA - 2 1/2</v>
          </cell>
          <cell r="C1744" t="str">
            <v>UN</v>
          </cell>
          <cell r="D1744">
            <v>66.739999999999995</v>
          </cell>
        </row>
        <row r="1745">
          <cell r="A1745">
            <v>74460</v>
          </cell>
          <cell r="B1745" t="str">
            <v>REGISTRO ESFERICO D=3/4-P/GAS</v>
          </cell>
          <cell r="C1745" t="str">
            <v>UN</v>
          </cell>
          <cell r="D1745">
            <v>15.53</v>
          </cell>
        </row>
        <row r="1746">
          <cell r="A1746">
            <v>74465</v>
          </cell>
          <cell r="B1746" t="str">
            <v>REGISTRO REGULADOR DE VAZÃO, CROMADO, DE 1/2"</v>
          </cell>
          <cell r="C1746" t="str">
            <v>UN</v>
          </cell>
          <cell r="D1746">
            <v>16.809999999999999</v>
          </cell>
        </row>
        <row r="1747">
          <cell r="A1747">
            <v>74800</v>
          </cell>
          <cell r="B1747" t="str">
            <v>VÁLVULAS</v>
          </cell>
        </row>
        <row r="1748">
          <cell r="A1748">
            <v>74801</v>
          </cell>
          <cell r="B1748" t="str">
            <v>VALVULA DE DESCARGA ELETRONICA P/MICTORIO</v>
          </cell>
          <cell r="C1748" t="str">
            <v>UN</v>
          </cell>
          <cell r="D1748">
            <v>578.98</v>
          </cell>
        </row>
        <row r="1749">
          <cell r="A1749">
            <v>74805</v>
          </cell>
          <cell r="B1749" t="str">
            <v>REPARO P/ VALVULA DE DESCARGA</v>
          </cell>
          <cell r="C1749" t="str">
            <v>UN</v>
          </cell>
          <cell r="D1749">
            <v>23.96</v>
          </cell>
        </row>
        <row r="1750">
          <cell r="A1750">
            <v>74810</v>
          </cell>
          <cell r="B1750" t="str">
            <v>VALVULA DE ESCOAMENTO P/ PIA DE COZINHA AMERICANA - 1.1/2" X 3.1/2"</v>
          </cell>
          <cell r="C1750" t="str">
            <v>UN</v>
          </cell>
          <cell r="D1750">
            <v>20.09</v>
          </cell>
        </row>
        <row r="1751">
          <cell r="A1751">
            <v>74820</v>
          </cell>
          <cell r="B1751" t="str">
            <v>VALVULA DE METAL CROMADO C/GRELHA - 11/2-</v>
          </cell>
          <cell r="C1751" t="str">
            <v>UN</v>
          </cell>
          <cell r="D1751">
            <v>22.11</v>
          </cell>
        </row>
        <row r="1752">
          <cell r="A1752">
            <v>74825</v>
          </cell>
          <cell r="B1752" t="str">
            <v>VALVULA DE METAL CROMADO - 1-</v>
          </cell>
          <cell r="C1752" t="str">
            <v>UN</v>
          </cell>
          <cell r="D1752">
            <v>14.47</v>
          </cell>
        </row>
        <row r="1753">
          <cell r="A1753">
            <v>74830</v>
          </cell>
          <cell r="B1753" t="str">
            <v>VALVULA DE METAL CROMADO - 11/2-</v>
          </cell>
          <cell r="C1753" t="str">
            <v>UN</v>
          </cell>
          <cell r="D1753">
            <v>22.11</v>
          </cell>
        </row>
        <row r="1754">
          <cell r="A1754">
            <v>74835</v>
          </cell>
          <cell r="B1754" t="str">
            <v>VALVULA DE DESCARGA DE METAL S/ ACAB.C/REGISTRO INCORP.-1.1/4"</v>
          </cell>
          <cell r="C1754" t="str">
            <v>UN</v>
          </cell>
          <cell r="D1754">
            <v>77.09</v>
          </cell>
        </row>
        <row r="1755">
          <cell r="A1755">
            <v>74836</v>
          </cell>
          <cell r="B1755" t="str">
            <v>VALVULA DE DESCARGA DE METAL S/ ACAB.C/REGISTRO INCORP.-1.1/2"</v>
          </cell>
          <cell r="C1755" t="str">
            <v>UN</v>
          </cell>
          <cell r="D1755">
            <v>100.24</v>
          </cell>
        </row>
        <row r="1756">
          <cell r="A1756">
            <v>74839</v>
          </cell>
          <cell r="B1756" t="str">
            <v>VALVULA FLEXIVEL S/ REG.INCOR. - 11/4-</v>
          </cell>
          <cell r="C1756" t="str">
            <v>UN</v>
          </cell>
          <cell r="D1756">
            <v>70.09</v>
          </cell>
        </row>
        <row r="1757">
          <cell r="A1757">
            <v>74840</v>
          </cell>
          <cell r="B1757" t="str">
            <v>VALVULA FLEXIVEL S/ REG.INCOR. - 11/2-</v>
          </cell>
          <cell r="C1757" t="str">
            <v>UN</v>
          </cell>
          <cell r="D1757">
            <v>91.13</v>
          </cell>
        </row>
        <row r="1758">
          <cell r="A1758">
            <v>74842</v>
          </cell>
          <cell r="B1758" t="str">
            <v>VALVULA DE DESCARGA EXTERNA 1 1/4-</v>
          </cell>
          <cell r="C1758" t="str">
            <v>UN</v>
          </cell>
          <cell r="D1758">
            <v>319.82</v>
          </cell>
        </row>
        <row r="1759">
          <cell r="A1759">
            <v>74847</v>
          </cell>
          <cell r="B1759" t="str">
            <v>VÁLVULA DE RETENÇÃO VERTICAL EM FERRO FUNDIDO, FLANGEADO - 2 1/2"</v>
          </cell>
          <cell r="C1759" t="str">
            <v>UN</v>
          </cell>
          <cell r="D1759">
            <v>444.66</v>
          </cell>
        </row>
        <row r="1760">
          <cell r="A1760">
            <v>74863</v>
          </cell>
          <cell r="B1760" t="str">
            <v>VALVULA RETENCAO HORIZONTAL - 1-</v>
          </cell>
          <cell r="C1760" t="str">
            <v>UN</v>
          </cell>
          <cell r="D1760">
            <v>44.17</v>
          </cell>
        </row>
        <row r="1761">
          <cell r="A1761">
            <v>74864</v>
          </cell>
          <cell r="B1761" t="str">
            <v>VALVULA RETENCAO HORIZONTAL - 11/4-</v>
          </cell>
          <cell r="C1761" t="str">
            <v>UN</v>
          </cell>
          <cell r="D1761">
            <v>47.93</v>
          </cell>
        </row>
        <row r="1762">
          <cell r="A1762">
            <v>74865</v>
          </cell>
          <cell r="B1762" t="str">
            <v>VALVULA RETENCAO HORIZONTAL - 11/2-</v>
          </cell>
          <cell r="C1762" t="str">
            <v>UN</v>
          </cell>
          <cell r="D1762">
            <v>67.53</v>
          </cell>
        </row>
        <row r="1763">
          <cell r="A1763">
            <v>74866</v>
          </cell>
          <cell r="B1763" t="str">
            <v>VALVULA RETENCAO HORIZONTAL - 2-</v>
          </cell>
          <cell r="C1763" t="str">
            <v>UN</v>
          </cell>
          <cell r="D1763">
            <v>91.92</v>
          </cell>
        </row>
        <row r="1764">
          <cell r="A1764">
            <v>74867</v>
          </cell>
          <cell r="B1764" t="str">
            <v>VALVULA RETENCAO HORIZONTAL - 21/2-</v>
          </cell>
          <cell r="C1764" t="str">
            <v>UN</v>
          </cell>
          <cell r="D1764">
            <v>145.29</v>
          </cell>
        </row>
        <row r="1765">
          <cell r="A1765">
            <v>74868</v>
          </cell>
          <cell r="B1765" t="str">
            <v>VALVULA RETENCAO HORIZONTAL - 3-</v>
          </cell>
          <cell r="C1765" t="str">
            <v>UN</v>
          </cell>
          <cell r="D1765">
            <v>177.29</v>
          </cell>
        </row>
        <row r="1766">
          <cell r="A1766">
            <v>74870</v>
          </cell>
          <cell r="B1766" t="str">
            <v>VALVULA RETENCAO HORIZONTAL - 4-</v>
          </cell>
          <cell r="C1766" t="str">
            <v>UN</v>
          </cell>
          <cell r="D1766">
            <v>332.39</v>
          </cell>
        </row>
        <row r="1767">
          <cell r="A1767">
            <v>74883</v>
          </cell>
          <cell r="B1767" t="str">
            <v>VALVULA RETENÇÃO VERTICAL - 1 -</v>
          </cell>
          <cell r="C1767" t="str">
            <v>UN</v>
          </cell>
          <cell r="D1767">
            <v>38.270000000000003</v>
          </cell>
        </row>
        <row r="1768">
          <cell r="A1768">
            <v>74884</v>
          </cell>
          <cell r="B1768" t="str">
            <v>VALVULA RETENCAO VERTICAL - 11/4-</v>
          </cell>
          <cell r="C1768" t="str">
            <v>UN</v>
          </cell>
          <cell r="D1768">
            <v>44</v>
          </cell>
        </row>
        <row r="1769">
          <cell r="A1769">
            <v>74885</v>
          </cell>
          <cell r="B1769" t="str">
            <v>VALVULA RETENCAO VERTICAL - 11/2-</v>
          </cell>
          <cell r="C1769" t="str">
            <v>UN</v>
          </cell>
          <cell r="D1769">
            <v>49.73</v>
          </cell>
        </row>
        <row r="1770">
          <cell r="A1770">
            <v>74886</v>
          </cell>
          <cell r="B1770" t="str">
            <v>VALVULA RETENCAO VERTICAL - 2-</v>
          </cell>
          <cell r="C1770" t="str">
            <v>UN</v>
          </cell>
          <cell r="D1770">
            <v>68.599999999999994</v>
          </cell>
        </row>
        <row r="1771">
          <cell r="A1771">
            <v>74887</v>
          </cell>
          <cell r="B1771" t="str">
            <v>VALVULA RETENCAO VERTICAL - 21/2-</v>
          </cell>
          <cell r="C1771" t="str">
            <v>UN</v>
          </cell>
          <cell r="D1771">
            <v>105.77</v>
          </cell>
        </row>
        <row r="1772">
          <cell r="A1772">
            <v>74888</v>
          </cell>
          <cell r="B1772" t="str">
            <v>VALVULA RETENCAO VERTICAL - 3-</v>
          </cell>
          <cell r="C1772" t="str">
            <v>UN</v>
          </cell>
          <cell r="D1772">
            <v>150.09</v>
          </cell>
        </row>
        <row r="1773">
          <cell r="A1773">
            <v>74890</v>
          </cell>
          <cell r="B1773" t="str">
            <v>VALVULA RETENCAO VERTICAL - 4-</v>
          </cell>
          <cell r="C1773" t="str">
            <v>UN</v>
          </cell>
          <cell r="D1773">
            <v>236.04</v>
          </cell>
        </row>
        <row r="1774">
          <cell r="A1774">
            <v>74895</v>
          </cell>
          <cell r="B1774" t="str">
            <v>VALVULA RETENCAO; PE C/CRIVO - 11/2-</v>
          </cell>
          <cell r="C1774" t="str">
            <v>UN</v>
          </cell>
          <cell r="D1774">
            <v>48.24</v>
          </cell>
        </row>
        <row r="1775">
          <cell r="A1775">
            <v>74896</v>
          </cell>
          <cell r="B1775" t="str">
            <v>VALVULA RETENCAO; PE C/CRIVO - 2-</v>
          </cell>
          <cell r="C1775" t="str">
            <v>UN</v>
          </cell>
          <cell r="D1775">
            <v>63.81</v>
          </cell>
        </row>
        <row r="1776">
          <cell r="A1776">
            <v>74901</v>
          </cell>
          <cell r="B1776" t="str">
            <v>PIGTAIL</v>
          </cell>
          <cell r="C1776" t="str">
            <v>UN</v>
          </cell>
          <cell r="D1776">
            <v>8.75</v>
          </cell>
        </row>
        <row r="1777">
          <cell r="A1777">
            <v>74930</v>
          </cell>
          <cell r="B1777" t="str">
            <v>VALVULA DE RETENCAO PARA CILINDRO DE GLP</v>
          </cell>
          <cell r="C1777" t="str">
            <v>UN</v>
          </cell>
          <cell r="D1777">
            <v>10.83</v>
          </cell>
        </row>
        <row r="1778">
          <cell r="A1778">
            <v>74950</v>
          </cell>
          <cell r="B1778" t="str">
            <v>VALVULA ESFERICA 1/2" NPT</v>
          </cell>
          <cell r="C1778" t="str">
            <v>UN</v>
          </cell>
          <cell r="D1778">
            <v>10.66</v>
          </cell>
        </row>
        <row r="1779">
          <cell r="A1779">
            <v>75200</v>
          </cell>
          <cell r="B1779" t="str">
            <v>CAIXAS E RALOS</v>
          </cell>
        </row>
        <row r="1780">
          <cell r="A1780">
            <v>75240</v>
          </cell>
          <cell r="B1780" t="str">
            <v>CORPO DE CAIXA SIFONADA DE PVC P/ ESGOTO - MED (100X150X50)MM</v>
          </cell>
          <cell r="C1780" t="str">
            <v>UN</v>
          </cell>
          <cell r="D1780">
            <v>8.59</v>
          </cell>
        </row>
        <row r="1781">
          <cell r="A1781">
            <v>75245</v>
          </cell>
          <cell r="B1781" t="str">
            <v>CORPO DE CAIXA SIFONADA DE PVC P/ ESGOTO - MED (150X150X50)MM</v>
          </cell>
          <cell r="C1781" t="str">
            <v>UN</v>
          </cell>
          <cell r="D1781">
            <v>9.4499999999999993</v>
          </cell>
        </row>
        <row r="1782">
          <cell r="A1782">
            <v>75248</v>
          </cell>
          <cell r="B1782" t="str">
            <v>CAIXA SIFONADA PVC RIGIDO (250X230X75)MM</v>
          </cell>
          <cell r="C1782" t="str">
            <v>UN</v>
          </cell>
          <cell r="D1782">
            <v>29.14</v>
          </cell>
        </row>
        <row r="1783">
          <cell r="A1783">
            <v>75275</v>
          </cell>
          <cell r="B1783" t="str">
            <v>RALO SECO DE F.FUNDIDO - DIAM.100MM</v>
          </cell>
          <cell r="C1783" t="str">
            <v>UN</v>
          </cell>
          <cell r="D1783">
            <v>24.99</v>
          </cell>
        </row>
        <row r="1784">
          <cell r="A1784">
            <v>75280</v>
          </cell>
          <cell r="B1784" t="str">
            <v>RALO SECO DE PVC - DIAM. 100MM/SS40MM</v>
          </cell>
          <cell r="C1784" t="str">
            <v>UN</v>
          </cell>
          <cell r="D1784">
            <v>3.6</v>
          </cell>
        </row>
        <row r="1785">
          <cell r="A1785">
            <v>75600</v>
          </cell>
          <cell r="B1785" t="str">
            <v>GRELHAS E SIFÕES</v>
          </cell>
        </row>
        <row r="1786">
          <cell r="A1786">
            <v>75602</v>
          </cell>
          <cell r="B1786" t="str">
            <v>GRELHA DE CONCRETO P/CANALETA A.P. - L=30CM</v>
          </cell>
          <cell r="C1786" t="str">
            <v>M</v>
          </cell>
          <cell r="D1786">
            <v>34.17</v>
          </cell>
        </row>
        <row r="1787">
          <cell r="A1787">
            <v>75605</v>
          </cell>
          <cell r="B1787" t="str">
            <v>GRELHA DE FERRO FUNDIDO - 15X15CM</v>
          </cell>
          <cell r="C1787" t="str">
            <v>UN</v>
          </cell>
          <cell r="D1787">
            <v>3.85</v>
          </cell>
        </row>
        <row r="1788">
          <cell r="A1788">
            <v>75606</v>
          </cell>
          <cell r="B1788" t="str">
            <v>GRELHA DE FERRO FUNDIDO 30 X 100 CM - P/ CANALETA DE ÁGUA PLUVIAL</v>
          </cell>
          <cell r="C1788" t="str">
            <v>M</v>
          </cell>
          <cell r="D1788">
            <v>45.41</v>
          </cell>
        </row>
        <row r="1789">
          <cell r="A1789">
            <v>75608</v>
          </cell>
          <cell r="B1789" t="str">
            <v>GRELHA DE FERRO PERFILADO - 100X40CM</v>
          </cell>
          <cell r="C1789" t="str">
            <v>UN</v>
          </cell>
          <cell r="D1789">
            <v>133.87</v>
          </cell>
        </row>
        <row r="1790">
          <cell r="A1790">
            <v>75611</v>
          </cell>
          <cell r="B1790" t="str">
            <v>GRELHA DE FERRO PERFILADO - 100X50CM</v>
          </cell>
          <cell r="C1790" t="str">
            <v>UN</v>
          </cell>
          <cell r="D1790">
            <v>178.29</v>
          </cell>
        </row>
        <row r="1791">
          <cell r="A1791">
            <v>75613</v>
          </cell>
          <cell r="B1791" t="str">
            <v>GRELHA DE FERRO FUNDIDO - L=20CM</v>
          </cell>
          <cell r="C1791" t="str">
            <v>M</v>
          </cell>
          <cell r="D1791">
            <v>51.1</v>
          </cell>
        </row>
        <row r="1792">
          <cell r="A1792">
            <v>75614</v>
          </cell>
          <cell r="B1792" t="str">
            <v>GRELHA HEMISFERICO; FERRO FUNDIDO -  75MM</v>
          </cell>
          <cell r="C1792" t="str">
            <v>UN</v>
          </cell>
          <cell r="D1792">
            <v>3.91</v>
          </cell>
        </row>
        <row r="1793">
          <cell r="A1793">
            <v>75617</v>
          </cell>
          <cell r="B1793" t="str">
            <v>GRELHA HEMISFERICO; FERRO FUNDIDO - 100MM</v>
          </cell>
          <cell r="C1793" t="str">
            <v>UN</v>
          </cell>
          <cell r="D1793">
            <v>4.7</v>
          </cell>
        </row>
        <row r="1794">
          <cell r="A1794">
            <v>75620</v>
          </cell>
          <cell r="B1794" t="str">
            <v>GRELHA HEMISFERICO; FERRO FUNDIDO - 150MM</v>
          </cell>
          <cell r="C1794" t="str">
            <v>UN</v>
          </cell>
          <cell r="D1794">
            <v>10.85</v>
          </cell>
        </row>
        <row r="1795">
          <cell r="A1795">
            <v>75630</v>
          </cell>
          <cell r="B1795" t="str">
            <v>GRELHA P/CAIXA SIFONADA E RALO;PVC RIGIDO-100MM</v>
          </cell>
          <cell r="C1795" t="str">
            <v>UN</v>
          </cell>
          <cell r="D1795">
            <v>1.02</v>
          </cell>
        </row>
        <row r="1796">
          <cell r="A1796">
            <v>75635</v>
          </cell>
          <cell r="B1796" t="str">
            <v>GRELHA REDONDA DE FERRO FUNDIDO - 100MM</v>
          </cell>
          <cell r="C1796" t="str">
            <v>UN</v>
          </cell>
          <cell r="D1796">
            <v>5.38</v>
          </cell>
        </row>
        <row r="1797">
          <cell r="A1797">
            <v>75636</v>
          </cell>
          <cell r="B1797" t="str">
            <v>TAMPA CEGA REDONDA DE ALUMINIO - 250MM</v>
          </cell>
          <cell r="C1797" t="str">
            <v>UN</v>
          </cell>
          <cell r="D1797">
            <v>24.99</v>
          </cell>
        </row>
        <row r="1798">
          <cell r="A1798">
            <v>75638</v>
          </cell>
          <cell r="B1798" t="str">
            <v>GRELHA REDONDA; METAL CROMADO - 100MM</v>
          </cell>
          <cell r="C1798" t="str">
            <v>UN</v>
          </cell>
          <cell r="D1798">
            <v>14.8</v>
          </cell>
        </row>
        <row r="1799">
          <cell r="A1799">
            <v>75641</v>
          </cell>
          <cell r="B1799" t="str">
            <v>GRELHA REDONDA; METAL CROMADO - 150MM</v>
          </cell>
          <cell r="C1799" t="str">
            <v>UN</v>
          </cell>
          <cell r="D1799">
            <v>24.93</v>
          </cell>
        </row>
        <row r="1800">
          <cell r="A1800">
            <v>75653</v>
          </cell>
          <cell r="B1800" t="str">
            <v>SIFAO DE METAL CROMADO - 1-X11/2-</v>
          </cell>
          <cell r="C1800" t="str">
            <v>UN</v>
          </cell>
          <cell r="D1800">
            <v>47.88</v>
          </cell>
        </row>
        <row r="1801">
          <cell r="A1801">
            <v>75656</v>
          </cell>
          <cell r="B1801" t="str">
            <v>SIFAO DE METAL CROMADO - 1X2-</v>
          </cell>
          <cell r="C1801" t="str">
            <v>UN</v>
          </cell>
          <cell r="D1801">
            <v>62</v>
          </cell>
        </row>
        <row r="1802">
          <cell r="A1802">
            <v>75657</v>
          </cell>
          <cell r="B1802" t="str">
            <v>SIFAO DE METAL CROMADO - 11/2-X2-</v>
          </cell>
          <cell r="C1802" t="str">
            <v>UN</v>
          </cell>
          <cell r="D1802">
            <v>60.19</v>
          </cell>
        </row>
        <row r="1803">
          <cell r="A1803">
            <v>75663</v>
          </cell>
          <cell r="B1803" t="str">
            <v>SIFAO C/COPO DE PVC RIGIDO - 1 1/2"X2"</v>
          </cell>
          <cell r="C1803" t="str">
            <v>UN</v>
          </cell>
          <cell r="D1803">
            <v>7.71</v>
          </cell>
        </row>
        <row r="1804">
          <cell r="A1804">
            <v>75670</v>
          </cell>
          <cell r="B1804" t="str">
            <v>GRELHA DE ALUMINIO POLIDO L=10CM</v>
          </cell>
          <cell r="C1804" t="str">
            <v>M</v>
          </cell>
          <cell r="D1804">
            <v>34.409999999999997</v>
          </cell>
        </row>
        <row r="1805">
          <cell r="A1805">
            <v>75955</v>
          </cell>
          <cell r="B1805" t="str">
            <v>VÁLVULA DE FECHAM.AUT.,CROMADA, P/ CHUVEIRO ELÉT., DE 3/4"</v>
          </cell>
          <cell r="C1805" t="str">
            <v>UN</v>
          </cell>
          <cell r="D1805">
            <v>300.45</v>
          </cell>
        </row>
        <row r="1806">
          <cell r="A1806">
            <v>75956</v>
          </cell>
          <cell r="B1806" t="str">
            <v>VÁLVULA DE FECH.AUT.,CROM., P/DUCHA DE ÁGUA FRIA OU PRÉ-MIST., DE 3/4"</v>
          </cell>
          <cell r="C1806" t="str">
            <v>UN</v>
          </cell>
          <cell r="D1806">
            <v>185.84</v>
          </cell>
        </row>
        <row r="1807">
          <cell r="A1807">
            <v>75957</v>
          </cell>
          <cell r="B1807" t="str">
            <v>VÁLVULA DE FECH.AUT.,CROM., P/CHUV.DE AQUEC.DE ACUMULAÇÃO, DE 3/4"</v>
          </cell>
          <cell r="C1807" t="str">
            <v>UN</v>
          </cell>
          <cell r="D1807">
            <v>433.68</v>
          </cell>
        </row>
        <row r="1808">
          <cell r="A1808">
            <v>75958</v>
          </cell>
          <cell r="B1808" t="str">
            <v>VÁLVULA DE ACIONAM.HIDROM.P/PEDAL, COM REG.REGUL.DE VAZÃO,1/2"</v>
          </cell>
          <cell r="C1808" t="str">
            <v>UN</v>
          </cell>
          <cell r="D1808">
            <v>312.7</v>
          </cell>
        </row>
        <row r="1809">
          <cell r="A1809">
            <v>76000</v>
          </cell>
          <cell r="B1809" t="str">
            <v>CAIXAS DE DESCARGA E RESERVATÓRIOS</v>
          </cell>
        </row>
        <row r="1810">
          <cell r="A1810">
            <v>76030</v>
          </cell>
          <cell r="B1810" t="str">
            <v>RESERVATÓRIO CAIXA D'ÁGUA DE FIBRA DE VIDRO - 1000L</v>
          </cell>
          <cell r="C1810" t="str">
            <v>UN</v>
          </cell>
          <cell r="D1810">
            <v>202.33</v>
          </cell>
        </row>
        <row r="1811">
          <cell r="A1811">
            <v>76034</v>
          </cell>
          <cell r="B1811" t="str">
            <v>RESERVATORIO CAIXA D AGUA DE FIBRA DE VIDRO - 1500L</v>
          </cell>
          <cell r="C1811" t="str">
            <v>UN</v>
          </cell>
          <cell r="D1811">
            <v>287.45999999999998</v>
          </cell>
        </row>
        <row r="1812">
          <cell r="A1812">
            <v>76035</v>
          </cell>
          <cell r="B1812" t="str">
            <v>CAIXA D'ÁGUA DE POLIPROPILENO -  500 LITROS</v>
          </cell>
          <cell r="C1812" t="str">
            <v>UN</v>
          </cell>
          <cell r="D1812">
            <v>177.97</v>
          </cell>
        </row>
        <row r="1813">
          <cell r="A1813">
            <v>76036</v>
          </cell>
          <cell r="B1813" t="str">
            <v>CAIXA D'ÁGUA DE POLIPROPILENO - 1000 LITROS</v>
          </cell>
          <cell r="C1813" t="str">
            <v>UN</v>
          </cell>
          <cell r="D1813">
            <v>308.5</v>
          </cell>
        </row>
        <row r="1814">
          <cell r="A1814">
            <v>76050</v>
          </cell>
          <cell r="B1814" t="str">
            <v>CAIXA D'ÁGUA EM ANÉIS DE CONCRETO H =  8M - CS = 30M3</v>
          </cell>
          <cell r="C1814" t="str">
            <v>UN</v>
          </cell>
          <cell r="D1814">
            <v>24700</v>
          </cell>
        </row>
        <row r="1815">
          <cell r="A1815">
            <v>76055</v>
          </cell>
          <cell r="B1815" t="str">
            <v>CAIXA D'ÁGUA EM ANÉIS DE CONCRETO H = 16M - CS = 19M3</v>
          </cell>
          <cell r="C1815" t="str">
            <v>UN</v>
          </cell>
          <cell r="D1815">
            <v>28233.33</v>
          </cell>
        </row>
        <row r="1816">
          <cell r="A1816">
            <v>76060</v>
          </cell>
          <cell r="B1816" t="str">
            <v>CAIXA D'ÁGUA EM ANÉIS DE CONCRETO H = 17M - CS = 16M3</v>
          </cell>
          <cell r="C1816" t="str">
            <v>UN</v>
          </cell>
          <cell r="D1816">
            <v>28033.33</v>
          </cell>
        </row>
        <row r="1817">
          <cell r="A1817">
            <v>76065</v>
          </cell>
          <cell r="B1817" t="str">
            <v>CAIXA D'ÁGUA EM ANÉIS DE CONCRETO H = 18M - CS = 24M3</v>
          </cell>
          <cell r="C1817" t="str">
            <v>UN</v>
          </cell>
          <cell r="D1817">
            <v>38433.33</v>
          </cell>
        </row>
        <row r="1818">
          <cell r="A1818">
            <v>76070</v>
          </cell>
          <cell r="B1818" t="str">
            <v>CAIXA D'ÁGUA EM ANÉIS DE CONCRETO H = 16M - CS = 20M3</v>
          </cell>
          <cell r="C1818" t="str">
            <v>UN</v>
          </cell>
          <cell r="D1818">
            <v>28366.67</v>
          </cell>
        </row>
        <row r="1819">
          <cell r="A1819">
            <v>76075</v>
          </cell>
          <cell r="B1819" t="str">
            <v>CAIXA D'ÁGUA EM ANÉIS DE CONCRETO H = 19,5M - CS = 22M3</v>
          </cell>
          <cell r="C1819" t="str">
            <v>UN</v>
          </cell>
          <cell r="D1819">
            <v>41733.33</v>
          </cell>
        </row>
        <row r="1820">
          <cell r="A1820">
            <v>76080</v>
          </cell>
          <cell r="B1820" t="str">
            <v>CAIXA D'ÁGUA EM ANÉIS DE CONCRETO H = 16M - CS = 14M3</v>
          </cell>
          <cell r="C1820" t="str">
            <v>UN</v>
          </cell>
          <cell r="D1820">
            <v>25266.67</v>
          </cell>
        </row>
        <row r="1821">
          <cell r="A1821">
            <v>76085</v>
          </cell>
          <cell r="B1821" t="str">
            <v>CAIXA D'ÁGUA EM ANÉIS DE CONCRETO H = 16M - CS = 22M3</v>
          </cell>
          <cell r="C1821" t="str">
            <v>UN</v>
          </cell>
          <cell r="D1821">
            <v>33833.33</v>
          </cell>
        </row>
        <row r="1822">
          <cell r="A1822">
            <v>76090</v>
          </cell>
          <cell r="B1822" t="str">
            <v>CAIXA D'ÁGUA EM ANÉIS DE CONCRETO H = 12M - CS = 10M3</v>
          </cell>
          <cell r="C1822" t="str">
            <v>UN</v>
          </cell>
          <cell r="D1822">
            <v>18166.669999999998</v>
          </cell>
        </row>
        <row r="1823">
          <cell r="A1823">
            <v>76400</v>
          </cell>
          <cell r="B1823" t="str">
            <v>APARELHOS SANITÁRIOS (LOUÇA)</v>
          </cell>
        </row>
        <row r="1824">
          <cell r="A1824">
            <v>76404</v>
          </cell>
          <cell r="B1824" t="str">
            <v>BACIA SANITARIA DE LOUCA BRANCA COM CAIXA ACOPLADA</v>
          </cell>
          <cell r="C1824" t="str">
            <v>UN</v>
          </cell>
          <cell r="D1824">
            <v>126.73</v>
          </cell>
        </row>
        <row r="1825">
          <cell r="A1825">
            <v>76405</v>
          </cell>
          <cell r="B1825" t="str">
            <v>BACIA SANITARIA DE LOUCA BRANCA</v>
          </cell>
          <cell r="C1825" t="str">
            <v>UN</v>
          </cell>
          <cell r="D1825">
            <v>59.73</v>
          </cell>
        </row>
        <row r="1826">
          <cell r="A1826">
            <v>76407</v>
          </cell>
          <cell r="B1826" t="str">
            <v>BACIA SANITARIA INFANTIL</v>
          </cell>
          <cell r="C1826" t="str">
            <v>UN</v>
          </cell>
          <cell r="D1826">
            <v>114.68</v>
          </cell>
        </row>
        <row r="1827">
          <cell r="A1827">
            <v>76415</v>
          </cell>
          <cell r="B1827" t="str">
            <v>CAIXA DE DESC.DE EMB. EM ALV., ACIONAM.FRONTAL, ACAB.CROM.,C/10L</v>
          </cell>
          <cell r="C1827" t="str">
            <v>UN</v>
          </cell>
          <cell r="D1827">
            <v>136.96</v>
          </cell>
        </row>
        <row r="1828">
          <cell r="A1828">
            <v>76420</v>
          </cell>
          <cell r="B1828" t="str">
            <v>CABIDE DE LOUCA BRANCA</v>
          </cell>
          <cell r="C1828" t="str">
            <v>UN</v>
          </cell>
          <cell r="D1828">
            <v>6.31</v>
          </cell>
        </row>
        <row r="1829">
          <cell r="A1829">
            <v>76425</v>
          </cell>
          <cell r="B1829" t="str">
            <v>LAVATORIO LOUCA BRANCA C/COLUNA SUSPENSA - 7L</v>
          </cell>
          <cell r="C1829" t="str">
            <v>UN</v>
          </cell>
          <cell r="D1829">
            <v>195.07</v>
          </cell>
        </row>
        <row r="1830">
          <cell r="A1830">
            <v>76426</v>
          </cell>
          <cell r="B1830" t="str">
            <v>LAVATORIO LOUCA BRANCA C/COLUNA - 7L</v>
          </cell>
          <cell r="C1830" t="str">
            <v>UN</v>
          </cell>
          <cell r="D1830">
            <v>57.07</v>
          </cell>
        </row>
        <row r="1831">
          <cell r="A1831">
            <v>76431</v>
          </cell>
          <cell r="B1831" t="str">
            <v>LAVATORIO LOUCA BRANCA S/COLUNA - 5L</v>
          </cell>
          <cell r="C1831" t="str">
            <v>UN</v>
          </cell>
          <cell r="D1831">
            <v>30.8</v>
          </cell>
        </row>
        <row r="1832">
          <cell r="A1832">
            <v>76433</v>
          </cell>
          <cell r="B1832" t="str">
            <v>LAVATORIO OVAL DE EMBUTIR</v>
          </cell>
          <cell r="C1832" t="str">
            <v>UN</v>
          </cell>
          <cell r="D1832">
            <v>28.08</v>
          </cell>
        </row>
        <row r="1833">
          <cell r="A1833">
            <v>76434</v>
          </cell>
          <cell r="B1833" t="str">
            <v>LAVATORIO OVAL DE SOBREPOR</v>
          </cell>
          <cell r="C1833" t="str">
            <v>UN</v>
          </cell>
          <cell r="D1833">
            <v>66.739999999999995</v>
          </cell>
        </row>
        <row r="1834">
          <cell r="A1834">
            <v>76441</v>
          </cell>
          <cell r="B1834" t="str">
            <v>MICTORIO LOUCA BRANCA - TIPO BACIA-CENTRO</v>
          </cell>
          <cell r="C1834" t="str">
            <v>UN</v>
          </cell>
          <cell r="D1834">
            <v>103.09</v>
          </cell>
        </row>
        <row r="1835">
          <cell r="A1835">
            <v>76444</v>
          </cell>
          <cell r="B1835" t="str">
            <v>PAPELEIRA LOUCA BRANCA - 15X15CM</v>
          </cell>
          <cell r="C1835" t="str">
            <v>UN</v>
          </cell>
          <cell r="D1835">
            <v>10.3</v>
          </cell>
        </row>
        <row r="1836">
          <cell r="A1836">
            <v>76456</v>
          </cell>
          <cell r="B1836" t="str">
            <v>SABONETEIRA LOUCA BRANCA - 15X15CM</v>
          </cell>
          <cell r="C1836" t="str">
            <v>UN</v>
          </cell>
          <cell r="D1836">
            <v>10.53</v>
          </cell>
        </row>
        <row r="1837">
          <cell r="A1837">
            <v>76459</v>
          </cell>
          <cell r="B1837" t="str">
            <v>SABONETEIRA LOUCA BRANCA -  7,5X15CM</v>
          </cell>
          <cell r="C1837" t="str">
            <v>UN</v>
          </cell>
          <cell r="D1837">
            <v>9</v>
          </cell>
        </row>
        <row r="1838">
          <cell r="A1838">
            <v>76468</v>
          </cell>
          <cell r="B1838" t="str">
            <v>TANQUE DE LOUCA BRANCA S/COLUNA (30L)</v>
          </cell>
          <cell r="C1838" t="str">
            <v>UN</v>
          </cell>
          <cell r="D1838">
            <v>183.71</v>
          </cell>
        </row>
        <row r="1839">
          <cell r="A1839">
            <v>76472</v>
          </cell>
          <cell r="B1839" t="str">
            <v>TANQUE DE LOUCA BRANCA C/COLUNA (30L)</v>
          </cell>
          <cell r="C1839" t="str">
            <v>UN</v>
          </cell>
          <cell r="D1839">
            <v>223.45</v>
          </cell>
        </row>
        <row r="1840">
          <cell r="A1840">
            <v>76475</v>
          </cell>
          <cell r="B1840" t="str">
            <v>TANQUE DE LOUCA BRANCA COM COLUNA - 40 LITROS</v>
          </cell>
          <cell r="C1840" t="str">
            <v>UN</v>
          </cell>
          <cell r="D1840">
            <v>235.99</v>
          </cell>
        </row>
        <row r="1841">
          <cell r="A1841">
            <v>76700</v>
          </cell>
          <cell r="B1841" t="str">
            <v>EQUIPAMENTOS DE INOX</v>
          </cell>
        </row>
        <row r="1842">
          <cell r="A1842">
            <v>76701</v>
          </cell>
          <cell r="B1842" t="str">
            <v>LAVATORIO/BEBEDOURO COLET.EM CHAPA DE AÇO INOXID.-MED.(200X80)CM</v>
          </cell>
          <cell r="C1842" t="str">
            <v>UN</v>
          </cell>
          <cell r="D1842">
            <v>682.94</v>
          </cell>
        </row>
        <row r="1843">
          <cell r="A1843">
            <v>76710</v>
          </cell>
          <cell r="B1843" t="str">
            <v>APOIO EM ACO INOX. PARA DEFICIENTE FISICO L= 45CM</v>
          </cell>
          <cell r="C1843" t="str">
            <v>UN</v>
          </cell>
          <cell r="D1843">
            <v>128.62</v>
          </cell>
        </row>
        <row r="1844">
          <cell r="A1844">
            <v>76711</v>
          </cell>
          <cell r="B1844" t="str">
            <v>APOIO EM ACO INOX. PARA DEFICIENTE FISICO L= 80CM</v>
          </cell>
          <cell r="C1844" t="str">
            <v>UN</v>
          </cell>
          <cell r="D1844">
            <v>135.11000000000001</v>
          </cell>
        </row>
        <row r="1845">
          <cell r="A1845">
            <v>76712</v>
          </cell>
          <cell r="B1845" t="str">
            <v>APOIO EM ACO INOX. PARA DEFICIENTE FISICO L= 90CM</v>
          </cell>
          <cell r="C1845" t="str">
            <v>UN</v>
          </cell>
          <cell r="D1845">
            <v>155.82</v>
          </cell>
        </row>
        <row r="1846">
          <cell r="A1846">
            <v>76713</v>
          </cell>
          <cell r="B1846" t="str">
            <v>APOIO EM ACO INOX. PARA DEFICIENTE FISICO L=170CM</v>
          </cell>
          <cell r="C1846" t="str">
            <v>UN</v>
          </cell>
          <cell r="D1846">
            <v>244.99</v>
          </cell>
        </row>
        <row r="1847">
          <cell r="A1847">
            <v>76800</v>
          </cell>
          <cell r="B1847" t="str">
            <v>APARELHOS SANITÁRIOS (OUTROS)</v>
          </cell>
        </row>
        <row r="1848">
          <cell r="A1848">
            <v>76803</v>
          </cell>
          <cell r="B1848" t="str">
            <v>CUBA DUPLA ACO INOX -  700X400X150MM</v>
          </cell>
          <cell r="C1848" t="str">
            <v>UN</v>
          </cell>
          <cell r="D1848">
            <v>349.45</v>
          </cell>
        </row>
        <row r="1849">
          <cell r="A1849">
            <v>76806</v>
          </cell>
          <cell r="B1849" t="str">
            <v>CUBA DUPLA ACO INOX -  820X340X150MM</v>
          </cell>
          <cell r="C1849" t="str">
            <v>UN</v>
          </cell>
          <cell r="D1849">
            <v>289.93</v>
          </cell>
        </row>
        <row r="1850">
          <cell r="A1850">
            <v>76807</v>
          </cell>
          <cell r="B1850" t="str">
            <v>CUBA DUPLA ACO INOX - 1020X400X200MM</v>
          </cell>
          <cell r="C1850" t="str">
            <v>UN</v>
          </cell>
          <cell r="D1850">
            <v>352.22</v>
          </cell>
        </row>
        <row r="1851">
          <cell r="A1851">
            <v>76818</v>
          </cell>
          <cell r="B1851" t="str">
            <v>CUBA SIMPLES ACO INOX - 500X400X200MM</v>
          </cell>
          <cell r="C1851" t="str">
            <v>UN</v>
          </cell>
          <cell r="D1851">
            <v>258.39999999999998</v>
          </cell>
        </row>
        <row r="1852">
          <cell r="A1852">
            <v>76821</v>
          </cell>
          <cell r="B1852" t="str">
            <v>CUBA SIMPLES ACO INOX - 560X335X150MM</v>
          </cell>
          <cell r="C1852" t="str">
            <v>UN</v>
          </cell>
          <cell r="D1852">
            <v>147.22999999999999</v>
          </cell>
        </row>
        <row r="1853">
          <cell r="A1853">
            <v>76822</v>
          </cell>
          <cell r="B1853" t="str">
            <v>CUBA SIMPLES ACO INOX P/TANQUE PANELA 60X50</v>
          </cell>
          <cell r="C1853" t="str">
            <v>UN</v>
          </cell>
          <cell r="D1853">
            <v>509.07</v>
          </cell>
        </row>
        <row r="1854">
          <cell r="A1854">
            <v>76823</v>
          </cell>
          <cell r="B1854" t="str">
            <v>CUBA SIMPLES ACO INOX P/TANQUE PANELA 60X80</v>
          </cell>
          <cell r="C1854" t="str">
            <v>UN</v>
          </cell>
          <cell r="D1854">
            <v>754</v>
          </cell>
        </row>
        <row r="1855">
          <cell r="A1855">
            <v>76824</v>
          </cell>
          <cell r="B1855" t="str">
            <v>CUBA SIMPLES ACO INOX P/TANQUE PANELA 60X50x50</v>
          </cell>
          <cell r="C1855" t="str">
            <v>UN</v>
          </cell>
          <cell r="D1855">
            <v>611.25</v>
          </cell>
        </row>
        <row r="1856">
          <cell r="A1856">
            <v>76826</v>
          </cell>
          <cell r="B1856" t="str">
            <v>CUBA SIMPLES ACO INOX - 50X40X25 CM</v>
          </cell>
          <cell r="C1856" t="str">
            <v>UN</v>
          </cell>
          <cell r="D1856">
            <v>278.8</v>
          </cell>
        </row>
        <row r="1857">
          <cell r="A1857">
            <v>76827</v>
          </cell>
          <cell r="B1857" t="str">
            <v>CUBA SIMPLES ACO INOX - 50X40X15 CM</v>
          </cell>
          <cell r="C1857" t="str">
            <v>UN</v>
          </cell>
          <cell r="D1857">
            <v>245.82</v>
          </cell>
        </row>
        <row r="1858">
          <cell r="A1858">
            <v>76836</v>
          </cell>
          <cell r="B1858" t="str">
            <v>MICTORIO COLETIVO; ACO INOX - 0/2000MM</v>
          </cell>
          <cell r="C1858" t="str">
            <v>M</v>
          </cell>
          <cell r="D1858">
            <v>677.5</v>
          </cell>
        </row>
        <row r="1859">
          <cell r="A1859">
            <v>76890</v>
          </cell>
          <cell r="B1859" t="str">
            <v>PORTA-TOALHA - LALEKLA OU SIMILAR</v>
          </cell>
          <cell r="C1859" t="str">
            <v>UN</v>
          </cell>
          <cell r="D1859">
            <v>46.1</v>
          </cell>
        </row>
        <row r="1860">
          <cell r="A1860">
            <v>76896</v>
          </cell>
          <cell r="B1860" t="str">
            <v>SABONETEIRA ACRÍLICA DE PAREDE PARA SABAO LIQUIDO COM DOSADOR</v>
          </cell>
          <cell r="C1860" t="str">
            <v>UN</v>
          </cell>
          <cell r="D1860">
            <v>55.25</v>
          </cell>
        </row>
        <row r="1861">
          <cell r="A1861">
            <v>76900</v>
          </cell>
          <cell r="B1861" t="str">
            <v>MATERIAIS DE FIBRA</v>
          </cell>
        </row>
        <row r="1862">
          <cell r="A1862">
            <v>76901</v>
          </cell>
          <cell r="B1862" t="str">
            <v>CUBA FIBRA VIDRO - 60X50X20 CM</v>
          </cell>
          <cell r="C1862" t="str">
            <v>UN</v>
          </cell>
          <cell r="D1862">
            <v>229.52</v>
          </cell>
        </row>
        <row r="1863">
          <cell r="A1863">
            <v>76940</v>
          </cell>
          <cell r="B1863" t="str">
            <v>TAMPA FIBRA DE VIDRO 75X55 CM</v>
          </cell>
          <cell r="C1863" t="str">
            <v>UN</v>
          </cell>
          <cell r="D1863">
            <v>154.53</v>
          </cell>
        </row>
        <row r="1864">
          <cell r="A1864">
            <v>77200</v>
          </cell>
          <cell r="B1864" t="str">
            <v>METAIS SANITÁRIOS</v>
          </cell>
        </row>
        <row r="1865">
          <cell r="A1865">
            <v>77214</v>
          </cell>
          <cell r="B1865" t="str">
            <v>ESPARGIDOR DE METAL CROMADO - 1/2"</v>
          </cell>
          <cell r="C1865" t="str">
            <v>M</v>
          </cell>
          <cell r="D1865">
            <v>10.44</v>
          </cell>
        </row>
        <row r="1866">
          <cell r="A1866">
            <v>77215</v>
          </cell>
          <cell r="B1866" t="str">
            <v>AREJADOR DE VAZÃO CONSTANTE, DE 6 LITROS</v>
          </cell>
          <cell r="C1866" t="str">
            <v>UN</v>
          </cell>
          <cell r="D1866">
            <v>34.5</v>
          </cell>
        </row>
        <row r="1867">
          <cell r="A1867">
            <v>77223</v>
          </cell>
          <cell r="B1867" t="str">
            <v>MISTURADOR DE MESA P/ LAVATORIO - 1/2-</v>
          </cell>
          <cell r="C1867" t="str">
            <v>UN</v>
          </cell>
          <cell r="D1867">
            <v>205.97</v>
          </cell>
        </row>
        <row r="1868">
          <cell r="A1868">
            <v>77226</v>
          </cell>
          <cell r="B1868" t="str">
            <v>MISTURADOR DE PAREDE P/PIA - 3/4-</v>
          </cell>
          <cell r="C1868" t="str">
            <v>UN</v>
          </cell>
          <cell r="D1868">
            <v>209.16</v>
          </cell>
        </row>
        <row r="1869">
          <cell r="A1869">
            <v>77232</v>
          </cell>
          <cell r="B1869" t="str">
            <v>TORNEIRA P/PIA; COM CORPO LONGO - 3/4-</v>
          </cell>
          <cell r="C1869" t="str">
            <v>UN</v>
          </cell>
          <cell r="D1869">
            <v>60.86</v>
          </cell>
        </row>
        <row r="1870">
          <cell r="A1870">
            <v>77235</v>
          </cell>
          <cell r="B1870" t="str">
            <v>TORNEIRA P/USO GERAL; M.AMARELO - 1/2-</v>
          </cell>
          <cell r="C1870" t="str">
            <v>UN</v>
          </cell>
          <cell r="D1870">
            <v>10.31</v>
          </cell>
        </row>
        <row r="1871">
          <cell r="A1871">
            <v>77236</v>
          </cell>
          <cell r="B1871" t="str">
            <v>TORNEIRA P/USO GERAL; M.AMARELO - 3/4-</v>
          </cell>
          <cell r="C1871" t="str">
            <v>UN</v>
          </cell>
          <cell r="D1871">
            <v>10.36</v>
          </cell>
        </row>
        <row r="1872">
          <cell r="A1872">
            <v>77237</v>
          </cell>
          <cell r="B1872" t="str">
            <v>TORNEIRA P/USO GERAL; M.CROMADO - 1/2-</v>
          </cell>
          <cell r="C1872" t="str">
            <v>UN</v>
          </cell>
          <cell r="D1872">
            <v>11.56</v>
          </cell>
        </row>
        <row r="1873">
          <cell r="A1873">
            <v>77238</v>
          </cell>
          <cell r="B1873" t="str">
            <v>TORNEIRA P/USO GERAL; M.CROMADO - 3/4-</v>
          </cell>
          <cell r="C1873" t="str">
            <v>UN</v>
          </cell>
          <cell r="D1873">
            <v>11.63</v>
          </cell>
        </row>
        <row r="1874">
          <cell r="A1874">
            <v>77240</v>
          </cell>
          <cell r="B1874" t="str">
            <v>TORNEIRA P/ LAVATORIO - 1/2</v>
          </cell>
          <cell r="C1874" t="str">
            <v>UN</v>
          </cell>
          <cell r="D1874">
            <v>95.61</v>
          </cell>
        </row>
        <row r="1875">
          <cell r="A1875">
            <v>77241</v>
          </cell>
          <cell r="B1875" t="str">
            <v>TORNEIRA C/ACIONAMENTO POR ALAVANCA (CLINICA) 1/2"</v>
          </cell>
          <cell r="C1875" t="str">
            <v>UN</v>
          </cell>
          <cell r="D1875">
            <v>116.67</v>
          </cell>
        </row>
        <row r="1876">
          <cell r="A1876">
            <v>77242</v>
          </cell>
          <cell r="B1876" t="str">
            <v>TORNEIRA DE BANCA, CROM., C/ ACIONAMENTO MANUAL E FECHAM.AUT.</v>
          </cell>
          <cell r="C1876" t="str">
            <v>UN</v>
          </cell>
          <cell r="D1876">
            <v>263.73</v>
          </cell>
        </row>
        <row r="1877">
          <cell r="A1877">
            <v>77243</v>
          </cell>
          <cell r="B1877" t="str">
            <v>TORNEIRA ELETR.DE BANCA,CROM.C/ SENSOR DE MOVIM.E ACION.ELÉT.110V</v>
          </cell>
          <cell r="C1877" t="str">
            <v>UN</v>
          </cell>
          <cell r="D1877">
            <v>623.04</v>
          </cell>
        </row>
        <row r="1878">
          <cell r="A1878">
            <v>77244</v>
          </cell>
          <cell r="B1878" t="str">
            <v>BICA ALTA ARTICULÁVEL DE MESA, CROMADA, DE 1/2"</v>
          </cell>
          <cell r="C1878" t="str">
            <v>UN</v>
          </cell>
          <cell r="D1878">
            <v>187.12</v>
          </cell>
        </row>
        <row r="1879">
          <cell r="A1879">
            <v>77600</v>
          </cell>
          <cell r="B1879" t="str">
            <v>TAMPOS</v>
          </cell>
        </row>
        <row r="1880">
          <cell r="A1880">
            <v>77605</v>
          </cell>
          <cell r="B1880" t="str">
            <v>TAMPO PARA BANCADA; AÇO INOX. - 0/2000MM</v>
          </cell>
          <cell r="C1880" t="str">
            <v>M2</v>
          </cell>
          <cell r="D1880">
            <v>811.46</v>
          </cell>
        </row>
        <row r="1881">
          <cell r="A1881">
            <v>77615</v>
          </cell>
          <cell r="B1881" t="str">
            <v>TAMPO PARA BANCADA - MARMORE ESPIRITO SANTO A</v>
          </cell>
          <cell r="C1881" t="str">
            <v>M2</v>
          </cell>
          <cell r="D1881">
            <v>195</v>
          </cell>
        </row>
        <row r="1882">
          <cell r="A1882">
            <v>77619</v>
          </cell>
          <cell r="B1882" t="str">
            <v>TAMPO PARA BANCADA - GRANITO CINZA ANDORINHA</v>
          </cell>
          <cell r="C1882" t="str">
            <v>M2</v>
          </cell>
          <cell r="D1882">
            <v>176.18</v>
          </cell>
        </row>
        <row r="1883">
          <cell r="A1883">
            <v>77620</v>
          </cell>
          <cell r="B1883" t="str">
            <v>TAMPO PARA BANCADA UMIDA - GRANITO CINZA MAUA POLIDO</v>
          </cell>
          <cell r="C1883" t="str">
            <v>M2</v>
          </cell>
          <cell r="D1883">
            <v>220</v>
          </cell>
        </row>
        <row r="1884">
          <cell r="A1884">
            <v>77622</v>
          </cell>
          <cell r="B1884" t="str">
            <v>TAMPO PARA BANCADA UMIDA - GRANITO VERDE UBATUBA POLIDO</v>
          </cell>
          <cell r="C1884" t="str">
            <v>M2</v>
          </cell>
          <cell r="D1884">
            <v>202.41</v>
          </cell>
        </row>
        <row r="1885">
          <cell r="A1885">
            <v>77630</v>
          </cell>
          <cell r="B1885" t="str">
            <v>FRONTAO / TESTEIRA - MARMORE BRANCO ESPIRITO SANTO ALTURA ATE 10CM</v>
          </cell>
          <cell r="C1885" t="str">
            <v>M</v>
          </cell>
          <cell r="D1885">
            <v>25.39</v>
          </cell>
        </row>
        <row r="1886">
          <cell r="A1886">
            <v>77631</v>
          </cell>
          <cell r="B1886" t="str">
            <v>FRONTAO / TESTEIRA - GRANITO CINZA MAUA ALTURA ATE 10CM</v>
          </cell>
          <cell r="C1886" t="str">
            <v>UN</v>
          </cell>
          <cell r="D1886">
            <v>28.91</v>
          </cell>
        </row>
        <row r="1887">
          <cell r="A1887">
            <v>78000</v>
          </cell>
          <cell r="B1887" t="str">
            <v>APARELHOS E EQUIPAMENTOS</v>
          </cell>
        </row>
        <row r="1888">
          <cell r="A1888">
            <v>78005</v>
          </cell>
          <cell r="B1888" t="str">
            <v>AQUECEDOR A GAS ACUMULACAO - 150L</v>
          </cell>
          <cell r="C1888" t="str">
            <v>UN</v>
          </cell>
          <cell r="D1888">
            <v>2391.42</v>
          </cell>
        </row>
        <row r="1889">
          <cell r="A1889">
            <v>78006</v>
          </cell>
          <cell r="B1889" t="str">
            <v>CARRINHO DE APOIO EM INOX</v>
          </cell>
          <cell r="C1889" t="str">
            <v>UN</v>
          </cell>
          <cell r="D1889">
            <v>973.75</v>
          </cell>
        </row>
        <row r="1890">
          <cell r="A1890">
            <v>78014</v>
          </cell>
          <cell r="B1890" t="str">
            <v>CHUVEIRO FIXO DE METAL CROMADO - 15CM</v>
          </cell>
          <cell r="C1890" t="str">
            <v>UN</v>
          </cell>
          <cell r="D1890">
            <v>56.67</v>
          </cell>
        </row>
        <row r="1891">
          <cell r="A1891">
            <v>78042</v>
          </cell>
          <cell r="B1891" t="str">
            <v>FILTRO DE PRESSAO COMPLETO - 40L/H</v>
          </cell>
          <cell r="C1891" t="str">
            <v>UN</v>
          </cell>
          <cell r="D1891">
            <v>71.17</v>
          </cell>
        </row>
        <row r="1892">
          <cell r="A1892">
            <v>78045</v>
          </cell>
          <cell r="B1892" t="str">
            <v>FILTRO TIPO CUNO C/ELEM.FILTR.CARVAO/CEL 180 L/H</v>
          </cell>
          <cell r="C1892" t="str">
            <v>UN</v>
          </cell>
          <cell r="D1892">
            <v>15.36</v>
          </cell>
        </row>
        <row r="1893">
          <cell r="A1893">
            <v>78046</v>
          </cell>
          <cell r="B1893" t="str">
            <v>FILTRO TIPO CUNO C/ELEM.FILTR.CARVAO/CEL 360 L/H</v>
          </cell>
          <cell r="C1893" t="str">
            <v>UN</v>
          </cell>
          <cell r="D1893">
            <v>27.21</v>
          </cell>
        </row>
        <row r="1894">
          <cell r="A1894">
            <v>78051</v>
          </cell>
          <cell r="B1894" t="str">
            <v>FOGAO INDUSTRIAL COM FORNO - 4 BOCAS</v>
          </cell>
          <cell r="C1894" t="str">
            <v>UN</v>
          </cell>
          <cell r="D1894">
            <v>1022.59</v>
          </cell>
        </row>
        <row r="1895">
          <cell r="A1895">
            <v>78052</v>
          </cell>
          <cell r="B1895" t="str">
            <v>FOGAO INDUSTRIAL COM FORNO - 6 BOCAS</v>
          </cell>
          <cell r="C1895" t="str">
            <v>UN</v>
          </cell>
          <cell r="D1895">
            <v>1417.31</v>
          </cell>
        </row>
        <row r="1896">
          <cell r="A1896">
            <v>78060</v>
          </cell>
          <cell r="B1896" t="str">
            <v>COIFA DE CHAPA GALVANIZADA Nº22 - (1,30X1,30)M</v>
          </cell>
          <cell r="C1896" t="str">
            <v>UN</v>
          </cell>
          <cell r="D1896">
            <v>615</v>
          </cell>
        </row>
        <row r="1897">
          <cell r="A1897">
            <v>78062</v>
          </cell>
          <cell r="B1897" t="str">
            <v>COIFA DE CHAPA GALVANIZADA Nº22 - (2,20X1,30)M</v>
          </cell>
          <cell r="C1897" t="str">
            <v>UN</v>
          </cell>
          <cell r="D1897">
            <v>1061.67</v>
          </cell>
        </row>
        <row r="1898">
          <cell r="A1898">
            <v>78071</v>
          </cell>
          <cell r="B1898" t="str">
            <v>DUTO EM CHAPA GALVANIZADA Nº22 PARA COIFA - DIAM. 35CM</v>
          </cell>
          <cell r="C1898" t="str">
            <v>M</v>
          </cell>
          <cell r="D1898">
            <v>93.13</v>
          </cell>
        </row>
        <row r="1899">
          <cell r="A1899">
            <v>78080</v>
          </cell>
          <cell r="B1899" t="str">
            <v>BUJAO GLP 13 Kg COM CARGA</v>
          </cell>
          <cell r="C1899" t="str">
            <v>UN</v>
          </cell>
          <cell r="D1899">
            <v>28.93</v>
          </cell>
        </row>
        <row r="1900">
          <cell r="A1900">
            <v>78081</v>
          </cell>
          <cell r="B1900" t="str">
            <v>CILINDRO GLP 45 Kg COM CARGA</v>
          </cell>
          <cell r="C1900" t="str">
            <v>UN</v>
          </cell>
          <cell r="D1900">
            <v>108.83</v>
          </cell>
        </row>
        <row r="1901">
          <cell r="A1901">
            <v>78400</v>
          </cell>
          <cell r="B1901" t="str">
            <v>EQUIPAMENTOS DE PROTEÇÃO CONTRA INCÊNDIO</v>
          </cell>
        </row>
        <row r="1902">
          <cell r="A1902">
            <v>78405</v>
          </cell>
          <cell r="B1902" t="str">
            <v>ABRIGO P/ HIDRANTE - CHAPA DE ACO N.20</v>
          </cell>
          <cell r="C1902" t="str">
            <v>UN</v>
          </cell>
          <cell r="D1902">
            <v>163.11000000000001</v>
          </cell>
        </row>
        <row r="1903">
          <cell r="A1903">
            <v>78407</v>
          </cell>
          <cell r="B1903" t="str">
            <v>SETA P/EXTINTOR / HIDRANTE</v>
          </cell>
          <cell r="C1903" t="str">
            <v>UN</v>
          </cell>
          <cell r="D1903">
            <v>4.32</v>
          </cell>
        </row>
        <row r="1904">
          <cell r="A1904">
            <v>78410</v>
          </cell>
          <cell r="B1904" t="str">
            <v>ESGUICHO COM ENGATE RAPIDO - 1 1/2"X1/2"</v>
          </cell>
          <cell r="C1904" t="str">
            <v>UN</v>
          </cell>
          <cell r="D1904">
            <v>30.92</v>
          </cell>
        </row>
        <row r="1905">
          <cell r="A1905">
            <v>78415</v>
          </cell>
          <cell r="B1905" t="str">
            <v>ESGUICHO COM ENGATE RAPIDO - 2 1/2"X5/8"</v>
          </cell>
          <cell r="C1905" t="str">
            <v>UN</v>
          </cell>
          <cell r="D1905">
            <v>77.53</v>
          </cell>
        </row>
        <row r="1906">
          <cell r="A1906">
            <v>78420</v>
          </cell>
          <cell r="B1906" t="str">
            <v>EXTINTOR AGUA PRESSURIZADA - 10L</v>
          </cell>
          <cell r="C1906" t="str">
            <v>UN</v>
          </cell>
          <cell r="D1906">
            <v>74.510000000000005</v>
          </cell>
        </row>
        <row r="1907">
          <cell r="A1907">
            <v>78425</v>
          </cell>
          <cell r="B1907" t="str">
            <v>EXTINTOR DE ESPUMA MECÂNICA - 10L</v>
          </cell>
          <cell r="C1907" t="str">
            <v>UN</v>
          </cell>
          <cell r="D1907">
            <v>226.63</v>
          </cell>
        </row>
        <row r="1908">
          <cell r="A1908">
            <v>78430</v>
          </cell>
          <cell r="B1908" t="str">
            <v>EXTINTOR GAS CARBONICO -  4Kg</v>
          </cell>
          <cell r="C1908" t="str">
            <v>UN</v>
          </cell>
          <cell r="D1908">
            <v>280.93</v>
          </cell>
        </row>
        <row r="1909">
          <cell r="A1909">
            <v>78435</v>
          </cell>
          <cell r="B1909" t="str">
            <v>EXTINTOR GAS CARBONICO -  6Kg</v>
          </cell>
          <cell r="C1909" t="str">
            <v>UN</v>
          </cell>
          <cell r="D1909">
            <v>299</v>
          </cell>
        </row>
        <row r="1910">
          <cell r="A1910">
            <v>78440</v>
          </cell>
          <cell r="B1910" t="str">
            <v>EXTINTOR GAS CARBONICO - 10Kg</v>
          </cell>
          <cell r="C1910" t="str">
            <v>UN</v>
          </cell>
          <cell r="D1910">
            <v>549.77</v>
          </cell>
        </row>
        <row r="1911">
          <cell r="A1911">
            <v>78445</v>
          </cell>
          <cell r="B1911" t="str">
            <v>EXTINTOR PO QUIMICO -  4Kg</v>
          </cell>
          <cell r="C1911" t="str">
            <v>UN</v>
          </cell>
          <cell r="D1911">
            <v>74.150000000000006</v>
          </cell>
        </row>
        <row r="1912">
          <cell r="A1912">
            <v>78450</v>
          </cell>
          <cell r="B1912" t="str">
            <v>EXTINTOR PO QUIMICO -  8Kg</v>
          </cell>
          <cell r="C1912" t="str">
            <v>UN</v>
          </cell>
          <cell r="D1912">
            <v>104.42</v>
          </cell>
        </row>
        <row r="1913">
          <cell r="A1913">
            <v>78455</v>
          </cell>
          <cell r="B1913" t="str">
            <v>EXTINTOR PO QUIMICO - 12Kg</v>
          </cell>
          <cell r="C1913" t="str">
            <v>UN</v>
          </cell>
          <cell r="D1913">
            <v>125.64</v>
          </cell>
        </row>
        <row r="1914">
          <cell r="A1914">
            <v>78460</v>
          </cell>
          <cell r="B1914" t="str">
            <v>HIDRANTE C/REGISTRO TP.GLOBO - 21/2-</v>
          </cell>
          <cell r="C1914" t="str">
            <v>UN</v>
          </cell>
          <cell r="D1914">
            <v>111.17</v>
          </cell>
        </row>
        <row r="1915">
          <cell r="A1915">
            <v>78465</v>
          </cell>
          <cell r="B1915" t="str">
            <v>MANGUEIRA DE INCENDIO; 15M - 11/2-</v>
          </cell>
          <cell r="C1915" t="str">
            <v>UN</v>
          </cell>
          <cell r="D1915">
            <v>195.38</v>
          </cell>
        </row>
        <row r="1916">
          <cell r="A1916">
            <v>78470</v>
          </cell>
          <cell r="B1916" t="str">
            <v>MANGUEIRA DE INCENDIO; 30M - 11/2-</v>
          </cell>
          <cell r="C1916" t="str">
            <v>UN</v>
          </cell>
          <cell r="D1916">
            <v>321.38</v>
          </cell>
        </row>
        <row r="1917">
          <cell r="A1917">
            <v>78475</v>
          </cell>
          <cell r="B1917" t="str">
            <v>MANGUEIRA DE INCENDIO; 30M - 21/2-</v>
          </cell>
          <cell r="C1917" t="str">
            <v>UN</v>
          </cell>
          <cell r="D1917">
            <v>506.3</v>
          </cell>
        </row>
        <row r="1918">
          <cell r="A1918">
            <v>78800</v>
          </cell>
          <cell r="B1918" t="str">
            <v>CAPTAÇÃO DE ÁGUAS PLUVIAIS</v>
          </cell>
        </row>
        <row r="1919">
          <cell r="A1919">
            <v>78801</v>
          </cell>
          <cell r="B1919" t="str">
            <v>CALHA EM CHAPA DE ACO GALVANIZADO N.24 - DESENVOLVIMENTO  33CM</v>
          </cell>
          <cell r="C1919" t="str">
            <v>M</v>
          </cell>
          <cell r="D1919">
            <v>11.78</v>
          </cell>
        </row>
        <row r="1920">
          <cell r="A1920">
            <v>78804</v>
          </cell>
          <cell r="B1920" t="str">
            <v>CALHA EM CHAPA DE ACO GALVANIZADO N.24 - DESENVOLVIMENTO  50CM</v>
          </cell>
          <cell r="C1920" t="str">
            <v>M</v>
          </cell>
          <cell r="D1920">
            <v>17.63</v>
          </cell>
        </row>
        <row r="1921">
          <cell r="A1921">
            <v>78807</v>
          </cell>
          <cell r="B1921" t="str">
            <v>CALHA EM CHAPA DE ACO GALVANIZADO N.24 - DESENVOLVIMENTO 100CM</v>
          </cell>
          <cell r="C1921" t="str">
            <v>M</v>
          </cell>
          <cell r="D1921">
            <v>35.26</v>
          </cell>
        </row>
        <row r="1922">
          <cell r="A1922">
            <v>78871</v>
          </cell>
          <cell r="B1922" t="str">
            <v>RUFO EM CHAPA DE ACO GALVANIZADO N.24 - CORTE  16CM</v>
          </cell>
          <cell r="C1922" t="str">
            <v>M</v>
          </cell>
          <cell r="D1922">
            <v>6.41</v>
          </cell>
        </row>
        <row r="1923">
          <cell r="A1923">
            <v>78873</v>
          </cell>
          <cell r="B1923" t="str">
            <v>RUFO EM CHAPA DE ACO GALVANIZADO N.24 - CORTE  25CM</v>
          </cell>
          <cell r="C1923" t="str">
            <v>M</v>
          </cell>
          <cell r="D1923">
            <v>8.8699999999999992</v>
          </cell>
        </row>
        <row r="1924">
          <cell r="A1924">
            <v>78875</v>
          </cell>
          <cell r="B1924" t="str">
            <v>RUFO EM CHAPA DE ACO GALVANIZADO N.24 - CORTE  33CM</v>
          </cell>
          <cell r="C1924" t="str">
            <v>M</v>
          </cell>
          <cell r="D1924">
            <v>11.8</v>
          </cell>
        </row>
        <row r="1925">
          <cell r="A1925">
            <v>78877</v>
          </cell>
          <cell r="B1925" t="str">
            <v>RUFO EM CHAPA DE ACO GALVANIZADO N.24 - CORTE  50CM</v>
          </cell>
          <cell r="C1925" t="str">
            <v>M</v>
          </cell>
          <cell r="D1925">
            <v>17.690000000000001</v>
          </cell>
        </row>
        <row r="1926">
          <cell r="A1926">
            <v>78878</v>
          </cell>
          <cell r="B1926" t="str">
            <v>RUFO EM CHAPA DE ACO GALVANIZADO N.24 - CORTE 100CM</v>
          </cell>
          <cell r="C1926" t="str">
            <v>M</v>
          </cell>
          <cell r="D1926">
            <v>35.380000000000003</v>
          </cell>
        </row>
        <row r="1927">
          <cell r="A1927">
            <v>78879</v>
          </cell>
          <cell r="B1927" t="str">
            <v>RUFO EM CHAPA DE ACO GALVANIZADO N.24 - CORTE 130CM</v>
          </cell>
          <cell r="C1927" t="str">
            <v>M</v>
          </cell>
          <cell r="D1927">
            <v>44.61</v>
          </cell>
        </row>
        <row r="1928">
          <cell r="A1928">
            <v>78880</v>
          </cell>
          <cell r="B1928" t="str">
            <v>RUFO EM CHAPA DE ACO GALVANIZADO N.24 - CORTE 140CM</v>
          </cell>
          <cell r="C1928" t="str">
            <v>M</v>
          </cell>
          <cell r="D1928">
            <v>46.27</v>
          </cell>
        </row>
        <row r="1929">
          <cell r="A1929">
            <v>79200</v>
          </cell>
          <cell r="B1929" t="str">
            <v>FOSSAS SÉPTICAS</v>
          </cell>
        </row>
        <row r="1930">
          <cell r="A1930">
            <v>79205</v>
          </cell>
          <cell r="B1930" t="str">
            <v>ANEL DE CONCRETO P/ FOSSA SÉPTICA - 1,5 X 0,5 M -C/ CORTINA</v>
          </cell>
          <cell r="C1930" t="str">
            <v>UN</v>
          </cell>
          <cell r="D1930">
            <v>140</v>
          </cell>
        </row>
        <row r="1931">
          <cell r="A1931">
            <v>79210</v>
          </cell>
          <cell r="B1931" t="str">
            <v>ANEL DE CONCRETO P/ FOSSA SÉPTICA - 2,5 X 0,5 M -C/ CORTINA</v>
          </cell>
          <cell r="C1931" t="str">
            <v>UN</v>
          </cell>
          <cell r="D1931">
            <v>355</v>
          </cell>
        </row>
        <row r="1932">
          <cell r="A1932">
            <v>79215</v>
          </cell>
          <cell r="B1932" t="str">
            <v>ANEL DE CONCRETO P/ FOSSA SÉPTICA - 1,5 X 0,5 M</v>
          </cell>
          <cell r="C1932" t="str">
            <v>UN</v>
          </cell>
          <cell r="D1932">
            <v>121.35</v>
          </cell>
        </row>
        <row r="1933">
          <cell r="A1933">
            <v>79220</v>
          </cell>
          <cell r="B1933" t="str">
            <v>ANEL DE CONCRETO P/ FOSSA SÉPTICA - 2,4 X 0,5 M</v>
          </cell>
          <cell r="C1933" t="str">
            <v>UN</v>
          </cell>
          <cell r="D1933">
            <v>347</v>
          </cell>
        </row>
        <row r="1934">
          <cell r="A1934">
            <v>79223</v>
          </cell>
          <cell r="B1934" t="str">
            <v>ANEL PRÉ-MOLDADO DE CONCRETO DIÂM. EXT.= 2.12 M - H = 0.5M</v>
          </cell>
          <cell r="C1934" t="str">
            <v>UN</v>
          </cell>
          <cell r="D1934">
            <v>239.25</v>
          </cell>
        </row>
        <row r="1935">
          <cell r="A1935">
            <v>79225</v>
          </cell>
          <cell r="B1935" t="str">
            <v>ANEL DE CONCRETO P/ FILTRO ANAERÓBICO 3,0 X 0,5 M</v>
          </cell>
          <cell r="C1935" t="str">
            <v>UN</v>
          </cell>
          <cell r="D1935">
            <v>429.33</v>
          </cell>
        </row>
        <row r="1936">
          <cell r="A1936">
            <v>79230</v>
          </cell>
          <cell r="B1936" t="str">
            <v>LIMPEZA FOSSA SÉPTICA - VIAGEM DE 7 M3</v>
          </cell>
          <cell r="C1936" t="str">
            <v>M3</v>
          </cell>
          <cell r="D1936">
            <v>34.44</v>
          </cell>
        </row>
        <row r="1937">
          <cell r="A1937">
            <v>79235</v>
          </cell>
          <cell r="B1937" t="str">
            <v>LIMPEZA SUMIDOURO - VIAGEM DE 7M3</v>
          </cell>
          <cell r="C1937" t="str">
            <v>VIAG</v>
          </cell>
          <cell r="D1937">
            <v>239.75</v>
          </cell>
        </row>
        <row r="1938">
          <cell r="A1938">
            <v>79240</v>
          </cell>
          <cell r="B1938" t="str">
            <v>TAMPAO C/ DUAS CHAMINES ACESSO - 2;5M</v>
          </cell>
          <cell r="C1938" t="str">
            <v>UN</v>
          </cell>
          <cell r="D1938">
            <v>298.33</v>
          </cell>
        </row>
        <row r="1939">
          <cell r="A1939">
            <v>79245</v>
          </cell>
          <cell r="B1939" t="str">
            <v>TAMPAO C/ UMA CHAMINE ACESSO - 1;5M</v>
          </cell>
          <cell r="C1939" t="str">
            <v>UN</v>
          </cell>
          <cell r="D1939">
            <v>115.5</v>
          </cell>
        </row>
        <row r="1940">
          <cell r="A1940">
            <v>79250</v>
          </cell>
          <cell r="B1940" t="str">
            <v>TAMPAO FERRO FUND. C/TRAVAMENTO - 60CM</v>
          </cell>
          <cell r="C1940" t="str">
            <v>UN</v>
          </cell>
          <cell r="D1940">
            <v>292.14</v>
          </cell>
        </row>
        <row r="1941">
          <cell r="A1941">
            <v>79600</v>
          </cell>
          <cell r="B1941" t="str">
            <v>DIVERSOS</v>
          </cell>
        </row>
        <row r="1942">
          <cell r="A1942">
            <v>79608</v>
          </cell>
          <cell r="B1942" t="str">
            <v>ANEL DE BORRACHA PARA BACIA SANITARIA</v>
          </cell>
          <cell r="C1942" t="str">
            <v>UN</v>
          </cell>
          <cell r="D1942">
            <v>12.36</v>
          </cell>
        </row>
        <row r="1943">
          <cell r="A1943">
            <v>79617</v>
          </cell>
          <cell r="B1943" t="str">
            <v>BOLSA DE BORRACHA PARA BACIA SANITARIA</v>
          </cell>
          <cell r="C1943" t="str">
            <v>UN</v>
          </cell>
          <cell r="D1943">
            <v>1.54</v>
          </cell>
        </row>
        <row r="1944">
          <cell r="A1944">
            <v>79629</v>
          </cell>
          <cell r="B1944" t="str">
            <v>CHAVE DE BOIA COMPLETA</v>
          </cell>
          <cell r="C1944" t="str">
            <v>UN</v>
          </cell>
          <cell r="D1944">
            <v>13.96</v>
          </cell>
        </row>
        <row r="1945">
          <cell r="A1945">
            <v>79630</v>
          </cell>
          <cell r="B1945" t="str">
            <v>COLA PARA PVC</v>
          </cell>
          <cell r="C1945" t="str">
            <v>KG</v>
          </cell>
          <cell r="D1945">
            <v>28.18</v>
          </cell>
        </row>
        <row r="1946">
          <cell r="A1946">
            <v>79636</v>
          </cell>
          <cell r="B1946" t="str">
            <v>ESTOPA ALCATROADA</v>
          </cell>
          <cell r="C1946" t="str">
            <v>KG</v>
          </cell>
          <cell r="D1946">
            <v>4.4000000000000004</v>
          </cell>
        </row>
        <row r="1947">
          <cell r="A1947">
            <v>79639</v>
          </cell>
          <cell r="B1947" t="str">
            <v>FITA DE TEFLON -  1/2"</v>
          </cell>
          <cell r="C1947" t="str">
            <v>M</v>
          </cell>
          <cell r="D1947">
            <v>0.05</v>
          </cell>
        </row>
        <row r="1948">
          <cell r="A1948">
            <v>79640</v>
          </cell>
          <cell r="B1948" t="str">
            <v>FITA DE TEFLON -  3/4"</v>
          </cell>
          <cell r="C1948" t="str">
            <v>M</v>
          </cell>
          <cell r="D1948">
            <v>0.1</v>
          </cell>
        </row>
        <row r="1949">
          <cell r="A1949">
            <v>79641</v>
          </cell>
          <cell r="B1949" t="str">
            <v>FITA DE TEFLON - 1"</v>
          </cell>
          <cell r="C1949" t="str">
            <v>M</v>
          </cell>
          <cell r="D1949">
            <v>7.0000000000000007E-2</v>
          </cell>
        </row>
        <row r="1950">
          <cell r="A1950">
            <v>79653</v>
          </cell>
          <cell r="B1950" t="str">
            <v>SOLDA PREPARADA 50% ESTANHO, 50% CHUMBO - EM BARRA</v>
          </cell>
          <cell r="C1950" t="str">
            <v>KG</v>
          </cell>
          <cell r="D1950">
            <v>33.94</v>
          </cell>
        </row>
        <row r="1951">
          <cell r="A1951">
            <v>79656</v>
          </cell>
          <cell r="B1951" t="str">
            <v>SOLDA PREPARADA - 30/70</v>
          </cell>
          <cell r="C1951" t="str">
            <v>KG</v>
          </cell>
          <cell r="D1951">
            <v>14.14</v>
          </cell>
        </row>
        <row r="1952">
          <cell r="A1952">
            <v>79659</v>
          </cell>
          <cell r="B1952" t="str">
            <v>SOLUCAO LIMPADORA PARA PVC</v>
          </cell>
          <cell r="C1952" t="str">
            <v>L</v>
          </cell>
          <cell r="D1952">
            <v>20.85</v>
          </cell>
        </row>
        <row r="1953">
          <cell r="A1953">
            <v>79662</v>
          </cell>
          <cell r="B1953" t="str">
            <v>SUPORTE PARA LAVATORIO SEM COLUNA</v>
          </cell>
          <cell r="C1953" t="str">
            <v>UN</v>
          </cell>
          <cell r="D1953">
            <v>3.88</v>
          </cell>
        </row>
        <row r="1954">
          <cell r="A1954">
            <v>79665</v>
          </cell>
          <cell r="B1954" t="str">
            <v>SUPORTE PARA TANQUE SEM COLUNA</v>
          </cell>
          <cell r="C1954" t="str">
            <v>UN</v>
          </cell>
          <cell r="D1954">
            <v>14.36</v>
          </cell>
        </row>
        <row r="1955">
          <cell r="A1955">
            <v>79666</v>
          </cell>
          <cell r="B1955" t="str">
            <v>CONJUNTO DE FIXACAO P/TANQUE C/COLUNA</v>
          </cell>
          <cell r="C1955" t="str">
            <v>UN</v>
          </cell>
          <cell r="D1955">
            <v>17.16</v>
          </cell>
        </row>
        <row r="1956">
          <cell r="A1956">
            <v>79668</v>
          </cell>
          <cell r="B1956" t="str">
            <v>TAMPO E ASSENTO DE PLASTICO FLEXIVEL</v>
          </cell>
          <cell r="C1956" t="str">
            <v>UN</v>
          </cell>
          <cell r="D1956">
            <v>11.86</v>
          </cell>
        </row>
        <row r="1957">
          <cell r="A1957">
            <v>79670</v>
          </cell>
          <cell r="B1957" t="str">
            <v>TAMPO E ASSENTO PLASTICO - INFANTIL</v>
          </cell>
          <cell r="C1957" t="str">
            <v>UN</v>
          </cell>
          <cell r="D1957">
            <v>21.52</v>
          </cell>
        </row>
        <row r="1958">
          <cell r="A1958">
            <v>79672</v>
          </cell>
          <cell r="B1958" t="str">
            <v>TORNEIRA DE BOIA; DE COBRE -  3/4-</v>
          </cell>
          <cell r="C1958" t="str">
            <v>UN</v>
          </cell>
          <cell r="D1958">
            <v>26.79</v>
          </cell>
        </row>
        <row r="1959">
          <cell r="A1959">
            <v>79673</v>
          </cell>
          <cell r="B1959" t="str">
            <v>TORNEIRA DE BOIA; DE COBRE - 1-</v>
          </cell>
          <cell r="C1959" t="str">
            <v>UN</v>
          </cell>
          <cell r="D1959">
            <v>39.93</v>
          </cell>
        </row>
        <row r="1960">
          <cell r="A1960">
            <v>79675</v>
          </cell>
          <cell r="B1960" t="str">
            <v>TORNEIRA DE BOIA; DE COBRE - 11/2-</v>
          </cell>
          <cell r="C1960" t="str">
            <v>UN</v>
          </cell>
          <cell r="D1960">
            <v>60.7</v>
          </cell>
        </row>
        <row r="1961">
          <cell r="A1961">
            <v>79676</v>
          </cell>
          <cell r="B1961" t="str">
            <v>TORNEIRA DE BOIA; DE COBRE - 2-</v>
          </cell>
          <cell r="C1961" t="str">
            <v>UN</v>
          </cell>
          <cell r="D1961">
            <v>83.51</v>
          </cell>
        </row>
        <row r="1962">
          <cell r="A1962">
            <v>79680</v>
          </cell>
          <cell r="B1962" t="str">
            <v>RABICHO DE METAL CROMADO FLEXÍVEL PARA LAVATÓRIO - 1/2"X30CM</v>
          </cell>
          <cell r="C1962" t="str">
            <v>UN</v>
          </cell>
          <cell r="D1962">
            <v>16.32</v>
          </cell>
        </row>
        <row r="1963">
          <cell r="A1963">
            <v>79681</v>
          </cell>
          <cell r="B1963" t="str">
            <v>RABICHO DE PVC FLEXÍVEL PARA LAVATÓRIO - 1/2"X30CM</v>
          </cell>
          <cell r="C1963" t="str">
            <v>UN</v>
          </cell>
          <cell r="D1963">
            <v>1.98</v>
          </cell>
        </row>
        <row r="1964">
          <cell r="A1964">
            <v>79683</v>
          </cell>
          <cell r="B1964" t="str">
            <v>TUBO ABS CROMADA - LIGACAO P/BACIA</v>
          </cell>
          <cell r="C1964" t="str">
            <v>UN</v>
          </cell>
          <cell r="D1964">
            <v>19.25</v>
          </cell>
        </row>
        <row r="1965">
          <cell r="A1965">
            <v>79686</v>
          </cell>
          <cell r="B1965" t="str">
            <v>TUBO METAL CROMADO - LIGACAO P/CHUVEIRO</v>
          </cell>
          <cell r="C1965" t="str">
            <v>UN</v>
          </cell>
          <cell r="D1965">
            <v>3.51</v>
          </cell>
        </row>
        <row r="1966">
          <cell r="A1966">
            <v>79700</v>
          </cell>
          <cell r="B1966" t="str">
            <v>INSUMOS DIVERSOS</v>
          </cell>
        </row>
        <row r="1967">
          <cell r="A1967">
            <v>79701</v>
          </cell>
          <cell r="B1967" t="str">
            <v>VARAL P/ROUPAS TIPO RES.AL. 1;20X0;60M</v>
          </cell>
          <cell r="C1967" t="str">
            <v>UN</v>
          </cell>
          <cell r="D1967">
            <v>23.45</v>
          </cell>
        </row>
        <row r="1968">
          <cell r="A1968">
            <v>79708</v>
          </cell>
          <cell r="B1968" t="str">
            <v>CANALETA MEIA CANA DE CONCRETO SIMPLES,CLASSE C1 - D=50CM</v>
          </cell>
          <cell r="C1968" t="str">
            <v>M</v>
          </cell>
          <cell r="D1968">
            <v>20.92</v>
          </cell>
        </row>
        <row r="1969">
          <cell r="A1969">
            <v>79709</v>
          </cell>
          <cell r="B1969" t="str">
            <v>CANALETA MEIA CANA DE CONCRETO SIMPLES,CLASSE C1 - D=40CM</v>
          </cell>
          <cell r="C1969" t="str">
            <v>M</v>
          </cell>
          <cell r="D1969">
            <v>15.85</v>
          </cell>
        </row>
        <row r="1970">
          <cell r="A1970">
            <v>79710</v>
          </cell>
          <cell r="B1970" t="str">
            <v>CANALETA MEIA CANA DE CONCRETO SIMPLES,CLASSE C1 - D=30CM</v>
          </cell>
          <cell r="C1970" t="str">
            <v>M</v>
          </cell>
          <cell r="D1970">
            <v>13.28</v>
          </cell>
        </row>
        <row r="1971">
          <cell r="A1971">
            <v>79711</v>
          </cell>
          <cell r="B1971" t="str">
            <v>BICO ESCALONADO PARA GAS DE 3/8"</v>
          </cell>
          <cell r="C1971" t="str">
            <v>UN</v>
          </cell>
          <cell r="D1971">
            <v>2.85</v>
          </cell>
        </row>
        <row r="1972">
          <cell r="A1972">
            <v>79720</v>
          </cell>
          <cell r="B1972" t="str">
            <v>REGULADOR DE PRESSAO</v>
          </cell>
          <cell r="C1972" t="str">
            <v>UN</v>
          </cell>
          <cell r="D1972">
            <v>82.7</v>
          </cell>
        </row>
        <row r="1973">
          <cell r="A1973">
            <v>79722</v>
          </cell>
          <cell r="B1973" t="str">
            <v>ALUGUEL CAÇAMBA METÁLICA (5M3)</v>
          </cell>
          <cell r="C1973" t="str">
            <v>UN</v>
          </cell>
          <cell r="D1973">
            <v>150.80000000000001</v>
          </cell>
        </row>
        <row r="1974">
          <cell r="A1974">
            <v>79800</v>
          </cell>
          <cell r="B1974" t="str">
            <v>DIVERSOS</v>
          </cell>
        </row>
        <row r="1975">
          <cell r="A1975">
            <v>79801</v>
          </cell>
          <cell r="B1975" t="str">
            <v>PLACA INAUGURAL INT. 600X500X3MM - PADRAO E</v>
          </cell>
          <cell r="C1975" t="str">
            <v>UN</v>
          </cell>
          <cell r="D1975">
            <v>606.58000000000004</v>
          </cell>
        </row>
        <row r="1976">
          <cell r="A1976">
            <v>79802</v>
          </cell>
          <cell r="B1976" t="str">
            <v>PLACA INAUGURAL EXT. 800X500X3MM - PADRAO E</v>
          </cell>
          <cell r="C1976" t="str">
            <v>UN</v>
          </cell>
          <cell r="D1976">
            <v>1039.51</v>
          </cell>
        </row>
        <row r="1977">
          <cell r="A1977">
            <v>81000</v>
          </cell>
          <cell r="B1977" t="str">
            <v>TOPOGRAFIA</v>
          </cell>
        </row>
        <row r="1978">
          <cell r="A1978">
            <v>81012</v>
          </cell>
          <cell r="B1978" t="str">
            <v>LEVANTAMENTO PLANIMETRICO - 1000M</v>
          </cell>
          <cell r="C1978" t="str">
            <v>GL</v>
          </cell>
          <cell r="D1978">
            <v>904.03</v>
          </cell>
        </row>
        <row r="1979">
          <cell r="A1979">
            <v>81017</v>
          </cell>
          <cell r="B1979" t="str">
            <v>LEVANTAMENTO ALTIMETRICO - 10000M2</v>
          </cell>
          <cell r="C1979" t="str">
            <v>GL</v>
          </cell>
          <cell r="D1979">
            <v>1914.41</v>
          </cell>
        </row>
        <row r="1980">
          <cell r="A1980">
            <v>82000</v>
          </cell>
          <cell r="B1980" t="str">
            <v>SONDAGENS</v>
          </cell>
        </row>
        <row r="1981">
          <cell r="A1981">
            <v>82030</v>
          </cell>
          <cell r="B1981" t="str">
            <v>MATERIAIS E EQUIPAMENTOS PARA SONDAGEM</v>
          </cell>
          <cell r="C1981" t="str">
            <v>VB</v>
          </cell>
          <cell r="D1981">
            <v>1.77</v>
          </cell>
        </row>
        <row r="1982">
          <cell r="A1982">
            <v>84000</v>
          </cell>
          <cell r="B1982" t="str">
            <v>DIVERSOS</v>
          </cell>
        </row>
        <row r="1983">
          <cell r="A1983">
            <v>84001</v>
          </cell>
          <cell r="B1983" t="str">
            <v>ÁGUA - FORNECIMENTO EM CARRO PIPA PARTICULAR DE 6000 L</v>
          </cell>
          <cell r="C1983" t="str">
            <v>M3</v>
          </cell>
          <cell r="D1983">
            <v>18.989999999999998</v>
          </cell>
        </row>
        <row r="1984">
          <cell r="A1984">
            <v>84005</v>
          </cell>
          <cell r="B1984" t="str">
            <v>APARELHO DE APOIO DE NEOPRENE FRETADO (NÃO INSTALADO)</v>
          </cell>
          <cell r="C1984" t="str">
            <v>DM3</v>
          </cell>
          <cell r="D1984">
            <v>78.91</v>
          </cell>
        </row>
        <row r="1985">
          <cell r="A1985">
            <v>84006</v>
          </cell>
          <cell r="B1985" t="str">
            <v>APARELHO DE APOIO DE NEOPRENE SIMPLES (NÃO INSTALADO)</v>
          </cell>
          <cell r="C1985" t="str">
            <v>DM3</v>
          </cell>
          <cell r="D1985">
            <v>39.15</v>
          </cell>
        </row>
        <row r="1986">
          <cell r="A1986">
            <v>84009</v>
          </cell>
          <cell r="B1986" t="str">
            <v>ELETRODO AWS E 6010 DE 4MM (5/32")</v>
          </cell>
          <cell r="C1986" t="str">
            <v>KG</v>
          </cell>
          <cell r="D1986">
            <v>9.14</v>
          </cell>
        </row>
        <row r="1987">
          <cell r="A1987">
            <v>84010</v>
          </cell>
          <cell r="B1987" t="str">
            <v>FOTO COLORIDA 10X15CM (FILME E REVELAÇÃO)</v>
          </cell>
          <cell r="C1987" t="str">
            <v>UN</v>
          </cell>
          <cell r="D1987">
            <v>1</v>
          </cell>
        </row>
        <row r="1988">
          <cell r="A1988">
            <v>84011</v>
          </cell>
          <cell r="B1988" t="str">
            <v>CIMENTO ASFÁLTICO P/ REJUNTAMENTO DE MANILHAS</v>
          </cell>
          <cell r="C1988" t="str">
            <v>KG</v>
          </cell>
          <cell r="D1988">
            <v>2.69</v>
          </cell>
        </row>
        <row r="1989">
          <cell r="A1989">
            <v>84020</v>
          </cell>
          <cell r="B1989" t="str">
            <v>MANGUEIRA PLÁSTICA FLEXÍVEL D = 1/2" - ESP = 2MM - CRISTAL</v>
          </cell>
          <cell r="C1989" t="str">
            <v>M</v>
          </cell>
          <cell r="D1989">
            <v>1.59</v>
          </cell>
        </row>
        <row r="1990">
          <cell r="A1990">
            <v>84021</v>
          </cell>
          <cell r="B1990" t="str">
            <v>MANGUEIRA FLEXÍVEL 3" - TRANSPARENTE COM ESPIRAL LARANJA</v>
          </cell>
          <cell r="C1990" t="str">
            <v>M</v>
          </cell>
          <cell r="D1990">
            <v>29.82</v>
          </cell>
        </row>
        <row r="1991">
          <cell r="A1991">
            <v>84081</v>
          </cell>
          <cell r="B1991" t="str">
            <v>CÓPIA HELIOGRÁFICA - AZUL - (PARA AQUISIÇÃO DE 50 M2)</v>
          </cell>
          <cell r="C1991" t="str">
            <v>M2</v>
          </cell>
          <cell r="D1991">
            <v>5.33</v>
          </cell>
        </row>
        <row r="1992">
          <cell r="A1992">
            <v>84082</v>
          </cell>
          <cell r="B1992" t="str">
            <v>CÓPIA XEROX EM TAM.OFÍCIO 1  FACE PRETO/BRANCO</v>
          </cell>
          <cell r="C1992" t="str">
            <v>UN</v>
          </cell>
          <cell r="D1992">
            <v>0.15</v>
          </cell>
        </row>
        <row r="1993">
          <cell r="A1993">
            <v>84083</v>
          </cell>
          <cell r="B1993" t="str">
            <v>CÓPIA XEROX EM TAM.OFÍCIO 1 FACE-COLORIDA</v>
          </cell>
          <cell r="C1993" t="str">
            <v>UN</v>
          </cell>
          <cell r="D1993">
            <v>1.48</v>
          </cell>
        </row>
        <row r="1994">
          <cell r="A1994">
            <v>84084</v>
          </cell>
          <cell r="B1994" t="str">
            <v>CÓPIA XEROX EM TAM.A3 1 FACE-PRETO E BRANCO</v>
          </cell>
          <cell r="C1994" t="str">
            <v>UN</v>
          </cell>
          <cell r="D1994">
            <v>0.38</v>
          </cell>
        </row>
        <row r="1995">
          <cell r="A1995">
            <v>84085</v>
          </cell>
          <cell r="B1995" t="str">
            <v>CÓPIA XEROX EM TAM.A3 1 FACE-COLORIDA</v>
          </cell>
          <cell r="C1995" t="str">
            <v>UN</v>
          </cell>
          <cell r="D1995">
            <v>3.07</v>
          </cell>
        </row>
        <row r="1996">
          <cell r="A1996">
            <v>84086</v>
          </cell>
          <cell r="B1996" t="str">
            <v>CÓPIA XEROX PRETO / BRANCO</v>
          </cell>
          <cell r="C1996" t="str">
            <v>M2</v>
          </cell>
          <cell r="D1996">
            <v>10.69</v>
          </cell>
        </row>
        <row r="1997">
          <cell r="A1997">
            <v>84088</v>
          </cell>
          <cell r="B1997" t="str">
            <v>PLOTAGEM EM PAPEL SULFITE - TAMANHO "A1" -  PRETO E BRANCO</v>
          </cell>
          <cell r="C1997" t="str">
            <v>UN</v>
          </cell>
          <cell r="D1997">
            <v>4.8</v>
          </cell>
        </row>
        <row r="1998">
          <cell r="A1998">
            <v>84089</v>
          </cell>
          <cell r="B1998" t="str">
            <v>PLOTAGEM EM PAPEL SULFITE - TAMANHO "A0" -  PRETO E BRANCO</v>
          </cell>
          <cell r="C1998" t="str">
            <v>UN</v>
          </cell>
          <cell r="D1998">
            <v>5.98</v>
          </cell>
        </row>
        <row r="1999">
          <cell r="A1999">
            <v>84090</v>
          </cell>
          <cell r="B1999" t="str">
            <v>PLOTAGEM EM PAPEL SULFITE - TAMANHO "A1" - COLORIDA</v>
          </cell>
          <cell r="C1999" t="str">
            <v>UN</v>
          </cell>
          <cell r="D1999">
            <v>5.67</v>
          </cell>
        </row>
        <row r="2000">
          <cell r="A2000">
            <v>84091</v>
          </cell>
          <cell r="B2000" t="str">
            <v>PLOTAGEM EM PAPEL SULFITE - TAMANHO "A0" - COLORIDA</v>
          </cell>
          <cell r="C2000" t="str">
            <v>UN</v>
          </cell>
          <cell r="D2000">
            <v>8.01</v>
          </cell>
        </row>
        <row r="2001">
          <cell r="A2001">
            <v>84095</v>
          </cell>
          <cell r="B2001" t="str">
            <v>LUBRIFICANTE PARA TUBO DE FERRO FUNDIDO</v>
          </cell>
          <cell r="C2001" t="str">
            <v>KG</v>
          </cell>
          <cell r="D2001">
            <v>22.65</v>
          </cell>
        </row>
        <row r="2002">
          <cell r="A2002">
            <v>84102</v>
          </cell>
          <cell r="B2002" t="str">
            <v>EXPLOSIVO DINAMITE 60% - 1" X 8" - TIPO EMULSÃO</v>
          </cell>
          <cell r="C2002" t="str">
            <v>KG</v>
          </cell>
          <cell r="D2002">
            <v>3.73</v>
          </cell>
        </row>
        <row r="2003">
          <cell r="A2003">
            <v>84103</v>
          </cell>
          <cell r="B2003" t="str">
            <v>ESPOLETA COMUM - NÚMERO 08</v>
          </cell>
          <cell r="C2003" t="str">
            <v>UN</v>
          </cell>
          <cell r="D2003">
            <v>0.37</v>
          </cell>
        </row>
        <row r="2004">
          <cell r="A2004">
            <v>84104</v>
          </cell>
          <cell r="B2004" t="str">
            <v>ESTOPIM SIMPLES</v>
          </cell>
          <cell r="C2004" t="str">
            <v>M</v>
          </cell>
          <cell r="D2004">
            <v>0.53</v>
          </cell>
        </row>
        <row r="2005">
          <cell r="A2005">
            <v>84110</v>
          </cell>
          <cell r="B2005" t="str">
            <v>MANCHETE DE BORRACHA (32X35X100)MM</v>
          </cell>
          <cell r="C2005" t="str">
            <v>UN</v>
          </cell>
          <cell r="D2005">
            <v>0.45</v>
          </cell>
        </row>
        <row r="2006">
          <cell r="A2006">
            <v>84510</v>
          </cell>
          <cell r="B2006" t="str">
            <v>BALDE PARA SINALIZAÇÃO VERMELHO (SEM SOQUETE-SEM LÂMPADA)</v>
          </cell>
          <cell r="C2006" t="str">
            <v>UN</v>
          </cell>
          <cell r="D2006">
            <v>2.97</v>
          </cell>
        </row>
        <row r="2007">
          <cell r="A2007">
            <v>84520</v>
          </cell>
          <cell r="B2007" t="str">
            <v>TELA TAPUME - EM POLIETILENO ESTIRADO P/ DEMARCAÇÃO DE OBRA</v>
          </cell>
          <cell r="C2007" t="str">
            <v>M2</v>
          </cell>
          <cell r="D2007">
            <v>2.44</v>
          </cell>
        </row>
        <row r="2008">
          <cell r="A2008">
            <v>84530</v>
          </cell>
          <cell r="B2008" t="str">
            <v>DEFENSA METÁLICA SEMI-MALEÁVEL SIMPLES</v>
          </cell>
          <cell r="C2008" t="str">
            <v>M</v>
          </cell>
          <cell r="D2008">
            <v>160.09</v>
          </cell>
        </row>
        <row r="2009">
          <cell r="A2009">
            <v>86010</v>
          </cell>
          <cell r="B2009" t="str">
            <v>CONTROLE TECNOLÓGICO EM CONCRETO - ESTUDOS E ENSAIOS</v>
          </cell>
          <cell r="C2009" t="str">
            <v>UN</v>
          </cell>
          <cell r="D2009">
            <v>2293.13</v>
          </cell>
        </row>
        <row r="2010">
          <cell r="A2010">
            <v>86020</v>
          </cell>
          <cell r="B2010" t="str">
            <v>CONTROLE TECNOLÓGICO EM CONCRETO - RUPTURA DE CORPOS</v>
          </cell>
          <cell r="C2010" t="str">
            <v>UN</v>
          </cell>
          <cell r="D2010">
            <v>10.64</v>
          </cell>
        </row>
        <row r="2011">
          <cell r="A2011">
            <v>86030</v>
          </cell>
          <cell r="B2011" t="str">
            <v>CONTROLE TECNOLÓGICO EM AÇO - TRAÇÃO EM BARRAS</v>
          </cell>
          <cell r="C2011" t="str">
            <v>UN</v>
          </cell>
          <cell r="D2011">
            <v>19.53</v>
          </cell>
        </row>
        <row r="2012">
          <cell r="A2012">
            <v>86040</v>
          </cell>
          <cell r="B2012" t="str">
            <v>CONTROLE TECNOLÓGICO EM AÇO - DOBRAMENTO EM BARRAS</v>
          </cell>
          <cell r="C2012" t="str">
            <v>UN</v>
          </cell>
          <cell r="D2012">
            <v>7.85</v>
          </cell>
        </row>
        <row r="2013">
          <cell r="A2013">
            <v>86050</v>
          </cell>
          <cell r="B2013" t="str">
            <v>CONTROLE TECNOLÓGICO - COLETA DOS MOLDES</v>
          </cell>
          <cell r="C2013" t="str">
            <v>UN</v>
          </cell>
          <cell r="D2013">
            <v>69.28</v>
          </cell>
        </row>
        <row r="2014">
          <cell r="A2014">
            <v>87000</v>
          </cell>
          <cell r="B2014" t="str">
            <v>SOLVENTES E PRODUTOS QUÍMICOS</v>
          </cell>
          <cell r="D2014">
            <v>0</v>
          </cell>
        </row>
        <row r="2015">
          <cell r="A2015">
            <v>87010</v>
          </cell>
          <cell r="B2015" t="str">
            <v>ACETILENO INCLUSIVE ACETONAGEM</v>
          </cell>
          <cell r="C2015" t="str">
            <v>KG</v>
          </cell>
          <cell r="D2015">
            <v>22.37</v>
          </cell>
        </row>
        <row r="2016">
          <cell r="A2016">
            <v>87020</v>
          </cell>
          <cell r="B2016" t="str">
            <v>ÁCIDO MURIÁTICO (CLORÍDRICO)</v>
          </cell>
          <cell r="C2016" t="str">
            <v>L</v>
          </cell>
          <cell r="D2016">
            <v>1.34</v>
          </cell>
        </row>
        <row r="2017">
          <cell r="A2017">
            <v>87030</v>
          </cell>
          <cell r="B2017" t="str">
            <v>AGUARRAZ - MINERAL</v>
          </cell>
          <cell r="C2017" t="str">
            <v>L</v>
          </cell>
          <cell r="D2017">
            <v>4.1900000000000004</v>
          </cell>
        </row>
        <row r="2018">
          <cell r="A2018">
            <v>87040</v>
          </cell>
          <cell r="B2018" t="str">
            <v>OXIGÊNIO (SOMENTE A CARGA)</v>
          </cell>
          <cell r="C2018" t="str">
            <v>M3</v>
          </cell>
          <cell r="D2018">
            <v>5.99</v>
          </cell>
        </row>
        <row r="2019">
          <cell r="A2019">
            <v>87050</v>
          </cell>
          <cell r="B2019" t="str">
            <v>SOLVENTE (EPOXY)</v>
          </cell>
          <cell r="C2019" t="str">
            <v>L</v>
          </cell>
          <cell r="D2019">
            <v>12.86</v>
          </cell>
        </row>
        <row r="2020">
          <cell r="A2020">
            <v>87060</v>
          </cell>
          <cell r="B2020" t="str">
            <v>TRICLORETILENO</v>
          </cell>
          <cell r="C2020" t="str">
            <v>L</v>
          </cell>
          <cell r="D2020">
            <v>15.29</v>
          </cell>
        </row>
        <row r="2021">
          <cell r="A2021">
            <v>90000</v>
          </cell>
          <cell r="B2021" t="str">
            <v>EQUIPAMENTOS</v>
          </cell>
        </row>
        <row r="2022">
          <cell r="A2022">
            <v>94001</v>
          </cell>
          <cell r="B2022" t="str">
            <v>BETONEIRA 320 LITROS</v>
          </cell>
          <cell r="C2022" t="str">
            <v>H</v>
          </cell>
          <cell r="D2022">
            <v>0.91</v>
          </cell>
        </row>
        <row r="2023">
          <cell r="A2023">
            <v>94008</v>
          </cell>
          <cell r="B2023" t="str">
            <v>CAMINHÃO BASCULANTE - 10 M3</v>
          </cell>
          <cell r="C2023" t="str">
            <v>H</v>
          </cell>
          <cell r="D2023">
            <v>86.73</v>
          </cell>
        </row>
        <row r="2024">
          <cell r="A2024">
            <v>94011</v>
          </cell>
          <cell r="B2024" t="str">
            <v>CAMINHÃO COM CARROCERIA DE MADEIRA COMP. 4,20 M</v>
          </cell>
          <cell r="C2024" t="str">
            <v>H</v>
          </cell>
          <cell r="D2024">
            <v>40.409999999999997</v>
          </cell>
        </row>
        <row r="2025">
          <cell r="A2025">
            <v>94013</v>
          </cell>
          <cell r="B2025" t="str">
            <v>CAMINHÃO ESPARGIDOR- TANQUE 6000 L.</v>
          </cell>
          <cell r="C2025" t="str">
            <v>H</v>
          </cell>
          <cell r="D2025">
            <v>71.72</v>
          </cell>
        </row>
        <row r="2026">
          <cell r="A2026">
            <v>94014</v>
          </cell>
          <cell r="B2026" t="str">
            <v>CAMINHÃO IRRIGADEIRA - 6000 L- BASCULANTE C/CABINE.</v>
          </cell>
          <cell r="C2026" t="str">
            <v>H</v>
          </cell>
          <cell r="D2026">
            <v>53.46</v>
          </cell>
        </row>
        <row r="2027">
          <cell r="A2027">
            <v>94015</v>
          </cell>
          <cell r="B2027" t="str">
            <v>PÁ CARREGADEIRA DE PNEUS - 1,80 M3</v>
          </cell>
          <cell r="C2027" t="str">
            <v>H</v>
          </cell>
          <cell r="D2027">
            <v>85.28</v>
          </cell>
        </row>
        <row r="2028">
          <cell r="A2028">
            <v>94017</v>
          </cell>
          <cell r="B2028" t="str">
            <v>CAMINHÃO TRATOR COM SEMI REBOQUE PLANO CARREGA TUDO</v>
          </cell>
          <cell r="C2028" t="str">
            <v>H</v>
          </cell>
          <cell r="D2028">
            <v>124.05</v>
          </cell>
        </row>
        <row r="2029">
          <cell r="A2029">
            <v>94019</v>
          </cell>
          <cell r="B2029" t="str">
            <v>COMPRESSOR PORTÁTIL - 295 PCM ( COM DIESEL E OPERADOR )</v>
          </cell>
          <cell r="C2029" t="str">
            <v>H</v>
          </cell>
          <cell r="D2029">
            <v>25.26</v>
          </cell>
        </row>
        <row r="2030">
          <cell r="A2030">
            <v>94029</v>
          </cell>
          <cell r="B2030" t="str">
            <v>GRADE ARADORA DE 18 DISCOS</v>
          </cell>
          <cell r="C2030" t="str">
            <v>H</v>
          </cell>
          <cell r="D2030">
            <v>1.69</v>
          </cell>
        </row>
        <row r="2031">
          <cell r="A2031">
            <v>94030</v>
          </cell>
          <cell r="B2031" t="str">
            <v>GUINDASTE DE LANÇA FIXA SOBRE ESTEIRAS - 12 T</v>
          </cell>
          <cell r="C2031" t="str">
            <v>H</v>
          </cell>
          <cell r="D2031">
            <v>49.98</v>
          </cell>
        </row>
        <row r="2032">
          <cell r="A2032">
            <v>94038</v>
          </cell>
          <cell r="B2032" t="str">
            <v>MOTONIVELADORA - 125 HP</v>
          </cell>
          <cell r="C2032" t="str">
            <v>H</v>
          </cell>
          <cell r="D2032">
            <v>99.24</v>
          </cell>
        </row>
        <row r="2033">
          <cell r="A2033">
            <v>94043</v>
          </cell>
          <cell r="B2033" t="str">
            <v>MARTELETE ROMPEDOR PNEUMÁTICO</v>
          </cell>
          <cell r="C2033" t="str">
            <v>H</v>
          </cell>
          <cell r="D2033">
            <v>7.89</v>
          </cell>
        </row>
        <row r="2034">
          <cell r="A2034">
            <v>94045</v>
          </cell>
          <cell r="B2034" t="str">
            <v>RETROESCAVADEIRA - CAP. CAÇAMBA FRONTAL 0,76 M3</v>
          </cell>
          <cell r="C2034" t="str">
            <v>H</v>
          </cell>
          <cell r="D2034">
            <v>53.88</v>
          </cell>
        </row>
        <row r="2035">
          <cell r="A2035">
            <v>94049</v>
          </cell>
          <cell r="B2035" t="str">
            <v>ROLO COMPACTADOR VIBRATÓRIO DE UM CILINDRO 7 TON.</v>
          </cell>
          <cell r="C2035" t="str">
            <v>H</v>
          </cell>
          <cell r="D2035">
            <v>53.92</v>
          </cell>
        </row>
        <row r="2036">
          <cell r="A2036">
            <v>94054</v>
          </cell>
          <cell r="B2036" t="str">
            <v>ROLO COMPACTADOR VIBRATÓRIO PÉ DE CARNEIRO 7,7 TON</v>
          </cell>
          <cell r="C2036" t="str">
            <v>H</v>
          </cell>
          <cell r="D2036">
            <v>55.52</v>
          </cell>
        </row>
        <row r="2037">
          <cell r="A2037">
            <v>94059</v>
          </cell>
          <cell r="B2037" t="str">
            <v>TRATOR DE TRAÇÃO AGRÍCOLA</v>
          </cell>
          <cell r="C2037" t="str">
            <v>H</v>
          </cell>
          <cell r="D2037">
            <v>43.43</v>
          </cell>
        </row>
        <row r="2038">
          <cell r="A2038">
            <v>94061</v>
          </cell>
          <cell r="B2038" t="str">
            <v>TRATOR DE ESTEIRA - 9 TON.</v>
          </cell>
          <cell r="C2038" t="str">
            <v>H</v>
          </cell>
          <cell r="D2038">
            <v>75.7</v>
          </cell>
        </row>
        <row r="2039">
          <cell r="A2039">
            <v>94113</v>
          </cell>
          <cell r="B2039" t="str">
            <v>CAMINHÃO BASCULANTE - 4 M3</v>
          </cell>
          <cell r="C2039" t="str">
            <v>H</v>
          </cell>
          <cell r="D2039">
            <v>54.98</v>
          </cell>
        </row>
        <row r="2040">
          <cell r="A2040">
            <v>94218</v>
          </cell>
          <cell r="B2040" t="str">
            <v>CAMINHÃO LIMPA FOSSA</v>
          </cell>
          <cell r="C2040" t="str">
            <v>H</v>
          </cell>
          <cell r="D2040">
            <v>15.31</v>
          </cell>
        </row>
        <row r="2041">
          <cell r="A2041">
            <v>94201</v>
          </cell>
          <cell r="B2041" t="str">
            <v>BATE ESTACA MARTELO - 40 T</v>
          </cell>
          <cell r="C2041" t="str">
            <v>H</v>
          </cell>
          <cell r="D2041">
            <v>27.03</v>
          </cell>
        </row>
        <row r="2042">
          <cell r="A2042">
            <v>94202</v>
          </cell>
          <cell r="B2042" t="str">
            <v>BATE ESTACA MARTELO - 80 T</v>
          </cell>
          <cell r="C2042" t="str">
            <v>H</v>
          </cell>
          <cell r="D2042">
            <v>40.69</v>
          </cell>
        </row>
        <row r="2043">
          <cell r="A2043">
            <v>94203</v>
          </cell>
          <cell r="B2043" t="str">
            <v>BATE ESTACAS ( COMPLEMENTO 22B )</v>
          </cell>
          <cell r="C2043" t="str">
            <v>H</v>
          </cell>
          <cell r="D2043">
            <v>1.48</v>
          </cell>
        </row>
        <row r="2044">
          <cell r="A2044">
            <v>94204</v>
          </cell>
          <cell r="B2044" t="str">
            <v>BETONEIRA 150 LITROS</v>
          </cell>
          <cell r="C2044" t="str">
            <v>H</v>
          </cell>
          <cell r="D2044">
            <v>0.45</v>
          </cell>
        </row>
        <row r="2045">
          <cell r="A2045">
            <v>94205</v>
          </cell>
          <cell r="B2045" t="str">
            <v>BOMBA DE ARGAMASSA CAP. 30 A 120 L/MIN</v>
          </cell>
          <cell r="C2045" t="str">
            <v>H</v>
          </cell>
          <cell r="D2045">
            <v>14.33</v>
          </cell>
        </row>
        <row r="2046">
          <cell r="A2046">
            <v>94206</v>
          </cell>
          <cell r="B2046" t="str">
            <v>BOMBA PARA CONCRETO - 70 M3/H</v>
          </cell>
          <cell r="C2046" t="str">
            <v>H</v>
          </cell>
          <cell r="D2046">
            <v>103.78</v>
          </cell>
        </row>
        <row r="2047">
          <cell r="A2047">
            <v>94207</v>
          </cell>
          <cell r="B2047" t="str">
            <v>BOMBA PARA INJEÇAO DE CALDA  DE CIMENTO 20 A 40 L/MIN.</v>
          </cell>
          <cell r="C2047" t="str">
            <v>H</v>
          </cell>
          <cell r="D2047">
            <v>3.15</v>
          </cell>
        </row>
        <row r="2048">
          <cell r="A2048">
            <v>94208</v>
          </cell>
          <cell r="B2048" t="str">
            <v>BOMBA SUBMERSÍVEL DE DRENAGEM 1HP</v>
          </cell>
          <cell r="C2048" t="str">
            <v>H</v>
          </cell>
          <cell r="D2048">
            <v>0.81</v>
          </cell>
        </row>
        <row r="2049">
          <cell r="A2049">
            <v>94209</v>
          </cell>
          <cell r="B2049" t="str">
            <v>BOMBA SUBMERSÍVEL DE DRENAGEM 5 HP</v>
          </cell>
          <cell r="C2049" t="str">
            <v>H</v>
          </cell>
          <cell r="D2049">
            <v>2.04</v>
          </cell>
        </row>
        <row r="2050">
          <cell r="A2050">
            <v>94210</v>
          </cell>
          <cell r="B2050" t="str">
            <v>BOMBA SUBMERSÍVEL PARA ESGOTO 20 HP</v>
          </cell>
          <cell r="C2050" t="str">
            <v>H</v>
          </cell>
          <cell r="D2050">
            <v>7.26</v>
          </cell>
        </row>
        <row r="2051">
          <cell r="A2051">
            <v>94212</v>
          </cell>
          <cell r="B2051" t="str">
            <v>BOMBA SUBMERSÍVEL PARA ESGOTO 88 HP</v>
          </cell>
          <cell r="C2051" t="str">
            <v>H</v>
          </cell>
          <cell r="D2051">
            <v>31.23</v>
          </cell>
        </row>
        <row r="2052">
          <cell r="A2052">
            <v>94215</v>
          </cell>
          <cell r="B2052" t="str">
            <v>CAMINHÃO CARGA SECA CAPACIDADE  8 TON. (CARGA+CARROCERIA)</v>
          </cell>
          <cell r="C2052" t="str">
            <v>H</v>
          </cell>
          <cell r="D2052">
            <v>51.76</v>
          </cell>
        </row>
        <row r="2053">
          <cell r="A2053">
            <v>94216</v>
          </cell>
          <cell r="B2053" t="str">
            <v>CAMINHÃO CARGA SECA CAP. 8 TON COM GUINDASTE CAP. 3TON/3M</v>
          </cell>
          <cell r="C2053" t="str">
            <v>H</v>
          </cell>
          <cell r="D2053">
            <v>58.33</v>
          </cell>
        </row>
        <row r="2054">
          <cell r="A2054">
            <v>94217</v>
          </cell>
          <cell r="B2054" t="str">
            <v>CAMINHÃO FORA DE ESTRADA CAP. 16 M3 / 27 TON.</v>
          </cell>
          <cell r="C2054" t="str">
            <v>H</v>
          </cell>
          <cell r="D2054">
            <v>133.97999999999999</v>
          </cell>
        </row>
        <row r="2055">
          <cell r="A2055">
            <v>94219</v>
          </cell>
          <cell r="B2055" t="str">
            <v>CARRO POPULAR</v>
          </cell>
          <cell r="C2055" t="str">
            <v>H</v>
          </cell>
          <cell r="D2055">
            <v>16.95</v>
          </cell>
        </row>
        <row r="2056">
          <cell r="A2056">
            <v>94220</v>
          </cell>
          <cell r="B2056" t="str">
            <v>CENTRAL DE LAMA</v>
          </cell>
          <cell r="C2056" t="str">
            <v>H</v>
          </cell>
          <cell r="D2056">
            <v>32.97</v>
          </cell>
        </row>
        <row r="2057">
          <cell r="A2057">
            <v>94221</v>
          </cell>
          <cell r="B2057" t="str">
            <v>COMPACTADOR MANUAL DE PLACA VIBRATÓRIA REVERSÍVEL 282 KG (PESO OPERAC.)</v>
          </cell>
          <cell r="C2057" t="str">
            <v>H</v>
          </cell>
          <cell r="D2057">
            <v>12.24</v>
          </cell>
        </row>
        <row r="2058">
          <cell r="A2058">
            <v>94222</v>
          </cell>
          <cell r="B2058" t="str">
            <v>COMPRESSOR ESTACIONÁRIO - 750 PCM ( COM DIESEL E OPERADOR )</v>
          </cell>
          <cell r="C2058" t="str">
            <v>H</v>
          </cell>
          <cell r="D2058">
            <v>66.09</v>
          </cell>
        </row>
        <row r="2059">
          <cell r="A2059">
            <v>94223</v>
          </cell>
          <cell r="B2059" t="str">
            <v>COMPRESSOR PORTÁTIL - 400 PCM ( COM DIESEL E OPERADOR )</v>
          </cell>
          <cell r="C2059" t="str">
            <v>H</v>
          </cell>
          <cell r="D2059">
            <v>35.08</v>
          </cell>
        </row>
        <row r="2060">
          <cell r="A2060">
            <v>94224</v>
          </cell>
          <cell r="B2060" t="str">
            <v>COMPRESSOR PORTÁTIL - 762 PCM ( COM DIESEL E OPERADOR )</v>
          </cell>
          <cell r="C2060" t="str">
            <v>H</v>
          </cell>
          <cell r="D2060">
            <v>73.290000000000006</v>
          </cell>
        </row>
        <row r="2061">
          <cell r="A2061">
            <v>94226</v>
          </cell>
          <cell r="B2061" t="str">
            <v>CONJUNTO OXI-ACETILENO PARA SOLDA E CORTE</v>
          </cell>
          <cell r="C2061" t="str">
            <v>H</v>
          </cell>
          <cell r="D2061">
            <v>2.5</v>
          </cell>
        </row>
        <row r="2062">
          <cell r="A2062">
            <v>94227</v>
          </cell>
          <cell r="B2062" t="str">
            <v xml:space="preserve">CORTADORA DE CONCR.DE FIO DIAM.(ROLO 18 M) C/ UNID. HIDRÁULICA </v>
          </cell>
          <cell r="C2062" t="str">
            <v>H</v>
          </cell>
          <cell r="D2062">
            <v>42.84</v>
          </cell>
        </row>
        <row r="2063">
          <cell r="A2063">
            <v>94228</v>
          </cell>
          <cell r="B2063" t="str">
            <v>DIAFRAGMADORA SOBRE GUINDASTE DE ESTEIRA 500 - 1000 MM</v>
          </cell>
          <cell r="C2063" t="str">
            <v>H</v>
          </cell>
          <cell r="D2063">
            <v>203.46</v>
          </cell>
        </row>
        <row r="2064">
          <cell r="A2064">
            <v>94229</v>
          </cell>
          <cell r="B2064" t="str">
            <v>DIAFRAGMADORA SOBRE GUINDASTE DE ESTEIRA 600 - 1200  MM</v>
          </cell>
          <cell r="C2064" t="str">
            <v>H</v>
          </cell>
          <cell r="D2064">
            <v>232.77</v>
          </cell>
        </row>
        <row r="2065">
          <cell r="A2065">
            <v>94231</v>
          </cell>
          <cell r="B2065" t="str">
            <v>EQUIPAMENTO PARA TRANSPORTE HORIZONTAL DENTRO DE TUNNEL LINER</v>
          </cell>
          <cell r="C2065" t="str">
            <v>H</v>
          </cell>
          <cell r="D2065">
            <v>0.59</v>
          </cell>
        </row>
        <row r="2066">
          <cell r="A2066">
            <v>94232</v>
          </cell>
          <cell r="B2066" t="str">
            <v>ESCAVADEIRA DE LANÇA FIXA - 0,66 M3</v>
          </cell>
          <cell r="C2066" t="str">
            <v>H</v>
          </cell>
          <cell r="D2066">
            <v>47.49</v>
          </cell>
        </row>
        <row r="2067">
          <cell r="A2067">
            <v>94233</v>
          </cell>
          <cell r="B2067" t="str">
            <v>ESCAVADEIRA HIDRÁULICA SOBRE ESTEIRAS CAP. 1,50 M3</v>
          </cell>
          <cell r="C2067" t="str">
            <v>H</v>
          </cell>
          <cell r="D2067">
            <v>99.09</v>
          </cell>
        </row>
        <row r="2068">
          <cell r="A2068">
            <v>94234</v>
          </cell>
          <cell r="B2068" t="str">
            <v>ESCAVADEIRA HIDRÁULICA SOBRE PNEUS CAP. 0,72 M3 ALCANCE 9M, PROF. 5,5M</v>
          </cell>
          <cell r="C2068" t="str">
            <v>H</v>
          </cell>
          <cell r="D2068">
            <v>73.680000000000007</v>
          </cell>
        </row>
        <row r="2069">
          <cell r="A2069">
            <v>94235</v>
          </cell>
          <cell r="B2069" t="str">
            <v>ESTAÇÃO TOTAL TC 1101</v>
          </cell>
          <cell r="C2069" t="str">
            <v>H</v>
          </cell>
          <cell r="D2069">
            <v>5.03</v>
          </cell>
        </row>
        <row r="2070">
          <cell r="A2070">
            <v>94236</v>
          </cell>
          <cell r="B2070" t="str">
            <v>ESTAÇÃO TOTAL TC 1103</v>
          </cell>
          <cell r="C2070" t="str">
            <v>H</v>
          </cell>
          <cell r="D2070">
            <v>4.18</v>
          </cell>
        </row>
        <row r="2071">
          <cell r="A2071">
            <v>94237</v>
          </cell>
          <cell r="B2071" t="str">
            <v>ESTAÇÃO TOTAL TC 705</v>
          </cell>
          <cell r="C2071" t="str">
            <v>H</v>
          </cell>
          <cell r="D2071">
            <v>2.79</v>
          </cell>
        </row>
        <row r="2072">
          <cell r="A2072">
            <v>94238</v>
          </cell>
          <cell r="B2072" t="str">
            <v>FRESADORA DE PAVIMENTOS A FRIO LARG . FRES. 1.000  MM</v>
          </cell>
          <cell r="C2072" t="str">
            <v>H</v>
          </cell>
          <cell r="D2072">
            <v>277.19</v>
          </cell>
        </row>
        <row r="2073">
          <cell r="A2073">
            <v>94239</v>
          </cell>
          <cell r="B2073" t="str">
            <v>FURADEIRA ELÉTRICA MANUAL</v>
          </cell>
          <cell r="C2073" t="str">
            <v>H</v>
          </cell>
          <cell r="D2073">
            <v>0.39</v>
          </cell>
        </row>
        <row r="2074">
          <cell r="A2074">
            <v>94240</v>
          </cell>
          <cell r="B2074" t="str">
            <v>GRUPO GERADOR 170 KVA</v>
          </cell>
          <cell r="C2074" t="str">
            <v>H</v>
          </cell>
          <cell r="D2074">
            <v>61.56</v>
          </cell>
        </row>
        <row r="2075">
          <cell r="A2075">
            <v>94241</v>
          </cell>
          <cell r="B2075" t="str">
            <v>GRUPO GERADOR 260 KVA</v>
          </cell>
          <cell r="C2075" t="str">
            <v>H</v>
          </cell>
          <cell r="D2075">
            <v>92.67</v>
          </cell>
        </row>
        <row r="2076">
          <cell r="A2076">
            <v>94242</v>
          </cell>
          <cell r="B2076" t="str">
            <v>GRUPO GERADOR 360 KVA</v>
          </cell>
          <cell r="C2076" t="str">
            <v>H</v>
          </cell>
          <cell r="D2076">
            <v>128.63</v>
          </cell>
        </row>
        <row r="2077">
          <cell r="A2077">
            <v>94243</v>
          </cell>
          <cell r="B2077" t="str">
            <v>GRUPO GERADOR 81 KVA</v>
          </cell>
          <cell r="C2077" t="str">
            <v>H</v>
          </cell>
          <cell r="D2077">
            <v>31.26</v>
          </cell>
        </row>
        <row r="2078">
          <cell r="A2078">
            <v>94244</v>
          </cell>
          <cell r="B2078" t="str">
            <v>GUINCHO DE COLUNA COM MOTO FREIO - 400 KG</v>
          </cell>
          <cell r="C2078" t="str">
            <v>H</v>
          </cell>
          <cell r="D2078">
            <v>1.05</v>
          </cell>
        </row>
        <row r="2079">
          <cell r="A2079">
            <v>94245</v>
          </cell>
          <cell r="B2079" t="str">
            <v>GUINDASTE HIDRÁULICO SOBRE PNEUS - 20 T</v>
          </cell>
          <cell r="C2079" t="str">
            <v>H</v>
          </cell>
          <cell r="D2079">
            <v>136.63999999999999</v>
          </cell>
        </row>
        <row r="2080">
          <cell r="A2080">
            <v>94246</v>
          </cell>
          <cell r="B2080" t="str">
            <v>GUINDASTE HIDRÁULICO SOBRE PNEUS - 5 T</v>
          </cell>
          <cell r="C2080" t="str">
            <v>H</v>
          </cell>
          <cell r="D2080">
            <v>54.12</v>
          </cell>
        </row>
        <row r="2081">
          <cell r="A2081">
            <v>94247</v>
          </cell>
          <cell r="B2081" t="str">
            <v>GUINDASTE SOBRE PNEUS COM LANÇA TELESCÓPICA CAP 125 TON.</v>
          </cell>
          <cell r="C2081" t="str">
            <v>H</v>
          </cell>
          <cell r="D2081">
            <v>297.3</v>
          </cell>
        </row>
        <row r="2082">
          <cell r="A2082">
            <v>94248</v>
          </cell>
          <cell r="B2082" t="str">
            <v>GUINDASTE HIDRÁULICO CAP. 60 TON. COM LANÇA TELESCÓPICA DE 42 M</v>
          </cell>
          <cell r="C2082" t="str">
            <v>H</v>
          </cell>
          <cell r="D2082">
            <v>169.12</v>
          </cell>
        </row>
        <row r="2083">
          <cell r="A2083">
            <v>94249</v>
          </cell>
          <cell r="B2083" t="str">
            <v>LAVADORA JATO D'AGUA DE ALTA PRESSAO</v>
          </cell>
          <cell r="C2083" t="str">
            <v>H</v>
          </cell>
          <cell r="D2083">
            <v>1</v>
          </cell>
        </row>
        <row r="2084">
          <cell r="A2084">
            <v>94250</v>
          </cell>
          <cell r="B2084" t="str">
            <v>LIXADEIRA PARA CONCRETO</v>
          </cell>
          <cell r="C2084" t="str">
            <v>H</v>
          </cell>
          <cell r="D2084">
            <v>0.57999999999999996</v>
          </cell>
        </row>
        <row r="2085">
          <cell r="A2085">
            <v>94251</v>
          </cell>
          <cell r="B2085" t="str">
            <v>MÁQUINA DE PROJEÇÃO DE CONCRETO 22  M3/H ( SECA) E 17 M3/H ( ÚMIDA )</v>
          </cell>
          <cell r="C2085" t="str">
            <v>H</v>
          </cell>
          <cell r="D2085">
            <v>18.71</v>
          </cell>
        </row>
        <row r="2086">
          <cell r="A2086">
            <v>94252</v>
          </cell>
          <cell r="B2086" t="str">
            <v>MÁQUINA DE PROJEÇÃO DE CONCRETO 3,0 M3/H</v>
          </cell>
          <cell r="C2086" t="str">
            <v>H</v>
          </cell>
          <cell r="D2086">
            <v>6.95</v>
          </cell>
        </row>
        <row r="2087">
          <cell r="A2087">
            <v>94253</v>
          </cell>
          <cell r="B2087" t="str">
            <v>MÁQUINA DE PROJEÇÃO DE CONCRETO CAP. 8,0 M3/H</v>
          </cell>
          <cell r="C2087" t="str">
            <v>H</v>
          </cell>
          <cell r="D2087">
            <v>7.23</v>
          </cell>
        </row>
        <row r="2088">
          <cell r="A2088">
            <v>94254</v>
          </cell>
          <cell r="B2088" t="str">
            <v>MÁQUINA DE SOLDA-RETIFICADOR 500A</v>
          </cell>
          <cell r="C2088" t="str">
            <v>H</v>
          </cell>
          <cell r="D2088">
            <v>5.41</v>
          </cell>
        </row>
        <row r="2089">
          <cell r="A2089">
            <v>94255</v>
          </cell>
          <cell r="B2089" t="str">
            <v>MÁQUINA PARA JATEAMENTO - CAP. 350KG DE ABRASIVO</v>
          </cell>
          <cell r="C2089" t="str">
            <v>H</v>
          </cell>
          <cell r="D2089">
            <v>1.05</v>
          </cell>
        </row>
        <row r="2090">
          <cell r="A2090">
            <v>94256</v>
          </cell>
          <cell r="B2090" t="str">
            <v xml:space="preserve">MARTELO PERFURADOR  ROMPEDOR 1,5 KW </v>
          </cell>
          <cell r="C2090" t="str">
            <v>H</v>
          </cell>
          <cell r="D2090">
            <v>8.24</v>
          </cell>
        </row>
        <row r="2091">
          <cell r="A2091">
            <v>94257</v>
          </cell>
          <cell r="B2091" t="str">
            <v>BATE-ESTACAS HIDRÁUL.P/ INSTAL. DE DEFENSAS VIÁRIAS-S/CAMINHÃO</v>
          </cell>
          <cell r="C2091" t="str">
            <v>H</v>
          </cell>
          <cell r="D2091">
            <v>18.329999999999998</v>
          </cell>
        </row>
        <row r="2092">
          <cell r="A2092">
            <v>94258</v>
          </cell>
          <cell r="B2092" t="str">
            <v>MINI PERFURATRIZ ROTATIVA HIDRÁULICA S/ ESTEIRAS 200MM</v>
          </cell>
          <cell r="C2092" t="str">
            <v>H</v>
          </cell>
          <cell r="D2092">
            <v>57.07</v>
          </cell>
        </row>
        <row r="2093">
          <cell r="A2093">
            <v>94259</v>
          </cell>
          <cell r="B2093" t="str">
            <v>CARREGADEIRA COMPACTA 59 HP (POT. BRUTA) CARGA OPERACIONAL 794 KG</v>
          </cell>
          <cell r="C2093" t="str">
            <v>H</v>
          </cell>
          <cell r="D2093">
            <v>32.21</v>
          </cell>
        </row>
        <row r="2094">
          <cell r="A2094">
            <v>94260</v>
          </cell>
          <cell r="B2094" t="str">
            <v>MINIESCAVADEIRA</v>
          </cell>
          <cell r="C2094" t="str">
            <v>H</v>
          </cell>
          <cell r="D2094">
            <v>31.11</v>
          </cell>
        </row>
        <row r="2095">
          <cell r="A2095">
            <v>94261</v>
          </cell>
          <cell r="B2095" t="str">
            <v>MISTURADOR DE ARGAMASSA</v>
          </cell>
          <cell r="C2095" t="str">
            <v>H</v>
          </cell>
          <cell r="D2095">
            <v>1.93</v>
          </cell>
        </row>
        <row r="2096">
          <cell r="A2096">
            <v>94262</v>
          </cell>
          <cell r="B2096" t="str">
            <v>MOTONIVELADORA - 150 HP</v>
          </cell>
          <cell r="C2096" t="str">
            <v>H</v>
          </cell>
          <cell r="D2096">
            <v>119.22</v>
          </cell>
        </row>
        <row r="2097">
          <cell r="A2097">
            <v>94263</v>
          </cell>
          <cell r="B2097" t="str">
            <v>NÍVEL COM PRECISÃO DE 0,3 MM/KM</v>
          </cell>
          <cell r="C2097" t="str">
            <v>H</v>
          </cell>
          <cell r="D2097">
            <v>1.22</v>
          </cell>
        </row>
        <row r="2098">
          <cell r="A2098">
            <v>94264</v>
          </cell>
          <cell r="B2098" t="str">
            <v>NÍVEL COM PRECISÃO DE 0,7 MM/KM</v>
          </cell>
          <cell r="C2098" t="str">
            <v>H</v>
          </cell>
          <cell r="D2098">
            <v>0.71</v>
          </cell>
        </row>
        <row r="2099">
          <cell r="A2099">
            <v>94265</v>
          </cell>
          <cell r="B2099" t="str">
            <v>NÍVEL TIPO NA728, PRECISÃO 1,5MM/ KM</v>
          </cell>
          <cell r="C2099" t="str">
            <v>H</v>
          </cell>
          <cell r="D2099">
            <v>0.28999999999999998</v>
          </cell>
        </row>
        <row r="2100">
          <cell r="A2100">
            <v>94266</v>
          </cell>
          <cell r="B2100" t="str">
            <v>PÁ CARREGADEIRA DE PNEUS  - 3,3 M3</v>
          </cell>
          <cell r="C2100" t="str">
            <v>H</v>
          </cell>
          <cell r="D2100">
            <v>145.77000000000001</v>
          </cell>
        </row>
        <row r="2101">
          <cell r="A2101">
            <v>94268</v>
          </cell>
          <cell r="B2101" t="str">
            <v>PERFURATRIZ ROTATIVA HIDRÁULICA S/ ESTEIRAS  146 HP</v>
          </cell>
          <cell r="C2101" t="str">
            <v>H</v>
          </cell>
          <cell r="D2101">
            <v>170.35</v>
          </cell>
        </row>
        <row r="2102">
          <cell r="A2102">
            <v>94269</v>
          </cell>
          <cell r="B2102" t="str">
            <v>PERUA KOMBI</v>
          </cell>
          <cell r="C2102" t="str">
            <v>H</v>
          </cell>
          <cell r="D2102">
            <v>18.93</v>
          </cell>
        </row>
        <row r="2103">
          <cell r="A2103">
            <v>94270</v>
          </cell>
          <cell r="B2103" t="str">
            <v>PULVERIZADOR TIPO COSTAL</v>
          </cell>
          <cell r="C2103" t="str">
            <v>H</v>
          </cell>
          <cell r="D2103">
            <v>0.02</v>
          </cell>
        </row>
        <row r="2104">
          <cell r="A2104">
            <v>94271</v>
          </cell>
          <cell r="B2104" t="str">
            <v>RÉGUA VIBRATÓRIA DUPLA PARA  CONCRETO (ALUMÍNIO)</v>
          </cell>
          <cell r="C2104" t="str">
            <v>H</v>
          </cell>
          <cell r="D2104">
            <v>8.5</v>
          </cell>
        </row>
        <row r="2105">
          <cell r="A2105">
            <v>94272</v>
          </cell>
          <cell r="B2105" t="str">
            <v>ROLO COMPACTADOR - MANUAL  1,6 TON.</v>
          </cell>
          <cell r="C2105" t="str">
            <v>H</v>
          </cell>
          <cell r="D2105">
            <v>16.7</v>
          </cell>
        </row>
        <row r="2106">
          <cell r="A2106">
            <v>94273</v>
          </cell>
          <cell r="B2106" t="str">
            <v>ROLO COMPACTADOR  PÉ DE CARNEIRO DE UM CIL. 11,2 TON</v>
          </cell>
          <cell r="C2106" t="str">
            <v>H</v>
          </cell>
          <cell r="D2106">
            <v>89.47</v>
          </cell>
        </row>
        <row r="2107">
          <cell r="A2107">
            <v>94274</v>
          </cell>
          <cell r="B2107" t="str">
            <v>ROLO COMPACTADOR DE PNEUS - 21 TON</v>
          </cell>
          <cell r="C2107" t="str">
            <v>H</v>
          </cell>
          <cell r="D2107">
            <v>77.98</v>
          </cell>
        </row>
        <row r="2108">
          <cell r="A2108">
            <v>94275</v>
          </cell>
          <cell r="B2108" t="str">
            <v>ROLO COMPACTADOR DE PNEUS -27 TON</v>
          </cell>
          <cell r="C2108" t="str">
            <v>H</v>
          </cell>
          <cell r="D2108">
            <v>80.81</v>
          </cell>
        </row>
        <row r="2109">
          <cell r="A2109">
            <v>94279</v>
          </cell>
          <cell r="B2109" t="str">
            <v>ROLO COMPACTADOR VIBRATÓRIO LISO - 4 T</v>
          </cell>
          <cell r="C2109" t="str">
            <v>H</v>
          </cell>
          <cell r="D2109">
            <v>37.49</v>
          </cell>
        </row>
        <row r="2110">
          <cell r="A2110">
            <v>94281</v>
          </cell>
          <cell r="B2110" t="str">
            <v>ROMPEDOR</v>
          </cell>
          <cell r="C2110" t="str">
            <v>H</v>
          </cell>
          <cell r="D2110">
            <v>8.1</v>
          </cell>
        </row>
        <row r="2111">
          <cell r="A2111">
            <v>94282</v>
          </cell>
          <cell r="B2111" t="str">
            <v>SERRA CIRCULAR - 7.1/4"</v>
          </cell>
          <cell r="C2111" t="str">
            <v>H</v>
          </cell>
          <cell r="D2111">
            <v>0.51</v>
          </cell>
        </row>
        <row r="2112">
          <cell r="A2112">
            <v>94283</v>
          </cell>
          <cell r="B2112" t="str">
            <v>SERRA CIRCULAR PARA CORTE DE CONCRETO ( S/ DISCO ) PROF. 13CM</v>
          </cell>
          <cell r="C2112" t="str">
            <v>H</v>
          </cell>
          <cell r="D2112">
            <v>2.78</v>
          </cell>
        </row>
        <row r="2113">
          <cell r="A2113">
            <v>94284</v>
          </cell>
          <cell r="B2113" t="str">
            <v xml:space="preserve">SONDA HIDRAULICA </v>
          </cell>
          <cell r="C2113" t="str">
            <v>H</v>
          </cell>
          <cell r="D2113">
            <v>35.31</v>
          </cell>
        </row>
        <row r="2114">
          <cell r="A2114">
            <v>94285</v>
          </cell>
          <cell r="B2114" t="str">
            <v>TANQUE PARA INJEÇÃO DE RESINAS, NATAS E ARGAMASSAS</v>
          </cell>
          <cell r="C2114" t="str">
            <v>H</v>
          </cell>
          <cell r="D2114">
            <v>0.12</v>
          </cell>
        </row>
        <row r="2115">
          <cell r="A2115">
            <v>94286</v>
          </cell>
          <cell r="B2115" t="str">
            <v>TEODOLITO COM PRECISÃO DE 10"</v>
          </cell>
          <cell r="C2115" t="str">
            <v>H</v>
          </cell>
          <cell r="D2115">
            <v>1.08</v>
          </cell>
        </row>
        <row r="2116">
          <cell r="A2116">
            <v>94287</v>
          </cell>
          <cell r="B2116" t="str">
            <v>TRATOR DE ESTEIRAS -16 TON.</v>
          </cell>
          <cell r="C2116" t="str">
            <v>H</v>
          </cell>
          <cell r="D2116">
            <v>123.45</v>
          </cell>
        </row>
        <row r="2117">
          <cell r="A2117">
            <v>94288</v>
          </cell>
          <cell r="B2117" t="str">
            <v>USINA DE ASFALTO FIXA CAP. 80/100 T/H</v>
          </cell>
          <cell r="C2117" t="str">
            <v>H</v>
          </cell>
          <cell r="D2117">
            <v>749.99</v>
          </cell>
        </row>
        <row r="2118">
          <cell r="A2118">
            <v>94289</v>
          </cell>
          <cell r="B2118" t="str">
            <v>USINA DE SOLOS PRÉ-MISTURADOS A FRIO CAP. 350/600 TON</v>
          </cell>
          <cell r="C2118" t="str">
            <v>H</v>
          </cell>
          <cell r="D2118">
            <v>104.3</v>
          </cell>
        </row>
        <row r="2119">
          <cell r="A2119">
            <v>94290</v>
          </cell>
          <cell r="B2119" t="str">
            <v>VASSOURA MECÂNICA - VARRIMENTO 2,66 M</v>
          </cell>
          <cell r="C2119" t="str">
            <v>H</v>
          </cell>
          <cell r="D2119">
            <v>2.59</v>
          </cell>
        </row>
        <row r="2120">
          <cell r="A2120">
            <v>94291</v>
          </cell>
          <cell r="B2120" t="str">
            <v>VEÍCULO / PASSAGEIROS - COR PRETA P/ REPRESENTAÇÃO.</v>
          </cell>
          <cell r="C2120" t="str">
            <v>H</v>
          </cell>
          <cell r="D2120">
            <v>21.88</v>
          </cell>
        </row>
        <row r="2121">
          <cell r="A2121">
            <v>94292</v>
          </cell>
          <cell r="B2121" t="str">
            <v>EXAUSTOR ELÉTRICO 66 M3/H 250 MMCA</v>
          </cell>
          <cell r="C2121" t="str">
            <v>H</v>
          </cell>
          <cell r="D2121">
            <v>1.24</v>
          </cell>
        </row>
        <row r="2122">
          <cell r="A2122">
            <v>94293</v>
          </cell>
          <cell r="B2122" t="str">
            <v>VIBROACABADORA  DE ASFALTO CAP. 300 TON/H</v>
          </cell>
          <cell r="C2122" t="str">
            <v>H</v>
          </cell>
          <cell r="D2122">
            <v>88.71</v>
          </cell>
        </row>
        <row r="2123">
          <cell r="A2123">
            <v>94294</v>
          </cell>
          <cell r="B2123" t="str">
            <v>PERFURATRIZ MANUAL COM COLUNA E CONECTOR</v>
          </cell>
          <cell r="C2123" t="str">
            <v>H</v>
          </cell>
          <cell r="D2123">
            <v>3.24</v>
          </cell>
        </row>
        <row r="2124">
          <cell r="A2124">
            <v>94295</v>
          </cell>
          <cell r="B2124" t="str">
            <v>CARRO POPULAR 50% EM OPERAÇÃO</v>
          </cell>
          <cell r="C2124" t="str">
            <v>H</v>
          </cell>
          <cell r="D2124">
            <v>13.74</v>
          </cell>
        </row>
        <row r="2125">
          <cell r="A2125">
            <v>94296</v>
          </cell>
          <cell r="B2125" t="str">
            <v>PERUA KOMBI 50% EM OPERAÇÃO</v>
          </cell>
          <cell r="C2125" t="str">
            <v>H</v>
          </cell>
          <cell r="D2125">
            <v>15.07</v>
          </cell>
        </row>
        <row r="2126">
          <cell r="A2126">
            <v>94297</v>
          </cell>
          <cell r="B2126" t="str">
            <v>ACABADORA DE SUPERFÍCIE 36" (SEM OPERADOR)</v>
          </cell>
          <cell r="C2126" t="str">
            <v>H</v>
          </cell>
          <cell r="D2126">
            <v>2.38</v>
          </cell>
        </row>
        <row r="2127">
          <cell r="A2127">
            <v>94298</v>
          </cell>
          <cell r="B2127" t="str">
            <v>GUINDASTE SOBRE PNEUS 15 TON</v>
          </cell>
          <cell r="C2127" t="str">
            <v>H</v>
          </cell>
          <cell r="D2127">
            <v>118.85</v>
          </cell>
        </row>
        <row r="2128">
          <cell r="A2128">
            <v>94299</v>
          </cell>
          <cell r="B2128" t="str">
            <v>VIBRADOR DE IMERSÃO COM 5M DE MANGUEIRA COM MOTOR ELETRICO 2HP</v>
          </cell>
          <cell r="C2128" t="str">
            <v>H</v>
          </cell>
          <cell r="D2128">
            <v>0.69</v>
          </cell>
        </row>
        <row r="2129">
          <cell r="A2129">
            <v>94300</v>
          </cell>
          <cell r="B2129" t="str">
            <v>MARTELETE ROTATIVO 0,8 KW</v>
          </cell>
          <cell r="C2129" t="str">
            <v>H</v>
          </cell>
          <cell r="D2129">
            <v>7.82</v>
          </cell>
        </row>
        <row r="2130">
          <cell r="A2130">
            <v>94301</v>
          </cell>
          <cell r="B2130" t="str">
            <v>MARTELO ROTATIVO DEMOLIDOR 0,9 KW</v>
          </cell>
          <cell r="C2130" t="str">
            <v>H</v>
          </cell>
          <cell r="D2130">
            <v>7.95</v>
          </cell>
        </row>
        <row r="2131">
          <cell r="A2131">
            <v>94302</v>
          </cell>
          <cell r="B2131" t="str">
            <v>CARRO POPULAR À DISPOSIÇÃO</v>
          </cell>
          <cell r="C2131" t="str">
            <v>H</v>
          </cell>
          <cell r="D2131">
            <v>10.54</v>
          </cell>
        </row>
        <row r="2132">
          <cell r="A2132">
            <v>94303</v>
          </cell>
          <cell r="B2132" t="str">
            <v>PERUA KOMBI À DISPOSIÇÃO</v>
          </cell>
          <cell r="C2132" t="str">
            <v>H</v>
          </cell>
          <cell r="D2132">
            <v>11.21</v>
          </cell>
        </row>
        <row r="2133">
          <cell r="A2133">
            <v>95001</v>
          </cell>
          <cell r="B2133" t="str">
            <v>ELEVADOR DEFICIENTE FÍSICO - PERCURSO 6 M  - 3 PARADAS - 8 PASS</v>
          </cell>
          <cell r="C2133" t="str">
            <v>UN</v>
          </cell>
          <cell r="D2133">
            <v>67609.03</v>
          </cell>
        </row>
        <row r="2134">
          <cell r="A2134">
            <v>95002</v>
          </cell>
          <cell r="B2134" t="str">
            <v>ELEVADOR DEFICIENTE FÍSICO - PERCURSO 9 M - 4 PARADAS - 8 PASS</v>
          </cell>
          <cell r="C2134" t="str">
            <v>UN</v>
          </cell>
          <cell r="D2134">
            <v>71053.59</v>
          </cell>
        </row>
        <row r="2135">
          <cell r="A2135">
            <v>95003</v>
          </cell>
          <cell r="B2135" t="str">
            <v>ELEVADOR DEFICIENTE FÍSICO - PERCURSO 12 M - 5 PARADAS - 8 PASS</v>
          </cell>
          <cell r="C2135" t="str">
            <v>UN</v>
          </cell>
          <cell r="D2135">
            <v>74585.83</v>
          </cell>
        </row>
        <row r="2136">
          <cell r="A2136">
            <v>95004</v>
          </cell>
          <cell r="B2136" t="str">
            <v>ELEVADOR DEFICIENTE FÍSICO - PERCURSO 15 M - 5 PARADAS - 8 PASS</v>
          </cell>
          <cell r="C2136" t="str">
            <v>UN</v>
          </cell>
          <cell r="D2136">
            <v>77215.98</v>
          </cell>
        </row>
        <row r="2137">
          <cell r="A2137">
            <v>95005</v>
          </cell>
          <cell r="B2137" t="str">
            <v>ELEVADOR HIDRÁULICO - PERCURSO 15 M - 6 PARADAS - 8 PASS</v>
          </cell>
          <cell r="C2137" t="str">
            <v>UN</v>
          </cell>
          <cell r="D2137">
            <v>92736</v>
          </cell>
        </row>
        <row r="2138">
          <cell r="A2138">
            <v>95008</v>
          </cell>
          <cell r="B2138" t="str">
            <v>ELEVADOR HIDRÁULICO - PERCURSO 6 M - 3 PARADAS - 8 PASS - 2 PORTAS OPOSTAS</v>
          </cell>
          <cell r="C2138" t="str">
            <v>UN</v>
          </cell>
          <cell r="D2138">
            <v>63954</v>
          </cell>
        </row>
        <row r="2139">
          <cell r="A2139">
            <v>95010</v>
          </cell>
          <cell r="B2139" t="str">
            <v>BROCA DE WIDIA D=  1/2" - COMPRIMENTO ÚTIL= 10 CM</v>
          </cell>
          <cell r="C2139" t="str">
            <v>UN</v>
          </cell>
          <cell r="D2139">
            <v>15.14</v>
          </cell>
        </row>
        <row r="2140">
          <cell r="A2140">
            <v>95011</v>
          </cell>
          <cell r="B2140" t="str">
            <v>BROCA DE WIDIA D=  1" - COMPRIMENTO ÚTIL= 20 CM</v>
          </cell>
          <cell r="C2140" t="str">
            <v>UN</v>
          </cell>
          <cell r="D2140">
            <v>74.23</v>
          </cell>
        </row>
        <row r="2141">
          <cell r="A2141">
            <v>95012</v>
          </cell>
          <cell r="B2141" t="str">
            <v>BROCA DE WIDIA D=  1/2" - COMPRIMENTO ÚTIL= 20 CM</v>
          </cell>
          <cell r="C2141" t="str">
            <v>UN</v>
          </cell>
          <cell r="D2141">
            <v>24.68</v>
          </cell>
        </row>
        <row r="2142">
          <cell r="A2142">
            <v>95013</v>
          </cell>
          <cell r="B2142" t="str">
            <v>BROCA P/ CONCRETO DIÂM.=16MM - COMPRIMENTO UTIL MÍNIMO=200MM</v>
          </cell>
          <cell r="C2142" t="str">
            <v>UN</v>
          </cell>
          <cell r="D2142">
            <v>101.85</v>
          </cell>
        </row>
        <row r="2143">
          <cell r="A2143">
            <v>95014</v>
          </cell>
          <cell r="B2143" t="str">
            <v>BROCA P/CONCRETO DIÂM.=20MM - COMPRIMENTO ÚTIL MÍNIMO=250MM</v>
          </cell>
          <cell r="C2143" t="str">
            <v>UN</v>
          </cell>
          <cell r="D2143">
            <v>126.59</v>
          </cell>
        </row>
        <row r="2144">
          <cell r="A2144">
            <v>95015</v>
          </cell>
          <cell r="B2144" t="str">
            <v>BROCA P/CONCRETO DIÂM.=25MM - COMPRIMENTO ÚTIL MÍNIMO=300MM</v>
          </cell>
          <cell r="C2144" t="str">
            <v>UN</v>
          </cell>
          <cell r="D2144">
            <v>169.87</v>
          </cell>
        </row>
        <row r="2145">
          <cell r="A2145">
            <v>95016</v>
          </cell>
          <cell r="B2145" t="str">
            <v>BROCA P/CONCRETO DIÂM.=32MM - COMPRIMENTO ÚTIL MÍNIMO=300MM</v>
          </cell>
          <cell r="C2145" t="str">
            <v>UN</v>
          </cell>
          <cell r="D2145">
            <v>294.41000000000003</v>
          </cell>
        </row>
        <row r="2146">
          <cell r="A2146">
            <v>95017</v>
          </cell>
          <cell r="B2146" t="str">
            <v>BROCA PASSANTE METAL-DURO DIÂM.=45X450MM</v>
          </cell>
          <cell r="C2146" t="str">
            <v>UN</v>
          </cell>
          <cell r="D2146">
            <v>545.80999999999995</v>
          </cell>
        </row>
        <row r="2147">
          <cell r="A2147">
            <v>95018</v>
          </cell>
          <cell r="B2147" t="str">
            <v>BROCA PASSANTE METAL-DURO DIÂM.=65X450MM</v>
          </cell>
          <cell r="C2147" t="str">
            <v>UN</v>
          </cell>
          <cell r="D2147">
            <v>721.64</v>
          </cell>
        </row>
        <row r="2148">
          <cell r="A2148">
            <v>95019</v>
          </cell>
          <cell r="B2148" t="str">
            <v>BROCA COROA DENTADA DIÂM.=100X310MM</v>
          </cell>
          <cell r="C2148" t="str">
            <v>UN</v>
          </cell>
          <cell r="D2148">
            <v>773.33</v>
          </cell>
        </row>
        <row r="2149">
          <cell r="A2149">
            <v>95021</v>
          </cell>
          <cell r="B2149" t="str">
            <v>CONJUNTO MOTOR BOMBA - ATÉ 1/2 HP - 20 MCA - VAZÃO 1 M3/H</v>
          </cell>
          <cell r="C2149" t="str">
            <v>UN</v>
          </cell>
          <cell r="D2149">
            <v>360.05</v>
          </cell>
        </row>
        <row r="2150">
          <cell r="A2150">
            <v>95022</v>
          </cell>
          <cell r="B2150" t="str">
            <v>CONJUNTO MOTOR BOMBA - ATÉ 3/4 HP - 23 MCA - VAZÃO 3 M3/H</v>
          </cell>
          <cell r="C2150" t="str">
            <v>UN</v>
          </cell>
          <cell r="D2150">
            <v>458.85</v>
          </cell>
        </row>
        <row r="2151">
          <cell r="A2151">
            <v>95023</v>
          </cell>
          <cell r="B2151" t="str">
            <v>CONJUNTO MOTOR BOMBA - ATÉ 1 HP - 25 MCA - VAZÃO 3 M3/H</v>
          </cell>
          <cell r="C2151" t="str">
            <v>UN</v>
          </cell>
          <cell r="D2151">
            <v>484.5</v>
          </cell>
        </row>
        <row r="2152">
          <cell r="A2152">
            <v>95026</v>
          </cell>
          <cell r="B2152" t="str">
            <v>CONJUNTO MOTOR BOMBA - ATÉ 2 HP - 34 MCA - VAZÃO 6 M3/H</v>
          </cell>
          <cell r="C2152" t="str">
            <v>UN</v>
          </cell>
          <cell r="D2152">
            <v>662.07</v>
          </cell>
        </row>
      </sheetData>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orcamento"/>
      <sheetName val="memória_cálculo"/>
    </sheetNames>
    <sheetDataSet>
      <sheetData sheetId="0">
        <row r="11">
          <cell r="A11" t="str">
            <v>04.07.00</v>
          </cell>
        </row>
      </sheetData>
      <sheetData sheetId="1"/>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COMPOSIÇÃO PROPRIA"/>
      <sheetName val="M.C"/>
      <sheetName val="CURVA ABC"/>
      <sheetName val="CUSTO UNITÁRIO"/>
      <sheetName val="Barueri 23-2"/>
      <sheetName val="DE - PARA"/>
      <sheetName val="CDHU 195"/>
      <sheetName val="ORÇAMENTO"/>
      <sheetName val="ABC"/>
      <sheetName val="SIURB NFRA 0623"/>
      <sheetName val="SIURB EDIF 0623"/>
      <sheetName val="SINAPI 03_24"/>
      <sheetName val="SINAPI 03_24 I"/>
    </sheetNames>
    <sheetDataSet>
      <sheetData sheetId="0" refreshError="1"/>
      <sheetData sheetId="1" refreshError="1"/>
      <sheetData sheetId="2" refreshError="1"/>
      <sheetData sheetId="3" refreshError="1">
        <row r="2">
          <cell r="B2" t="str">
            <v xml:space="preserve">
</v>
          </cell>
        </row>
        <row r="3">
          <cell r="B3" t="str">
            <v>CÓDIGO</v>
          </cell>
          <cell r="C3" t="str">
            <v>DESCRIÇÃO</v>
          </cell>
          <cell r="D3" t="str">
            <v>FONTE</v>
          </cell>
          <cell r="E3" t="str">
            <v>UND</v>
          </cell>
          <cell r="F3" t="str">
            <v>PREÇO
UNITÁRIO R$</v>
          </cell>
        </row>
        <row r="4">
          <cell r="B4" t="str">
            <v>37.04.270</v>
          </cell>
          <cell r="C4" t="str">
            <v>Quadro de distribuição universal de sobrepor, para disjuntores 34 DIN / 24 Bolt-on - 150 A - sem componentes</v>
          </cell>
          <cell r="D4" t="str">
            <v>SP Obras</v>
          </cell>
          <cell r="E4" t="str">
            <v>UN</v>
          </cell>
          <cell r="F4">
            <v>865.46</v>
          </cell>
        </row>
        <row r="5">
          <cell r="B5" t="str">
            <v>37.04.280</v>
          </cell>
          <cell r="C5" t="str">
            <v>Quadro de distribuição universal de sobrepor, para disjuntores 44 DIN / 32 Bolt-on - 150 A - sem componentes</v>
          </cell>
          <cell r="D5" t="str">
            <v>SP Obras</v>
          </cell>
          <cell r="E5" t="str">
            <v>UN</v>
          </cell>
          <cell r="F5">
            <v>1034.1300000000001</v>
          </cell>
        </row>
        <row r="6">
          <cell r="B6" t="str">
            <v>37.04.290</v>
          </cell>
          <cell r="C6" t="str">
            <v>Quadro de distribuição universal de sobrepor, para disjuntores 56 DIN / 40 Bolt-on - 225 A - sem componentes</v>
          </cell>
          <cell r="D6" t="str">
            <v>SP Obras</v>
          </cell>
          <cell r="E6" t="str">
            <v>UN</v>
          </cell>
          <cell r="F6">
            <v>1744.64</v>
          </cell>
        </row>
        <row r="7">
          <cell r="B7" t="str">
            <v>4.31.26</v>
          </cell>
          <cell r="C7" t="str">
            <v>CABO BLINDADO (4 X 4,0 MM²) BLINDAGEM METÁLICA 750 V NBR 7289 COLORIDO (ISOLAÇAO NAO HALOGENADO) - BDI = 19,50</v>
          </cell>
          <cell r="D7" t="str">
            <v>SP Educação</v>
          </cell>
          <cell r="E7" t="str">
            <v>M</v>
          </cell>
          <cell r="F7">
            <v>21.99</v>
          </cell>
        </row>
        <row r="8">
          <cell r="B8" t="str">
            <v>39.21.010</v>
          </cell>
          <cell r="C8" t="str">
            <v>Cabo de cobre flexível de 1,5 mm², isolamento 0,6/1kV - isolação HEPR 90°C</v>
          </cell>
          <cell r="D8" t="str">
            <v>SP Obras</v>
          </cell>
          <cell r="E8" t="str">
            <v>M</v>
          </cell>
          <cell r="F8">
            <v>2.74</v>
          </cell>
        </row>
        <row r="9">
          <cell r="B9" t="str">
            <v>39.21.020</v>
          </cell>
          <cell r="C9" t="str">
            <v>Cabo de cobre flexível de 2,5 mm², isolamento 0,6/1kV - isolação HEPR 90°C</v>
          </cell>
          <cell r="D9" t="str">
            <v>SP Obras</v>
          </cell>
          <cell r="E9" t="str">
            <v>M</v>
          </cell>
          <cell r="F9">
            <v>3.42</v>
          </cell>
        </row>
        <row r="10">
          <cell r="B10" t="str">
            <v>39.21.030</v>
          </cell>
          <cell r="C10" t="str">
            <v>Cabo de cobre flexível de 4 mm², isolamento 0,6/1kV - isolação HEPR 90°C</v>
          </cell>
          <cell r="D10" t="str">
            <v>SP Obras</v>
          </cell>
          <cell r="E10" t="str">
            <v>M</v>
          </cell>
          <cell r="F10">
            <v>4.8499999999999996</v>
          </cell>
        </row>
        <row r="11">
          <cell r="B11" t="str">
            <v>39.21.040</v>
          </cell>
          <cell r="C11" t="str">
            <v>Cabo de cobre flexível de 6 mm², isolamento 0,6/1kV - isolação HEPR 90°C</v>
          </cell>
          <cell r="D11" t="str">
            <v>SP Obras</v>
          </cell>
          <cell r="E11" t="str">
            <v>M</v>
          </cell>
          <cell r="F11">
            <v>6.56</v>
          </cell>
        </row>
        <row r="12">
          <cell r="B12" t="str">
            <v>39.21.050</v>
          </cell>
          <cell r="C12" t="str">
            <v>Cabo de cobre flexível de 10 mm², isolamento 0,6/1kV - isolação HEPR 90°C</v>
          </cell>
          <cell r="D12" t="str">
            <v>SP Obras</v>
          </cell>
          <cell r="E12" t="str">
            <v>M</v>
          </cell>
          <cell r="F12">
            <v>12.77</v>
          </cell>
        </row>
        <row r="13">
          <cell r="B13" t="str">
            <v>39.21.060</v>
          </cell>
          <cell r="C13" t="str">
            <v>Cabo de cobre flexível de 16 mm², isolamento 0,6/1kV - isolação HEPR 90°C</v>
          </cell>
          <cell r="D13" t="str">
            <v>SP Obras</v>
          </cell>
          <cell r="E13" t="str">
            <v>M</v>
          </cell>
          <cell r="F13">
            <v>18.07</v>
          </cell>
        </row>
        <row r="14">
          <cell r="B14" t="str">
            <v>39.21.070</v>
          </cell>
          <cell r="C14" t="str">
            <v>Cabo de cobre flexível de 25 mm², isolamento 0,6/1kV - isolação HEPR 90°C</v>
          </cell>
          <cell r="D14" t="str">
            <v>SP Obras</v>
          </cell>
          <cell r="E14" t="str">
            <v>M</v>
          </cell>
          <cell r="F14">
            <v>25.74</v>
          </cell>
        </row>
        <row r="15">
          <cell r="B15" t="str">
            <v>39.21.080</v>
          </cell>
          <cell r="C15" t="str">
            <v>Cabo de cobre flexível de 35 mm², isolamento 0,6/1kV - isolação HEPR 90°C</v>
          </cell>
          <cell r="D15" t="str">
            <v>SP Obras</v>
          </cell>
          <cell r="E15" t="str">
            <v>M</v>
          </cell>
          <cell r="F15">
            <v>36.29</v>
          </cell>
        </row>
        <row r="16">
          <cell r="B16" t="str">
            <v>39.21.090</v>
          </cell>
          <cell r="C16" t="str">
            <v>Cabo de cobre flexível de 50 mm², isolamento 0,6/1kV - isolação HEPR 90°C</v>
          </cell>
          <cell r="D16" t="str">
            <v>SP Obras</v>
          </cell>
          <cell r="E16" t="str">
            <v>M</v>
          </cell>
          <cell r="F16">
            <v>51.25</v>
          </cell>
        </row>
        <row r="17">
          <cell r="B17" t="str">
            <v>39.21.100</v>
          </cell>
          <cell r="C17" t="str">
            <v>Cabo de cobre flexível de 70 mm², isolamento 0,6/1kV - isolação HEPR 90°C</v>
          </cell>
          <cell r="D17" t="str">
            <v>SP Obras</v>
          </cell>
          <cell r="E17" t="str">
            <v>M</v>
          </cell>
          <cell r="F17">
            <v>69.739999999999995</v>
          </cell>
        </row>
        <row r="18">
          <cell r="B18" t="str">
            <v>09.008.048 (E)</v>
          </cell>
          <cell r="C18" t="str">
            <v>DISJUNTOR CAIXA MOLDADA TRIPOLAR 150A COM DISPARADOR TERMOMAGNÉTICO AJUSTÁVEL</v>
          </cell>
          <cell r="D18" t="str">
            <v>SIURB</v>
          </cell>
          <cell r="E18" t="str">
            <v>UN</v>
          </cell>
          <cell r="F18">
            <v>1274.54</v>
          </cell>
        </row>
        <row r="19">
          <cell r="B19" t="str">
            <v>09.008.052 (E)</v>
          </cell>
          <cell r="C19" t="str">
            <v>DISJUNTOR CAIXA MOLDADA TRIPOLAR 250A COM DISPARADOR TERMOMAGNÉTICO AJUSTÁVEL</v>
          </cell>
          <cell r="D19" t="str">
            <v>SIURB</v>
          </cell>
          <cell r="E19" t="str">
            <v>UN</v>
          </cell>
          <cell r="F19">
            <v>2372.9</v>
          </cell>
        </row>
        <row r="20">
          <cell r="B20" t="str">
            <v>43.05.030</v>
          </cell>
          <cell r="C20" t="str">
            <v>Exaustor elétrico em plástico, vazão de 150 a 190m³/h</v>
          </cell>
          <cell r="D20" t="str">
            <v>SP Obras</v>
          </cell>
          <cell r="E20" t="str">
            <v>UN</v>
          </cell>
          <cell r="F20">
            <v>484.29</v>
          </cell>
        </row>
        <row r="21">
          <cell r="B21" t="str">
            <v>61.14.070</v>
          </cell>
          <cell r="C21" t="str">
            <v>Caixa ventiladora com ventilador centrífugo, vazão 1.710 m³/h, pressão 35 mmCA - 220/380 V / 60Hz</v>
          </cell>
          <cell r="D21" t="str">
            <v>SP Obras</v>
          </cell>
          <cell r="E21" t="str">
            <v>UN</v>
          </cell>
          <cell r="F21">
            <v>4562.63</v>
          </cell>
        </row>
        <row r="22">
          <cell r="B22" t="str">
            <v>61.14.080</v>
          </cell>
          <cell r="C22" t="str">
            <v>Caixa ventiladora com ventilador centrífugo, vazão 1.190 m³/h, pressão 37 mmCA - 220/380 V / 60Hz</v>
          </cell>
          <cell r="D22" t="str">
            <v>SP Obras</v>
          </cell>
          <cell r="E22" t="str">
            <v>UN</v>
          </cell>
          <cell r="F22">
            <v>4105.16</v>
          </cell>
        </row>
        <row r="23">
          <cell r="B23" t="str">
            <v>61.14.100</v>
          </cell>
          <cell r="C23" t="str">
            <v>Ventilador centrífugo de dupla aspiração "limite-load", vazão 20.000 m³/h, pressão 50 mmCA - 380/660 V / 60 Hz</v>
          </cell>
          <cell r="D23" t="str">
            <v>SP Obras</v>
          </cell>
          <cell r="E23" t="str">
            <v>UN</v>
          </cell>
          <cell r="F23">
            <v>16083.88</v>
          </cell>
        </row>
        <row r="24">
          <cell r="B24" t="str">
            <v>61.20.092</v>
          </cell>
          <cell r="C24" t="str">
            <v>Cortina de ar com duas velocidades, para vão de 1,50 m</v>
          </cell>
          <cell r="D24" t="str">
            <v>SP Obras</v>
          </cell>
          <cell r="E24" t="str">
            <v>CJ</v>
          </cell>
          <cell r="F24">
            <v>1266.6500000000001</v>
          </cell>
        </row>
        <row r="25">
          <cell r="B25" t="str">
            <v>61.20.450</v>
          </cell>
          <cell r="C25" t="str">
            <v>Duto em chapa de aço galvanizado</v>
          </cell>
          <cell r="D25" t="str">
            <v>SP Obras</v>
          </cell>
          <cell r="E25" t="str">
            <v>KG</v>
          </cell>
          <cell r="F25">
            <v>52.17</v>
          </cell>
        </row>
        <row r="26">
          <cell r="B26" t="str">
            <v>F.07.000.024075</v>
          </cell>
          <cell r="C26" t="str">
            <v>Manta de lã de vidro e/ou lã de rocha de 2´</v>
          </cell>
          <cell r="D26" t="str">
            <v>SP Obras</v>
          </cell>
          <cell r="E26" t="str">
            <v>M2</v>
          </cell>
          <cell r="F26">
            <v>29.29</v>
          </cell>
        </row>
        <row r="27">
          <cell r="B27" t="str">
            <v>02.05.202</v>
          </cell>
          <cell r="C27" t="str">
            <v>Andaime torre metálico (1,5 x 1,5 m) com piso metálico</v>
          </cell>
          <cell r="D27" t="str">
            <v>SP Obras</v>
          </cell>
          <cell r="E27" t="str">
            <v>MXMES</v>
          </cell>
          <cell r="F27">
            <v>29.15</v>
          </cell>
        </row>
        <row r="28">
          <cell r="B28" t="str">
            <v>02.05.212</v>
          </cell>
          <cell r="C28" t="str">
            <v>Andaime tubular fachadeiro com piso metálico e sapatas ajustáveis</v>
          </cell>
          <cell r="D28" t="str">
            <v>SP Obras</v>
          </cell>
          <cell r="E28" t="str">
            <v>M2MES</v>
          </cell>
          <cell r="F28">
            <v>21.61</v>
          </cell>
        </row>
        <row r="29">
          <cell r="B29" t="str">
            <v>03.03.040</v>
          </cell>
          <cell r="C29" t="str">
            <v>Demolição manual de revestimento em massa de parede ou teto</v>
          </cell>
          <cell r="D29" t="str">
            <v>SP Obras</v>
          </cell>
          <cell r="E29" t="str">
            <v>M2</v>
          </cell>
          <cell r="F29">
            <v>6.43</v>
          </cell>
        </row>
        <row r="30">
          <cell r="B30" t="str">
            <v>03.08.060</v>
          </cell>
          <cell r="C30" t="str">
            <v>Demolição manual de forro em gesso, inclusive sistema de fixação</v>
          </cell>
          <cell r="D30" t="str">
            <v>SP Obras</v>
          </cell>
          <cell r="E30" t="str">
            <v>M2</v>
          </cell>
          <cell r="F30">
            <v>6.43</v>
          </cell>
        </row>
        <row r="31">
          <cell r="B31" t="str">
            <v>05.07.040</v>
          </cell>
          <cell r="C31" t="str">
            <v>Remoção de entulho separado de obra com caçamba metálica - terra, alvenaria, concreto, argamassa, madeira, papel, plástico ou metal</v>
          </cell>
          <cell r="D31" t="str">
            <v>SP Obras</v>
          </cell>
          <cell r="E31" t="str">
            <v>M3</v>
          </cell>
          <cell r="F31">
            <v>109.37</v>
          </cell>
        </row>
        <row r="32">
          <cell r="B32" t="str">
            <v>05.08.100</v>
          </cell>
          <cell r="C32" t="str">
            <v>Transporte de entulho, para distâncias superiores ao 10° km até o 15° km</v>
          </cell>
          <cell r="D32" t="str">
            <v>SP Obras</v>
          </cell>
          <cell r="E32" t="str">
            <v>M3</v>
          </cell>
          <cell r="F32">
            <v>51.17</v>
          </cell>
        </row>
        <row r="33">
          <cell r="B33" t="str">
            <v>11.04.020</v>
          </cell>
          <cell r="C33" t="str">
            <v>Concreto não estrutural executado no local, mínimo 150 kg cimento / m³</v>
          </cell>
          <cell r="D33" t="str">
            <v>SP Obras</v>
          </cell>
          <cell r="E33" t="str">
            <v>M3</v>
          </cell>
          <cell r="F33">
            <v>389.21</v>
          </cell>
        </row>
        <row r="34">
          <cell r="B34" t="str">
            <v>17.02.140</v>
          </cell>
          <cell r="C34" t="str">
            <v>Emboço desempenado com espuma de poliéster</v>
          </cell>
          <cell r="D34" t="str">
            <v>SP Obras</v>
          </cell>
          <cell r="E34" t="str">
            <v>M2</v>
          </cell>
          <cell r="F34">
            <v>28.79</v>
          </cell>
        </row>
        <row r="35">
          <cell r="B35" t="str">
            <v>11.11.030</v>
          </cell>
          <cell r="C35" t="str">
            <v>Argamassa de cimento e areia, fck = 20 MPa, consumo de cimento 600 kg/m³ - material para injeção em estaca raiz</v>
          </cell>
          <cell r="D35" t="str">
            <v>SP Obras</v>
          </cell>
          <cell r="E35" t="str">
            <v>M3</v>
          </cell>
          <cell r="F35">
            <v>565.17999999999995</v>
          </cell>
        </row>
        <row r="36">
          <cell r="B36" t="str">
            <v>09.01.030</v>
          </cell>
          <cell r="C36" t="str">
            <v>Forma em madeira comum para estrutura</v>
          </cell>
          <cell r="D36" t="str">
            <v>SP Obras</v>
          </cell>
          <cell r="E36" t="str">
            <v>M2</v>
          </cell>
          <cell r="F36">
            <v>257.97000000000003</v>
          </cell>
        </row>
        <row r="37">
          <cell r="B37" t="str">
            <v>33.10.010</v>
          </cell>
          <cell r="C37" t="str">
            <v>Tinta látex antimofo em massa, inclusive preparo</v>
          </cell>
          <cell r="D37" t="str">
            <v>SP Obras</v>
          </cell>
          <cell r="E37" t="str">
            <v>M2</v>
          </cell>
          <cell r="F37">
            <v>30.41</v>
          </cell>
        </row>
        <row r="38">
          <cell r="B38" t="str">
            <v>16.43.003</v>
          </cell>
          <cell r="C38" t="str">
            <v>Furos em concreto com d=1" e profundidade 30cm - BDI = 19,50</v>
          </cell>
          <cell r="D38" t="str">
            <v>SP Educação</v>
          </cell>
          <cell r="E38" t="str">
            <v>UN</v>
          </cell>
          <cell r="F38">
            <v>17.61</v>
          </cell>
        </row>
        <row r="39">
          <cell r="B39" t="str">
            <v>16.43.005</v>
          </cell>
          <cell r="C39" t="str">
            <v>Furos em concreto com d=3/4" e profundidade 15cm - BDI = 19,50</v>
          </cell>
          <cell r="D39" t="str">
            <v>SP Educação</v>
          </cell>
          <cell r="E39" t="str">
            <v>UN</v>
          </cell>
          <cell r="F39">
            <v>24.85</v>
          </cell>
        </row>
        <row r="40">
          <cell r="B40" t="str">
            <v>16.43.004</v>
          </cell>
          <cell r="C40" t="str">
            <v>Furos em concreto com d=3/4" e profundidade 5cm - BDI = 19,50</v>
          </cell>
          <cell r="D40" t="str">
            <v>SP Educação</v>
          </cell>
          <cell r="E40" t="str">
            <v>UN</v>
          </cell>
          <cell r="F40">
            <v>8.27</v>
          </cell>
        </row>
        <row r="41">
          <cell r="B41" t="str">
            <v>22.02.010</v>
          </cell>
          <cell r="C41" t="str">
            <v>Forro em placa de gesso liso fixo</v>
          </cell>
          <cell r="D41" t="str">
            <v>SP Obras</v>
          </cell>
          <cell r="E41" t="str">
            <v>M2</v>
          </cell>
          <cell r="F41">
            <v>88.71</v>
          </cell>
        </row>
        <row r="42">
          <cell r="B42" t="str">
            <v>33.02.060</v>
          </cell>
          <cell r="C42" t="str">
            <v>Massa corrida a base de PVA</v>
          </cell>
          <cell r="D42" t="str">
            <v>SP Obras</v>
          </cell>
          <cell r="E42" t="str">
            <v>M2</v>
          </cell>
          <cell r="F42">
            <v>15.5</v>
          </cell>
        </row>
        <row r="43">
          <cell r="B43" t="str">
            <v>33.02.080</v>
          </cell>
          <cell r="C43" t="str">
            <v>Massa corrida à base de resina acrílica</v>
          </cell>
          <cell r="D43" t="str">
            <v>SP Obras</v>
          </cell>
          <cell r="E43" t="str">
            <v>M2</v>
          </cell>
          <cell r="F43">
            <v>17.920000000000002</v>
          </cell>
        </row>
        <row r="44">
          <cell r="B44" t="str">
            <v>46.27.060</v>
          </cell>
          <cell r="C44" t="str">
            <v>Tubo de cobre flexível, espessura 1/32" - diâmetro 1/4", inclusive conexões</v>
          </cell>
          <cell r="D44" t="str">
            <v>SP Obras</v>
          </cell>
          <cell r="E44" t="str">
            <v>M</v>
          </cell>
          <cell r="F44">
            <v>21.12</v>
          </cell>
        </row>
        <row r="45">
          <cell r="B45" t="str">
            <v>46.27.080</v>
          </cell>
          <cell r="C45" t="str">
            <v>Tubo de cobre flexível, espessura 1/32" - diâmetro 3/8", inclusive conexões</v>
          </cell>
          <cell r="D45" t="str">
            <v>SP Obras</v>
          </cell>
          <cell r="E45" t="str">
            <v>M</v>
          </cell>
          <cell r="F45">
            <v>33.4</v>
          </cell>
        </row>
        <row r="46">
          <cell r="B46" t="str">
            <v>46.27.090</v>
          </cell>
          <cell r="C46" t="str">
            <v>Tubo de cobre flexível, espessura 1/32" - diâmetro 1/2", inclusive conexões</v>
          </cell>
          <cell r="D46" t="str">
            <v>SP Obras</v>
          </cell>
          <cell r="E46" t="str">
            <v>M</v>
          </cell>
          <cell r="F46">
            <v>39.9</v>
          </cell>
        </row>
        <row r="47">
          <cell r="B47" t="str">
            <v>46.27.100</v>
          </cell>
          <cell r="C47" t="str">
            <v>Tubo de cobre flexível, espessura 1/32" - diâmetro 5/8", inclusive conexões</v>
          </cell>
          <cell r="D47" t="str">
            <v>SP Obras</v>
          </cell>
          <cell r="E47" t="str">
            <v>M</v>
          </cell>
          <cell r="F47">
            <v>47.27</v>
          </cell>
        </row>
        <row r="48">
          <cell r="B48" t="str">
            <v>46.32.002</v>
          </cell>
          <cell r="C48" t="str">
            <v>Tubo de cobre sem costura, rígido, espessura 1/16" - diâmetro 1/2", inclusive conexões</v>
          </cell>
          <cell r="D48" t="str">
            <v>SP Obras</v>
          </cell>
          <cell r="E48" t="str">
            <v>M</v>
          </cell>
          <cell r="F48">
            <v>88.26</v>
          </cell>
        </row>
        <row r="49">
          <cell r="B49" t="str">
            <v>46.32.003</v>
          </cell>
          <cell r="C49" t="str">
            <v>Tubo de cobre sem costura, rígido, espessura 1/16" - diâmetro 5/8", inclusive conexões</v>
          </cell>
          <cell r="D49" t="str">
            <v>SP Obras</v>
          </cell>
          <cell r="E49" t="str">
            <v>M</v>
          </cell>
          <cell r="F49">
            <v>102.33</v>
          </cell>
        </row>
        <row r="50">
          <cell r="B50" t="str">
            <v>46.32.004</v>
          </cell>
          <cell r="C50" t="str">
            <v>Tubo de cobre sem costura, rígido, espessura 1/16" - diâmetro 3/4", inclusive conexões</v>
          </cell>
          <cell r="D50" t="str">
            <v>SP Obras</v>
          </cell>
          <cell r="E50" t="str">
            <v>M</v>
          </cell>
          <cell r="F50">
            <v>119.4</v>
          </cell>
        </row>
        <row r="51">
          <cell r="B51" t="str">
            <v>46.32.005</v>
          </cell>
          <cell r="C51" t="str">
            <v>Tubo de cobre sem costura, rígido, espessura 1/16" - diâmetro 7/8", inclusive conexões</v>
          </cell>
          <cell r="D51" t="str">
            <v>SP Obras</v>
          </cell>
          <cell r="E51" t="str">
            <v>M</v>
          </cell>
          <cell r="F51">
            <v>139.46</v>
          </cell>
        </row>
        <row r="52">
          <cell r="B52" t="str">
            <v>46.32.006</v>
          </cell>
          <cell r="C52" t="str">
            <v>Tubo de cobre sem costura, rígido, espessura 1/16" - diâmetro 1", inclusive conexões</v>
          </cell>
          <cell r="D52" t="str">
            <v>SP Obras</v>
          </cell>
          <cell r="E52" t="str">
            <v>M</v>
          </cell>
          <cell r="F52">
            <v>159.68</v>
          </cell>
        </row>
        <row r="53">
          <cell r="B53" t="str">
            <v>46.32.007</v>
          </cell>
          <cell r="C53" t="str">
            <v>Tubo de cobre sem costura, rígido, espessura 1/16" - diâmetro 1.1/8", inclusive conexões</v>
          </cell>
          <cell r="D53" t="str">
            <v>SP Obras</v>
          </cell>
          <cell r="E53" t="str">
            <v>M</v>
          </cell>
          <cell r="F53">
            <v>181.32</v>
          </cell>
        </row>
        <row r="54">
          <cell r="B54" t="str">
            <v>46.32.008</v>
          </cell>
          <cell r="C54" t="str">
            <v>Tubo de cobre sem costura, rígido, espessura 1/16" - diâmetro 1.1/4", inclusive conexões</v>
          </cell>
          <cell r="D54" t="str">
            <v>SP Obras</v>
          </cell>
          <cell r="E54" t="str">
            <v>M</v>
          </cell>
          <cell r="F54">
            <v>191.86</v>
          </cell>
        </row>
        <row r="55">
          <cell r="B55" t="str">
            <v>46.32.010</v>
          </cell>
          <cell r="C55" t="str">
            <v>Tubo de cobre sem costura, rígido, espessura 1/16" - diâmetro 1.1/2", inclusive conexões</v>
          </cell>
          <cell r="D55" t="str">
            <v>SP Obras</v>
          </cell>
          <cell r="E55" t="str">
            <v>M</v>
          </cell>
          <cell r="F55">
            <v>243.65</v>
          </cell>
        </row>
        <row r="56">
          <cell r="B56" t="str">
            <v>46.32.011</v>
          </cell>
          <cell r="C56" t="str">
            <v>Tubo de cobre sem costura, rígido, espessura 1/16" - diâmetro 1.5/8", inclusive conexões</v>
          </cell>
          <cell r="D56" t="str">
            <v>SP Obras</v>
          </cell>
          <cell r="E56" t="str">
            <v>M</v>
          </cell>
          <cell r="F56">
            <v>265.85000000000002</v>
          </cell>
        </row>
        <row r="57">
          <cell r="B57" t="str">
            <v>32.11.270</v>
          </cell>
          <cell r="C57" t="str">
            <v>Isolamento térmico em espuma elastomérica, espessura de 9 a 12 mm, para tubulação de 1/4´ (cobre)</v>
          </cell>
          <cell r="D57" t="str">
            <v>SP Obras</v>
          </cell>
          <cell r="E57" t="str">
            <v>M</v>
          </cell>
          <cell r="F57">
            <v>19.16</v>
          </cell>
        </row>
        <row r="58">
          <cell r="B58" t="str">
            <v>32.11.280</v>
          </cell>
          <cell r="C58" t="str">
            <v>Isolamento térmico em espuma elastomérica, espessura de 9 a 12 mm, para tubulação de 1/2´ (cobre)</v>
          </cell>
          <cell r="D58" t="str">
            <v>SP Obras</v>
          </cell>
          <cell r="E58" t="str">
            <v>M</v>
          </cell>
          <cell r="F58">
            <v>19.079999999999998</v>
          </cell>
        </row>
        <row r="59">
          <cell r="B59" t="str">
            <v>32.11.290</v>
          </cell>
          <cell r="C59" t="str">
            <v>Isolamento térmico em espuma elastomérica, espessura de 9 a 12 mm, para tubulação de 5/8´ (cobre) ou 1/4´ (ferro)</v>
          </cell>
          <cell r="D59" t="str">
            <v>SP Obras</v>
          </cell>
          <cell r="E59" t="str">
            <v>M</v>
          </cell>
          <cell r="F59">
            <v>19.93</v>
          </cell>
        </row>
        <row r="60">
          <cell r="B60" t="str">
            <v>32.11.300</v>
          </cell>
          <cell r="C60" t="str">
            <v>Isolamento térmico em espuma elastomérica, espessura de 9 a 12 mm, para tubulação de 1´ (cobre)</v>
          </cell>
          <cell r="D60" t="str">
            <v>SP Obras</v>
          </cell>
          <cell r="E60" t="str">
            <v>M</v>
          </cell>
          <cell r="F60">
            <v>21.16</v>
          </cell>
        </row>
        <row r="61">
          <cell r="B61" t="str">
            <v>32.11.310</v>
          </cell>
          <cell r="C61" t="str">
            <v>Isolamento térmico em espuma elastomérica, espessura de 19 a 26 mm, para tubulação de 7/8´ (cobre) ou 1/2´ (ferro)</v>
          </cell>
          <cell r="D61" t="str">
            <v>SP Obras</v>
          </cell>
          <cell r="E61" t="str">
            <v>M</v>
          </cell>
          <cell r="F61">
            <v>33.21</v>
          </cell>
        </row>
        <row r="62">
          <cell r="B62" t="str">
            <v>32.11.320</v>
          </cell>
          <cell r="C62" t="str">
            <v>Isolamento térmico em espuma elastomérica, espessura de 19 a 26 mm, para tubulação de 1 1/8´ (cobre) ou 3/4´ (ferro)</v>
          </cell>
          <cell r="D62" t="str">
            <v>SP Obras</v>
          </cell>
          <cell r="E62" t="str">
            <v>M</v>
          </cell>
          <cell r="F62">
            <v>36.299999999999997</v>
          </cell>
        </row>
        <row r="63">
          <cell r="B63" t="str">
            <v>32.11.340</v>
          </cell>
          <cell r="C63" t="str">
            <v>Isolamento térmico em espuma elastomérica, espessura de 19 a 26 mm, para tubulação de 1 5/8´ (cobre) ou 1 1/4´ (ferro)</v>
          </cell>
          <cell r="D63" t="str">
            <v>SP Obras</v>
          </cell>
          <cell r="E63" t="str">
            <v>M</v>
          </cell>
          <cell r="F63">
            <v>44.97</v>
          </cell>
        </row>
        <row r="64">
          <cell r="B64" t="str">
            <v>32.11.350</v>
          </cell>
          <cell r="C64" t="str">
            <v>Isolamento térmico em espuma elastomérica, espessura de 19 a 26 mm, para tubulação de 1 1/2´ (ferro)</v>
          </cell>
          <cell r="D64" t="str">
            <v>SP Obras</v>
          </cell>
          <cell r="E64" t="str">
            <v>M</v>
          </cell>
          <cell r="F64">
            <v>48.49</v>
          </cell>
        </row>
        <row r="65">
          <cell r="B65" t="str">
            <v>32.11.430</v>
          </cell>
          <cell r="C65" t="str">
            <v>Isolamento térmico em espuma elastomérica, espessura de 19 a 26 mm, para tubulação de 3/8" (cobre) ou 1/8" (ferro)</v>
          </cell>
          <cell r="D65" t="str">
            <v>SP Obras</v>
          </cell>
          <cell r="E65" t="str">
            <v>M</v>
          </cell>
          <cell r="F65">
            <v>28.53</v>
          </cell>
        </row>
        <row r="66">
          <cell r="B66" t="str">
            <v>32.11.440</v>
          </cell>
          <cell r="C66" t="str">
            <v>Isolamento térmico em espuma elastomérica, espessura de 19 a 26 mm, para tubulação de 3/4" (cobre) ou 3/8" (ferro)</v>
          </cell>
          <cell r="D66" t="str">
            <v>SP Obras</v>
          </cell>
          <cell r="E66" t="str">
            <v>M</v>
          </cell>
          <cell r="F66">
            <v>30.75</v>
          </cell>
        </row>
        <row r="67">
          <cell r="B67" t="str">
            <v>32.11.230</v>
          </cell>
          <cell r="C67" t="str">
            <v>Isolamento térmico em polietileno expandido, espessura de 10 mm, para tubulação de 1 1/4´ (35 mm)</v>
          </cell>
          <cell r="D67" t="str">
            <v>SP Obras</v>
          </cell>
          <cell r="E67" t="str">
            <v>M</v>
          </cell>
          <cell r="F67">
            <v>15.68</v>
          </cell>
        </row>
        <row r="68">
          <cell r="B68" t="str">
            <v>43.07.330</v>
          </cell>
          <cell r="C68" t="str">
            <v>Ar condicionado a frio, tipo split parede com capacidade de 12.000 BTU/h</v>
          </cell>
          <cell r="D68" t="str">
            <v>SP Obras</v>
          </cell>
          <cell r="E68" t="str">
            <v>CJ</v>
          </cell>
          <cell r="F68">
            <v>3787.27</v>
          </cell>
        </row>
        <row r="69">
          <cell r="B69" t="str">
            <v>43.07.340</v>
          </cell>
          <cell r="C69" t="str">
            <v>Ar condicionado a frio, tipo split parede com capacidade de 18.000 BTU/h</v>
          </cell>
          <cell r="D69" t="str">
            <v>SP Obras</v>
          </cell>
          <cell r="E69" t="str">
            <v>CJ</v>
          </cell>
          <cell r="F69">
            <v>5043.83</v>
          </cell>
        </row>
        <row r="70">
          <cell r="B70" t="str">
            <v>43.07.350</v>
          </cell>
          <cell r="C70" t="str">
            <v>Ar condicionado a frio, tipo split parede com capacidade de 24.000 BTU/h</v>
          </cell>
          <cell r="D70" t="str">
            <v>SP Obras</v>
          </cell>
          <cell r="E70" t="str">
            <v>CJ</v>
          </cell>
          <cell r="F70">
            <v>7583.06</v>
          </cell>
        </row>
        <row r="71">
          <cell r="B71" t="str">
            <v>43.07.300</v>
          </cell>
          <cell r="C71" t="str">
            <v>Ar condicionado a frio, tipo split cassete com capacidade de 18.000 BTU/h</v>
          </cell>
          <cell r="D71" t="str">
            <v>SP Obras</v>
          </cell>
          <cell r="E71" t="str">
            <v>CJ</v>
          </cell>
          <cell r="F71">
            <v>8201.59</v>
          </cell>
        </row>
        <row r="72">
          <cell r="B72" t="str">
            <v>43.07.310</v>
          </cell>
          <cell r="C72" t="str">
            <v>Ar condicionado a frio, tipo split cassete com capacidade de 24.000 BTU/h</v>
          </cell>
          <cell r="D72" t="str">
            <v>SP Obras</v>
          </cell>
          <cell r="E72" t="str">
            <v>CJ</v>
          </cell>
          <cell r="F72">
            <v>9246.76</v>
          </cell>
        </row>
        <row r="73">
          <cell r="B73" t="str">
            <v>43.07.320</v>
          </cell>
          <cell r="C73" t="str">
            <v>Ar condicionado a frio, tipo split cassete com capacidade de 36.000 BTU/h</v>
          </cell>
          <cell r="D73" t="str">
            <v>SP Obras</v>
          </cell>
          <cell r="E73" t="str">
            <v>CJ</v>
          </cell>
          <cell r="F73">
            <v>13986.4</v>
          </cell>
        </row>
        <row r="74">
          <cell r="B74" t="str">
            <v>43.07.390</v>
          </cell>
          <cell r="C74" t="str">
            <v>Ar condicionado a frio, tipo split piso teto com capacidade de 36.000 BTU/h</v>
          </cell>
          <cell r="D74" t="str">
            <v>SP Obras</v>
          </cell>
          <cell r="E74" t="str">
            <v>CJ</v>
          </cell>
          <cell r="F74">
            <v>11878.15</v>
          </cell>
        </row>
        <row r="75">
          <cell r="B75" t="str">
            <v>43.07.070</v>
          </cell>
          <cell r="C75" t="str">
            <v>Ar condicionado a frio, tipo split piso teto com capacidade de 48.000 BTU/h</v>
          </cell>
          <cell r="D75" t="str">
            <v>SP Obras</v>
          </cell>
          <cell r="E75" t="str">
            <v>CJ</v>
          </cell>
          <cell r="F75">
            <v>17659.62</v>
          </cell>
        </row>
        <row r="76">
          <cell r="B76" t="str">
            <v>43.08.001</v>
          </cell>
          <cell r="C76" t="str">
            <v>Condensador para sistema VRF de ar condicionado, capacidade até 6 TR</v>
          </cell>
          <cell r="D76" t="str">
            <v>SP Obras</v>
          </cell>
          <cell r="E76" t="str">
            <v>UN</v>
          </cell>
          <cell r="F76">
            <v>45686.78</v>
          </cell>
        </row>
        <row r="77">
          <cell r="B77" t="str">
            <v>43.08.002</v>
          </cell>
          <cell r="C77" t="str">
            <v>Condensador para sistema VRF de ar condicionado, capacidade de 8 TR a 10 TR</v>
          </cell>
          <cell r="D77" t="str">
            <v>SP Obras</v>
          </cell>
          <cell r="E77" t="str">
            <v>UN</v>
          </cell>
          <cell r="F77">
            <v>52661.120000000003</v>
          </cell>
        </row>
        <row r="78">
          <cell r="B78" t="str">
            <v>43.08.031</v>
          </cell>
          <cell r="C78" t="str">
            <v>Evaporador para sistema VRF de ar condicionado, tipo piso teto, capacidade de 2 TR</v>
          </cell>
          <cell r="D78" t="str">
            <v>SP Obras</v>
          </cell>
          <cell r="E78" t="str">
            <v>UN</v>
          </cell>
          <cell r="F78">
            <v>6357.61</v>
          </cell>
        </row>
        <row r="79">
          <cell r="B79" t="str">
            <v>36.08.360</v>
          </cell>
          <cell r="C79" t="str">
            <v>Grupo gerador carenado com potência de 460/434 kVA, variação de + ou - 10% - completo</v>
          </cell>
          <cell r="D79" t="str">
            <v>SP Obras</v>
          </cell>
          <cell r="E79" t="str">
            <v>UN</v>
          </cell>
          <cell r="F79">
            <v>373443.12</v>
          </cell>
        </row>
        <row r="80">
          <cell r="B80" t="str">
            <v>61.10.300</v>
          </cell>
          <cell r="C80" t="str">
            <v>Duto flexível aluminizado, seção circular de 10cm (4´)</v>
          </cell>
          <cell r="D80" t="str">
            <v>SP Obras</v>
          </cell>
          <cell r="E80" t="str">
            <v>M</v>
          </cell>
          <cell r="F80">
            <v>24.29</v>
          </cell>
        </row>
        <row r="81">
          <cell r="B81" t="str">
            <v>61.10.310</v>
          </cell>
          <cell r="C81" t="str">
            <v>Duto flexível aluminizado, seção circular de 15cm (6´)</v>
          </cell>
          <cell r="D81" t="str">
            <v>SP Obras</v>
          </cell>
          <cell r="E81" t="str">
            <v>M</v>
          </cell>
          <cell r="F81">
            <v>28.27</v>
          </cell>
        </row>
        <row r="82">
          <cell r="B82" t="str">
            <v>61.10.320</v>
          </cell>
          <cell r="C82" t="str">
            <v>Duto flexível aluminizado, seção circular de 20cm (8´)</v>
          </cell>
          <cell r="D82" t="str">
            <v>SP Obras</v>
          </cell>
          <cell r="E82" t="str">
            <v>M</v>
          </cell>
          <cell r="F82">
            <v>30.93</v>
          </cell>
        </row>
        <row r="83">
          <cell r="B83" t="str">
            <v>E.03.000.026653</v>
          </cell>
          <cell r="C83" t="str">
            <v>Parafuso auto-atarraxante/auto-brocante em aço médio carbono, com acabamento zincado brando, de 12 x 38 mm - com arruela de vedação</v>
          </cell>
          <cell r="D83" t="str">
            <v>SP Obras</v>
          </cell>
          <cell r="E83" t="str">
            <v>UN</v>
          </cell>
          <cell r="F83">
            <v>0.35</v>
          </cell>
        </row>
        <row r="84">
          <cell r="B84" t="str">
            <v>S.04.000.069569</v>
          </cell>
          <cell r="C84" t="str">
            <v>Parafuso francês 5/16´ x 3/4´ com porca e arruela galvanizadas</v>
          </cell>
          <cell r="D84" t="str">
            <v>SP Obras</v>
          </cell>
          <cell r="E84" t="str">
            <v>CJ</v>
          </cell>
          <cell r="F84">
            <v>0.72</v>
          </cell>
        </row>
        <row r="85">
          <cell r="B85">
            <v>42529</v>
          </cell>
          <cell r="C85" t="str">
            <v>FITA ADESIVA ALUMINIZADA, PARA INSTALACAO DE MANTAS DE SUBCOBERTURA, L = *5* CM</v>
          </cell>
          <cell r="D85" t="str">
            <v>SINAPI</v>
          </cell>
          <cell r="E85" t="str">
            <v>M</v>
          </cell>
          <cell r="F85">
            <v>1.36</v>
          </cell>
        </row>
        <row r="86">
          <cell r="B86">
            <v>59030</v>
          </cell>
          <cell r="C86" t="str">
            <v>FITA ISOLANTE ROLO DE 19MM X 20M - COR PRETA</v>
          </cell>
          <cell r="D86" t="str">
            <v>SIURB</v>
          </cell>
          <cell r="E86" t="str">
            <v>M</v>
          </cell>
          <cell r="F86">
            <v>0.49</v>
          </cell>
        </row>
        <row r="87">
          <cell r="B87">
            <v>3410</v>
          </cell>
          <cell r="C87" t="str">
            <v>ADESIVO / COLA PARA EPS (ISOPOR) E OUTROS MATERIAIS</v>
          </cell>
          <cell r="D87" t="str">
            <v>SINAPI</v>
          </cell>
          <cell r="E87" t="str">
            <v>KG</v>
          </cell>
          <cell r="F87">
            <v>32.5</v>
          </cell>
        </row>
        <row r="88">
          <cell r="B88">
            <v>12714</v>
          </cell>
          <cell r="C88" t="str">
            <v>COTOVELO DE COBRE 90 GRAUS (REF 607) SEM ANEL DE SOLDA, BOLSA X BOLSA, 15 MM</v>
          </cell>
          <cell r="D88" t="str">
            <v>SINAPI</v>
          </cell>
          <cell r="E88" t="str">
            <v>UN</v>
          </cell>
          <cell r="F88">
            <v>5.1100000000000003</v>
          </cell>
        </row>
        <row r="89">
          <cell r="B89">
            <v>12715</v>
          </cell>
          <cell r="C89" t="str">
            <v>COTOVELO DE COBRE 90 GRAUS (REF 607) SEM ANEL DE SOLDA, BOLSA X BOLSA, 22 MM</v>
          </cell>
          <cell r="D89" t="str">
            <v>SINAPI</v>
          </cell>
          <cell r="E89" t="str">
            <v>UN</v>
          </cell>
          <cell r="F89">
            <v>11.54</v>
          </cell>
        </row>
        <row r="90">
          <cell r="B90">
            <v>12716</v>
          </cell>
          <cell r="C90" t="str">
            <v>COTOVELO DE COBRE 90 GRAUS (REF 607) SEM ANEL DE SOLDA, BOLSA X BOLSA, 28 MM</v>
          </cell>
          <cell r="D90" t="str">
            <v>SINAPI</v>
          </cell>
          <cell r="E90" t="str">
            <v>UN</v>
          </cell>
          <cell r="F90">
            <v>19.82</v>
          </cell>
        </row>
        <row r="91">
          <cell r="B91">
            <v>12717</v>
          </cell>
          <cell r="C91" t="str">
            <v>COTOVELO DE COBRE 90 GRAUS (REF 607) SEM ANEL DE SOLDA, BOLSA X BOLSA, 35 MM</v>
          </cell>
          <cell r="D91" t="str">
            <v>SINAPI</v>
          </cell>
          <cell r="E91" t="str">
            <v>UN</v>
          </cell>
          <cell r="F91">
            <v>38.96</v>
          </cell>
        </row>
        <row r="92">
          <cell r="B92">
            <v>12718</v>
          </cell>
          <cell r="C92" t="str">
            <v>COTOVELO DE COBRE 90 GRAUS (REF 607) SEM ANEL DE SOLDA, BOLSA X BOLSA, 42 MM</v>
          </cell>
          <cell r="D92" t="str">
            <v>SINAPI</v>
          </cell>
          <cell r="E92" t="str">
            <v>UN</v>
          </cell>
          <cell r="F92">
            <v>59.79</v>
          </cell>
        </row>
        <row r="93">
          <cell r="B93">
            <v>12719</v>
          </cell>
          <cell r="C93" t="str">
            <v>COTOVELO DE COBRE 90 GRAUS (REF 607) SEM ANEL DE SOLDA, BOLSA X BOLSA, 54 MM</v>
          </cell>
          <cell r="D93" t="str">
            <v>SINAPI</v>
          </cell>
          <cell r="E93" t="str">
            <v>UN</v>
          </cell>
          <cell r="F93">
            <v>94.92</v>
          </cell>
        </row>
        <row r="94">
          <cell r="B94">
            <v>12720</v>
          </cell>
          <cell r="C94" t="str">
            <v>COTOVELO DE COBRE 90 GRAUS (REF 607) SEM ANEL DE SOLDA, BOLSA X BOLSA, 66 MM</v>
          </cell>
          <cell r="D94" t="str">
            <v>SINAPI</v>
          </cell>
          <cell r="E94" t="str">
            <v>UN</v>
          </cell>
          <cell r="F94">
            <v>330.52</v>
          </cell>
        </row>
        <row r="95">
          <cell r="B95">
            <v>12721</v>
          </cell>
          <cell r="C95" t="str">
            <v>COTOVELO DE COBRE 90 GRAUS (REF 607) SEM ANEL DE SOLDA, BOLSA X BOLSA, 79 MM</v>
          </cell>
          <cell r="D95" t="str">
            <v>SINAPI</v>
          </cell>
          <cell r="E95" t="str">
            <v>UN</v>
          </cell>
          <cell r="F95">
            <v>316.95</v>
          </cell>
        </row>
        <row r="96">
          <cell r="B96">
            <v>12722</v>
          </cell>
          <cell r="C96" t="str">
            <v>COTOVELO DE COBRE 90 GRAUS (REF 607) SEM ANEL DE SOLDA, BOLSA X BOLSA, 104 MM</v>
          </cell>
          <cell r="D96" t="str">
            <v>SINAPI</v>
          </cell>
          <cell r="E96" t="str">
            <v>UN</v>
          </cell>
          <cell r="F96">
            <v>783.17</v>
          </cell>
        </row>
        <row r="97">
          <cell r="B97">
            <v>12723</v>
          </cell>
          <cell r="C97" t="str">
            <v>LUVA DE COBRE (REF 600) SEM ANEL DE SOLDA, BOLSA X BOLSA, 15 MM</v>
          </cell>
          <cell r="D97" t="str">
            <v>SINAPI</v>
          </cell>
          <cell r="E97" t="str">
            <v>UN</v>
          </cell>
          <cell r="F97">
            <v>2.84</v>
          </cell>
        </row>
        <row r="98">
          <cell r="B98">
            <v>12724</v>
          </cell>
          <cell r="C98" t="str">
            <v>LUVA DE COBRE (REF 600) SEM ANEL DE SOLDA, BOLSA X BOLSA, 22 MM</v>
          </cell>
          <cell r="D98" t="str">
            <v>SINAPI</v>
          </cell>
          <cell r="E98" t="str">
            <v>UN</v>
          </cell>
          <cell r="F98">
            <v>5.46</v>
          </cell>
        </row>
        <row r="99">
          <cell r="B99">
            <v>12725</v>
          </cell>
          <cell r="C99" t="str">
            <v>LUVA DE COBRE (REF 600) SEM ANEL DE SOLDA, BOLSA X BOLSA, 28 MM</v>
          </cell>
          <cell r="D99" t="str">
            <v>SINAPI</v>
          </cell>
          <cell r="E99" t="str">
            <v>UN</v>
          </cell>
          <cell r="F99">
            <v>10.96</v>
          </cell>
        </row>
        <row r="100">
          <cell r="B100">
            <v>12726</v>
          </cell>
          <cell r="C100" t="str">
            <v>LUVA DE COBRE (REF 600) SEM ANEL DE SOLDA, BOLSA X BOLSA, 35 MM</v>
          </cell>
          <cell r="D100" t="str">
            <v>SINAPI</v>
          </cell>
          <cell r="E100" t="str">
            <v>UN</v>
          </cell>
          <cell r="F100">
            <v>24.2</v>
          </cell>
        </row>
        <row r="101">
          <cell r="B101">
            <v>12727</v>
          </cell>
          <cell r="C101" t="str">
            <v>LUVA DE COBRE (REF 600) SEM ANEL DE SOLDA, BOLSA X BOLSA, 42 MM</v>
          </cell>
          <cell r="D101" t="str">
            <v>SINAPI</v>
          </cell>
          <cell r="E101" t="str">
            <v>UN</v>
          </cell>
          <cell r="F101">
            <v>30.69</v>
          </cell>
        </row>
        <row r="102">
          <cell r="B102">
            <v>12728</v>
          </cell>
          <cell r="C102" t="str">
            <v>LUVA DE COBRE (REF 600) SEM ANEL DE SOLDA, BOLSA X BOLSA, 54 MM</v>
          </cell>
          <cell r="D102" t="str">
            <v>SINAPI</v>
          </cell>
          <cell r="E102" t="str">
            <v>UN</v>
          </cell>
          <cell r="F102">
            <v>50.14</v>
          </cell>
        </row>
        <row r="103">
          <cell r="B103">
            <v>12729</v>
          </cell>
          <cell r="C103" t="str">
            <v>LUVA DE COBRE (REF 600) SEM ANEL DE SOLDA, BOLSA X BOLSA, 66 MM</v>
          </cell>
          <cell r="D103" t="str">
            <v>SINAPI</v>
          </cell>
          <cell r="E103" t="str">
            <v>UN</v>
          </cell>
          <cell r="F103">
            <v>164.33</v>
          </cell>
        </row>
        <row r="104">
          <cell r="B104">
            <v>12730</v>
          </cell>
          <cell r="C104" t="str">
            <v>LUVA DE COBRE (REF 600) SEM ANEL DE SOLDA, BOLSA X BOLSA, 79 MM</v>
          </cell>
          <cell r="D104" t="str">
            <v>SINAPI</v>
          </cell>
          <cell r="E104" t="str">
            <v>UN</v>
          </cell>
          <cell r="F104">
            <v>251.6</v>
          </cell>
        </row>
        <row r="105">
          <cell r="B105">
            <v>12731</v>
          </cell>
          <cell r="C105" t="str">
            <v>LUVA DE COBRE (REF 600) SEM ANEL DE SOLDA, BOLSA X BOLSA, 104 MM</v>
          </cell>
          <cell r="D105" t="str">
            <v>SINAPI</v>
          </cell>
          <cell r="E105" t="str">
            <v>UN</v>
          </cell>
          <cell r="F105">
            <v>366.88</v>
          </cell>
        </row>
        <row r="106">
          <cell r="B106" t="str">
            <v>46.03.040</v>
          </cell>
          <cell r="C106" t="str">
            <v>Tubo de PVC rígido PxB com virola e anel de borracha, linha esgoto série reforçada ´R´, DN= 75 mm, inclusive conexões</v>
          </cell>
          <cell r="D106" t="str">
            <v>SP Obras</v>
          </cell>
          <cell r="E106" t="str">
            <v>M</v>
          </cell>
          <cell r="F106">
            <v>84.27</v>
          </cell>
        </row>
        <row r="107">
          <cell r="B107">
            <v>26864</v>
          </cell>
          <cell r="C107" t="str">
            <v>BARRA ROSCADA GALV. 1/4" (TIRANTE) C/ PORCA E CONTRA PORCA APLICAÇÃO: FIO DE SUSTENTAÇÃO P/ COIFA DE CHAPA AÇO GALV</v>
          </cell>
          <cell r="D107" t="str">
            <v>SIURB</v>
          </cell>
          <cell r="E107" t="str">
            <v>M</v>
          </cell>
          <cell r="F107">
            <v>4.71</v>
          </cell>
        </row>
        <row r="108">
          <cell r="B108" t="str">
            <v>61.10.402</v>
          </cell>
          <cell r="C108" t="str">
            <v>Damper de regulagem manual, tamanho: 0,15 m² a 0,20 m²</v>
          </cell>
          <cell r="D108" t="str">
            <v>SP Obras</v>
          </cell>
          <cell r="E108" t="str">
            <v>M2</v>
          </cell>
          <cell r="F108">
            <v>1819.65</v>
          </cell>
        </row>
        <row r="109">
          <cell r="B109" t="str">
            <v>61.10.511</v>
          </cell>
          <cell r="C109" t="str">
            <v>Difusor para insuflamento de ar com plenum, multivias e colarinho</v>
          </cell>
          <cell r="D109" t="str">
            <v>SP Obras</v>
          </cell>
          <cell r="E109" t="str">
            <v>M2</v>
          </cell>
          <cell r="F109">
            <v>4309.74</v>
          </cell>
        </row>
        <row r="110">
          <cell r="B110" t="str">
            <v>61.10.574</v>
          </cell>
          <cell r="C110" t="str">
            <v>Grelha de retorno/exaustão com registro, tamanho: 0,03 m² a 0,06 m²</v>
          </cell>
          <cell r="D110" t="str">
            <v>SP Obras</v>
          </cell>
          <cell r="E110" t="str">
            <v>M2</v>
          </cell>
          <cell r="F110">
            <v>2562.31</v>
          </cell>
        </row>
        <row r="111">
          <cell r="B111" t="str">
            <v>61.10.581</v>
          </cell>
          <cell r="C111" t="str">
            <v>Veneziana com tela e filtro G4</v>
          </cell>
          <cell r="D111" t="str">
            <v>SP Obras</v>
          </cell>
          <cell r="E111" t="str">
            <v>M2</v>
          </cell>
          <cell r="F111">
            <v>1622.64</v>
          </cell>
        </row>
        <row r="112">
          <cell r="B112" t="str">
            <v>61.10.400</v>
          </cell>
          <cell r="C112" t="str">
            <v>Damper corta fogo (DCF) tipo comporta, com elemento fusível e chave fim de curso.</v>
          </cell>
          <cell r="D112" t="str">
            <v>SP Obras</v>
          </cell>
          <cell r="E112" t="str">
            <v>M2</v>
          </cell>
          <cell r="F112">
            <v>6113.71</v>
          </cell>
        </row>
        <row r="113">
          <cell r="B113" t="str">
            <v>39.12.510</v>
          </cell>
          <cell r="C113" t="str">
            <v>Cabo de cobre flexível blindado de 2 x 1,5 mm², isolamento 600V, isolação em VC/E 105°C - para detecção de incêndio</v>
          </cell>
          <cell r="D113" t="str">
            <v>SP Obras</v>
          </cell>
          <cell r="E113" t="str">
            <v>M</v>
          </cell>
          <cell r="F113">
            <v>9.81</v>
          </cell>
        </row>
        <row r="114">
          <cell r="B114" t="str">
            <v>38.04.040</v>
          </cell>
          <cell r="C114" t="str">
            <v>Eletroduto galvanizado conforme NBR13057 - 3/4´ com acessórios</v>
          </cell>
          <cell r="D114" t="str">
            <v>SP Obras</v>
          </cell>
          <cell r="E114" t="str">
            <v>M</v>
          </cell>
          <cell r="F114">
            <v>45.49</v>
          </cell>
        </row>
        <row r="115">
          <cell r="B115" t="str">
            <v>39.20.005</v>
          </cell>
          <cell r="C115" t="str">
            <v>Conector prensa-cabo de 3/4´</v>
          </cell>
          <cell r="D115" t="str">
            <v>SP Obras</v>
          </cell>
          <cell r="E115" t="str">
            <v>UN</v>
          </cell>
          <cell r="F115">
            <v>17.53</v>
          </cell>
        </row>
        <row r="116">
          <cell r="B116" t="str">
            <v>47.07.010</v>
          </cell>
          <cell r="C116" t="str">
            <v>Válvula de esfera em aço carbono fundido, passagem plena, extremidades rosqueáveis, classe 300 libras para vapor e classe 600 libras para água, óleo e gás, DN= 1/2"</v>
          </cell>
          <cell r="D116" t="str">
            <v>SP Obras</v>
          </cell>
          <cell r="E116" t="str">
            <v>UN</v>
          </cell>
          <cell r="F116">
            <v>105.23</v>
          </cell>
        </row>
        <row r="117">
          <cell r="B117" t="str">
            <v>47.07.020</v>
          </cell>
          <cell r="C117" t="str">
            <v>Válvula de esfera em aço carbono fundido, passagem plena, extremidades rosqueáveis, classe 300 libras para vapor e classe 600 libras para água, óleo e gás, DN= 3/4"</v>
          </cell>
          <cell r="D117" t="str">
            <v>SP Obras</v>
          </cell>
          <cell r="E117" t="str">
            <v>UN</v>
          </cell>
          <cell r="F117">
            <v>144.18</v>
          </cell>
        </row>
        <row r="118">
          <cell r="B118" t="str">
            <v>47.07.031</v>
          </cell>
          <cell r="C118" t="str">
            <v>Válvula de esfera em aço carbono fundido, passagem plena, extremidades rosqueáveis, classe 300 libras para vapor e classe 600 libras para água, óleo e gás, DN= 1.1/4"</v>
          </cell>
          <cell r="D118" t="str">
            <v>SP Obras</v>
          </cell>
          <cell r="E118" t="str">
            <v>UN</v>
          </cell>
          <cell r="F118">
            <v>281.8</v>
          </cell>
        </row>
        <row r="119">
          <cell r="B119" t="str">
            <v>47.07.090</v>
          </cell>
          <cell r="C119" t="str">
            <v>Válvula de esfera em aço carbono fundido, passagem plena, extremidades rosqueáveis, classe 300 libras para vapor saturado, DN= 2"</v>
          </cell>
          <cell r="D119" t="str">
            <v>SP Obras</v>
          </cell>
          <cell r="E119" t="str">
            <v>UN</v>
          </cell>
          <cell r="F119">
            <v>531.16</v>
          </cell>
        </row>
        <row r="120">
          <cell r="B120" t="str">
            <v>11.04.020</v>
          </cell>
          <cell r="C120" t="str">
            <v>Concreto não estrutural executado no local, mínimo 150 kg cimento / m³</v>
          </cell>
          <cell r="D120" t="str">
            <v>SP Obras</v>
          </cell>
          <cell r="E120" t="str">
            <v>M3</v>
          </cell>
          <cell r="F120">
            <v>389.21</v>
          </cell>
        </row>
        <row r="121">
          <cell r="B121" t="str">
            <v>09.01.030</v>
          </cell>
          <cell r="C121" t="str">
            <v>Forma em madeira comum para estrutura</v>
          </cell>
          <cell r="D121" t="str">
            <v>SP Obras</v>
          </cell>
          <cell r="E121" t="str">
            <v>M2</v>
          </cell>
          <cell r="F121">
            <v>257.97000000000003</v>
          </cell>
        </row>
        <row r="122">
          <cell r="B122">
            <v>92883</v>
          </cell>
          <cell r="C122" t="str">
            <v>ARMAÇÃO UTILIZANDO AÇO CA-25 DE 8,0 MM - MONTAGEM. AF_06/2022</v>
          </cell>
          <cell r="D122" t="str">
            <v>SINAPI</v>
          </cell>
          <cell r="E122" t="str">
            <v>KG</v>
          </cell>
          <cell r="F122">
            <v>12.32</v>
          </cell>
        </row>
        <row r="123">
          <cell r="B123">
            <v>92884</v>
          </cell>
          <cell r="C123" t="str">
            <v>ARMAÇÃO UTILIZANDO AÇO CA-25 DE 10,0 MM - MONTAGEM. AF_06/2022</v>
          </cell>
          <cell r="D123" t="str">
            <v>SINAPI</v>
          </cell>
          <cell r="E123" t="str">
            <v>KG</v>
          </cell>
          <cell r="F123">
            <v>12.16</v>
          </cell>
        </row>
        <row r="124">
          <cell r="B124" t="str">
            <v>11.18.040</v>
          </cell>
          <cell r="C124" t="str">
            <v>Lastro de pedra britada</v>
          </cell>
          <cell r="D124" t="str">
            <v>SP Obras</v>
          </cell>
          <cell r="E124" t="str">
            <v>M3</v>
          </cell>
          <cell r="F124">
            <v>211.23</v>
          </cell>
        </row>
        <row r="125">
          <cell r="B125" t="str">
            <v>37.13.650</v>
          </cell>
          <cell r="C125" t="str">
            <v>Disjuntor termomagnético, tripolar 220/380 V, corrente de 10 A até 50 A</v>
          </cell>
          <cell r="D125" t="str">
            <v>SP Obras</v>
          </cell>
          <cell r="E125" t="str">
            <v>UN</v>
          </cell>
          <cell r="F125">
            <v>160.91999999999999</v>
          </cell>
        </row>
        <row r="126">
          <cell r="B126" t="str">
            <v>37.13.630</v>
          </cell>
          <cell r="C126" t="str">
            <v>Disjuntor termomagnético, bipolar 220/380 V, corrente de 10 A até 50 A</v>
          </cell>
          <cell r="D126" t="str">
            <v>SP Obras</v>
          </cell>
          <cell r="E126" t="str">
            <v>UN</v>
          </cell>
          <cell r="F126">
            <v>138.68</v>
          </cell>
        </row>
        <row r="127">
          <cell r="B127" t="str">
            <v>09.008.046 (E)</v>
          </cell>
          <cell r="C127" t="str">
            <v>DISJUNTOR CAIXA MOLDADA TRIPOLAR 100A COM DISPARADOR TERMOMAGNÉTICO AJUSTÁVEL</v>
          </cell>
          <cell r="D127" t="str">
            <v>SIURB</v>
          </cell>
          <cell r="E127" t="str">
            <v>UN</v>
          </cell>
          <cell r="F127">
            <v>1274.55</v>
          </cell>
        </row>
      </sheetData>
      <sheetData sheetId="4" refreshError="1"/>
      <sheetData sheetId="5" refreshError="1"/>
      <sheetData sheetId="6" refreshError="1">
        <row r="1">
          <cell r="B1" t="str">
            <v>COMPANHIA DE DESENVOLVIMENTO HABITACIONAL E URBANO</v>
          </cell>
        </row>
        <row r="2">
          <cell r="A2" t="str">
            <v>DO ESTADO DE SÃO PAULO</v>
          </cell>
        </row>
        <row r="3">
          <cell r="A3" t="str">
            <v>BOLETIM REFERENCIAL DE CUSTOS - TABELA DE SERVIÇOS</v>
          </cell>
        </row>
        <row r="4">
          <cell r="A4" t="str">
            <v>SEM DESONERAÇÃO</v>
          </cell>
        </row>
        <row r="5">
          <cell r="F5" t="str">
            <v>Versão 195</v>
          </cell>
        </row>
        <row r="6">
          <cell r="E6" t="str">
            <v>Data Base:</v>
          </cell>
          <cell r="F6" t="str">
            <v>AGO/24</v>
          </cell>
        </row>
        <row r="7">
          <cell r="C7" t="str">
            <v>BDI :</v>
          </cell>
          <cell r="D7">
            <v>0</v>
          </cell>
          <cell r="E7" t="str">
            <v>L.S.:</v>
          </cell>
          <cell r="F7">
            <v>1.2823</v>
          </cell>
        </row>
        <row r="8">
          <cell r="A8" t="str">
            <v>Referência</v>
          </cell>
          <cell r="B8" t="str">
            <v xml:space="preserve"> Descrição</v>
          </cell>
          <cell r="C8" t="str">
            <v>Un</v>
          </cell>
          <cell r="D8" t="str">
            <v>Material</v>
          </cell>
          <cell r="E8" t="str">
            <v>Mão de Obra</v>
          </cell>
          <cell r="F8" t="str">
            <v>Custo Total</v>
          </cell>
        </row>
        <row r="9">
          <cell r="A9" t="str">
            <v>01</v>
          </cell>
          <cell r="B9" t="str">
            <v>SERVICO TECNICO ESPECIALIZADO</v>
          </cell>
        </row>
        <row r="10">
          <cell r="A10" t="str">
            <v>01.02</v>
          </cell>
          <cell r="B10" t="str">
            <v>Parecer técnico</v>
          </cell>
        </row>
        <row r="11">
          <cell r="A11" t="str">
            <v>01.02.071</v>
          </cell>
          <cell r="B11" t="str">
            <v>Parecer técnico de fundações, contenções e recomendações gerais, para empreendimentos com área construída até 1.000 m²</v>
          </cell>
          <cell r="C11" t="str">
            <v>UN</v>
          </cell>
          <cell r="E11">
            <v>6797.2</v>
          </cell>
          <cell r="F11">
            <v>6797.2</v>
          </cell>
        </row>
        <row r="12">
          <cell r="A12" t="str">
            <v>01.02.081</v>
          </cell>
          <cell r="B12" t="str">
            <v>Parecer técnico de fundações, contenções e recomendações gerais, para empreendimentos com área construída de 1.001 a 2.000 m²</v>
          </cell>
          <cell r="C12" t="str">
            <v>UN</v>
          </cell>
          <cell r="E12">
            <v>9038.9500000000007</v>
          </cell>
          <cell r="F12">
            <v>9038.9500000000007</v>
          </cell>
        </row>
        <row r="13">
          <cell r="A13" t="str">
            <v>01.02.091</v>
          </cell>
          <cell r="B13" t="str">
            <v>Parecer técnico de fundações, contenções e recomendações gerais, para empreendimentos com área construída de 2.001 a 5.000 m²</v>
          </cell>
          <cell r="C13" t="str">
            <v>UN</v>
          </cell>
          <cell r="E13">
            <v>15440.54</v>
          </cell>
          <cell r="F13">
            <v>15440.54</v>
          </cell>
        </row>
        <row r="14">
          <cell r="A14" t="str">
            <v>01.02.101</v>
          </cell>
          <cell r="B14" t="str">
            <v>Parecer técnico de fundações, contenções e recomendações gerais, para empreendimentos com área construída de 5.001 a 10.000 m²</v>
          </cell>
          <cell r="C14" t="str">
            <v>UN</v>
          </cell>
          <cell r="E14">
            <v>21170.81</v>
          </cell>
          <cell r="F14">
            <v>21170.81</v>
          </cell>
        </row>
        <row r="15">
          <cell r="A15" t="str">
            <v>01.02.111</v>
          </cell>
          <cell r="B15" t="str">
            <v>Parecer técnico de fundações, contenções e recomendações gerais, para empreendimentos com área construída acima de 10.000 m²</v>
          </cell>
          <cell r="C15" t="str">
            <v>UN</v>
          </cell>
          <cell r="E15">
            <v>24671.3</v>
          </cell>
          <cell r="F15">
            <v>24671.3</v>
          </cell>
        </row>
        <row r="16">
          <cell r="A16" t="str">
            <v>01.06</v>
          </cell>
          <cell r="B16" t="str">
            <v>Projeto de instalações elétricas</v>
          </cell>
        </row>
        <row r="17">
          <cell r="A17" t="str">
            <v>01.06.021</v>
          </cell>
          <cell r="B17" t="str">
            <v>Elaboração de projeto de adequação de entrada de energia elétrica junto a concessionária, com medição em baixa tensão e demanda até 75 kVA</v>
          </cell>
          <cell r="C17" t="str">
            <v>UN</v>
          </cell>
          <cell r="E17">
            <v>8682.2000000000007</v>
          </cell>
          <cell r="F17">
            <v>8682.2000000000007</v>
          </cell>
        </row>
        <row r="18">
          <cell r="A18" t="str">
            <v>01.06.031</v>
          </cell>
          <cell r="B18" t="str">
            <v>Elaboração de projeto de adequação de entrada de energia elétrica junto a concessionária, com medição em média tensão, subestação simplificada e demanda de 75 kVA a 300 kVA</v>
          </cell>
          <cell r="C18" t="str">
            <v>UN</v>
          </cell>
          <cell r="E18">
            <v>14706.14</v>
          </cell>
          <cell r="F18">
            <v>14706.14</v>
          </cell>
        </row>
        <row r="19">
          <cell r="A19" t="str">
            <v>01.06.032</v>
          </cell>
          <cell r="B19" t="str">
            <v>Elaboração de projeto de adequação de entrada de energia elétrica junto a concessionária, com medição em média tensão e demanda de 75 kVA a 300 kVA</v>
          </cell>
          <cell r="C19" t="str">
            <v>UN</v>
          </cell>
          <cell r="E19">
            <v>19900</v>
          </cell>
          <cell r="F19">
            <v>19900</v>
          </cell>
        </row>
        <row r="20">
          <cell r="A20" t="str">
            <v>01.06.041</v>
          </cell>
          <cell r="B20" t="str">
            <v>Elaboração de projeto de adequação de entrada de energia elétrica junto a concessionária, com medição em média tensão e demanda acima de 300 kVA a 2 MVA</v>
          </cell>
          <cell r="C20" t="str">
            <v>UN</v>
          </cell>
          <cell r="E20">
            <v>26469.200000000001</v>
          </cell>
          <cell r="F20">
            <v>26469.200000000001</v>
          </cell>
        </row>
        <row r="21">
          <cell r="A21" t="str">
            <v>01.17</v>
          </cell>
          <cell r="B21" t="str">
            <v>Projeto executivo</v>
          </cell>
        </row>
        <row r="22">
          <cell r="A22" t="str">
            <v>01.17.031</v>
          </cell>
          <cell r="B22" t="str">
            <v>Projeto executivo de arquitetura em formato A1</v>
          </cell>
          <cell r="C22" t="str">
            <v>UN</v>
          </cell>
          <cell r="E22">
            <v>3419.6</v>
          </cell>
          <cell r="F22">
            <v>3419.6</v>
          </cell>
        </row>
        <row r="23">
          <cell r="A23" t="str">
            <v>01.17.041</v>
          </cell>
          <cell r="B23" t="str">
            <v>Projeto executivo de arquitetura em formato A0</v>
          </cell>
          <cell r="C23" t="str">
            <v>UN</v>
          </cell>
          <cell r="E23">
            <v>4622.97</v>
          </cell>
          <cell r="F23">
            <v>4622.97</v>
          </cell>
        </row>
        <row r="24">
          <cell r="A24" t="str">
            <v>01.17.051</v>
          </cell>
          <cell r="B24" t="str">
            <v>Projeto executivo de estrutura em formato A1</v>
          </cell>
          <cell r="C24" t="str">
            <v>UN</v>
          </cell>
          <cell r="E24">
            <v>2507.91</v>
          </cell>
          <cell r="F24">
            <v>2507.91</v>
          </cell>
        </row>
        <row r="25">
          <cell r="A25" t="str">
            <v>01.17.061</v>
          </cell>
          <cell r="B25" t="str">
            <v>Projeto executivo de estrutura em formato A0</v>
          </cell>
          <cell r="C25" t="str">
            <v>UN</v>
          </cell>
          <cell r="E25">
            <v>3431.33</v>
          </cell>
          <cell r="F25">
            <v>3431.33</v>
          </cell>
        </row>
        <row r="26">
          <cell r="A26" t="str">
            <v>01.17.071</v>
          </cell>
          <cell r="B26" t="str">
            <v>Projeto executivo de instalações hidráulicas em formato A1</v>
          </cell>
          <cell r="C26" t="str">
            <v>UN</v>
          </cell>
          <cell r="E26">
            <v>1076.6600000000001</v>
          </cell>
          <cell r="F26">
            <v>1076.6600000000001</v>
          </cell>
        </row>
        <row r="27">
          <cell r="A27" t="str">
            <v>01.17.081</v>
          </cell>
          <cell r="B27" t="str">
            <v>Projeto executivo de instalações hidráulicas em formato A0</v>
          </cell>
          <cell r="C27" t="str">
            <v>UN</v>
          </cell>
          <cell r="E27">
            <v>1433.17</v>
          </cell>
          <cell r="F27">
            <v>1433.17</v>
          </cell>
        </row>
        <row r="28">
          <cell r="A28" t="str">
            <v>01.17.111</v>
          </cell>
          <cell r="B28" t="str">
            <v>Projeto executivo de instalações elétricas em formato A1</v>
          </cell>
          <cell r="C28" t="str">
            <v>UN</v>
          </cell>
          <cell r="E28">
            <v>1195.58</v>
          </cell>
          <cell r="F28">
            <v>1195.58</v>
          </cell>
        </row>
        <row r="29">
          <cell r="A29" t="str">
            <v>01.17.121</v>
          </cell>
          <cell r="B29" t="str">
            <v>Projeto executivo de instalações elétricas em formato A0</v>
          </cell>
          <cell r="C29" t="str">
            <v>UN</v>
          </cell>
          <cell r="E29">
            <v>1657.76</v>
          </cell>
          <cell r="F29">
            <v>1657.76</v>
          </cell>
        </row>
        <row r="30">
          <cell r="A30" t="str">
            <v>01.17.151</v>
          </cell>
          <cell r="B30" t="str">
            <v>Projeto executivo de climatização em formato A1</v>
          </cell>
          <cell r="C30" t="str">
            <v>UN</v>
          </cell>
          <cell r="E30">
            <v>2301.27</v>
          </cell>
          <cell r="F30">
            <v>2301.27</v>
          </cell>
        </row>
        <row r="31">
          <cell r="A31" t="str">
            <v>01.17.161</v>
          </cell>
          <cell r="B31" t="str">
            <v>Projeto executivo de climatização em formato A0</v>
          </cell>
          <cell r="C31" t="str">
            <v>UN</v>
          </cell>
          <cell r="E31">
            <v>3136.88</v>
          </cell>
          <cell r="F31">
            <v>3136.88</v>
          </cell>
        </row>
        <row r="32">
          <cell r="A32" t="str">
            <v>01.17.171</v>
          </cell>
          <cell r="B32" t="str">
            <v>Projeto executivo de chuveiros automáticos em formato A1</v>
          </cell>
          <cell r="C32" t="str">
            <v>UN</v>
          </cell>
          <cell r="E32">
            <v>1986.79</v>
          </cell>
          <cell r="F32">
            <v>1986.79</v>
          </cell>
        </row>
        <row r="33">
          <cell r="A33" t="str">
            <v>01.17.181</v>
          </cell>
          <cell r="B33" t="str">
            <v>Projeto executivo de chuveiros automáticos em formato A0</v>
          </cell>
          <cell r="C33" t="str">
            <v>UN</v>
          </cell>
          <cell r="E33">
            <v>2568.0100000000002</v>
          </cell>
          <cell r="F33">
            <v>2568.0100000000002</v>
          </cell>
        </row>
        <row r="34">
          <cell r="A34" t="str">
            <v>01.20</v>
          </cell>
          <cell r="B34" t="str">
            <v>Levantamento topográfico e geofísico</v>
          </cell>
        </row>
        <row r="35">
          <cell r="A35" t="str">
            <v>01.20.010</v>
          </cell>
          <cell r="B35" t="str">
            <v>Taxa de mobilização e desmobilização de equipamentos para execução de levantamento topográfico</v>
          </cell>
          <cell r="C35" t="str">
            <v>TX</v>
          </cell>
          <cell r="D35">
            <v>1192.8</v>
          </cell>
          <cell r="F35">
            <v>1192.8</v>
          </cell>
        </row>
        <row r="36">
          <cell r="A36" t="str">
            <v>01.20.280</v>
          </cell>
          <cell r="B36" t="str">
            <v>Levantamento planimétrico de área pavimentada para veículo e pedestre</v>
          </cell>
          <cell r="C36" t="str">
            <v>M2</v>
          </cell>
          <cell r="D36">
            <v>0.05</v>
          </cell>
          <cell r="E36">
            <v>0.16</v>
          </cell>
          <cell r="F36">
            <v>0.21</v>
          </cell>
        </row>
        <row r="37">
          <cell r="A37" t="str">
            <v>01.20.691</v>
          </cell>
          <cell r="B37" t="str">
            <v>Levantamento planimétrico cadastral com áreas ocupadas predominantemente por comunidades - área até 20.000 m² (mínimo de 3.500 m²)</v>
          </cell>
          <cell r="C37" t="str">
            <v>M2</v>
          </cell>
          <cell r="D37">
            <v>0.42</v>
          </cell>
          <cell r="E37">
            <v>0.56000000000000005</v>
          </cell>
          <cell r="F37">
            <v>0.98</v>
          </cell>
        </row>
        <row r="38">
          <cell r="A38" t="str">
            <v>01.20.701</v>
          </cell>
          <cell r="B38" t="str">
            <v>Levantamento planimétrico cadastral com áreas ocupadas predominantemente por comunidades - área acima de 20.000 m² até 200.000 m²</v>
          </cell>
          <cell r="C38" t="str">
            <v>M2</v>
          </cell>
          <cell r="D38">
            <v>0.33</v>
          </cell>
          <cell r="E38">
            <v>0.42</v>
          </cell>
          <cell r="F38">
            <v>0.75</v>
          </cell>
        </row>
        <row r="39">
          <cell r="A39" t="str">
            <v>01.20.711</v>
          </cell>
          <cell r="B39" t="str">
            <v>Levantamento planimétrico cadastral com áreas ocupadas predominantemente por comunidades - área acima de 200.000 m²</v>
          </cell>
          <cell r="C39" t="str">
            <v>M2</v>
          </cell>
          <cell r="D39">
            <v>0.27</v>
          </cell>
          <cell r="E39">
            <v>0.35</v>
          </cell>
          <cell r="F39">
            <v>0.62</v>
          </cell>
        </row>
        <row r="40">
          <cell r="A40" t="str">
            <v>01.20.721</v>
          </cell>
          <cell r="B40" t="str">
            <v>Levantamento planimétrico cadastral com áreas até 50% de ocupação - área até 20.000 m² (mínimo de 3.500 m²)</v>
          </cell>
          <cell r="C40" t="str">
            <v>M2</v>
          </cell>
          <cell r="D40">
            <v>0.36</v>
          </cell>
          <cell r="E40">
            <v>0.48</v>
          </cell>
          <cell r="F40">
            <v>0.84</v>
          </cell>
        </row>
        <row r="41">
          <cell r="A41" t="str">
            <v>01.20.731</v>
          </cell>
          <cell r="B41" t="str">
            <v>Levantamento planimétrico cadastral com áreas até 50% de ocupação - área acima de 20.000 m² até 200.000 m²</v>
          </cell>
          <cell r="C41" t="str">
            <v>M2</v>
          </cell>
          <cell r="D41">
            <v>0.17</v>
          </cell>
          <cell r="E41">
            <v>0.54</v>
          </cell>
          <cell r="F41">
            <v>0.71</v>
          </cell>
        </row>
        <row r="42">
          <cell r="A42" t="str">
            <v>01.20.741</v>
          </cell>
          <cell r="B42" t="str">
            <v>Levantamento planimétrico cadastral com áreas até 50% de ocupação - área acima de 200.000 m²</v>
          </cell>
          <cell r="C42" t="str">
            <v>M2</v>
          </cell>
          <cell r="D42">
            <v>0.23</v>
          </cell>
          <cell r="E42">
            <v>0.31</v>
          </cell>
          <cell r="F42">
            <v>0.54</v>
          </cell>
        </row>
        <row r="43">
          <cell r="A43" t="str">
            <v>01.20.751</v>
          </cell>
          <cell r="B43" t="str">
            <v>Levantamento planimétrico cadastral com áreas acima de 50% de ocupação - área até 20.000 m² (mínimo de 4.000 m²)</v>
          </cell>
          <cell r="C43" t="str">
            <v>M2</v>
          </cell>
          <cell r="D43">
            <v>0.32</v>
          </cell>
          <cell r="E43">
            <v>0.42</v>
          </cell>
          <cell r="F43">
            <v>0.74</v>
          </cell>
        </row>
        <row r="44">
          <cell r="A44" t="str">
            <v>01.20.761</v>
          </cell>
          <cell r="B44" t="str">
            <v>Levantamento planimétrico cadastral com áreas acima de 50% de ocupação - área acima de 20.000 m² até 200.000 m²</v>
          </cell>
          <cell r="C44" t="str">
            <v>M2</v>
          </cell>
          <cell r="D44">
            <v>0.28000000000000003</v>
          </cell>
          <cell r="E44">
            <v>0.37</v>
          </cell>
          <cell r="F44">
            <v>0.65</v>
          </cell>
        </row>
        <row r="45">
          <cell r="A45" t="str">
            <v>01.20.771</v>
          </cell>
          <cell r="B45" t="str">
            <v>Levantamento planimétrico cadastral com áreas acima de 50% de ocupação - área acima de 200.000 m²</v>
          </cell>
          <cell r="C45" t="str">
            <v>M2</v>
          </cell>
          <cell r="D45">
            <v>0.27</v>
          </cell>
          <cell r="E45">
            <v>0.36</v>
          </cell>
          <cell r="F45">
            <v>0.63</v>
          </cell>
        </row>
        <row r="46">
          <cell r="A46" t="str">
            <v>01.20.781</v>
          </cell>
          <cell r="B46" t="str">
            <v>Levantamento planialtimétrico cadastral com áreas ocupadas predominantemente por comunidades - área até 20.000 m² (mínimo de 3.500 m²)</v>
          </cell>
          <cell r="C46" t="str">
            <v>M2</v>
          </cell>
          <cell r="D46">
            <v>0.44</v>
          </cell>
          <cell r="E46">
            <v>0.59</v>
          </cell>
          <cell r="F46">
            <v>1.03</v>
          </cell>
        </row>
        <row r="47">
          <cell r="A47" t="str">
            <v>01.20.791</v>
          </cell>
          <cell r="B47" t="str">
            <v>Levantamento planialtimétrico cadastral com áreas ocupadas predominantemente por comunidades - área acima de 20.000 m² até 200.000 m²</v>
          </cell>
          <cell r="C47" t="str">
            <v>M2</v>
          </cell>
          <cell r="D47">
            <v>0.35</v>
          </cell>
          <cell r="E47">
            <v>0.47</v>
          </cell>
          <cell r="F47">
            <v>0.82</v>
          </cell>
        </row>
        <row r="48">
          <cell r="A48" t="str">
            <v>01.20.801</v>
          </cell>
          <cell r="B48" t="str">
            <v>Levantamento planialtimétrico cadastral com áreas ocupadas predominantemente por comunidades - área acima de 200.000 m²</v>
          </cell>
          <cell r="C48" t="str">
            <v>M2</v>
          </cell>
          <cell r="D48">
            <v>0.28000000000000003</v>
          </cell>
          <cell r="E48">
            <v>0.37</v>
          </cell>
          <cell r="F48">
            <v>0.65</v>
          </cell>
        </row>
        <row r="49">
          <cell r="A49" t="str">
            <v>01.20.811</v>
          </cell>
          <cell r="B49" t="str">
            <v>Levantamento planialtimétrico cadastral com áreas até 50% de ocupação - área até 20.000 m² (mínimo de 4.000 m²)</v>
          </cell>
          <cell r="C49" t="str">
            <v>M2</v>
          </cell>
          <cell r="D49">
            <v>0.37</v>
          </cell>
          <cell r="E49">
            <v>0.51</v>
          </cell>
          <cell r="F49">
            <v>0.88</v>
          </cell>
        </row>
        <row r="50">
          <cell r="A50" t="str">
            <v>01.20.821</v>
          </cell>
          <cell r="B50" t="str">
            <v>Levantamento planialtimétrico cadastral com áreas até 50% de ocupação - área acima de 20.000 m² até 200.000 m²</v>
          </cell>
          <cell r="C50" t="str">
            <v>M2</v>
          </cell>
          <cell r="D50">
            <v>0.31</v>
          </cell>
          <cell r="E50">
            <v>0.42</v>
          </cell>
          <cell r="F50">
            <v>0.73</v>
          </cell>
        </row>
        <row r="51">
          <cell r="A51" t="str">
            <v>01.20.831</v>
          </cell>
          <cell r="B51" t="str">
            <v>Levantamento planialtimétrico cadastral com áreas até 50% de ocupação - área acima de 200.000 m²</v>
          </cell>
          <cell r="C51" t="str">
            <v>M2</v>
          </cell>
          <cell r="D51">
            <v>0.26</v>
          </cell>
          <cell r="E51">
            <v>0.35</v>
          </cell>
          <cell r="F51">
            <v>0.61</v>
          </cell>
        </row>
        <row r="52">
          <cell r="A52" t="str">
            <v>01.20.841</v>
          </cell>
          <cell r="B52" t="str">
            <v>Levantamento planialtimétrico cadastral com áreas acima de 50% de ocupação - área até 20.000 m² (mínimo de 3.500 m²)</v>
          </cell>
          <cell r="C52" t="str">
            <v>M2</v>
          </cell>
          <cell r="D52">
            <v>0.43</v>
          </cell>
          <cell r="E52">
            <v>0.57999999999999996</v>
          </cell>
          <cell r="F52">
            <v>1.01</v>
          </cell>
        </row>
        <row r="53">
          <cell r="A53" t="str">
            <v>01.20.851</v>
          </cell>
          <cell r="B53" t="str">
            <v>Levantamento planialtimétrico cadastral com áreas acima de 50% de ocupação - área acima de 20.000 m² até 200.000 m²</v>
          </cell>
          <cell r="C53" t="str">
            <v>M2</v>
          </cell>
          <cell r="D53">
            <v>0.28999999999999998</v>
          </cell>
          <cell r="E53">
            <v>0.38</v>
          </cell>
          <cell r="F53">
            <v>0.67</v>
          </cell>
        </row>
        <row r="54">
          <cell r="A54" t="str">
            <v>01.20.861</v>
          </cell>
          <cell r="B54" t="str">
            <v>Levantamento planialtimétrico cadastral com áreas acima de 50% de ocupação - área acima de 200.000 m²</v>
          </cell>
          <cell r="C54" t="str">
            <v>M2</v>
          </cell>
          <cell r="D54">
            <v>0.17</v>
          </cell>
          <cell r="E54">
            <v>0.4</v>
          </cell>
          <cell r="F54">
            <v>0.56999999999999995</v>
          </cell>
        </row>
        <row r="55">
          <cell r="A55" t="str">
            <v>01.20.871</v>
          </cell>
          <cell r="B55" t="str">
            <v>Levantamento planialtimétrico cadastral em área rural até 2 alqueires (mínimo de 10.000 m²)</v>
          </cell>
          <cell r="C55" t="str">
            <v>M2</v>
          </cell>
          <cell r="D55">
            <v>0.18</v>
          </cell>
          <cell r="E55">
            <v>0.24</v>
          </cell>
          <cell r="F55">
            <v>0.42</v>
          </cell>
        </row>
        <row r="56">
          <cell r="A56" t="str">
            <v>01.20.881</v>
          </cell>
          <cell r="B56" t="str">
            <v>Levantamento planialtimétrico cadastral em área rural acima de 2 até 5 alqueires</v>
          </cell>
          <cell r="C56" t="str">
            <v>M2</v>
          </cell>
          <cell r="D56">
            <v>0.14000000000000001</v>
          </cell>
          <cell r="E56">
            <v>0.18</v>
          </cell>
          <cell r="F56">
            <v>0.32</v>
          </cell>
        </row>
        <row r="57">
          <cell r="A57" t="str">
            <v>01.20.891</v>
          </cell>
          <cell r="B57" t="str">
            <v>Levantamento planialtimétrico cadastral em área rural acima de 5 até 10 alqueires</v>
          </cell>
          <cell r="C57" t="str">
            <v>M2</v>
          </cell>
          <cell r="D57">
            <v>0.1</v>
          </cell>
          <cell r="E57">
            <v>0.14000000000000001</v>
          </cell>
          <cell r="F57">
            <v>0.24</v>
          </cell>
        </row>
        <row r="58">
          <cell r="A58" t="str">
            <v>01.20.901</v>
          </cell>
          <cell r="B58" t="str">
            <v>Levantamento planialtimétrico cadastral em área rural acima de 10 alqueires</v>
          </cell>
          <cell r="C58" t="str">
            <v>M2</v>
          </cell>
          <cell r="D58">
            <v>0.09</v>
          </cell>
          <cell r="E58">
            <v>0.12</v>
          </cell>
          <cell r="F58">
            <v>0.21</v>
          </cell>
        </row>
        <row r="59">
          <cell r="A59" t="str">
            <v>01.20.911</v>
          </cell>
          <cell r="B59" t="str">
            <v>Transporte de referência de nível (RN) - classe IIN (mínimo de 2 km)</v>
          </cell>
          <cell r="C59" t="str">
            <v>KM</v>
          </cell>
          <cell r="D59">
            <v>658.87</v>
          </cell>
          <cell r="E59">
            <v>710.25</v>
          </cell>
          <cell r="F59">
            <v>1369.12</v>
          </cell>
        </row>
        <row r="60">
          <cell r="A60" t="str">
            <v>01.20.921</v>
          </cell>
          <cell r="B60" t="str">
            <v>Implantação de marcos através de levantamento com GPS (mínimo de 3 marcos)</v>
          </cell>
          <cell r="C60" t="str">
            <v>UN</v>
          </cell>
          <cell r="D60">
            <v>778.81</v>
          </cell>
          <cell r="E60">
            <v>485.33</v>
          </cell>
          <cell r="F60">
            <v>1264.1400000000001</v>
          </cell>
        </row>
        <row r="61">
          <cell r="A61" t="str">
            <v>01.21</v>
          </cell>
          <cell r="B61" t="str">
            <v>Estudo geotecnico (sondagem)</v>
          </cell>
        </row>
        <row r="62">
          <cell r="A62" t="str">
            <v>01.21.010</v>
          </cell>
          <cell r="B62" t="str">
            <v>Taxa de mobilização e desmobilização de equipamentos para execução de sondagem</v>
          </cell>
          <cell r="C62" t="str">
            <v>TX</v>
          </cell>
          <cell r="D62">
            <v>1266.23</v>
          </cell>
          <cell r="F62">
            <v>1266.23</v>
          </cell>
        </row>
        <row r="63">
          <cell r="A63" t="str">
            <v>01.21.090</v>
          </cell>
          <cell r="B63" t="str">
            <v>Taxa de mobilização e desmobilização de equipamentos para execução de sondagem rotativa</v>
          </cell>
          <cell r="C63" t="str">
            <v>TX</v>
          </cell>
          <cell r="D63">
            <v>6435.57</v>
          </cell>
          <cell r="F63">
            <v>6435.57</v>
          </cell>
        </row>
        <row r="64">
          <cell r="A64" t="str">
            <v>01.21.100</v>
          </cell>
          <cell r="B64" t="str">
            <v>Sondagem do terreno a trado</v>
          </cell>
          <cell r="C64" t="str">
            <v>M</v>
          </cell>
          <cell r="D64">
            <v>96.77</v>
          </cell>
          <cell r="F64">
            <v>96.77</v>
          </cell>
        </row>
        <row r="65">
          <cell r="A65" t="str">
            <v>01.21.110</v>
          </cell>
          <cell r="B65" t="str">
            <v>Sondagem do terreno à percussão (mínimo de 30 m)</v>
          </cell>
          <cell r="C65" t="str">
            <v>M</v>
          </cell>
          <cell r="D65">
            <v>89.86</v>
          </cell>
          <cell r="F65">
            <v>89.86</v>
          </cell>
        </row>
        <row r="66">
          <cell r="A66" t="str">
            <v>01.21.120</v>
          </cell>
          <cell r="B66" t="str">
            <v>Sondagem do terreno rotativa em solo</v>
          </cell>
          <cell r="C66" t="str">
            <v>M</v>
          </cell>
          <cell r="D66">
            <v>388.28</v>
          </cell>
          <cell r="F66">
            <v>388.28</v>
          </cell>
        </row>
        <row r="67">
          <cell r="A67" t="str">
            <v>01.21.130</v>
          </cell>
          <cell r="B67" t="str">
            <v>Sondagem do terreno rotativa em rocha</v>
          </cell>
          <cell r="C67" t="str">
            <v>M</v>
          </cell>
          <cell r="D67">
            <v>622.25</v>
          </cell>
          <cell r="F67">
            <v>622.25</v>
          </cell>
        </row>
        <row r="68">
          <cell r="A68" t="str">
            <v>01.21.140</v>
          </cell>
          <cell r="B68" t="str">
            <v>Sondagem do terreno à percussão com a utilização de torquímetro (mínimo de 30 m)</v>
          </cell>
          <cell r="C68" t="str">
            <v>M</v>
          </cell>
          <cell r="D68">
            <v>94.6</v>
          </cell>
          <cell r="F68">
            <v>94.6</v>
          </cell>
        </row>
        <row r="69">
          <cell r="A69" t="str">
            <v>01.23</v>
          </cell>
          <cell r="B69" t="str">
            <v>Tratamento, recuperação e trabalhos especiais em concreto</v>
          </cell>
        </row>
        <row r="70">
          <cell r="A70" t="str">
            <v>01.23.010</v>
          </cell>
          <cell r="B70" t="str">
            <v>Taxa de mobilização e desmobilização de equipamentos para execução de corte em concreto armado</v>
          </cell>
          <cell r="C70" t="str">
            <v>TX</v>
          </cell>
          <cell r="D70">
            <v>374.77</v>
          </cell>
          <cell r="F70">
            <v>374.77</v>
          </cell>
        </row>
        <row r="71">
          <cell r="A71" t="str">
            <v>01.23.020</v>
          </cell>
          <cell r="B71" t="str">
            <v>Limpeza de armadura com escova de aço</v>
          </cell>
          <cell r="C71" t="str">
            <v>M2</v>
          </cell>
          <cell r="D71">
            <v>2.59</v>
          </cell>
          <cell r="E71">
            <v>6.43</v>
          </cell>
          <cell r="F71">
            <v>9.02</v>
          </cell>
        </row>
        <row r="72">
          <cell r="A72" t="str">
            <v>01.23.030</v>
          </cell>
          <cell r="B72" t="str">
            <v>Preparo de ponte de aderência com adesivo a base de epóxi</v>
          </cell>
          <cell r="C72" t="str">
            <v>M2</v>
          </cell>
          <cell r="D72">
            <v>102.72</v>
          </cell>
          <cell r="E72">
            <v>47.52</v>
          </cell>
          <cell r="F72">
            <v>150.24</v>
          </cell>
        </row>
        <row r="73">
          <cell r="A73" t="str">
            <v>01.23.056</v>
          </cell>
          <cell r="B73" t="str">
            <v>Tratamento de armadura com produto anticorrosivo a base de zinco</v>
          </cell>
          <cell r="C73" t="str">
            <v>M2</v>
          </cell>
          <cell r="D73">
            <v>24.99</v>
          </cell>
          <cell r="E73">
            <v>45.3</v>
          </cell>
          <cell r="F73">
            <v>70.290000000000006</v>
          </cell>
        </row>
        <row r="74">
          <cell r="A74" t="str">
            <v>01.23.060</v>
          </cell>
          <cell r="B74" t="str">
            <v>Corte de concreto deteriorado inclusive remoção dos detritos</v>
          </cell>
          <cell r="C74" t="str">
            <v>M2</v>
          </cell>
          <cell r="E74">
            <v>32.15</v>
          </cell>
          <cell r="F74">
            <v>32.15</v>
          </cell>
        </row>
        <row r="75">
          <cell r="A75" t="str">
            <v>01.23.070</v>
          </cell>
          <cell r="B75" t="str">
            <v>Demarcação de área com disco de corte diamantado</v>
          </cell>
          <cell r="C75" t="str">
            <v>M</v>
          </cell>
          <cell r="D75">
            <v>1.06</v>
          </cell>
          <cell r="E75">
            <v>4.75</v>
          </cell>
          <cell r="F75">
            <v>5.81</v>
          </cell>
        </row>
        <row r="76">
          <cell r="A76" t="str">
            <v>01.23.100</v>
          </cell>
          <cell r="B76" t="str">
            <v>Demolição de concreto armado com preservação de armadura, para reforço e recuperação estrutural</v>
          </cell>
          <cell r="C76" t="str">
            <v>M3</v>
          </cell>
          <cell r="E76">
            <v>485.18</v>
          </cell>
          <cell r="F76">
            <v>485.18</v>
          </cell>
        </row>
        <row r="77">
          <cell r="A77" t="str">
            <v>01.23.140</v>
          </cell>
          <cell r="B77" t="str">
            <v>Furação de 1 1/4´ em concreto armado</v>
          </cell>
          <cell r="C77" t="str">
            <v>M</v>
          </cell>
          <cell r="D77">
            <v>231.98</v>
          </cell>
          <cell r="F77">
            <v>231.98</v>
          </cell>
        </row>
        <row r="78">
          <cell r="A78" t="str">
            <v>01.23.150</v>
          </cell>
          <cell r="B78" t="str">
            <v>Furação de 1 1/2´ em concreto armado</v>
          </cell>
          <cell r="C78" t="str">
            <v>M</v>
          </cell>
          <cell r="D78">
            <v>273.55</v>
          </cell>
          <cell r="F78">
            <v>273.55</v>
          </cell>
        </row>
        <row r="79">
          <cell r="A79" t="str">
            <v>01.23.160</v>
          </cell>
          <cell r="B79" t="str">
            <v>Furação de 2 1/4´ em concreto armado</v>
          </cell>
          <cell r="C79" t="str">
            <v>M</v>
          </cell>
          <cell r="D79">
            <v>340.07</v>
          </cell>
          <cell r="F79">
            <v>340.07</v>
          </cell>
        </row>
        <row r="80">
          <cell r="A80" t="str">
            <v>01.23.190</v>
          </cell>
          <cell r="B80" t="str">
            <v>Furação de 2 1/2´ em concreto armado</v>
          </cell>
          <cell r="C80" t="str">
            <v>M</v>
          </cell>
          <cell r="D80">
            <v>347.99</v>
          </cell>
          <cell r="F80">
            <v>347.99</v>
          </cell>
        </row>
        <row r="81">
          <cell r="A81" t="str">
            <v>01.23.200</v>
          </cell>
          <cell r="B81" t="str">
            <v>Taxa de mobilização e desmobilização de equipamentos para execução de perfuração em concreto</v>
          </cell>
          <cell r="C81" t="str">
            <v>TX</v>
          </cell>
          <cell r="D81">
            <v>258.85000000000002</v>
          </cell>
          <cell r="F81">
            <v>258.85000000000002</v>
          </cell>
        </row>
        <row r="82">
          <cell r="A82" t="str">
            <v>01.23.221</v>
          </cell>
          <cell r="B82" t="str">
            <v>Furação para até 10mm x 100mm em concreto armado, inclusive colagem de armadura (para até 8mm)</v>
          </cell>
          <cell r="C82" t="str">
            <v>UN</v>
          </cell>
          <cell r="D82">
            <v>12.95</v>
          </cell>
          <cell r="F82">
            <v>12.95</v>
          </cell>
        </row>
        <row r="83">
          <cell r="A83" t="str">
            <v>01.23.222</v>
          </cell>
          <cell r="B83" t="str">
            <v>Furação para 12,5mm x 100mm em concreto armado, inclusive colagem de armadura (para 10mm)</v>
          </cell>
          <cell r="C83" t="str">
            <v>UN</v>
          </cell>
          <cell r="D83">
            <v>14.17</v>
          </cell>
          <cell r="F83">
            <v>14.17</v>
          </cell>
        </row>
        <row r="84">
          <cell r="A84" t="str">
            <v>01.23.223</v>
          </cell>
          <cell r="B84" t="str">
            <v>Furação para 16mm x 100mm em concreto armado, inclusive colagem de armadura (para 12,5mm)</v>
          </cell>
          <cell r="C84" t="str">
            <v>UN</v>
          </cell>
          <cell r="D84">
            <v>15.9</v>
          </cell>
          <cell r="F84">
            <v>15.9</v>
          </cell>
        </row>
        <row r="85">
          <cell r="A85" t="str">
            <v>01.23.231</v>
          </cell>
          <cell r="B85" t="str">
            <v>Furação para até 10mm x 150mm em concreto armado, inclusive colagem de armadura (para até 8mm)</v>
          </cell>
          <cell r="C85" t="str">
            <v>UN</v>
          </cell>
          <cell r="D85">
            <v>19.43</v>
          </cell>
          <cell r="F85">
            <v>19.43</v>
          </cell>
        </row>
        <row r="86">
          <cell r="A86" t="str">
            <v>01.23.232</v>
          </cell>
          <cell r="B86" t="str">
            <v>Furação para 12,5mm x 150mm em concreto armado, inclusive colagem de armadura (para 10mm)</v>
          </cell>
          <cell r="C86" t="str">
            <v>UN</v>
          </cell>
          <cell r="D86">
            <v>20.9</v>
          </cell>
          <cell r="F86">
            <v>20.9</v>
          </cell>
        </row>
        <row r="87">
          <cell r="A87" t="str">
            <v>01.23.233</v>
          </cell>
          <cell r="B87" t="str">
            <v>Furação para 16mm x 150mm em concreto armado, inclusive colagem de armadura (para 12,5mm)</v>
          </cell>
          <cell r="C87" t="str">
            <v>UN</v>
          </cell>
          <cell r="D87">
            <v>23.45</v>
          </cell>
          <cell r="F87">
            <v>23.45</v>
          </cell>
        </row>
        <row r="88">
          <cell r="A88" t="str">
            <v>01.23.234</v>
          </cell>
          <cell r="B88" t="str">
            <v>Furação para 20mm x 150mm em concreto armado, inclusive colagem de armadura (para 16mm)</v>
          </cell>
          <cell r="C88" t="str">
            <v>UN</v>
          </cell>
          <cell r="D88">
            <v>25.32</v>
          </cell>
          <cell r="F88">
            <v>25.32</v>
          </cell>
        </row>
        <row r="89">
          <cell r="A89" t="str">
            <v>01.23.236</v>
          </cell>
          <cell r="B89" t="str">
            <v>Furação para até 10mm x 200mm em concreto armado, inclusive colagem de armadura (para 8mm)</v>
          </cell>
          <cell r="C89" t="str">
            <v>UN</v>
          </cell>
          <cell r="D89">
            <v>25.9</v>
          </cell>
          <cell r="F89">
            <v>25.9</v>
          </cell>
        </row>
        <row r="90">
          <cell r="A90" t="str">
            <v>01.23.237</v>
          </cell>
          <cell r="B90" t="str">
            <v>Furação para 12,5mm x 200mm em concreto armado, inclusive colagem de armadura (para 10mm)</v>
          </cell>
          <cell r="C90" t="str">
            <v>UN</v>
          </cell>
          <cell r="D90">
            <v>27.87</v>
          </cell>
          <cell r="F90">
            <v>27.87</v>
          </cell>
        </row>
        <row r="91">
          <cell r="A91" t="str">
            <v>01.23.238</v>
          </cell>
          <cell r="B91" t="str">
            <v>Furação para 16mm x 200mm em concreto armado, inclusive colagem de armadura (para 12,5mm)</v>
          </cell>
          <cell r="C91" t="str">
            <v>UN</v>
          </cell>
          <cell r="D91">
            <v>31.26</v>
          </cell>
          <cell r="F91">
            <v>31.26</v>
          </cell>
        </row>
        <row r="92">
          <cell r="A92" t="str">
            <v>01.23.239</v>
          </cell>
          <cell r="B92" t="str">
            <v>Furação para 20mm x 200mm em concreto armado, inclusive colagem de armadura (para 16mm)</v>
          </cell>
          <cell r="C92" t="str">
            <v>UN</v>
          </cell>
          <cell r="D92">
            <v>33.76</v>
          </cell>
          <cell r="F92">
            <v>33.76</v>
          </cell>
        </row>
        <row r="93">
          <cell r="A93" t="str">
            <v>01.23.254</v>
          </cell>
          <cell r="B93" t="str">
            <v>Furação de 1´ em concreto armado</v>
          </cell>
          <cell r="C93" t="str">
            <v>M</v>
          </cell>
          <cell r="D93">
            <v>246.26</v>
          </cell>
          <cell r="F93">
            <v>246.26</v>
          </cell>
        </row>
        <row r="94">
          <cell r="A94" t="str">
            <v>01.23.260</v>
          </cell>
          <cell r="B94" t="str">
            <v>Furação de 2´ em concreto armado</v>
          </cell>
          <cell r="C94" t="str">
            <v>M</v>
          </cell>
          <cell r="D94">
            <v>371.39</v>
          </cell>
          <cell r="F94">
            <v>371.39</v>
          </cell>
        </row>
        <row r="95">
          <cell r="A95" t="str">
            <v>01.23.264</v>
          </cell>
          <cell r="B95" t="str">
            <v>Furação de 3´ em concreto armado</v>
          </cell>
          <cell r="C95" t="str">
            <v>M</v>
          </cell>
          <cell r="D95">
            <v>386.43</v>
          </cell>
          <cell r="F95">
            <v>386.43</v>
          </cell>
        </row>
        <row r="96">
          <cell r="A96" t="str">
            <v>01.23.270</v>
          </cell>
          <cell r="B96" t="str">
            <v>Furação de 4´ em concreto armado</v>
          </cell>
          <cell r="C96" t="str">
            <v>M</v>
          </cell>
          <cell r="D96">
            <v>416.83</v>
          </cell>
          <cell r="F96">
            <v>416.83</v>
          </cell>
        </row>
        <row r="97">
          <cell r="A97" t="str">
            <v>01.23.274</v>
          </cell>
          <cell r="B97" t="str">
            <v>Furação de 5´ em concreto armado</v>
          </cell>
          <cell r="C97" t="str">
            <v>M</v>
          </cell>
          <cell r="D97">
            <v>446.46</v>
          </cell>
          <cell r="F97">
            <v>446.46</v>
          </cell>
        </row>
        <row r="98">
          <cell r="A98" t="str">
            <v>01.23.280</v>
          </cell>
          <cell r="B98" t="str">
            <v>Furação de 6´ em concreto armado</v>
          </cell>
          <cell r="C98" t="str">
            <v>M</v>
          </cell>
          <cell r="D98">
            <v>497.06</v>
          </cell>
          <cell r="F98">
            <v>497.06</v>
          </cell>
        </row>
        <row r="99">
          <cell r="A99" t="str">
            <v>01.23.510</v>
          </cell>
          <cell r="B99" t="str">
            <v>Corte vertical em concreto armado, espessura de 15 cm</v>
          </cell>
          <cell r="C99" t="str">
            <v>M</v>
          </cell>
          <cell r="D99">
            <v>209.11</v>
          </cell>
          <cell r="F99">
            <v>209.11</v>
          </cell>
        </row>
        <row r="100">
          <cell r="A100" t="str">
            <v>01.23.700</v>
          </cell>
          <cell r="B100" t="str">
            <v>Taxa de mobilização e desmobilização para reforço estrutural com fibra de carbono</v>
          </cell>
          <cell r="C100" t="str">
            <v>TX</v>
          </cell>
          <cell r="D100">
            <v>1649.28</v>
          </cell>
          <cell r="E100">
            <v>4362.1499999999996</v>
          </cell>
          <cell r="F100">
            <v>6011.43</v>
          </cell>
        </row>
        <row r="101">
          <cell r="A101" t="str">
            <v>01.23.701</v>
          </cell>
          <cell r="B101" t="str">
            <v>Preparação de substrato para colagem de fibra de carbono, mediante lixamento e/ou apicoamento e escovação</v>
          </cell>
          <cell r="C101" t="str">
            <v>M2</v>
          </cell>
          <cell r="D101">
            <v>6.78</v>
          </cell>
          <cell r="E101">
            <v>46.45</v>
          </cell>
          <cell r="F101">
            <v>53.23</v>
          </cell>
        </row>
        <row r="102">
          <cell r="A102" t="str">
            <v>01.23.702</v>
          </cell>
          <cell r="B102" t="str">
            <v>Fibra de carbono para reforço estrutural de alta resistência - 300 g/m²</v>
          </cell>
          <cell r="C102" t="str">
            <v>M2</v>
          </cell>
          <cell r="D102">
            <v>204.51</v>
          </cell>
          <cell r="E102">
            <v>330.4</v>
          </cell>
          <cell r="F102">
            <v>534.91</v>
          </cell>
        </row>
        <row r="103">
          <cell r="A103" t="str">
            <v>01.27</v>
          </cell>
          <cell r="B103" t="str">
            <v>Estudo e programa ambientais</v>
          </cell>
        </row>
        <row r="104">
          <cell r="A104" t="str">
            <v>01.27.011</v>
          </cell>
          <cell r="B104" t="str">
            <v>Projeto e implementação de gerenciamento integrado de resíduos sólidos e gestão de perdas</v>
          </cell>
          <cell r="C104" t="str">
            <v>UN</v>
          </cell>
          <cell r="D104">
            <v>211.1</v>
          </cell>
          <cell r="E104">
            <v>9635.5499999999993</v>
          </cell>
          <cell r="F104">
            <v>9846.65</v>
          </cell>
        </row>
        <row r="105">
          <cell r="A105" t="str">
            <v>01.27.021</v>
          </cell>
          <cell r="B105" t="str">
            <v>Projeto e implementação de educação ambiental</v>
          </cell>
          <cell r="C105" t="str">
            <v>UN</v>
          </cell>
          <cell r="D105">
            <v>211.1</v>
          </cell>
          <cell r="E105">
            <v>12906.85</v>
          </cell>
          <cell r="F105">
            <v>13117.95</v>
          </cell>
        </row>
        <row r="106">
          <cell r="A106" t="str">
            <v>01.27.031</v>
          </cell>
          <cell r="B106" t="str">
            <v>Projeto e implementação de controle ambiental de obra</v>
          </cell>
          <cell r="C106" t="str">
            <v>UN</v>
          </cell>
          <cell r="D106">
            <v>211.1</v>
          </cell>
          <cell r="E106">
            <v>11420.55</v>
          </cell>
          <cell r="F106">
            <v>11631.65</v>
          </cell>
        </row>
        <row r="107">
          <cell r="A107" t="str">
            <v>01.27.041</v>
          </cell>
          <cell r="B107" t="str">
            <v>Laudo de caracterização de vegetação</v>
          </cell>
          <cell r="C107" t="str">
            <v>UN</v>
          </cell>
          <cell r="D107">
            <v>608.35</v>
          </cell>
          <cell r="E107">
            <v>26595.53</v>
          </cell>
          <cell r="F107">
            <v>27203.88</v>
          </cell>
        </row>
        <row r="108">
          <cell r="A108" t="str">
            <v>01.27.051</v>
          </cell>
          <cell r="B108" t="str">
            <v>Laudo de caracterização da fauna associada à flora</v>
          </cell>
          <cell r="C108" t="str">
            <v>UN</v>
          </cell>
          <cell r="D108">
            <v>608.35</v>
          </cell>
          <cell r="E108">
            <v>40810.230000000003</v>
          </cell>
          <cell r="F108">
            <v>41418.58</v>
          </cell>
        </row>
        <row r="109">
          <cell r="A109" t="str">
            <v>01.27.061</v>
          </cell>
          <cell r="B109" t="str">
            <v>Projeto e implementação de monitoramento da fauna durante a obra</v>
          </cell>
          <cell r="C109" t="str">
            <v>UN</v>
          </cell>
          <cell r="D109">
            <v>608.35</v>
          </cell>
          <cell r="E109">
            <v>16178.25</v>
          </cell>
          <cell r="F109">
            <v>16786.599999999999</v>
          </cell>
        </row>
        <row r="110">
          <cell r="A110" t="str">
            <v>01.27.071</v>
          </cell>
          <cell r="B110" t="str">
            <v>Laudo de autodepuração</v>
          </cell>
          <cell r="C110" t="str">
            <v>UN</v>
          </cell>
          <cell r="D110">
            <v>494.85</v>
          </cell>
          <cell r="E110">
            <v>19417.650000000001</v>
          </cell>
          <cell r="F110">
            <v>19912.5</v>
          </cell>
        </row>
        <row r="111">
          <cell r="A111" t="str">
            <v>01.27.091</v>
          </cell>
          <cell r="B111" t="str">
            <v>Estudo de impacto de vizinhança, em área urbana até 10.000 m²</v>
          </cell>
          <cell r="C111" t="str">
            <v>UN</v>
          </cell>
          <cell r="D111">
            <v>301.89999999999998</v>
          </cell>
          <cell r="E111">
            <v>31450.799999999999</v>
          </cell>
          <cell r="F111">
            <v>31752.7</v>
          </cell>
        </row>
        <row r="112">
          <cell r="A112" t="str">
            <v>01.28</v>
          </cell>
          <cell r="B112" t="str">
            <v>Poço profundo</v>
          </cell>
        </row>
        <row r="113">
          <cell r="A113" t="str">
            <v>01.28.010</v>
          </cell>
          <cell r="B113" t="str">
            <v>Taxa de mobilização e desmobilização de equipamentos para execução de perfuração para poço profundo - profundidade até 200 m</v>
          </cell>
          <cell r="C113" t="str">
            <v>TX</v>
          </cell>
          <cell r="D113">
            <v>8482.2000000000007</v>
          </cell>
          <cell r="F113">
            <v>8482.2000000000007</v>
          </cell>
        </row>
        <row r="114">
          <cell r="A114" t="str">
            <v>01.28.020</v>
          </cell>
          <cell r="B114" t="str">
            <v>Taxa de mobilização e desmobilização de equipamentos para execução de perfuração para poço profundo - profundidade acima de 200 m e até 300 m</v>
          </cell>
          <cell r="C114" t="str">
            <v>TX</v>
          </cell>
          <cell r="D114">
            <v>12359.77</v>
          </cell>
          <cell r="F114">
            <v>12359.77</v>
          </cell>
        </row>
        <row r="115">
          <cell r="A115" t="str">
            <v>01.28.030</v>
          </cell>
          <cell r="B115" t="str">
            <v>Taxa de mobilização e desmobilização de equipamentos para execução de perfuração para poço profundo - profundidade acima de 300 m</v>
          </cell>
          <cell r="C115" t="str">
            <v>TX</v>
          </cell>
          <cell r="D115">
            <v>12608.43</v>
          </cell>
          <cell r="F115">
            <v>12608.43</v>
          </cell>
        </row>
        <row r="116">
          <cell r="A116" t="str">
            <v>01.28.040</v>
          </cell>
          <cell r="B116" t="str">
            <v>Perfuração rotativa para poço profundo em camadas de solos sedimentares, diâmetro de 8 1/2" (215,90 mm)</v>
          </cell>
          <cell r="C116" t="str">
            <v>M</v>
          </cell>
          <cell r="D116">
            <v>675.73</v>
          </cell>
          <cell r="F116">
            <v>675.73</v>
          </cell>
        </row>
        <row r="117">
          <cell r="A117" t="str">
            <v>01.28.050</v>
          </cell>
          <cell r="B117" t="str">
            <v>Perfuração rotativa para poço profundo em aluvião, arenito, ou solos sedimentados em geral, diâmetro de 10" (250 mm)</v>
          </cell>
          <cell r="C117" t="str">
            <v>M</v>
          </cell>
          <cell r="D117">
            <v>472.42</v>
          </cell>
          <cell r="F117">
            <v>472.42</v>
          </cell>
        </row>
        <row r="118">
          <cell r="A118" t="str">
            <v>01.28.060</v>
          </cell>
          <cell r="B118" t="str">
            <v>Perfuração rotativa para poço profundo em aluvião, arenito, ou solos sedimentados em geral, diâmetro de 12" (300 mm)</v>
          </cell>
          <cell r="C118" t="str">
            <v>M</v>
          </cell>
          <cell r="D118">
            <v>1236.18</v>
          </cell>
          <cell r="F118">
            <v>1236.18</v>
          </cell>
        </row>
        <row r="119">
          <cell r="A119" t="str">
            <v>01.28.070</v>
          </cell>
          <cell r="B119" t="str">
            <v>Perfuração rotativa para poço profundo em aluvião, arenito, ou solos sedimentados em geral, diâmetro de 14" (350 mm)</v>
          </cell>
          <cell r="C119" t="str">
            <v>M</v>
          </cell>
          <cell r="D119">
            <v>1237.53</v>
          </cell>
          <cell r="F119">
            <v>1237.53</v>
          </cell>
        </row>
        <row r="120">
          <cell r="A120" t="str">
            <v>01.28.080</v>
          </cell>
          <cell r="B120" t="str">
            <v>Perfuração rotativa para poço profundo em aluvião, arenito, ou solos sedimentados em geral, diâmetro de 16" (400 mm)</v>
          </cell>
          <cell r="C120" t="str">
            <v>M</v>
          </cell>
          <cell r="D120">
            <v>1545.91</v>
          </cell>
          <cell r="F120">
            <v>1545.91</v>
          </cell>
        </row>
        <row r="121">
          <cell r="A121" t="str">
            <v>01.28.090</v>
          </cell>
          <cell r="B121" t="str">
            <v>Perfuração rotativa para poço profundo em aluvião, arenito, ou solos sedimentados em geral, diâmetro de 18" (450 mm)</v>
          </cell>
          <cell r="C121" t="str">
            <v>M</v>
          </cell>
          <cell r="D121">
            <v>1994.94</v>
          </cell>
          <cell r="F121">
            <v>1994.94</v>
          </cell>
        </row>
        <row r="122">
          <cell r="A122" t="str">
            <v>01.28.100</v>
          </cell>
          <cell r="B122" t="str">
            <v>Perfuração rotativa para poço profundo em aluvião, arenito, ou solos sedimentados em geral, diâmetro de 20" (500 mm)</v>
          </cell>
          <cell r="C122" t="str">
            <v>M</v>
          </cell>
          <cell r="D122">
            <v>2257.77</v>
          </cell>
          <cell r="F122">
            <v>2257.77</v>
          </cell>
        </row>
        <row r="123">
          <cell r="A123" t="str">
            <v>01.28.110</v>
          </cell>
          <cell r="B123" t="str">
            <v>Perfuração rotativa para poço profundo em aluvião, arenito, ou solos sedimentados em geral, diâmetro de 22" (550 mm)</v>
          </cell>
          <cell r="C123" t="str">
            <v>M</v>
          </cell>
          <cell r="D123">
            <v>2474.5700000000002</v>
          </cell>
          <cell r="F123">
            <v>2474.5700000000002</v>
          </cell>
        </row>
        <row r="124">
          <cell r="A124" t="str">
            <v>01.28.120</v>
          </cell>
          <cell r="B124" t="str">
            <v>Perfuração rotativa para poço profundo em aluvião, arenito, ou solos sedimentados em geral, diâmetro de 26" (650 mm)</v>
          </cell>
          <cell r="C124" t="str">
            <v>M</v>
          </cell>
          <cell r="D124">
            <v>3011.24</v>
          </cell>
          <cell r="F124">
            <v>3011.24</v>
          </cell>
        </row>
        <row r="125">
          <cell r="A125" t="str">
            <v>01.28.130</v>
          </cell>
          <cell r="B125" t="str">
            <v>Perfuração rotativa para poço profundo em solos e/ou rocha metassedimentar alterada em geral, diâmetro de 20" (508 mm)</v>
          </cell>
          <cell r="C125" t="str">
            <v>M</v>
          </cell>
          <cell r="D125">
            <v>338.49</v>
          </cell>
          <cell r="F125">
            <v>338.49</v>
          </cell>
        </row>
        <row r="126">
          <cell r="A126" t="str">
            <v>01.28.140</v>
          </cell>
          <cell r="B126" t="str">
            <v>Perfuração roto-pneumática para poço profundo em rocha metassedimentar em geral, diâmetro de 12 1/4" (311,15 mm)</v>
          </cell>
          <cell r="C126" t="str">
            <v>M</v>
          </cell>
          <cell r="D126">
            <v>1711.3</v>
          </cell>
          <cell r="F126">
            <v>1711.3</v>
          </cell>
        </row>
        <row r="127">
          <cell r="A127" t="str">
            <v>01.28.150</v>
          </cell>
          <cell r="B127" t="str">
            <v>Perfuração rotativa para poço profundo em rocha sã (basalto), diâmetro de 14" (350 mm)</v>
          </cell>
          <cell r="C127" t="str">
            <v>M</v>
          </cell>
          <cell r="D127">
            <v>6776.34</v>
          </cell>
          <cell r="F127">
            <v>6776.34</v>
          </cell>
        </row>
        <row r="128">
          <cell r="A128" t="str">
            <v>01.28.160</v>
          </cell>
          <cell r="B128" t="str">
            <v>Perfuração rotativa para poço profundo em rocha alterada (basalto alterado), diâmetro de 8" (200 mm)</v>
          </cell>
          <cell r="C128" t="str">
            <v>M</v>
          </cell>
          <cell r="D128">
            <v>349.34</v>
          </cell>
          <cell r="F128">
            <v>349.34</v>
          </cell>
        </row>
        <row r="129">
          <cell r="A129" t="str">
            <v>01.28.170</v>
          </cell>
          <cell r="B129" t="str">
            <v>Perfuração rotativa para poço profundo em rocha alterada (basalto alterado), diâmetro de 10" (250 mm)</v>
          </cell>
          <cell r="C129" t="str">
            <v>M</v>
          </cell>
          <cell r="D129">
            <v>449.15</v>
          </cell>
          <cell r="F129">
            <v>449.15</v>
          </cell>
        </row>
        <row r="130">
          <cell r="A130" t="str">
            <v>01.28.180</v>
          </cell>
          <cell r="B130" t="str">
            <v>Perfuração rotativa para poço profundo em rocha alterada (basalto alterado), diâmetro de 12" (300 mm)</v>
          </cell>
          <cell r="C130" t="str">
            <v>M</v>
          </cell>
          <cell r="D130">
            <v>580.52</v>
          </cell>
          <cell r="F130">
            <v>580.52</v>
          </cell>
        </row>
        <row r="131">
          <cell r="A131" t="str">
            <v>01.28.190</v>
          </cell>
          <cell r="B131" t="str">
            <v>Perfuração roto-pneumática para poço profundo em rocha sã (basalto), diâmetro de 6" (150 mm)</v>
          </cell>
          <cell r="C131" t="str">
            <v>M</v>
          </cell>
          <cell r="D131">
            <v>325.14999999999998</v>
          </cell>
          <cell r="F131">
            <v>325.14999999999998</v>
          </cell>
        </row>
        <row r="132">
          <cell r="A132" t="str">
            <v>01.28.200</v>
          </cell>
          <cell r="B132" t="str">
            <v>Perfuração roto-pneumática para poço profundo em rocha sã (basalto), diâmetro de 8" (200 mm)</v>
          </cell>
          <cell r="C132" t="str">
            <v>M</v>
          </cell>
          <cell r="D132">
            <v>534.45000000000005</v>
          </cell>
          <cell r="F132">
            <v>534.45000000000005</v>
          </cell>
        </row>
        <row r="133">
          <cell r="A133" t="str">
            <v>01.28.210</v>
          </cell>
          <cell r="B133" t="str">
            <v>Perfuração roto-pneumática para poço profundo em rocha sã (basalto), diâmetro de 10" (250 mm)</v>
          </cell>
          <cell r="C133" t="str">
            <v>M</v>
          </cell>
          <cell r="D133">
            <v>791.54</v>
          </cell>
          <cell r="F133">
            <v>791.54</v>
          </cell>
        </row>
        <row r="134">
          <cell r="A134" t="str">
            <v>01.28.220</v>
          </cell>
          <cell r="B134" t="str">
            <v>Perfuração roto-pneumática para poço profundo em rocha sã (basalto), diâmetro de 12" (300 mm)</v>
          </cell>
          <cell r="C134" t="str">
            <v>M</v>
          </cell>
          <cell r="D134">
            <v>1863.92</v>
          </cell>
          <cell r="F134">
            <v>1863.92</v>
          </cell>
        </row>
        <row r="135">
          <cell r="A135" t="str">
            <v>01.28.230</v>
          </cell>
          <cell r="B135" t="str">
            <v>Perfuração roto-pneumática para poço profundo em rocha sã (basalto), diâmetro de 14" (350 mm)</v>
          </cell>
          <cell r="C135" t="str">
            <v>M</v>
          </cell>
          <cell r="D135">
            <v>2484.79</v>
          </cell>
          <cell r="F135">
            <v>2484.79</v>
          </cell>
        </row>
        <row r="136">
          <cell r="A136" t="str">
            <v>01.28.240</v>
          </cell>
          <cell r="B136" t="str">
            <v>Perfuração roto-pneumática para poço profundo em rocha sã (basalto), diâmetro de 18" (450 mm)</v>
          </cell>
          <cell r="C136" t="str">
            <v>M</v>
          </cell>
          <cell r="D136">
            <v>2914.49</v>
          </cell>
          <cell r="F136">
            <v>2914.49</v>
          </cell>
        </row>
        <row r="137">
          <cell r="A137" t="str">
            <v>01.28.250</v>
          </cell>
          <cell r="B137" t="str">
            <v>Revestimento interno de poço profundo tubo liso em aço galvanizado, diâmetro de 6" (152,40 mm) - união solda</v>
          </cell>
          <cell r="C137" t="str">
            <v>M</v>
          </cell>
          <cell r="D137">
            <v>778.41</v>
          </cell>
          <cell r="F137">
            <v>778.41</v>
          </cell>
        </row>
        <row r="138">
          <cell r="A138" t="str">
            <v>01.28.260</v>
          </cell>
          <cell r="B138" t="str">
            <v>Revestimento interno de poço profundo tubo PVC geomecânico nervurado standard, diâmetro de 6" (150 mm)</v>
          </cell>
          <cell r="C138" t="str">
            <v>M</v>
          </cell>
          <cell r="D138">
            <v>393</v>
          </cell>
          <cell r="F138">
            <v>393</v>
          </cell>
        </row>
        <row r="139">
          <cell r="A139" t="str">
            <v>01.28.270</v>
          </cell>
          <cell r="B139" t="str">
            <v>Revestimento interno de poço profundo tubo PVC geomecânico nervurado reforçado, diâmetro de 8" (200 mm)</v>
          </cell>
          <cell r="C139" t="str">
            <v>M</v>
          </cell>
          <cell r="D139">
            <v>758.81</v>
          </cell>
          <cell r="F139">
            <v>758.81</v>
          </cell>
        </row>
        <row r="140">
          <cell r="A140" t="str">
            <v>01.28.280</v>
          </cell>
          <cell r="B140" t="str">
            <v>Revestimento interno de poço profundo tubo de aço preto, diâmetro de 6" (152,40 mm)</v>
          </cell>
          <cell r="C140" t="str">
            <v>M</v>
          </cell>
          <cell r="D140">
            <v>851.98</v>
          </cell>
          <cell r="F140">
            <v>851.98</v>
          </cell>
        </row>
        <row r="141">
          <cell r="A141" t="str">
            <v>01.28.290</v>
          </cell>
          <cell r="B141" t="str">
            <v>Revestimento interno de poço profundo tubo preto DIN 2440, diâmetro de 6" (150 mm)</v>
          </cell>
          <cell r="C141" t="str">
            <v>M</v>
          </cell>
          <cell r="D141">
            <v>607.01</v>
          </cell>
          <cell r="F141">
            <v>607.01</v>
          </cell>
        </row>
        <row r="142">
          <cell r="A142" t="str">
            <v>01.28.300</v>
          </cell>
          <cell r="B142" t="str">
            <v>Revestimento interno de poço profundo tubo preto DIN 2440, diâmetro de 8" (200 mm)</v>
          </cell>
          <cell r="C142" t="str">
            <v>M</v>
          </cell>
          <cell r="D142">
            <v>960</v>
          </cell>
          <cell r="F142">
            <v>960</v>
          </cell>
        </row>
        <row r="143">
          <cell r="A143" t="str">
            <v>01.28.310</v>
          </cell>
          <cell r="B143" t="str">
            <v>Revestimento interno de poço profundo tubo de aço preto liso calandrado, diâmetro de 16" (406,40 mm)</v>
          </cell>
          <cell r="C143" t="str">
            <v>M</v>
          </cell>
          <cell r="D143">
            <v>2733.21</v>
          </cell>
          <cell r="F143">
            <v>2733.21</v>
          </cell>
        </row>
        <row r="144">
          <cell r="A144" t="str">
            <v>01.28.350</v>
          </cell>
          <cell r="B144" t="str">
            <v>Revestimento da boca de poço profundo tubo chapa 3/16", diâmetro de 12"</v>
          </cell>
          <cell r="C144" t="str">
            <v>M</v>
          </cell>
          <cell r="D144">
            <v>1746.79</v>
          </cell>
          <cell r="F144">
            <v>1746.79</v>
          </cell>
        </row>
        <row r="145">
          <cell r="A145" t="str">
            <v>01.28.360</v>
          </cell>
          <cell r="B145" t="str">
            <v>Revestimento da boca de poço profundo tubo chapa 3/16", diâmetro de 14"</v>
          </cell>
          <cell r="C145" t="str">
            <v>M</v>
          </cell>
          <cell r="D145">
            <v>1890.01</v>
          </cell>
          <cell r="F145">
            <v>1890.01</v>
          </cell>
        </row>
        <row r="146">
          <cell r="A146" t="str">
            <v>01.28.370</v>
          </cell>
          <cell r="B146" t="str">
            <v>Revestimento da boca de poço profundo tubo chapa 3/16", diâmetro de 16"</v>
          </cell>
          <cell r="C146" t="str">
            <v>M</v>
          </cell>
          <cell r="D146">
            <v>2494.98</v>
          </cell>
          <cell r="F146">
            <v>2494.98</v>
          </cell>
        </row>
        <row r="147">
          <cell r="A147" t="str">
            <v>01.28.380</v>
          </cell>
          <cell r="B147" t="str">
            <v>Revestimento da boca de poço profundo tubo chapa 3/16", diâmetro de 20"</v>
          </cell>
          <cell r="C147" t="str">
            <v>M</v>
          </cell>
          <cell r="D147">
            <v>2635.05</v>
          </cell>
          <cell r="F147">
            <v>2635.05</v>
          </cell>
        </row>
        <row r="148">
          <cell r="A148" t="str">
            <v>01.28.390</v>
          </cell>
          <cell r="B148" t="str">
            <v>Filtro PVC geomecânico nervurado tipo standard para poço profundo, diâmetro de 6" (150 mm)</v>
          </cell>
          <cell r="C148" t="str">
            <v>M</v>
          </cell>
          <cell r="D148">
            <v>478.42</v>
          </cell>
          <cell r="F148">
            <v>478.42</v>
          </cell>
        </row>
        <row r="149">
          <cell r="A149" t="str">
            <v>01.28.400</v>
          </cell>
          <cell r="B149" t="str">
            <v>Filtro PVC geomecânico nervurado tipo reforçado para poço profundo, diâmetro de 8" (200 mm)</v>
          </cell>
          <cell r="C149" t="str">
            <v>M</v>
          </cell>
          <cell r="D149">
            <v>817.3</v>
          </cell>
          <cell r="F149">
            <v>817.3</v>
          </cell>
        </row>
        <row r="150">
          <cell r="A150" t="str">
            <v>01.28.410</v>
          </cell>
          <cell r="B150" t="str">
            <v>Filtro espiralado galvanizado simples (standard) para poço profundo, diâmetro de 6" (152,40 mm)</v>
          </cell>
          <cell r="C150" t="str">
            <v>M</v>
          </cell>
          <cell r="D150">
            <v>1311.84</v>
          </cell>
          <cell r="F150">
            <v>1311.84</v>
          </cell>
        </row>
        <row r="151">
          <cell r="A151" t="str">
            <v>01.28.420</v>
          </cell>
          <cell r="B151" t="str">
            <v>Filtro espiralado galvanizado reforçado para poço profundo, diâmetro de 6" (152,40 mm)</v>
          </cell>
          <cell r="C151" t="str">
            <v>M</v>
          </cell>
          <cell r="D151">
            <v>1497.65</v>
          </cell>
          <cell r="F151">
            <v>1497.65</v>
          </cell>
        </row>
        <row r="152">
          <cell r="A152" t="str">
            <v>01.28.430</v>
          </cell>
          <cell r="B152" t="str">
            <v>Filtro espiralado em aço inoxidável reforçado para poço profundo, diâmetro de 6" (152,40 mm)</v>
          </cell>
          <cell r="C152" t="str">
            <v>M</v>
          </cell>
          <cell r="D152">
            <v>2651.54</v>
          </cell>
          <cell r="F152">
            <v>2651.54</v>
          </cell>
        </row>
        <row r="153">
          <cell r="A153" t="str">
            <v>01.28.440</v>
          </cell>
          <cell r="B153" t="str">
            <v>Filtro galvanizado tipo NOLD para poço profundo, diâmetro de 6" (150 mm)</v>
          </cell>
          <cell r="C153" t="str">
            <v>M</v>
          </cell>
          <cell r="D153">
            <v>1107.69</v>
          </cell>
          <cell r="F153">
            <v>1107.69</v>
          </cell>
        </row>
        <row r="154">
          <cell r="A154" t="str">
            <v>01.28.450</v>
          </cell>
          <cell r="B154" t="str">
            <v>Pré-filtro tipo pérola para poço profundo</v>
          </cell>
          <cell r="C154" t="str">
            <v>M3</v>
          </cell>
          <cell r="D154">
            <v>1806.48</v>
          </cell>
          <cell r="F154">
            <v>1806.48</v>
          </cell>
        </row>
        <row r="155">
          <cell r="A155" t="str">
            <v>01.28.460</v>
          </cell>
          <cell r="B155" t="str">
            <v>Pré-filtro tipo Jacareí para poço profundo</v>
          </cell>
          <cell r="C155" t="str">
            <v>M3</v>
          </cell>
          <cell r="D155">
            <v>2264.69</v>
          </cell>
          <cell r="F155">
            <v>2264.69</v>
          </cell>
        </row>
        <row r="156">
          <cell r="A156" t="str">
            <v>01.28.470</v>
          </cell>
          <cell r="B156" t="str">
            <v>Perfilagem ótica (filmagem / endoscopia) para poço profundo</v>
          </cell>
          <cell r="C156" t="str">
            <v>M</v>
          </cell>
          <cell r="D156">
            <v>87.72</v>
          </cell>
          <cell r="F156">
            <v>87.72</v>
          </cell>
        </row>
        <row r="157">
          <cell r="A157" t="str">
            <v>01.28.480</v>
          </cell>
          <cell r="B157" t="str">
            <v>Perfilagem elétrica de poço profundo</v>
          </cell>
          <cell r="C157" t="str">
            <v>M</v>
          </cell>
          <cell r="D157">
            <v>205.22</v>
          </cell>
          <cell r="F157">
            <v>205.22</v>
          </cell>
        </row>
        <row r="158">
          <cell r="A158" t="str">
            <v>01.28.490</v>
          </cell>
          <cell r="B158" t="str">
            <v>Taxa de mobilização e desmobilização de equipamentos para execução de bombeamento, limpeza, desenvolvimento e teste de vazão</v>
          </cell>
          <cell r="C158" t="str">
            <v>TX</v>
          </cell>
          <cell r="D158">
            <v>3989.86</v>
          </cell>
          <cell r="F158">
            <v>3989.86</v>
          </cell>
        </row>
        <row r="159">
          <cell r="A159" t="str">
            <v>01.28.500</v>
          </cell>
          <cell r="B159" t="str">
            <v>Limpeza e desenvolvimento do poço profundo</v>
          </cell>
          <cell r="C159" t="str">
            <v>H</v>
          </cell>
          <cell r="D159">
            <v>511.1</v>
          </cell>
          <cell r="F159">
            <v>511.1</v>
          </cell>
        </row>
        <row r="160">
          <cell r="A160" t="str">
            <v>01.28.510</v>
          </cell>
          <cell r="B160" t="str">
            <v>Ensaio de vazão (bombeamento) para poço profundo, com bomba submersa</v>
          </cell>
          <cell r="C160" t="str">
            <v>H</v>
          </cell>
          <cell r="D160">
            <v>372.97</v>
          </cell>
          <cell r="F160">
            <v>372.97</v>
          </cell>
        </row>
        <row r="161">
          <cell r="A161" t="str">
            <v>01.28.520</v>
          </cell>
          <cell r="B161" t="str">
            <v>Ensaio de vazão escalonado para poço profundo</v>
          </cell>
          <cell r="C161" t="str">
            <v>H</v>
          </cell>
          <cell r="D161">
            <v>347.56</v>
          </cell>
          <cell r="F161">
            <v>347.56</v>
          </cell>
        </row>
        <row r="162">
          <cell r="A162" t="str">
            <v>01.28.530</v>
          </cell>
          <cell r="B162" t="str">
            <v>Ensaio de recuperação de nível para poço profundo</v>
          </cell>
          <cell r="C162" t="str">
            <v>H</v>
          </cell>
          <cell r="D162">
            <v>328.99</v>
          </cell>
          <cell r="F162">
            <v>328.99</v>
          </cell>
        </row>
        <row r="163">
          <cell r="A163" t="str">
            <v>01.28.540</v>
          </cell>
          <cell r="B163" t="str">
            <v>Desinfecção de poço profundo</v>
          </cell>
          <cell r="C163" t="str">
            <v>UN</v>
          </cell>
          <cell r="D163">
            <v>2935.07</v>
          </cell>
          <cell r="F163">
            <v>2935.07</v>
          </cell>
        </row>
        <row r="164">
          <cell r="A164" t="str">
            <v>01.28.550</v>
          </cell>
          <cell r="B164" t="str">
            <v>Análise físico-química e bacteriológica da água para poço profundo</v>
          </cell>
          <cell r="C164" t="str">
            <v>CJ</v>
          </cell>
          <cell r="D164">
            <v>3273.56</v>
          </cell>
          <cell r="F164">
            <v>3273.56</v>
          </cell>
        </row>
        <row r="165">
          <cell r="A165" t="str">
            <v>01.28.560</v>
          </cell>
          <cell r="B165" t="str">
            <v>Centralizador de coluna para poço profundo, diâmetro de 4" ou 6"</v>
          </cell>
          <cell r="C165" t="str">
            <v>UN</v>
          </cell>
          <cell r="D165">
            <v>300.54000000000002</v>
          </cell>
          <cell r="F165">
            <v>300.54000000000002</v>
          </cell>
        </row>
        <row r="166">
          <cell r="A166" t="str">
            <v>01.28.570</v>
          </cell>
          <cell r="B166" t="str">
            <v>Cimentação de boca do poço profundo, entre perfuração de maior diâmetro (cimentação do espaço anular)</v>
          </cell>
          <cell r="C166" t="str">
            <v>M3</v>
          </cell>
          <cell r="D166">
            <v>2704.01</v>
          </cell>
          <cell r="F166">
            <v>2704.01</v>
          </cell>
        </row>
        <row r="167">
          <cell r="A167" t="str">
            <v>01.28.580</v>
          </cell>
          <cell r="B167" t="str">
            <v>Laje de proteção em concreto armado para poço profundo (área mínimo de 3,00 m²)</v>
          </cell>
          <cell r="C167" t="str">
            <v>UN</v>
          </cell>
          <cell r="D167">
            <v>1222.3599999999999</v>
          </cell>
          <cell r="E167">
            <v>558.01</v>
          </cell>
          <cell r="F167">
            <v>1780.37</v>
          </cell>
        </row>
        <row r="168">
          <cell r="A168" t="str">
            <v>01.28.590</v>
          </cell>
          <cell r="B168" t="str">
            <v>Lacre do poço profundo (tampa)</v>
          </cell>
          <cell r="C168" t="str">
            <v>UN</v>
          </cell>
          <cell r="D168">
            <v>1076.55</v>
          </cell>
          <cell r="F168">
            <v>1076.55</v>
          </cell>
        </row>
        <row r="169">
          <cell r="A169" t="str">
            <v>01.28.600</v>
          </cell>
          <cell r="B169" t="str">
            <v>Licença de perfuração para poço profundo</v>
          </cell>
          <cell r="C169" t="str">
            <v>UN</v>
          </cell>
          <cell r="D169">
            <v>4230.53</v>
          </cell>
          <cell r="F169">
            <v>4230.53</v>
          </cell>
        </row>
        <row r="170">
          <cell r="A170" t="str">
            <v>01.28.610</v>
          </cell>
          <cell r="B170" t="str">
            <v>Outorga de direito de uso para poço profundo</v>
          </cell>
          <cell r="C170" t="str">
            <v>UN</v>
          </cell>
          <cell r="D170">
            <v>4847.25</v>
          </cell>
          <cell r="F170">
            <v>4847.25</v>
          </cell>
        </row>
        <row r="171">
          <cell r="A171" t="str">
            <v>01.28.620</v>
          </cell>
          <cell r="B171" t="str">
            <v>Parecer técnico junto a CETESB</v>
          </cell>
          <cell r="C171" t="str">
            <v>UN</v>
          </cell>
          <cell r="D171">
            <v>5766.93</v>
          </cell>
          <cell r="F171">
            <v>5766.93</v>
          </cell>
        </row>
        <row r="172">
          <cell r="A172" t="str">
            <v>02</v>
          </cell>
          <cell r="B172" t="str">
            <v>INICIO, APOIO E ADMINISTRACAO DA OBRA</v>
          </cell>
        </row>
        <row r="173">
          <cell r="A173" t="str">
            <v>02.01</v>
          </cell>
          <cell r="B173" t="str">
            <v>Construção provisória</v>
          </cell>
        </row>
        <row r="174">
          <cell r="A174" t="str">
            <v>02.01.021</v>
          </cell>
          <cell r="B174" t="str">
            <v>Construção provisória em madeira - fornecimento e montagem</v>
          </cell>
          <cell r="C174" t="str">
            <v>M2</v>
          </cell>
          <cell r="D174">
            <v>423.63</v>
          </cell>
          <cell r="E174">
            <v>137.29</v>
          </cell>
          <cell r="F174">
            <v>560.91999999999996</v>
          </cell>
        </row>
        <row r="175">
          <cell r="A175" t="str">
            <v>02.01.171</v>
          </cell>
          <cell r="B175" t="str">
            <v>Sanitário/vestiário provisório em alvenaria</v>
          </cell>
          <cell r="C175" t="str">
            <v>M2</v>
          </cell>
          <cell r="D175">
            <v>684.95</v>
          </cell>
          <cell r="E175">
            <v>346.67</v>
          </cell>
          <cell r="F175">
            <v>1031.6199999999999</v>
          </cell>
        </row>
        <row r="176">
          <cell r="A176" t="str">
            <v>02.01.180</v>
          </cell>
          <cell r="B176" t="str">
            <v>Banheiro químico modelo Standard, com manutenção conforme exigências da CETESB</v>
          </cell>
          <cell r="C176" t="str">
            <v>UNMES</v>
          </cell>
          <cell r="D176">
            <v>1151.1600000000001</v>
          </cell>
          <cell r="F176">
            <v>1151.1600000000001</v>
          </cell>
        </row>
        <row r="177">
          <cell r="A177" t="str">
            <v>02.01.200</v>
          </cell>
          <cell r="B177" t="str">
            <v>Desmobilização de construção provisória</v>
          </cell>
          <cell r="C177" t="str">
            <v>M2</v>
          </cell>
          <cell r="D177">
            <v>17.37</v>
          </cell>
          <cell r="E177">
            <v>7.58</v>
          </cell>
          <cell r="F177">
            <v>24.95</v>
          </cell>
        </row>
        <row r="178">
          <cell r="A178" t="str">
            <v>02.02</v>
          </cell>
          <cell r="B178" t="str">
            <v>Container</v>
          </cell>
        </row>
        <row r="179">
          <cell r="A179" t="str">
            <v>02.02.120</v>
          </cell>
          <cell r="B179" t="str">
            <v>Locação de container tipo alojamento - área mínima de 13,80 m²</v>
          </cell>
          <cell r="C179" t="str">
            <v>UNMES</v>
          </cell>
          <cell r="D179">
            <v>811.77</v>
          </cell>
          <cell r="E179">
            <v>87.51</v>
          </cell>
          <cell r="F179">
            <v>899.28</v>
          </cell>
        </row>
        <row r="180">
          <cell r="A180" t="str">
            <v>02.02.130</v>
          </cell>
          <cell r="B180" t="str">
            <v>Locação de container tipo escritório com 1 vaso sanitário, 1 lavatório e 1 ponto para chuveiro - área mínima de 13,80 m²</v>
          </cell>
          <cell r="C180" t="str">
            <v>UNMES</v>
          </cell>
          <cell r="D180">
            <v>1352.21</v>
          </cell>
          <cell r="E180">
            <v>146.72999999999999</v>
          </cell>
          <cell r="F180">
            <v>1498.94</v>
          </cell>
        </row>
        <row r="181">
          <cell r="A181" t="str">
            <v>02.02.140</v>
          </cell>
          <cell r="B181" t="str">
            <v>Locação de container tipo sanitário com 2 vasos sanitários, 2 lavatórios, 2 mictórios e 4 pontos para chuveiro - área mínima de 13,80 m²</v>
          </cell>
          <cell r="C181" t="str">
            <v>UNMES</v>
          </cell>
          <cell r="D181">
            <v>1209.8</v>
          </cell>
          <cell r="E181">
            <v>146.72999999999999</v>
          </cell>
          <cell r="F181">
            <v>1356.53</v>
          </cell>
        </row>
        <row r="182">
          <cell r="A182" t="str">
            <v>02.02.150</v>
          </cell>
          <cell r="B182" t="str">
            <v>Locação de container tipo depósito - área mínima de 13,80 m²</v>
          </cell>
          <cell r="C182" t="str">
            <v>UNMES</v>
          </cell>
          <cell r="D182">
            <v>819.78</v>
          </cell>
          <cell r="E182">
            <v>87.51</v>
          </cell>
          <cell r="F182">
            <v>907.29</v>
          </cell>
        </row>
        <row r="183">
          <cell r="A183" t="str">
            <v>02.02.160</v>
          </cell>
          <cell r="B183" t="str">
            <v>Locação de container tipo guarita - área mínima de 4,60 m²</v>
          </cell>
          <cell r="C183" t="str">
            <v>UNMES</v>
          </cell>
          <cell r="D183">
            <v>877.38</v>
          </cell>
          <cell r="E183">
            <v>29.17</v>
          </cell>
          <cell r="F183">
            <v>906.55</v>
          </cell>
        </row>
        <row r="184">
          <cell r="A184" t="str">
            <v>02.03</v>
          </cell>
          <cell r="B184" t="str">
            <v>Tapume, vedação e proteções diversas</v>
          </cell>
        </row>
        <row r="185">
          <cell r="A185" t="str">
            <v>02.03.030</v>
          </cell>
          <cell r="B185" t="str">
            <v>Proteção de superfícies em geral com plástico bolha</v>
          </cell>
          <cell r="C185" t="str">
            <v>M2</v>
          </cell>
          <cell r="D185">
            <v>0.55000000000000004</v>
          </cell>
          <cell r="E185">
            <v>2.14</v>
          </cell>
          <cell r="F185">
            <v>2.69</v>
          </cell>
        </row>
        <row r="186">
          <cell r="A186" t="str">
            <v>02.03.060</v>
          </cell>
          <cell r="B186" t="str">
            <v>Proteção de fachada com tela de nylon</v>
          </cell>
          <cell r="C186" t="str">
            <v>M2</v>
          </cell>
          <cell r="D186">
            <v>5.83</v>
          </cell>
          <cell r="E186">
            <v>21.16</v>
          </cell>
          <cell r="F186">
            <v>26.99</v>
          </cell>
        </row>
        <row r="187">
          <cell r="A187" t="str">
            <v>02.03.080</v>
          </cell>
          <cell r="B187" t="str">
            <v>Fechamento provisório de vãos em chapa de madeira compensada</v>
          </cell>
          <cell r="C187" t="str">
            <v>M2</v>
          </cell>
          <cell r="D187">
            <v>16.45</v>
          </cell>
          <cell r="E187">
            <v>31.52</v>
          </cell>
          <cell r="F187">
            <v>47.97</v>
          </cell>
        </row>
        <row r="188">
          <cell r="A188" t="str">
            <v>02.03.110</v>
          </cell>
          <cell r="B188" t="str">
            <v>Tapume móvel para fechamento de áreas</v>
          </cell>
          <cell r="C188" t="str">
            <v>M2</v>
          </cell>
          <cell r="D188">
            <v>55.56</v>
          </cell>
          <cell r="E188">
            <v>57.15</v>
          </cell>
          <cell r="F188">
            <v>112.71</v>
          </cell>
        </row>
        <row r="189">
          <cell r="A189" t="str">
            <v>02.03.120</v>
          </cell>
          <cell r="B189" t="str">
            <v>Tapume fixo para fechamento de áreas, com portão</v>
          </cell>
          <cell r="C189" t="str">
            <v>M2</v>
          </cell>
          <cell r="D189">
            <v>55.56</v>
          </cell>
          <cell r="E189">
            <v>56.77</v>
          </cell>
          <cell r="F189">
            <v>112.33</v>
          </cell>
        </row>
        <row r="190">
          <cell r="A190" t="str">
            <v>02.03.200</v>
          </cell>
          <cell r="B190" t="str">
            <v>Locação de quadros metálicos para plataforma de proteção, inclusive o madeiramento</v>
          </cell>
          <cell r="C190" t="str">
            <v>M2MES</v>
          </cell>
          <cell r="D190">
            <v>44.72</v>
          </cell>
          <cell r="E190">
            <v>1.07</v>
          </cell>
          <cell r="F190">
            <v>45.79</v>
          </cell>
        </row>
        <row r="191">
          <cell r="A191" t="str">
            <v>02.03.240</v>
          </cell>
          <cell r="B191" t="str">
            <v>Proteção de piso com tecido de aniagem e gesso</v>
          </cell>
          <cell r="C191" t="str">
            <v>M2</v>
          </cell>
          <cell r="D191">
            <v>13.81</v>
          </cell>
          <cell r="E191">
            <v>4.29</v>
          </cell>
          <cell r="F191">
            <v>18.100000000000001</v>
          </cell>
        </row>
        <row r="192">
          <cell r="A192" t="str">
            <v>02.03.260</v>
          </cell>
          <cell r="B192" t="str">
            <v>Tapume fixo em painel OSB - espessura 10 mm</v>
          </cell>
          <cell r="C192" t="str">
            <v>M2</v>
          </cell>
          <cell r="D192">
            <v>93.35</v>
          </cell>
          <cell r="E192">
            <v>40.880000000000003</v>
          </cell>
          <cell r="F192">
            <v>134.22999999999999</v>
          </cell>
        </row>
        <row r="193">
          <cell r="A193" t="str">
            <v>02.03.270</v>
          </cell>
          <cell r="B193" t="str">
            <v>Tapume fixo em painel OSB - espessura 12 mm</v>
          </cell>
          <cell r="C193" t="str">
            <v>M2</v>
          </cell>
          <cell r="D193">
            <v>104.33</v>
          </cell>
          <cell r="E193">
            <v>40.880000000000003</v>
          </cell>
          <cell r="F193">
            <v>145.21</v>
          </cell>
        </row>
        <row r="194">
          <cell r="A194" t="str">
            <v>02.03.500</v>
          </cell>
          <cell r="B194" t="str">
            <v>Proteção em madeira e lona plástica para equipamento mecânico ou informática - para obras de reforma</v>
          </cell>
          <cell r="C194" t="str">
            <v>M3</v>
          </cell>
          <cell r="D194">
            <v>54.05</v>
          </cell>
          <cell r="E194">
            <v>47.17</v>
          </cell>
          <cell r="F194">
            <v>101.22</v>
          </cell>
        </row>
        <row r="195">
          <cell r="A195" t="str">
            <v>02.05</v>
          </cell>
          <cell r="B195" t="str">
            <v>Andaime e balancim</v>
          </cell>
        </row>
        <row r="196">
          <cell r="A196" t="str">
            <v>02.05.060</v>
          </cell>
          <cell r="B196" t="str">
            <v>Montagem e desmontagem de andaime torre metálica com altura até 10 m</v>
          </cell>
          <cell r="C196" t="str">
            <v>M</v>
          </cell>
          <cell r="E196">
            <v>13.04</v>
          </cell>
          <cell r="F196">
            <v>13.04</v>
          </cell>
        </row>
        <row r="197">
          <cell r="A197" t="str">
            <v>02.05.080</v>
          </cell>
          <cell r="B197" t="str">
            <v>Montagem e desmontagem de andaime torre metálica com altura superior a 10 m</v>
          </cell>
          <cell r="C197" t="str">
            <v>M</v>
          </cell>
          <cell r="E197">
            <v>32.93</v>
          </cell>
          <cell r="F197">
            <v>32.93</v>
          </cell>
        </row>
        <row r="198">
          <cell r="A198" t="str">
            <v>02.05.090</v>
          </cell>
          <cell r="B198" t="str">
            <v>Montagem e desmontagem de andaime tubular fachadeiro com altura até 10 m</v>
          </cell>
          <cell r="C198" t="str">
            <v>M2</v>
          </cell>
          <cell r="E198">
            <v>13.04</v>
          </cell>
          <cell r="F198">
            <v>13.04</v>
          </cell>
        </row>
        <row r="199">
          <cell r="A199" t="str">
            <v>02.05.100</v>
          </cell>
          <cell r="B199" t="str">
            <v>Montagem e desmontagem de andaime tubular fachadeiro com altura superior a 10 m</v>
          </cell>
          <cell r="C199" t="str">
            <v>M2</v>
          </cell>
          <cell r="E199">
            <v>32.93</v>
          </cell>
          <cell r="F199">
            <v>32.93</v>
          </cell>
        </row>
        <row r="200">
          <cell r="A200" t="str">
            <v>02.05.195</v>
          </cell>
          <cell r="B200" t="str">
            <v>Balancim elétrico tipo plataforma para transporte vertical, com altura até 60 m</v>
          </cell>
          <cell r="C200" t="str">
            <v>UNMES</v>
          </cell>
          <cell r="D200">
            <v>2308.8000000000002</v>
          </cell>
          <cell r="F200">
            <v>2308.8000000000002</v>
          </cell>
        </row>
        <row r="201">
          <cell r="A201" t="str">
            <v>02.05.202</v>
          </cell>
          <cell r="B201" t="str">
            <v>Andaime torre metálico (1,5 x 1,5 m) com piso metálico</v>
          </cell>
          <cell r="C201" t="str">
            <v>MXMES</v>
          </cell>
          <cell r="D201">
            <v>24.01</v>
          </cell>
          <cell r="E201">
            <v>5.14</v>
          </cell>
          <cell r="F201">
            <v>29.15</v>
          </cell>
        </row>
        <row r="202">
          <cell r="A202" t="str">
            <v>02.05.212</v>
          </cell>
          <cell r="B202" t="str">
            <v>Andaime tubular fachadeiro com piso metálico e sapatas ajustáveis</v>
          </cell>
          <cell r="C202" t="str">
            <v>M2MES</v>
          </cell>
          <cell r="D202">
            <v>16.47</v>
          </cell>
          <cell r="E202">
            <v>5.14</v>
          </cell>
          <cell r="F202">
            <v>21.61</v>
          </cell>
        </row>
        <row r="203">
          <cell r="A203" t="str">
            <v>02.06</v>
          </cell>
          <cell r="B203" t="str">
            <v>Alocação de equipe, equipamento e ferramental</v>
          </cell>
        </row>
        <row r="204">
          <cell r="A204" t="str">
            <v>02.06.030</v>
          </cell>
          <cell r="B204" t="str">
            <v>Locação de plataforma elevatória articulada, com altura aproximada de 12,5m, capacidade de carga de 227 kg, elétrica</v>
          </cell>
          <cell r="C204" t="str">
            <v>UNMES</v>
          </cell>
          <cell r="D204">
            <v>11742.47</v>
          </cell>
          <cell r="E204">
            <v>3644.1</v>
          </cell>
          <cell r="F204">
            <v>15386.57</v>
          </cell>
        </row>
        <row r="205">
          <cell r="A205" t="str">
            <v>02.06.040</v>
          </cell>
          <cell r="B205" t="str">
            <v>Locação de plataforma elevatória articulada, com altura aproximada de 20 m, capacidade de carga de 227 kg, diesel</v>
          </cell>
          <cell r="C205" t="str">
            <v>UNMES</v>
          </cell>
          <cell r="D205">
            <v>21926.75</v>
          </cell>
          <cell r="E205">
            <v>3644.1</v>
          </cell>
          <cell r="F205">
            <v>25570.85</v>
          </cell>
        </row>
        <row r="206">
          <cell r="A206" t="str">
            <v>02.08</v>
          </cell>
          <cell r="B206" t="str">
            <v>Sinalização de obra</v>
          </cell>
        </row>
        <row r="207">
          <cell r="A207" t="str">
            <v>02.08.020</v>
          </cell>
          <cell r="B207" t="str">
            <v>Placa de identificação para obra</v>
          </cell>
          <cell r="C207" t="str">
            <v>M2</v>
          </cell>
          <cell r="D207">
            <v>848.68</v>
          </cell>
          <cell r="E207">
            <v>98.48</v>
          </cell>
          <cell r="F207">
            <v>947.16</v>
          </cell>
        </row>
        <row r="208">
          <cell r="A208" t="str">
            <v>02.08.040</v>
          </cell>
          <cell r="B208" t="str">
            <v>Placa em lona com impressão digital e requadro em metalon</v>
          </cell>
          <cell r="C208" t="str">
            <v>M2</v>
          </cell>
          <cell r="D208">
            <v>317.06</v>
          </cell>
          <cell r="E208">
            <v>27.74</v>
          </cell>
          <cell r="F208">
            <v>344.8</v>
          </cell>
        </row>
        <row r="209">
          <cell r="A209" t="str">
            <v>02.08.050</v>
          </cell>
          <cell r="B209" t="str">
            <v>Placa em lona com impressão digital e estrutura em madeira</v>
          </cell>
          <cell r="C209" t="str">
            <v>M2</v>
          </cell>
          <cell r="D209">
            <v>147.13999999999999</v>
          </cell>
          <cell r="E209">
            <v>56.21</v>
          </cell>
          <cell r="F209">
            <v>203.35</v>
          </cell>
        </row>
        <row r="210">
          <cell r="A210" t="str">
            <v>02.09</v>
          </cell>
          <cell r="B210" t="str">
            <v>Limpeza de terreno</v>
          </cell>
        </row>
        <row r="211">
          <cell r="A211" t="str">
            <v>02.09.030</v>
          </cell>
          <cell r="B211" t="str">
            <v>Limpeza manual do terreno, inclusive troncos até 5 cm de diâmetro, com caminhão à disposição dentro da obra, até o raio de 1 km</v>
          </cell>
          <cell r="C211" t="str">
            <v>M2</v>
          </cell>
          <cell r="D211">
            <v>2.79</v>
          </cell>
          <cell r="E211">
            <v>5.36</v>
          </cell>
          <cell r="F211">
            <v>8.15</v>
          </cell>
        </row>
        <row r="212">
          <cell r="A212" t="str">
            <v>02.09.040</v>
          </cell>
          <cell r="B212" t="str">
            <v>Limpeza mecanizada do terreno, inclusive troncos até 15 cm de diâmetro, com caminhão à disposição dentro e fora da obra, com transporte no raio de até 1 km</v>
          </cell>
          <cell r="C212" t="str">
            <v>M2</v>
          </cell>
          <cell r="D212">
            <v>4.24</v>
          </cell>
          <cell r="E212">
            <v>0.17</v>
          </cell>
          <cell r="F212">
            <v>4.41</v>
          </cell>
        </row>
        <row r="213">
          <cell r="A213" t="str">
            <v>02.09.130</v>
          </cell>
          <cell r="B213" t="str">
            <v>Limpeza mecanizada do terreno, inclusive troncos com diâmetro acima de 15 cm até 50 cm, com caminhão à disposição dentro da obra, até o raio de 1 km</v>
          </cell>
          <cell r="C213" t="str">
            <v>M2</v>
          </cell>
          <cell r="D213">
            <v>4.54</v>
          </cell>
          <cell r="E213">
            <v>0.17</v>
          </cell>
          <cell r="F213">
            <v>4.71</v>
          </cell>
        </row>
        <row r="214">
          <cell r="A214" t="str">
            <v>02.09.150</v>
          </cell>
          <cell r="B214" t="str">
            <v>Corte e derrubada de eucalipto (1° corte) - idade até 4 anos</v>
          </cell>
          <cell r="C214" t="str">
            <v>M3</v>
          </cell>
          <cell r="D214">
            <v>68.5</v>
          </cell>
          <cell r="E214">
            <v>9.64</v>
          </cell>
          <cell r="F214">
            <v>78.14</v>
          </cell>
        </row>
        <row r="215">
          <cell r="A215" t="str">
            <v>02.09.160</v>
          </cell>
          <cell r="B215" t="str">
            <v>Corte e derrubada de eucalipto (1° corte) - idade acima de 4 anos</v>
          </cell>
          <cell r="C215" t="str">
            <v>M3</v>
          </cell>
          <cell r="D215">
            <v>80.680000000000007</v>
          </cell>
          <cell r="E215">
            <v>11.36</v>
          </cell>
          <cell r="F215">
            <v>92.04</v>
          </cell>
        </row>
        <row r="216">
          <cell r="A216" t="str">
            <v>02.10</v>
          </cell>
          <cell r="B216" t="str">
            <v>Locação de obra</v>
          </cell>
        </row>
        <row r="217">
          <cell r="A217" t="str">
            <v>02.10.020</v>
          </cell>
          <cell r="B217" t="str">
            <v>Locação de obra de edificação</v>
          </cell>
          <cell r="C217" t="str">
            <v>M2</v>
          </cell>
          <cell r="D217">
            <v>11.28</v>
          </cell>
          <cell r="E217">
            <v>6.18</v>
          </cell>
          <cell r="F217">
            <v>17.46</v>
          </cell>
        </row>
        <row r="218">
          <cell r="A218" t="str">
            <v>02.10.040</v>
          </cell>
          <cell r="B218" t="str">
            <v>Locação de rede de canalização</v>
          </cell>
          <cell r="C218" t="str">
            <v>M</v>
          </cell>
          <cell r="D218">
            <v>1.03</v>
          </cell>
          <cell r="E218">
            <v>0.44</v>
          </cell>
          <cell r="F218">
            <v>1.47</v>
          </cell>
        </row>
        <row r="219">
          <cell r="A219" t="str">
            <v>02.10.050</v>
          </cell>
          <cell r="B219" t="str">
            <v>Locação para muros, cercas e alambrados</v>
          </cell>
          <cell r="C219" t="str">
            <v>M</v>
          </cell>
          <cell r="D219">
            <v>1.03</v>
          </cell>
          <cell r="E219">
            <v>0.44</v>
          </cell>
          <cell r="F219">
            <v>1.47</v>
          </cell>
        </row>
        <row r="220">
          <cell r="A220" t="str">
            <v>02.10.060</v>
          </cell>
          <cell r="B220" t="str">
            <v>Locação de vias, calçadas, tanques e lagoas</v>
          </cell>
          <cell r="C220" t="str">
            <v>M2</v>
          </cell>
          <cell r="D220">
            <v>0.95</v>
          </cell>
          <cell r="E220">
            <v>0.87</v>
          </cell>
          <cell r="F220">
            <v>1.82</v>
          </cell>
        </row>
        <row r="221">
          <cell r="A221" t="str">
            <v>03</v>
          </cell>
          <cell r="B221" t="str">
            <v>DEMOLICAO SEM REAPROVEITAMENTO</v>
          </cell>
        </row>
        <row r="222">
          <cell r="A222" t="str">
            <v>03.01</v>
          </cell>
          <cell r="B222" t="str">
            <v>Demolição de concreto, lastro, mistura e afins</v>
          </cell>
        </row>
        <row r="223">
          <cell r="A223" t="str">
            <v>03.01.020</v>
          </cell>
          <cell r="B223" t="str">
            <v>Demolição manual de concreto simples</v>
          </cell>
          <cell r="C223" t="str">
            <v>M3</v>
          </cell>
          <cell r="E223">
            <v>235.73</v>
          </cell>
          <cell r="F223">
            <v>235.73</v>
          </cell>
        </row>
        <row r="224">
          <cell r="A224" t="str">
            <v>03.01.040</v>
          </cell>
          <cell r="B224" t="str">
            <v>Demolição manual de concreto armado</v>
          </cell>
          <cell r="C224" t="str">
            <v>M3</v>
          </cell>
          <cell r="E224">
            <v>428.6</v>
          </cell>
          <cell r="F224">
            <v>428.6</v>
          </cell>
        </row>
        <row r="225">
          <cell r="A225" t="str">
            <v>03.01.060</v>
          </cell>
          <cell r="B225" t="str">
            <v>Demolição manual de lajes pré-moldadas, incluindo revestimento</v>
          </cell>
          <cell r="C225" t="str">
            <v>M2</v>
          </cell>
          <cell r="E225">
            <v>32.15</v>
          </cell>
          <cell r="F225">
            <v>32.15</v>
          </cell>
        </row>
        <row r="226">
          <cell r="A226" t="str">
            <v>03.01.200</v>
          </cell>
          <cell r="B226" t="str">
            <v>Demolição mecanizada de concreto armado, inclusive fragmentação, carregamento, transporte até 1 quilômetro e descarregamento</v>
          </cell>
          <cell r="C226" t="str">
            <v>M3</v>
          </cell>
          <cell r="D226">
            <v>480.51</v>
          </cell>
          <cell r="E226">
            <v>128.58000000000001</v>
          </cell>
          <cell r="F226">
            <v>609.09</v>
          </cell>
        </row>
        <row r="227">
          <cell r="A227" t="str">
            <v>03.01.210</v>
          </cell>
          <cell r="B227" t="str">
            <v>Demolição mecanizada de concreto armado, inclusive fragmentação e acomodação do material</v>
          </cell>
          <cell r="C227" t="str">
            <v>M3</v>
          </cell>
          <cell r="D227">
            <v>458.6</v>
          </cell>
          <cell r="E227">
            <v>128.58000000000001</v>
          </cell>
          <cell r="F227">
            <v>587.17999999999995</v>
          </cell>
        </row>
        <row r="228">
          <cell r="A228" t="str">
            <v>03.01.220</v>
          </cell>
          <cell r="B228" t="str">
            <v>Demolição mecanizada de concreto simples, inclusive fragmentação, carregamento, transporte até 1 quilômetro e descarregamento</v>
          </cell>
          <cell r="C228" t="str">
            <v>M3</v>
          </cell>
          <cell r="D228">
            <v>251.21</v>
          </cell>
          <cell r="E228">
            <v>85.72</v>
          </cell>
          <cell r="F228">
            <v>336.93</v>
          </cell>
        </row>
        <row r="229">
          <cell r="A229" t="str">
            <v>03.01.230</v>
          </cell>
          <cell r="B229" t="str">
            <v>Demolição mecanizada de concreto simples, inclusive fragmentação e acomodação do material</v>
          </cell>
          <cell r="C229" t="str">
            <v>M3</v>
          </cell>
          <cell r="D229">
            <v>229.3</v>
          </cell>
          <cell r="E229">
            <v>85.72</v>
          </cell>
          <cell r="F229">
            <v>315.02</v>
          </cell>
        </row>
        <row r="230">
          <cell r="A230" t="str">
            <v>03.01.240</v>
          </cell>
          <cell r="B230" t="str">
            <v>Demolição mecanizada de pavimento ou piso em concreto, inclusive fragmentação, carregamento, transporte até 1 quilômetro e descarregamento</v>
          </cell>
          <cell r="C230" t="str">
            <v>M2</v>
          </cell>
          <cell r="D230">
            <v>24.62</v>
          </cell>
          <cell r="E230">
            <v>8.57</v>
          </cell>
          <cell r="F230">
            <v>33.19</v>
          </cell>
        </row>
        <row r="231">
          <cell r="A231" t="str">
            <v>03.01.250</v>
          </cell>
          <cell r="B231" t="str">
            <v>Demolição mecanizada de pavimento ou piso em concreto, inclusive fragmentação e acomodação do material</v>
          </cell>
          <cell r="C231" t="str">
            <v>M2</v>
          </cell>
          <cell r="D231">
            <v>22.93</v>
          </cell>
          <cell r="E231">
            <v>8.57</v>
          </cell>
          <cell r="F231">
            <v>31.5</v>
          </cell>
        </row>
        <row r="232">
          <cell r="A232" t="str">
            <v>03.01.260</v>
          </cell>
          <cell r="B232" t="str">
            <v>Demolição mecanizada de sarjeta ou sarjetão, inclusive fragmentação, carregamento, transporte até 1 quilômetro e descarregamento</v>
          </cell>
          <cell r="C232" t="str">
            <v>M3</v>
          </cell>
          <cell r="D232">
            <v>246.18</v>
          </cell>
          <cell r="E232">
            <v>85.72</v>
          </cell>
          <cell r="F232">
            <v>331.9</v>
          </cell>
        </row>
        <row r="233">
          <cell r="A233" t="str">
            <v>03.01.270</v>
          </cell>
          <cell r="B233" t="str">
            <v>Demolição mecanizada de sarjeta ou sarjetão, inclusive fragmentação e acomodação do material</v>
          </cell>
          <cell r="C233" t="str">
            <v>M3</v>
          </cell>
          <cell r="D233">
            <v>229.3</v>
          </cell>
          <cell r="E233">
            <v>85.72</v>
          </cell>
          <cell r="F233">
            <v>315.02</v>
          </cell>
        </row>
        <row r="234">
          <cell r="A234" t="str">
            <v>03.02</v>
          </cell>
          <cell r="B234" t="str">
            <v>Demolição de alvenaria</v>
          </cell>
        </row>
        <row r="235">
          <cell r="A235" t="str">
            <v>03.02.020</v>
          </cell>
          <cell r="B235" t="str">
            <v>Demolição manual de alvenaria de fundação/embasamento</v>
          </cell>
          <cell r="C235" t="str">
            <v>M3</v>
          </cell>
          <cell r="E235">
            <v>128.58000000000001</v>
          </cell>
          <cell r="F235">
            <v>128.58000000000001</v>
          </cell>
        </row>
        <row r="236">
          <cell r="A236" t="str">
            <v>03.02.040</v>
          </cell>
          <cell r="B236" t="str">
            <v>Demolição manual de alvenaria de elevação ou elemento vazado, incluindo revestimento</v>
          </cell>
          <cell r="C236" t="str">
            <v>M3</v>
          </cell>
          <cell r="E236">
            <v>85.72</v>
          </cell>
          <cell r="F236">
            <v>85.72</v>
          </cell>
        </row>
        <row r="237">
          <cell r="A237" t="str">
            <v>03.03</v>
          </cell>
          <cell r="B237" t="str">
            <v>Demolição de revestimento em massa</v>
          </cell>
        </row>
        <row r="238">
          <cell r="A238" t="str">
            <v>03.03.020</v>
          </cell>
          <cell r="B238" t="str">
            <v>Apicoamento manual de piso, parede ou teto</v>
          </cell>
          <cell r="C238" t="str">
            <v>M2</v>
          </cell>
          <cell r="E238">
            <v>3.21</v>
          </cell>
          <cell r="F238">
            <v>3.21</v>
          </cell>
        </row>
        <row r="239">
          <cell r="A239" t="str">
            <v>03.03.040</v>
          </cell>
          <cell r="B239" t="str">
            <v>Demolição manual de revestimento em massa de parede ou teto</v>
          </cell>
          <cell r="C239" t="str">
            <v>M2</v>
          </cell>
          <cell r="E239">
            <v>6.43</v>
          </cell>
          <cell r="F239">
            <v>6.43</v>
          </cell>
        </row>
        <row r="240">
          <cell r="A240" t="str">
            <v>03.03.060</v>
          </cell>
          <cell r="B240" t="str">
            <v>Demolição manual de revestimento em massa de piso</v>
          </cell>
          <cell r="C240" t="str">
            <v>M2</v>
          </cell>
          <cell r="E240">
            <v>10.72</v>
          </cell>
          <cell r="F240">
            <v>10.72</v>
          </cell>
        </row>
        <row r="241">
          <cell r="A241" t="str">
            <v>03.04</v>
          </cell>
          <cell r="B241" t="str">
            <v>Demolição de revestimento cerâmico e ladrilho hidráulico</v>
          </cell>
        </row>
        <row r="242">
          <cell r="A242" t="str">
            <v>03.04.020</v>
          </cell>
          <cell r="B242" t="str">
            <v>Demolição manual de revestimento cerâmico, incluindo a base</v>
          </cell>
          <cell r="C242" t="str">
            <v>M2</v>
          </cell>
          <cell r="E242">
            <v>12.86</v>
          </cell>
          <cell r="F242">
            <v>12.86</v>
          </cell>
        </row>
        <row r="243">
          <cell r="A243" t="str">
            <v>03.04.030</v>
          </cell>
          <cell r="B243" t="str">
            <v>Demolição manual de revestimento em ladrilho hidráulico, incluindo a base</v>
          </cell>
          <cell r="C243" t="str">
            <v>M2</v>
          </cell>
          <cell r="E243">
            <v>10.72</v>
          </cell>
          <cell r="F243">
            <v>10.72</v>
          </cell>
        </row>
        <row r="244">
          <cell r="A244" t="str">
            <v>03.04.040</v>
          </cell>
          <cell r="B244" t="str">
            <v>Demolição manual de rodapé, soleira ou peitoril, em material cerâmico e/ou ladrilho hidráulico, incluindo a base</v>
          </cell>
          <cell r="C244" t="str">
            <v>M</v>
          </cell>
          <cell r="E244">
            <v>3.21</v>
          </cell>
          <cell r="F244">
            <v>3.21</v>
          </cell>
        </row>
        <row r="245">
          <cell r="A245" t="str">
            <v>03.05</v>
          </cell>
          <cell r="B245" t="str">
            <v>Demolição de revestimento sintético</v>
          </cell>
        </row>
        <row r="246">
          <cell r="A246" t="str">
            <v>03.05.020</v>
          </cell>
          <cell r="B246" t="str">
            <v>Demolição manual de revestimento sintético, incluindo a base</v>
          </cell>
          <cell r="C246" t="str">
            <v>M2</v>
          </cell>
          <cell r="E246">
            <v>8.57</v>
          </cell>
          <cell r="F246">
            <v>8.57</v>
          </cell>
        </row>
        <row r="247">
          <cell r="A247" t="str">
            <v>03.06</v>
          </cell>
          <cell r="B247" t="str">
            <v>Demolição de revestimento em pedra e blocos maciços</v>
          </cell>
        </row>
        <row r="248">
          <cell r="A248" t="str">
            <v>03.06.050</v>
          </cell>
          <cell r="B248" t="str">
            <v>Desmonte (levantamento) mecanizado de pavimento em paralelepípedo ou lajota de concreto, inclusive carregamento, transporte até 1 quilômetro e descarregamento</v>
          </cell>
          <cell r="C248" t="str">
            <v>M2</v>
          </cell>
          <cell r="D248">
            <v>17.57</v>
          </cell>
          <cell r="E248">
            <v>10.72</v>
          </cell>
          <cell r="F248">
            <v>28.29</v>
          </cell>
        </row>
        <row r="249">
          <cell r="A249" t="str">
            <v>03.06.060</v>
          </cell>
          <cell r="B249" t="str">
            <v>Desmonte (levantamento) mecanizado de pavimento em paralelepípedo ou lajota de concreto, inclusive acomodação do material</v>
          </cell>
          <cell r="C249" t="str">
            <v>M2</v>
          </cell>
          <cell r="D249">
            <v>1.55</v>
          </cell>
          <cell r="E249">
            <v>10.72</v>
          </cell>
          <cell r="F249">
            <v>12.27</v>
          </cell>
        </row>
        <row r="250">
          <cell r="A250" t="str">
            <v>03.07</v>
          </cell>
          <cell r="B250" t="str">
            <v>Demolição de revestimento asfáltico</v>
          </cell>
        </row>
        <row r="251">
          <cell r="A251" t="str">
            <v>03.07.010</v>
          </cell>
          <cell r="B251" t="str">
            <v>Demolição (levantamento) mecanizada de pavimento asfáltico, inclusive carregamento, transporte até 1 quilômetro e descarregamento</v>
          </cell>
          <cell r="C251" t="str">
            <v>M2</v>
          </cell>
          <cell r="D251">
            <v>25.24</v>
          </cell>
          <cell r="E251">
            <v>4.29</v>
          </cell>
          <cell r="F251">
            <v>29.53</v>
          </cell>
        </row>
        <row r="252">
          <cell r="A252" t="str">
            <v>03.07.030</v>
          </cell>
          <cell r="B252" t="str">
            <v>Demolição (levantamento) mecanizada de pavimento asfáltico, inclusive fragmentação e acomodação do material</v>
          </cell>
          <cell r="C252" t="str">
            <v>M2</v>
          </cell>
          <cell r="D252">
            <v>22.93</v>
          </cell>
          <cell r="E252">
            <v>4.29</v>
          </cell>
          <cell r="F252">
            <v>27.22</v>
          </cell>
        </row>
        <row r="253">
          <cell r="A253" t="str">
            <v>03.07.050</v>
          </cell>
          <cell r="B253" t="str">
            <v>Fresagem de pavimento asfáltico com espessura até 5 cm, inclusive carregamento, transporte até 1 quilômetro e descarregamento</v>
          </cell>
          <cell r="C253" t="str">
            <v>M2</v>
          </cell>
          <cell r="D253">
            <v>11.25</v>
          </cell>
          <cell r="E253">
            <v>1.5</v>
          </cell>
          <cell r="F253">
            <v>12.75</v>
          </cell>
        </row>
        <row r="254">
          <cell r="A254" t="str">
            <v>03.07.070</v>
          </cell>
          <cell r="B254" t="str">
            <v>Fresagem de pavimento asfáltico com espessura até 5 cm, inclusive acomodação do material</v>
          </cell>
          <cell r="C254" t="str">
            <v>M2</v>
          </cell>
          <cell r="D254">
            <v>8.58</v>
          </cell>
          <cell r="E254">
            <v>1.5</v>
          </cell>
          <cell r="F254">
            <v>10.08</v>
          </cell>
        </row>
        <row r="255">
          <cell r="A255" t="str">
            <v>03.07.080</v>
          </cell>
          <cell r="B255" t="str">
            <v>Fresagem de pavimento asfáltico com espessura até 5 cm, inclusive remoção do material fresado até 10 quilômetros e varrição</v>
          </cell>
          <cell r="C255" t="str">
            <v>M2</v>
          </cell>
          <cell r="D255">
            <v>14.71</v>
          </cell>
          <cell r="E255">
            <v>0.64</v>
          </cell>
          <cell r="F255">
            <v>15.35</v>
          </cell>
        </row>
        <row r="256">
          <cell r="A256" t="str">
            <v>03.08</v>
          </cell>
          <cell r="B256" t="str">
            <v>Demolição de forro / divisórias</v>
          </cell>
        </row>
        <row r="257">
          <cell r="A257" t="str">
            <v>03.08.020</v>
          </cell>
          <cell r="B257" t="str">
            <v>Demolição manual de forro em estuque, inclusive sistema de fixação/tarugamento</v>
          </cell>
          <cell r="C257" t="str">
            <v>M2</v>
          </cell>
          <cell r="E257">
            <v>11.14</v>
          </cell>
          <cell r="F257">
            <v>11.14</v>
          </cell>
        </row>
        <row r="258">
          <cell r="A258" t="str">
            <v>03.08.040</v>
          </cell>
          <cell r="B258" t="str">
            <v>Demolição manual de forro qualquer, inclusive sistema de fixação/tarugamento</v>
          </cell>
          <cell r="C258" t="str">
            <v>M2</v>
          </cell>
          <cell r="E258">
            <v>6.43</v>
          </cell>
          <cell r="F258">
            <v>6.43</v>
          </cell>
        </row>
        <row r="259">
          <cell r="A259" t="str">
            <v>03.08.060</v>
          </cell>
          <cell r="B259" t="str">
            <v>Demolição manual de forro em gesso, inclusive sistema de fixação</v>
          </cell>
          <cell r="C259" t="str">
            <v>M2</v>
          </cell>
          <cell r="E259">
            <v>6.43</v>
          </cell>
          <cell r="F259">
            <v>6.43</v>
          </cell>
        </row>
        <row r="260">
          <cell r="A260" t="str">
            <v>03.08.200</v>
          </cell>
          <cell r="B260" t="str">
            <v>Demolição manual de painéis divisórias, inclusive montantes metálicos</v>
          </cell>
          <cell r="C260" t="str">
            <v>M2</v>
          </cell>
          <cell r="E260">
            <v>7.07</v>
          </cell>
          <cell r="F260">
            <v>7.07</v>
          </cell>
        </row>
        <row r="261">
          <cell r="A261" t="str">
            <v>03.09</v>
          </cell>
          <cell r="B261" t="str">
            <v>Demolição de impermeabilização e afins</v>
          </cell>
        </row>
        <row r="262">
          <cell r="A262" t="str">
            <v>03.09.020</v>
          </cell>
          <cell r="B262" t="str">
            <v>Demolição manual de camada impermeabilizante</v>
          </cell>
          <cell r="C262" t="str">
            <v>M2</v>
          </cell>
          <cell r="E262">
            <v>17.239999999999998</v>
          </cell>
          <cell r="F262">
            <v>17.239999999999998</v>
          </cell>
        </row>
        <row r="263">
          <cell r="A263" t="str">
            <v>03.09.040</v>
          </cell>
          <cell r="B263" t="str">
            <v>Demolição manual de argamassa regularizante, isolante ou protetora e papel Kraft</v>
          </cell>
          <cell r="C263" t="str">
            <v>M2</v>
          </cell>
          <cell r="E263">
            <v>20.69</v>
          </cell>
          <cell r="F263">
            <v>20.69</v>
          </cell>
        </row>
        <row r="264">
          <cell r="A264" t="str">
            <v>03.09.060</v>
          </cell>
          <cell r="B264" t="str">
            <v>Remoção manual de junta de dilatação ou retração, inclusive apoio</v>
          </cell>
          <cell r="C264" t="str">
            <v>M</v>
          </cell>
          <cell r="E264">
            <v>6.9</v>
          </cell>
          <cell r="F264">
            <v>6.9</v>
          </cell>
        </row>
        <row r="265">
          <cell r="A265" t="str">
            <v>03.10</v>
          </cell>
          <cell r="B265" t="str">
            <v>Remoção de pintura</v>
          </cell>
        </row>
        <row r="266">
          <cell r="A266" t="str">
            <v>03.10.020</v>
          </cell>
          <cell r="B266" t="str">
            <v>Remoção de pintura em rodapé, baguete ou moldura com lixa</v>
          </cell>
          <cell r="C266" t="str">
            <v>M</v>
          </cell>
          <cell r="D266">
            <v>7.0000000000000007E-2</v>
          </cell>
          <cell r="E266">
            <v>1.56</v>
          </cell>
          <cell r="F266">
            <v>1.63</v>
          </cell>
        </row>
        <row r="267">
          <cell r="A267" t="str">
            <v>03.10.040</v>
          </cell>
          <cell r="B267" t="str">
            <v>Remoção de pintura em rodapé, baguete ou moldura com produto químico</v>
          </cell>
          <cell r="C267" t="str">
            <v>M</v>
          </cell>
          <cell r="D267">
            <v>0.87</v>
          </cell>
          <cell r="E267">
            <v>1.56</v>
          </cell>
          <cell r="F267">
            <v>2.4300000000000002</v>
          </cell>
        </row>
        <row r="268">
          <cell r="A268" t="str">
            <v>03.10.080</v>
          </cell>
          <cell r="B268" t="str">
            <v>Remoção de pintura em superfícies de madeira e/ou metálicas com produtos químicos</v>
          </cell>
          <cell r="C268" t="str">
            <v>M2</v>
          </cell>
          <cell r="D268">
            <v>4.3600000000000003</v>
          </cell>
          <cell r="E268">
            <v>12.5</v>
          </cell>
          <cell r="F268">
            <v>16.86</v>
          </cell>
        </row>
        <row r="269">
          <cell r="A269" t="str">
            <v>03.10.100</v>
          </cell>
          <cell r="B269" t="str">
            <v>Remoção de pintura em superfícies de madeira e/ou metálicas com lixamento</v>
          </cell>
          <cell r="C269" t="str">
            <v>M2</v>
          </cell>
          <cell r="D269">
            <v>0.36</v>
          </cell>
          <cell r="E269">
            <v>9.3699999999999992</v>
          </cell>
          <cell r="F269">
            <v>9.73</v>
          </cell>
        </row>
        <row r="270">
          <cell r="A270" t="str">
            <v>03.10.120</v>
          </cell>
          <cell r="B270" t="str">
            <v>Remoção de pintura em massa com produtos químicos</v>
          </cell>
          <cell r="C270" t="str">
            <v>M2</v>
          </cell>
          <cell r="D270">
            <v>4.3600000000000003</v>
          </cell>
          <cell r="E270">
            <v>9.3699999999999992</v>
          </cell>
          <cell r="F270">
            <v>13.73</v>
          </cell>
        </row>
        <row r="271">
          <cell r="A271" t="str">
            <v>03.10.140</v>
          </cell>
          <cell r="B271" t="str">
            <v>Remoção de pintura em massa com lixamento</v>
          </cell>
          <cell r="C271" t="str">
            <v>M2</v>
          </cell>
          <cell r="D271">
            <v>0.36</v>
          </cell>
          <cell r="E271">
            <v>6.25</v>
          </cell>
          <cell r="F271">
            <v>6.61</v>
          </cell>
        </row>
        <row r="272">
          <cell r="A272" t="str">
            <v>03.16</v>
          </cell>
          <cell r="B272" t="str">
            <v>Remoção de sinalização horizontal</v>
          </cell>
        </row>
        <row r="273">
          <cell r="A273" t="str">
            <v>03.16.010</v>
          </cell>
          <cell r="B273" t="str">
            <v>Remoção de sinalização horizontal existente</v>
          </cell>
          <cell r="C273" t="str">
            <v>M2</v>
          </cell>
          <cell r="D273">
            <v>92.36</v>
          </cell>
          <cell r="F273">
            <v>92.36</v>
          </cell>
        </row>
        <row r="274">
          <cell r="A274" t="str">
            <v>03.16.011</v>
          </cell>
          <cell r="B274" t="str">
            <v>Remoção de tacha/tachões</v>
          </cell>
          <cell r="C274" t="str">
            <v>UN</v>
          </cell>
          <cell r="D274">
            <v>3.69</v>
          </cell>
          <cell r="E274">
            <v>9.51</v>
          </cell>
          <cell r="F274">
            <v>13.2</v>
          </cell>
        </row>
        <row r="275">
          <cell r="A275" t="str">
            <v>04</v>
          </cell>
          <cell r="B275" t="str">
            <v>RETIRADA COM PROVAVEL REAPROVEITAMENTO</v>
          </cell>
        </row>
        <row r="276">
          <cell r="A276" t="str">
            <v>04.01</v>
          </cell>
          <cell r="B276" t="str">
            <v>Retirada de fechamento e elemento divisor</v>
          </cell>
        </row>
        <row r="277">
          <cell r="A277" t="str">
            <v>04.01.020</v>
          </cell>
          <cell r="B277" t="str">
            <v>Retirada de divisória em placa de madeira ou fibrocimento tarugada</v>
          </cell>
          <cell r="C277" t="str">
            <v>M2</v>
          </cell>
          <cell r="E277">
            <v>39.14</v>
          </cell>
          <cell r="F277">
            <v>39.14</v>
          </cell>
        </row>
        <row r="278">
          <cell r="A278" t="str">
            <v>04.01.040</v>
          </cell>
          <cell r="B278" t="str">
            <v>Retirada de divisória em placa de madeira ou fibrocimento com montantes metálicos</v>
          </cell>
          <cell r="C278" t="str">
            <v>M2</v>
          </cell>
          <cell r="E278">
            <v>33.92</v>
          </cell>
          <cell r="F278">
            <v>33.92</v>
          </cell>
        </row>
        <row r="279">
          <cell r="A279" t="str">
            <v>04.01.060</v>
          </cell>
          <cell r="B279" t="str">
            <v>Retirada de divisória em placa de concreto, granito, granilite ou mármore</v>
          </cell>
          <cell r="C279" t="str">
            <v>M2</v>
          </cell>
          <cell r="E279">
            <v>20.87</v>
          </cell>
          <cell r="F279">
            <v>20.87</v>
          </cell>
        </row>
        <row r="280">
          <cell r="A280" t="str">
            <v>04.01.080</v>
          </cell>
          <cell r="B280" t="str">
            <v>Retirada de fechamento em placas pré-moldadas, inclusive pilares</v>
          </cell>
          <cell r="C280" t="str">
            <v>M2</v>
          </cell>
          <cell r="D280">
            <v>2.64</v>
          </cell>
          <cell r="E280">
            <v>0.73</v>
          </cell>
          <cell r="F280">
            <v>3.37</v>
          </cell>
        </row>
        <row r="281">
          <cell r="A281" t="str">
            <v>04.01.090</v>
          </cell>
          <cell r="B281" t="str">
            <v>Retirada de barreira de proteção com arame de alta segurança, simples ou duplo</v>
          </cell>
          <cell r="C281" t="str">
            <v>M</v>
          </cell>
          <cell r="E281">
            <v>4.51</v>
          </cell>
          <cell r="F281">
            <v>4.51</v>
          </cell>
        </row>
        <row r="282">
          <cell r="A282" t="str">
            <v>04.01.100</v>
          </cell>
          <cell r="B282" t="str">
            <v>Retirada de cerca</v>
          </cell>
          <cell r="C282" t="str">
            <v>M</v>
          </cell>
          <cell r="E282">
            <v>13.29</v>
          </cell>
          <cell r="F282">
            <v>13.29</v>
          </cell>
        </row>
        <row r="283">
          <cell r="A283" t="str">
            <v>04.02</v>
          </cell>
          <cell r="B283" t="str">
            <v>Retirada de elementos de estrutura (concreto, ferro, alumínio e madeira)</v>
          </cell>
        </row>
        <row r="284">
          <cell r="A284" t="str">
            <v>04.02.020</v>
          </cell>
          <cell r="B284" t="str">
            <v>Retirada de peças lineares em madeira com seção até 60 cm²</v>
          </cell>
          <cell r="C284" t="str">
            <v>M</v>
          </cell>
          <cell r="E284">
            <v>1.42</v>
          </cell>
          <cell r="F284">
            <v>1.42</v>
          </cell>
        </row>
        <row r="285">
          <cell r="A285" t="str">
            <v>04.02.030</v>
          </cell>
          <cell r="B285" t="str">
            <v>Retirada de peças lineares em madeira com seção superior a 60 cm²</v>
          </cell>
          <cell r="C285" t="str">
            <v>M</v>
          </cell>
          <cell r="E285">
            <v>4.75</v>
          </cell>
          <cell r="F285">
            <v>4.75</v>
          </cell>
        </row>
        <row r="286">
          <cell r="A286" t="str">
            <v>04.02.050</v>
          </cell>
          <cell r="B286" t="str">
            <v>Retirada de estrutura em madeira tesoura - telhas de barro</v>
          </cell>
          <cell r="C286" t="str">
            <v>M2</v>
          </cell>
          <cell r="E286">
            <v>26.14</v>
          </cell>
          <cell r="F286">
            <v>26.14</v>
          </cell>
        </row>
        <row r="287">
          <cell r="A287" t="str">
            <v>04.02.070</v>
          </cell>
          <cell r="B287" t="str">
            <v>Retirada de estrutura em madeira tesoura - telhas perfil qualquer</v>
          </cell>
          <cell r="C287" t="str">
            <v>M2</v>
          </cell>
          <cell r="E287">
            <v>21.38</v>
          </cell>
          <cell r="F287">
            <v>21.38</v>
          </cell>
        </row>
        <row r="288">
          <cell r="A288" t="str">
            <v>04.02.090</v>
          </cell>
          <cell r="B288" t="str">
            <v>Retirada de estrutura em madeira pontaletada - telhas de barro</v>
          </cell>
          <cell r="C288" t="str">
            <v>M2</v>
          </cell>
          <cell r="E288">
            <v>19.010000000000002</v>
          </cell>
          <cell r="F288">
            <v>19.010000000000002</v>
          </cell>
        </row>
        <row r="289">
          <cell r="A289" t="str">
            <v>04.02.110</v>
          </cell>
          <cell r="B289" t="str">
            <v>Retirada de estrutura em madeira pontaletada - telhas perfil qualquer</v>
          </cell>
          <cell r="C289" t="str">
            <v>M2</v>
          </cell>
          <cell r="E289">
            <v>14.26</v>
          </cell>
          <cell r="F289">
            <v>14.26</v>
          </cell>
        </row>
        <row r="290">
          <cell r="A290" t="str">
            <v>04.02.140</v>
          </cell>
          <cell r="B290" t="str">
            <v>Retirada de estrutura metálica</v>
          </cell>
          <cell r="C290" t="str">
            <v>KG</v>
          </cell>
          <cell r="D290">
            <v>2.27</v>
          </cell>
          <cell r="F290">
            <v>2.27</v>
          </cell>
        </row>
        <row r="291">
          <cell r="A291" t="str">
            <v>04.03</v>
          </cell>
          <cell r="B291" t="str">
            <v>Retirada de telhamento e proteção</v>
          </cell>
        </row>
        <row r="292">
          <cell r="A292" t="str">
            <v>04.03.020</v>
          </cell>
          <cell r="B292" t="str">
            <v>Retirada de telhamento em barro</v>
          </cell>
          <cell r="C292" t="str">
            <v>M2</v>
          </cell>
          <cell r="E292">
            <v>17.14</v>
          </cell>
          <cell r="F292">
            <v>17.14</v>
          </cell>
        </row>
        <row r="293">
          <cell r="A293" t="str">
            <v>04.03.040</v>
          </cell>
          <cell r="B293" t="str">
            <v>Retirada de telhamento perfil e material qualquer, exceto barro</v>
          </cell>
          <cell r="C293" t="str">
            <v>M2</v>
          </cell>
          <cell r="E293">
            <v>8.57</v>
          </cell>
          <cell r="F293">
            <v>8.57</v>
          </cell>
        </row>
        <row r="294">
          <cell r="A294" t="str">
            <v>04.03.060</v>
          </cell>
          <cell r="B294" t="str">
            <v>Retirada de cumeeira ou espigão em barro</v>
          </cell>
          <cell r="C294" t="str">
            <v>M</v>
          </cell>
          <cell r="E294">
            <v>6.43</v>
          </cell>
          <cell r="F294">
            <v>6.43</v>
          </cell>
        </row>
        <row r="295">
          <cell r="A295" t="str">
            <v>04.03.080</v>
          </cell>
          <cell r="B295" t="str">
            <v>Retirada de cumeeira, espigão ou rufo perfil qualquer</v>
          </cell>
          <cell r="C295" t="str">
            <v>M</v>
          </cell>
          <cell r="E295">
            <v>10.72</v>
          </cell>
          <cell r="F295">
            <v>10.72</v>
          </cell>
        </row>
        <row r="296">
          <cell r="A296" t="str">
            <v>04.03.090</v>
          </cell>
          <cell r="B296" t="str">
            <v>Retirada de domo de acrílico, inclusive perfis metálicos de fixação</v>
          </cell>
          <cell r="C296" t="str">
            <v>M2</v>
          </cell>
          <cell r="E296">
            <v>13.05</v>
          </cell>
          <cell r="F296">
            <v>13.05</v>
          </cell>
        </row>
        <row r="297">
          <cell r="A297" t="str">
            <v>04.04</v>
          </cell>
          <cell r="B297" t="str">
            <v>Retirada de revestimento em pedra e blocos maciços</v>
          </cell>
        </row>
        <row r="298">
          <cell r="A298" t="str">
            <v>04.04.010</v>
          </cell>
          <cell r="B298" t="str">
            <v>Retirada de revestimento em pedra, granito ou mármore, em parede ou fachada</v>
          </cell>
          <cell r="C298" t="str">
            <v>M2</v>
          </cell>
          <cell r="E298">
            <v>45.85</v>
          </cell>
          <cell r="F298">
            <v>45.85</v>
          </cell>
        </row>
        <row r="299">
          <cell r="A299" t="str">
            <v>04.04.020</v>
          </cell>
          <cell r="B299" t="str">
            <v>Retirada de revestimento em pedra, granito ou mármore, em piso</v>
          </cell>
          <cell r="C299" t="str">
            <v>M2</v>
          </cell>
          <cell r="E299">
            <v>27.86</v>
          </cell>
          <cell r="F299">
            <v>27.86</v>
          </cell>
        </row>
        <row r="300">
          <cell r="A300" t="str">
            <v>04.04.030</v>
          </cell>
          <cell r="B300" t="str">
            <v>Retirada de soleira ou peitoril em pedra, granito ou mármore</v>
          </cell>
          <cell r="C300" t="str">
            <v>M</v>
          </cell>
          <cell r="E300">
            <v>19.29</v>
          </cell>
          <cell r="F300">
            <v>19.29</v>
          </cell>
        </row>
        <row r="301">
          <cell r="A301" t="str">
            <v>04.04.040</v>
          </cell>
          <cell r="B301" t="str">
            <v>Retirada de degrau em pedra, granito ou mármore</v>
          </cell>
          <cell r="C301" t="str">
            <v>M</v>
          </cell>
          <cell r="E301">
            <v>21.43</v>
          </cell>
          <cell r="F301">
            <v>21.43</v>
          </cell>
        </row>
        <row r="302">
          <cell r="A302" t="str">
            <v>04.04.060</v>
          </cell>
          <cell r="B302" t="str">
            <v>Retirada de rodapé em pedra, granito ou mármore</v>
          </cell>
          <cell r="C302" t="str">
            <v>M</v>
          </cell>
          <cell r="E302">
            <v>17.14</v>
          </cell>
          <cell r="F302">
            <v>17.14</v>
          </cell>
        </row>
        <row r="303">
          <cell r="A303" t="str">
            <v>04.05</v>
          </cell>
          <cell r="B303" t="str">
            <v>Retirada de revestimentos em madeira</v>
          </cell>
        </row>
        <row r="304">
          <cell r="A304" t="str">
            <v>04.05.010</v>
          </cell>
          <cell r="B304" t="str">
            <v>Retirada de revestimento em lambris de madeira</v>
          </cell>
          <cell r="C304" t="str">
            <v>M2</v>
          </cell>
          <cell r="E304">
            <v>60.1</v>
          </cell>
          <cell r="F304">
            <v>60.1</v>
          </cell>
        </row>
        <row r="305">
          <cell r="A305" t="str">
            <v>04.05.020</v>
          </cell>
          <cell r="B305" t="str">
            <v>Retirada de piso em tacos de madeira</v>
          </cell>
          <cell r="C305" t="str">
            <v>M2</v>
          </cell>
          <cell r="E305">
            <v>12.86</v>
          </cell>
          <cell r="F305">
            <v>12.86</v>
          </cell>
        </row>
        <row r="306">
          <cell r="A306" t="str">
            <v>04.05.040</v>
          </cell>
          <cell r="B306" t="str">
            <v>Retirada de soalho somente o tablado</v>
          </cell>
          <cell r="C306" t="str">
            <v>M2</v>
          </cell>
          <cell r="E306">
            <v>16.63</v>
          </cell>
          <cell r="F306">
            <v>16.63</v>
          </cell>
        </row>
        <row r="307">
          <cell r="A307" t="str">
            <v>04.05.060</v>
          </cell>
          <cell r="B307" t="str">
            <v>Retirada de soalho inclusive vigamento</v>
          </cell>
          <cell r="C307" t="str">
            <v>M2</v>
          </cell>
          <cell r="E307">
            <v>28.51</v>
          </cell>
          <cell r="F307">
            <v>28.51</v>
          </cell>
        </row>
        <row r="308">
          <cell r="A308" t="str">
            <v>04.05.080</v>
          </cell>
          <cell r="B308" t="str">
            <v>Retirada de degrau em madeira</v>
          </cell>
          <cell r="C308" t="str">
            <v>M</v>
          </cell>
          <cell r="E308">
            <v>14.26</v>
          </cell>
          <cell r="F308">
            <v>14.26</v>
          </cell>
        </row>
        <row r="309">
          <cell r="A309" t="str">
            <v>04.05.100</v>
          </cell>
          <cell r="B309" t="str">
            <v>Retirada de rodapé inclusive cordão em madeira</v>
          </cell>
          <cell r="C309" t="str">
            <v>M</v>
          </cell>
          <cell r="E309">
            <v>3.21</v>
          </cell>
          <cell r="F309">
            <v>3.21</v>
          </cell>
        </row>
        <row r="310">
          <cell r="A310" t="str">
            <v>04.06</v>
          </cell>
          <cell r="B310" t="str">
            <v>Retirada de revestimentos sintéticos e metálicos</v>
          </cell>
        </row>
        <row r="311">
          <cell r="A311" t="str">
            <v>04.06.010</v>
          </cell>
          <cell r="B311" t="str">
            <v>Retirada de revestimento em lambris metálicos</v>
          </cell>
          <cell r="C311" t="str">
            <v>M2</v>
          </cell>
          <cell r="E311">
            <v>60.1</v>
          </cell>
          <cell r="F311">
            <v>60.1</v>
          </cell>
        </row>
        <row r="312">
          <cell r="A312" t="str">
            <v>04.06.020</v>
          </cell>
          <cell r="B312" t="str">
            <v>Retirada de piso em material sintético assentado a cola</v>
          </cell>
          <cell r="C312" t="str">
            <v>M2</v>
          </cell>
          <cell r="E312">
            <v>4.75</v>
          </cell>
          <cell r="F312">
            <v>4.75</v>
          </cell>
        </row>
        <row r="313">
          <cell r="A313" t="str">
            <v>04.06.040</v>
          </cell>
          <cell r="B313" t="str">
            <v>Retirada de degrau em material sintético assentado a cola</v>
          </cell>
          <cell r="C313" t="str">
            <v>M</v>
          </cell>
          <cell r="E313">
            <v>4.42</v>
          </cell>
          <cell r="F313">
            <v>4.42</v>
          </cell>
        </row>
        <row r="314">
          <cell r="A314" t="str">
            <v>04.06.060</v>
          </cell>
          <cell r="B314" t="str">
            <v>Retirada de rodapé inclusive cordão em material sintético</v>
          </cell>
          <cell r="C314" t="str">
            <v>M</v>
          </cell>
          <cell r="E314">
            <v>1.07</v>
          </cell>
          <cell r="F314">
            <v>1.07</v>
          </cell>
        </row>
        <row r="315">
          <cell r="A315" t="str">
            <v>04.06.100</v>
          </cell>
          <cell r="B315" t="str">
            <v>Retirada de piso elevado telescópico metálico, inclusive estrutura de sustentação</v>
          </cell>
          <cell r="C315" t="str">
            <v>M2</v>
          </cell>
          <cell r="E315">
            <v>52.06</v>
          </cell>
          <cell r="F315">
            <v>52.06</v>
          </cell>
        </row>
        <row r="316">
          <cell r="A316" t="str">
            <v>04.07</v>
          </cell>
          <cell r="B316" t="str">
            <v>Retirada de forro, brise e fachada</v>
          </cell>
        </row>
        <row r="317">
          <cell r="A317" t="str">
            <v>04.07.020</v>
          </cell>
          <cell r="B317" t="str">
            <v>Retirada de forro qualquer em placas ou tiras fixadas</v>
          </cell>
          <cell r="C317" t="str">
            <v>M2</v>
          </cell>
          <cell r="E317">
            <v>13.31</v>
          </cell>
          <cell r="F317">
            <v>13.31</v>
          </cell>
        </row>
        <row r="318">
          <cell r="A318" t="str">
            <v>04.07.040</v>
          </cell>
          <cell r="B318" t="str">
            <v>Retirada de forro qualquer em placas ou tiras apoiadas</v>
          </cell>
          <cell r="C318" t="str">
            <v>M2</v>
          </cell>
          <cell r="E318">
            <v>7.12</v>
          </cell>
          <cell r="F318">
            <v>7.12</v>
          </cell>
        </row>
        <row r="319">
          <cell r="A319" t="str">
            <v>04.07.060</v>
          </cell>
          <cell r="B319" t="str">
            <v>Retirada de sistema de fixação ou tarugamento de forro</v>
          </cell>
          <cell r="C319" t="str">
            <v>M2</v>
          </cell>
          <cell r="E319">
            <v>5.36</v>
          </cell>
          <cell r="F319">
            <v>5.36</v>
          </cell>
        </row>
        <row r="320">
          <cell r="A320" t="str">
            <v>04.08</v>
          </cell>
          <cell r="B320" t="str">
            <v>Retirada de esquadria e elemento de madeira</v>
          </cell>
        </row>
        <row r="321">
          <cell r="A321" t="str">
            <v>04.08.020</v>
          </cell>
          <cell r="B321" t="str">
            <v>Retirada de folha de esquadria em madeira</v>
          </cell>
          <cell r="C321" t="str">
            <v>UN</v>
          </cell>
          <cell r="E321">
            <v>23.77</v>
          </cell>
          <cell r="F321">
            <v>23.77</v>
          </cell>
        </row>
        <row r="322">
          <cell r="A322" t="str">
            <v>04.08.040</v>
          </cell>
          <cell r="B322" t="str">
            <v>Retirada de guarnição, moldura e peças lineares em madeira, fixadas</v>
          </cell>
          <cell r="C322" t="str">
            <v>M</v>
          </cell>
          <cell r="E322">
            <v>1.83</v>
          </cell>
          <cell r="F322">
            <v>1.83</v>
          </cell>
        </row>
        <row r="323">
          <cell r="A323" t="str">
            <v>04.08.060</v>
          </cell>
          <cell r="B323" t="str">
            <v>Retirada de batente com guarnição e peças lineares em madeira, chumbados</v>
          </cell>
          <cell r="C323" t="str">
            <v>M</v>
          </cell>
          <cell r="E323">
            <v>14.26</v>
          </cell>
          <cell r="F323">
            <v>14.26</v>
          </cell>
        </row>
        <row r="324">
          <cell r="A324" t="str">
            <v>04.08.080</v>
          </cell>
          <cell r="B324" t="str">
            <v>Retirada de elemento em madeira e sistema de fixação tipo quadro, lousa, etc.</v>
          </cell>
          <cell r="C324" t="str">
            <v>M2</v>
          </cell>
          <cell r="E324">
            <v>6.43</v>
          </cell>
          <cell r="F324">
            <v>6.43</v>
          </cell>
        </row>
        <row r="325">
          <cell r="A325" t="str">
            <v>04.08.100</v>
          </cell>
          <cell r="B325" t="str">
            <v>Retirada de armário em madeira ou metal</v>
          </cell>
          <cell r="C325" t="str">
            <v>M2</v>
          </cell>
          <cell r="E325">
            <v>21.38</v>
          </cell>
          <cell r="F325">
            <v>21.38</v>
          </cell>
        </row>
        <row r="326">
          <cell r="A326" t="str">
            <v>04.09</v>
          </cell>
          <cell r="B326" t="str">
            <v>Retirada de esquadria e elementos metálicos</v>
          </cell>
        </row>
        <row r="327">
          <cell r="A327" t="str">
            <v>04.09.020</v>
          </cell>
          <cell r="B327" t="str">
            <v>Retirada de esquadria metálica em geral</v>
          </cell>
          <cell r="C327" t="str">
            <v>M2</v>
          </cell>
          <cell r="E327">
            <v>33.26</v>
          </cell>
          <cell r="F327">
            <v>33.26</v>
          </cell>
        </row>
        <row r="328">
          <cell r="A328" t="str">
            <v>04.09.040</v>
          </cell>
          <cell r="B328" t="str">
            <v>Retirada de folha de esquadria metálica</v>
          </cell>
          <cell r="C328" t="str">
            <v>UN</v>
          </cell>
          <cell r="E328">
            <v>27.74</v>
          </cell>
          <cell r="F328">
            <v>27.74</v>
          </cell>
        </row>
        <row r="329">
          <cell r="A329" t="str">
            <v>04.09.060</v>
          </cell>
          <cell r="B329" t="str">
            <v>Retirada de batente, corrimão ou peças lineares metálicas, chumbados</v>
          </cell>
          <cell r="C329" t="str">
            <v>M</v>
          </cell>
          <cell r="E329">
            <v>11.4</v>
          </cell>
          <cell r="F329">
            <v>11.4</v>
          </cell>
        </row>
        <row r="330">
          <cell r="A330" t="str">
            <v>04.09.080</v>
          </cell>
          <cell r="B330" t="str">
            <v>Retirada de batente, corrimão ou peças lineares metálicas, fixados</v>
          </cell>
          <cell r="C330" t="str">
            <v>M</v>
          </cell>
          <cell r="E330">
            <v>7.83</v>
          </cell>
          <cell r="F330">
            <v>7.83</v>
          </cell>
        </row>
        <row r="331">
          <cell r="A331" t="str">
            <v>04.09.100</v>
          </cell>
          <cell r="B331" t="str">
            <v>Retirada de guarda-corpo ou gradil em geral</v>
          </cell>
          <cell r="C331" t="str">
            <v>M2</v>
          </cell>
          <cell r="E331">
            <v>33.26</v>
          </cell>
          <cell r="F331">
            <v>33.26</v>
          </cell>
        </row>
        <row r="332">
          <cell r="A332" t="str">
            <v>04.09.120</v>
          </cell>
          <cell r="B332" t="str">
            <v>Retirada de escada de marinheiro com ou sem guarda-corpo</v>
          </cell>
          <cell r="C332" t="str">
            <v>M</v>
          </cell>
          <cell r="E332">
            <v>38.01</v>
          </cell>
          <cell r="F332">
            <v>38.01</v>
          </cell>
        </row>
        <row r="333">
          <cell r="A333" t="str">
            <v>04.09.140</v>
          </cell>
          <cell r="B333" t="str">
            <v>Retirada de poste ou sistema de sustentação para alambrado ou fechamento</v>
          </cell>
          <cell r="C333" t="str">
            <v>UN</v>
          </cell>
          <cell r="E333">
            <v>27.86</v>
          </cell>
          <cell r="F333">
            <v>27.86</v>
          </cell>
        </row>
        <row r="334">
          <cell r="A334" t="str">
            <v>04.09.160</v>
          </cell>
          <cell r="B334" t="str">
            <v>Retirada de entelamento metálico em geral</v>
          </cell>
          <cell r="C334" t="str">
            <v>M2</v>
          </cell>
          <cell r="E334">
            <v>4.51</v>
          </cell>
          <cell r="F334">
            <v>4.51</v>
          </cell>
        </row>
        <row r="335">
          <cell r="A335" t="str">
            <v>04.10</v>
          </cell>
          <cell r="B335" t="str">
            <v>Retirada de ferragens e acessórios para esquadrias</v>
          </cell>
        </row>
        <row r="336">
          <cell r="A336" t="str">
            <v>04.10.020</v>
          </cell>
          <cell r="B336" t="str">
            <v>Retirada de fechadura ou fecho de embutir</v>
          </cell>
          <cell r="C336" t="str">
            <v>UN</v>
          </cell>
          <cell r="E336">
            <v>13.05</v>
          </cell>
          <cell r="F336">
            <v>13.05</v>
          </cell>
        </row>
        <row r="337">
          <cell r="A337" t="str">
            <v>04.10.040</v>
          </cell>
          <cell r="B337" t="str">
            <v>Retirada de fechadura ou fecho de sobrepor</v>
          </cell>
          <cell r="C337" t="str">
            <v>UN</v>
          </cell>
          <cell r="E337">
            <v>5.22</v>
          </cell>
          <cell r="F337">
            <v>5.22</v>
          </cell>
        </row>
        <row r="338">
          <cell r="A338" t="str">
            <v>04.10.060</v>
          </cell>
          <cell r="B338" t="str">
            <v>Retirada de dobradiça</v>
          </cell>
          <cell r="C338" t="str">
            <v>UN</v>
          </cell>
          <cell r="E338">
            <v>2.61</v>
          </cell>
          <cell r="F338">
            <v>2.61</v>
          </cell>
        </row>
        <row r="339">
          <cell r="A339" t="str">
            <v>04.10.080</v>
          </cell>
          <cell r="B339" t="str">
            <v>Retirada de peça ou acessório complementar em geral de esquadria</v>
          </cell>
          <cell r="C339" t="str">
            <v>UN</v>
          </cell>
          <cell r="E339">
            <v>20.420000000000002</v>
          </cell>
          <cell r="F339">
            <v>20.420000000000002</v>
          </cell>
        </row>
        <row r="340">
          <cell r="A340" t="str">
            <v>04.11</v>
          </cell>
          <cell r="B340" t="str">
            <v>Retirada de aparelhos, metais sanitários e registro</v>
          </cell>
        </row>
        <row r="341">
          <cell r="A341" t="str">
            <v>04.11.020</v>
          </cell>
          <cell r="B341" t="str">
            <v>Retirada de aparelho sanitário incluindo acessórios</v>
          </cell>
          <cell r="C341" t="str">
            <v>UN</v>
          </cell>
          <cell r="E341">
            <v>46.86</v>
          </cell>
          <cell r="F341">
            <v>46.86</v>
          </cell>
        </row>
        <row r="342">
          <cell r="A342" t="str">
            <v>04.11.030</v>
          </cell>
          <cell r="B342" t="str">
            <v>Retirada de bancada incluindo pertences</v>
          </cell>
          <cell r="C342" t="str">
            <v>M2</v>
          </cell>
          <cell r="E342">
            <v>66.53</v>
          </cell>
          <cell r="F342">
            <v>66.53</v>
          </cell>
        </row>
        <row r="343">
          <cell r="A343" t="str">
            <v>04.11.040</v>
          </cell>
          <cell r="B343" t="str">
            <v>Retirada de complemento sanitário chumbado</v>
          </cell>
          <cell r="C343" t="str">
            <v>UN</v>
          </cell>
          <cell r="E343">
            <v>15.65</v>
          </cell>
          <cell r="F343">
            <v>15.65</v>
          </cell>
        </row>
        <row r="344">
          <cell r="A344" t="str">
            <v>04.11.060</v>
          </cell>
          <cell r="B344" t="str">
            <v>Retirada de complemento sanitário fixado ou de sobrepor</v>
          </cell>
          <cell r="C344" t="str">
            <v>UN</v>
          </cell>
          <cell r="E344">
            <v>6.52</v>
          </cell>
          <cell r="F344">
            <v>6.52</v>
          </cell>
        </row>
        <row r="345">
          <cell r="A345" t="str">
            <v>04.11.080</v>
          </cell>
          <cell r="B345" t="str">
            <v>Retirada de registro ou válvula embutidos</v>
          </cell>
          <cell r="C345" t="str">
            <v>UN</v>
          </cell>
          <cell r="E345">
            <v>59.91</v>
          </cell>
          <cell r="F345">
            <v>59.91</v>
          </cell>
        </row>
        <row r="346">
          <cell r="A346" t="str">
            <v>04.11.100</v>
          </cell>
          <cell r="B346" t="str">
            <v>Retirada de registro ou válvula aparentes</v>
          </cell>
          <cell r="C346" t="str">
            <v>UN</v>
          </cell>
          <cell r="E346">
            <v>34.36</v>
          </cell>
          <cell r="F346">
            <v>34.36</v>
          </cell>
        </row>
        <row r="347">
          <cell r="A347" t="str">
            <v>04.11.110</v>
          </cell>
          <cell r="B347" t="str">
            <v>Retirada de purificador/bebedouro</v>
          </cell>
          <cell r="C347" t="str">
            <v>UN</v>
          </cell>
          <cell r="E347">
            <v>34.36</v>
          </cell>
          <cell r="F347">
            <v>34.36</v>
          </cell>
        </row>
        <row r="348">
          <cell r="A348" t="str">
            <v>04.11.120</v>
          </cell>
          <cell r="B348" t="str">
            <v>Retirada de torneira ou chuveiro</v>
          </cell>
          <cell r="C348" t="str">
            <v>UN</v>
          </cell>
          <cell r="E348">
            <v>8.1199999999999992</v>
          </cell>
          <cell r="F348">
            <v>8.1199999999999992</v>
          </cell>
        </row>
        <row r="349">
          <cell r="A349" t="str">
            <v>04.11.140</v>
          </cell>
          <cell r="B349" t="str">
            <v>Retirada de sifão ou metais sanitários diversos</v>
          </cell>
          <cell r="C349" t="str">
            <v>UN</v>
          </cell>
          <cell r="E349">
            <v>12.5</v>
          </cell>
          <cell r="F349">
            <v>12.5</v>
          </cell>
        </row>
        <row r="350">
          <cell r="A350" t="str">
            <v>04.11.160</v>
          </cell>
          <cell r="B350" t="str">
            <v>Retirada de caixa de descarga de sobrepor ou acoplada</v>
          </cell>
          <cell r="C350" t="str">
            <v>UN</v>
          </cell>
          <cell r="E350">
            <v>23.74</v>
          </cell>
          <cell r="F350">
            <v>23.74</v>
          </cell>
        </row>
        <row r="351">
          <cell r="A351" t="str">
            <v>04.12</v>
          </cell>
          <cell r="B351" t="str">
            <v>Retirada de aparelhos elétricos e hidráulicos</v>
          </cell>
        </row>
        <row r="352">
          <cell r="A352" t="str">
            <v>04.12.020</v>
          </cell>
          <cell r="B352" t="str">
            <v>Retirada de conjunto motor-bomba</v>
          </cell>
          <cell r="C352" t="str">
            <v>UN</v>
          </cell>
          <cell r="E352">
            <v>99.53</v>
          </cell>
          <cell r="F352">
            <v>99.53</v>
          </cell>
        </row>
        <row r="353">
          <cell r="A353" t="str">
            <v>04.12.040</v>
          </cell>
          <cell r="B353" t="str">
            <v>Retirada de motor de bomba de recalque</v>
          </cell>
          <cell r="C353" t="str">
            <v>UN</v>
          </cell>
          <cell r="E353">
            <v>79.010000000000005</v>
          </cell>
          <cell r="F353">
            <v>79.010000000000005</v>
          </cell>
        </row>
        <row r="354">
          <cell r="A354" t="str">
            <v>04.13</v>
          </cell>
          <cell r="B354" t="str">
            <v>Retirada de impermeabilização e afins</v>
          </cell>
        </row>
        <row r="355">
          <cell r="A355" t="str">
            <v>04.13.020</v>
          </cell>
          <cell r="B355" t="str">
            <v>Retirada de isolamento térmico com material monolítico</v>
          </cell>
          <cell r="C355" t="str">
            <v>M2</v>
          </cell>
          <cell r="E355">
            <v>6.43</v>
          </cell>
          <cell r="F355">
            <v>6.43</v>
          </cell>
        </row>
        <row r="356">
          <cell r="A356" t="str">
            <v>04.13.060</v>
          </cell>
          <cell r="B356" t="str">
            <v>Retirada de isolamento térmico com material em panos</v>
          </cell>
          <cell r="C356" t="str">
            <v>M2</v>
          </cell>
          <cell r="E356">
            <v>1.07</v>
          </cell>
          <cell r="F356">
            <v>1.07</v>
          </cell>
        </row>
        <row r="357">
          <cell r="A357" t="str">
            <v>04.14</v>
          </cell>
          <cell r="B357" t="str">
            <v>Retirada de vidro</v>
          </cell>
        </row>
        <row r="358">
          <cell r="A358" t="str">
            <v>04.14.020</v>
          </cell>
          <cell r="B358" t="str">
            <v>Retirada de vidro ou espelho com raspagem da massa ou retirada de baguete</v>
          </cell>
          <cell r="C358" t="str">
            <v>M2</v>
          </cell>
          <cell r="E358">
            <v>15.62</v>
          </cell>
          <cell r="F358">
            <v>15.62</v>
          </cell>
        </row>
        <row r="359">
          <cell r="A359" t="str">
            <v>04.14.040</v>
          </cell>
          <cell r="B359" t="str">
            <v>Retirada de esquadria em vidro</v>
          </cell>
          <cell r="C359" t="str">
            <v>M2</v>
          </cell>
          <cell r="E359">
            <v>47.52</v>
          </cell>
          <cell r="F359">
            <v>47.52</v>
          </cell>
        </row>
        <row r="360">
          <cell r="A360" t="str">
            <v>04.17</v>
          </cell>
          <cell r="B360" t="str">
            <v>Retirada em instalação elétrica - letra A ate B</v>
          </cell>
        </row>
        <row r="361">
          <cell r="A361" t="str">
            <v>04.17.020</v>
          </cell>
          <cell r="B361" t="str">
            <v>Remoção de aparelho de iluminação ou projetor fixo em teto, piso ou parede</v>
          </cell>
          <cell r="C361" t="str">
            <v>UN</v>
          </cell>
          <cell r="E361">
            <v>21.07</v>
          </cell>
          <cell r="F361">
            <v>21.07</v>
          </cell>
        </row>
        <row r="362">
          <cell r="A362" t="str">
            <v>04.17.040</v>
          </cell>
          <cell r="B362" t="str">
            <v>Remoção de aparelho de iluminação ou projetor fixo em poste ou braço</v>
          </cell>
          <cell r="C362" t="str">
            <v>UN</v>
          </cell>
          <cell r="E362">
            <v>79.010000000000005</v>
          </cell>
          <cell r="F362">
            <v>79.010000000000005</v>
          </cell>
        </row>
        <row r="363">
          <cell r="A363" t="str">
            <v>04.17.060</v>
          </cell>
          <cell r="B363" t="str">
            <v>Remoção de suporte tipo braquet</v>
          </cell>
          <cell r="C363" t="str">
            <v>UN</v>
          </cell>
          <cell r="E363">
            <v>26.34</v>
          </cell>
          <cell r="F363">
            <v>26.34</v>
          </cell>
        </row>
        <row r="364">
          <cell r="A364" t="str">
            <v>04.17.080</v>
          </cell>
          <cell r="B364" t="str">
            <v>Remoção de barramento de cobre</v>
          </cell>
          <cell r="C364" t="str">
            <v>M</v>
          </cell>
          <cell r="E364">
            <v>21.07</v>
          </cell>
          <cell r="F364">
            <v>21.07</v>
          </cell>
        </row>
        <row r="365">
          <cell r="A365" t="str">
            <v>04.17.100</v>
          </cell>
          <cell r="B365" t="str">
            <v>Remoção de base de disjuntor tipo QUIK-LAG</v>
          </cell>
          <cell r="C365" t="str">
            <v>UN</v>
          </cell>
          <cell r="E365">
            <v>7.9</v>
          </cell>
          <cell r="F365">
            <v>7.9</v>
          </cell>
        </row>
        <row r="366">
          <cell r="A366" t="str">
            <v>04.17.120</v>
          </cell>
          <cell r="B366" t="str">
            <v>Remoção de base de fusível tipo Diazed</v>
          </cell>
          <cell r="C366" t="str">
            <v>UN</v>
          </cell>
          <cell r="E366">
            <v>7.9</v>
          </cell>
          <cell r="F366">
            <v>7.9</v>
          </cell>
        </row>
        <row r="367">
          <cell r="A367" t="str">
            <v>04.17.140</v>
          </cell>
          <cell r="B367" t="str">
            <v>Remoção de base e haste de para-raios</v>
          </cell>
          <cell r="C367" t="str">
            <v>UN</v>
          </cell>
          <cell r="E367">
            <v>52.67</v>
          </cell>
          <cell r="F367">
            <v>52.67</v>
          </cell>
        </row>
        <row r="368">
          <cell r="A368" t="str">
            <v>04.17.160</v>
          </cell>
          <cell r="B368" t="str">
            <v>Remoção de base ou chave para fusível NH tipo tripolar</v>
          </cell>
          <cell r="C368" t="str">
            <v>UN</v>
          </cell>
          <cell r="E368">
            <v>26.34</v>
          </cell>
          <cell r="F368">
            <v>26.34</v>
          </cell>
        </row>
        <row r="369">
          <cell r="A369" t="str">
            <v>04.17.180</v>
          </cell>
          <cell r="B369" t="str">
            <v>Remoção de base ou chave para fusível NH tipo unipolar</v>
          </cell>
          <cell r="C369" t="str">
            <v>UN</v>
          </cell>
          <cell r="E369">
            <v>23.7</v>
          </cell>
          <cell r="F369">
            <v>23.7</v>
          </cell>
        </row>
        <row r="370">
          <cell r="A370" t="str">
            <v>04.17.200</v>
          </cell>
          <cell r="B370" t="str">
            <v>Remoção de braçadeira para passagem de cordoalha</v>
          </cell>
          <cell r="C370" t="str">
            <v>UN</v>
          </cell>
          <cell r="E370">
            <v>21.07</v>
          </cell>
          <cell r="F370">
            <v>21.07</v>
          </cell>
        </row>
        <row r="371">
          <cell r="A371" t="str">
            <v>04.17.220</v>
          </cell>
          <cell r="B371" t="str">
            <v>Remoção de bucha de passagem interna ou externa</v>
          </cell>
          <cell r="C371" t="str">
            <v>UN</v>
          </cell>
          <cell r="E371">
            <v>21.07</v>
          </cell>
          <cell r="F371">
            <v>21.07</v>
          </cell>
        </row>
        <row r="372">
          <cell r="A372" t="str">
            <v>04.17.240</v>
          </cell>
          <cell r="B372" t="str">
            <v>Remoção de bucha de passagem para neutro</v>
          </cell>
          <cell r="C372" t="str">
            <v>UN</v>
          </cell>
          <cell r="E372">
            <v>15.8</v>
          </cell>
          <cell r="F372">
            <v>15.8</v>
          </cell>
        </row>
        <row r="373">
          <cell r="A373" t="str">
            <v>04.18</v>
          </cell>
          <cell r="B373" t="str">
            <v>Retirada em instalação elétrica - letra C</v>
          </cell>
        </row>
        <row r="374">
          <cell r="A374" t="str">
            <v>04.18.020</v>
          </cell>
          <cell r="B374" t="str">
            <v>Remoção de cabeçote em rede de telefonia</v>
          </cell>
          <cell r="C374" t="str">
            <v>UN</v>
          </cell>
          <cell r="E374">
            <v>13.17</v>
          </cell>
          <cell r="F374">
            <v>13.17</v>
          </cell>
        </row>
        <row r="375">
          <cell r="A375" t="str">
            <v>04.18.040</v>
          </cell>
          <cell r="B375" t="str">
            <v>Remoção de cabo de aço e esticadores de para-raios</v>
          </cell>
          <cell r="C375" t="str">
            <v>M</v>
          </cell>
          <cell r="E375">
            <v>18.43</v>
          </cell>
          <cell r="F375">
            <v>18.43</v>
          </cell>
        </row>
        <row r="376">
          <cell r="A376" t="str">
            <v>04.18.060</v>
          </cell>
          <cell r="B376" t="str">
            <v>Remoção de caixa de entrada de energia padrão medição indireta completa</v>
          </cell>
          <cell r="C376" t="str">
            <v>UN</v>
          </cell>
          <cell r="E376">
            <v>263.35000000000002</v>
          </cell>
          <cell r="F376">
            <v>263.35000000000002</v>
          </cell>
        </row>
        <row r="377">
          <cell r="A377" t="str">
            <v>04.18.070</v>
          </cell>
          <cell r="B377" t="str">
            <v>Remoção de caixa de entrada de energia padrão residencial completa</v>
          </cell>
          <cell r="C377" t="str">
            <v>UN</v>
          </cell>
          <cell r="E377">
            <v>210.68</v>
          </cell>
          <cell r="F377">
            <v>210.68</v>
          </cell>
        </row>
        <row r="378">
          <cell r="A378" t="str">
            <v>04.18.080</v>
          </cell>
          <cell r="B378" t="str">
            <v>Remoção de caixa de entrada telefônica completa</v>
          </cell>
          <cell r="C378" t="str">
            <v>UN</v>
          </cell>
          <cell r="E378">
            <v>105.34</v>
          </cell>
          <cell r="F378">
            <v>105.34</v>
          </cell>
        </row>
        <row r="379">
          <cell r="A379" t="str">
            <v>04.18.090</v>
          </cell>
          <cell r="B379" t="str">
            <v>Remoção de caixa de medição padrão completa</v>
          </cell>
          <cell r="C379" t="str">
            <v>UN</v>
          </cell>
          <cell r="E379">
            <v>58.48</v>
          </cell>
          <cell r="F379">
            <v>58.48</v>
          </cell>
        </row>
        <row r="380">
          <cell r="A380" t="str">
            <v>04.18.120</v>
          </cell>
          <cell r="B380" t="str">
            <v>Remoção de caixa estampada</v>
          </cell>
          <cell r="C380" t="str">
            <v>UN</v>
          </cell>
          <cell r="E380">
            <v>7.81</v>
          </cell>
          <cell r="F380">
            <v>7.81</v>
          </cell>
        </row>
        <row r="381">
          <cell r="A381" t="str">
            <v>04.18.130</v>
          </cell>
          <cell r="B381" t="str">
            <v>Remoção de caixa para fusível ou tomada instalada em perfilado</v>
          </cell>
          <cell r="C381" t="str">
            <v>UN</v>
          </cell>
          <cell r="E381">
            <v>9.3699999999999992</v>
          </cell>
          <cell r="F381">
            <v>9.3699999999999992</v>
          </cell>
        </row>
        <row r="382">
          <cell r="A382" t="str">
            <v>04.18.140</v>
          </cell>
          <cell r="B382" t="str">
            <v>Remoção de caixa para transformador de corrente</v>
          </cell>
          <cell r="C382" t="str">
            <v>UN</v>
          </cell>
          <cell r="E382">
            <v>58.48</v>
          </cell>
          <cell r="F382">
            <v>58.48</v>
          </cell>
        </row>
        <row r="383">
          <cell r="A383" t="str">
            <v>04.18.180</v>
          </cell>
          <cell r="B383" t="str">
            <v>Remoção de cantoneira metálica</v>
          </cell>
          <cell r="C383" t="str">
            <v>M</v>
          </cell>
          <cell r="E383">
            <v>13.17</v>
          </cell>
          <cell r="F383">
            <v>13.17</v>
          </cell>
        </row>
        <row r="384">
          <cell r="A384" t="str">
            <v>04.18.200</v>
          </cell>
          <cell r="B384" t="str">
            <v>Remoção de captor de para-raios tipo Franklin</v>
          </cell>
          <cell r="C384" t="str">
            <v>UN</v>
          </cell>
          <cell r="E384">
            <v>26.34</v>
          </cell>
          <cell r="F384">
            <v>26.34</v>
          </cell>
        </row>
        <row r="385">
          <cell r="A385" t="str">
            <v>04.18.220</v>
          </cell>
          <cell r="B385" t="str">
            <v>Remoção de chapa de ferro para bucha de passagem</v>
          </cell>
          <cell r="C385" t="str">
            <v>UN</v>
          </cell>
          <cell r="E385">
            <v>21.07</v>
          </cell>
          <cell r="F385">
            <v>21.07</v>
          </cell>
        </row>
        <row r="386">
          <cell r="A386" t="str">
            <v>04.18.240</v>
          </cell>
          <cell r="B386" t="str">
            <v>Remoção de chave automática da boia</v>
          </cell>
          <cell r="C386" t="str">
            <v>UN</v>
          </cell>
          <cell r="E386">
            <v>31.6</v>
          </cell>
          <cell r="F386">
            <v>31.6</v>
          </cell>
        </row>
        <row r="387">
          <cell r="A387" t="str">
            <v>04.18.250</v>
          </cell>
          <cell r="B387" t="str">
            <v>Remoção de chave base de mármore ou ardósia</v>
          </cell>
          <cell r="C387" t="str">
            <v>UN</v>
          </cell>
          <cell r="E387">
            <v>26.34</v>
          </cell>
          <cell r="F387">
            <v>26.34</v>
          </cell>
        </row>
        <row r="388">
          <cell r="A388" t="str">
            <v>04.18.260</v>
          </cell>
          <cell r="B388" t="str">
            <v>Remoção de chave de ação rápida comando frontal montado em painel</v>
          </cell>
          <cell r="C388" t="str">
            <v>UN</v>
          </cell>
          <cell r="E388">
            <v>52.67</v>
          </cell>
          <cell r="F388">
            <v>52.67</v>
          </cell>
        </row>
        <row r="389">
          <cell r="A389" t="str">
            <v>04.18.270</v>
          </cell>
          <cell r="B389" t="str">
            <v>Remoção de chave fusível indicadora tipo Matheus</v>
          </cell>
          <cell r="C389" t="str">
            <v>UN</v>
          </cell>
          <cell r="E389">
            <v>79.010000000000005</v>
          </cell>
          <cell r="F389">
            <v>79.010000000000005</v>
          </cell>
        </row>
        <row r="390">
          <cell r="A390" t="str">
            <v>04.18.280</v>
          </cell>
          <cell r="B390" t="str">
            <v>Remoção de chave seccionadora tripolar seca mecanismo de manobra frontal</v>
          </cell>
          <cell r="C390" t="str">
            <v>UN</v>
          </cell>
          <cell r="E390">
            <v>148.19999999999999</v>
          </cell>
          <cell r="F390">
            <v>148.19999999999999</v>
          </cell>
        </row>
        <row r="391">
          <cell r="A391" t="str">
            <v>04.18.290</v>
          </cell>
          <cell r="B391" t="str">
            <v>Remoção de chave tipo Pacco rotativo</v>
          </cell>
          <cell r="C391" t="str">
            <v>UN</v>
          </cell>
          <cell r="E391">
            <v>39.5</v>
          </cell>
          <cell r="F391">
            <v>39.5</v>
          </cell>
        </row>
        <row r="392">
          <cell r="A392" t="str">
            <v>04.18.320</v>
          </cell>
          <cell r="B392" t="str">
            <v>Remoção de cinta de fixação de eletroduto ou sela para cruzeta em poste</v>
          </cell>
          <cell r="C392" t="str">
            <v>UN</v>
          </cell>
          <cell r="E392">
            <v>10.72</v>
          </cell>
          <cell r="F392">
            <v>10.72</v>
          </cell>
        </row>
        <row r="393">
          <cell r="A393" t="str">
            <v>04.18.340</v>
          </cell>
          <cell r="B393" t="str">
            <v>Remoção de condulete</v>
          </cell>
          <cell r="C393" t="str">
            <v>UN</v>
          </cell>
          <cell r="E393">
            <v>20.98</v>
          </cell>
          <cell r="F393">
            <v>20.98</v>
          </cell>
        </row>
        <row r="394">
          <cell r="A394" t="str">
            <v>04.18.360</v>
          </cell>
          <cell r="B394" t="str">
            <v>Remoção de condutor aparente diâmetro externo acima de 6,5 mm</v>
          </cell>
          <cell r="C394" t="str">
            <v>M</v>
          </cell>
          <cell r="E394">
            <v>6.32</v>
          </cell>
          <cell r="F394">
            <v>6.32</v>
          </cell>
        </row>
        <row r="395">
          <cell r="A395" t="str">
            <v>04.18.370</v>
          </cell>
          <cell r="B395" t="str">
            <v>Remoção de condutor aparente diâmetro externo até 6,5 mm</v>
          </cell>
          <cell r="C395" t="str">
            <v>M</v>
          </cell>
          <cell r="E395">
            <v>3.16</v>
          </cell>
          <cell r="F395">
            <v>3.16</v>
          </cell>
        </row>
        <row r="396">
          <cell r="A396" t="str">
            <v>04.18.380</v>
          </cell>
          <cell r="B396" t="str">
            <v>Remoção de condutor embutido diâmetro externo acima de 6,5 mm</v>
          </cell>
          <cell r="C396" t="str">
            <v>M</v>
          </cell>
          <cell r="E396">
            <v>5.26</v>
          </cell>
          <cell r="F396">
            <v>5.26</v>
          </cell>
        </row>
        <row r="397">
          <cell r="A397" t="str">
            <v>04.18.390</v>
          </cell>
          <cell r="B397" t="str">
            <v>Remoção de condutor embutido diâmetro externo até 6,5 mm</v>
          </cell>
          <cell r="C397" t="str">
            <v>M</v>
          </cell>
          <cell r="E397">
            <v>2.63</v>
          </cell>
          <cell r="F397">
            <v>2.63</v>
          </cell>
        </row>
        <row r="398">
          <cell r="A398" t="str">
            <v>04.18.400</v>
          </cell>
          <cell r="B398" t="str">
            <v>Remoção de condutor especial</v>
          </cell>
          <cell r="C398" t="str">
            <v>M</v>
          </cell>
          <cell r="E398">
            <v>37.049999999999997</v>
          </cell>
          <cell r="F398">
            <v>37.049999999999997</v>
          </cell>
        </row>
        <row r="399">
          <cell r="A399" t="str">
            <v>04.18.410</v>
          </cell>
          <cell r="B399" t="str">
            <v>Remoção de cordoalha ou cabo de cobre nu</v>
          </cell>
          <cell r="C399" t="str">
            <v>M</v>
          </cell>
          <cell r="E399">
            <v>10.54</v>
          </cell>
          <cell r="F399">
            <v>10.54</v>
          </cell>
        </row>
        <row r="400">
          <cell r="A400" t="str">
            <v>04.18.420</v>
          </cell>
          <cell r="B400" t="str">
            <v>Remoção de contator magnético para comando de bomba</v>
          </cell>
          <cell r="C400" t="str">
            <v>UN</v>
          </cell>
          <cell r="E400">
            <v>52.67</v>
          </cell>
          <cell r="F400">
            <v>52.67</v>
          </cell>
        </row>
        <row r="401">
          <cell r="A401" t="str">
            <v>04.18.440</v>
          </cell>
          <cell r="B401" t="str">
            <v>Remoção de corrente para pendentes</v>
          </cell>
          <cell r="C401" t="str">
            <v>UN</v>
          </cell>
          <cell r="E401">
            <v>10.54</v>
          </cell>
          <cell r="F401">
            <v>10.54</v>
          </cell>
        </row>
        <row r="402">
          <cell r="A402" t="str">
            <v>04.18.460</v>
          </cell>
          <cell r="B402" t="str">
            <v>Remoção de cruzeta de ferro para fixação de projetores</v>
          </cell>
          <cell r="C402" t="str">
            <v>UN</v>
          </cell>
          <cell r="E402">
            <v>79.010000000000005</v>
          </cell>
          <cell r="F402">
            <v>79.010000000000005</v>
          </cell>
        </row>
        <row r="403">
          <cell r="A403" t="str">
            <v>04.18.470</v>
          </cell>
          <cell r="B403" t="str">
            <v>Remoção de cruzeta de madeira</v>
          </cell>
          <cell r="C403" t="str">
            <v>UN</v>
          </cell>
          <cell r="E403">
            <v>111.15</v>
          </cell>
          <cell r="F403">
            <v>111.15</v>
          </cell>
        </row>
        <row r="404">
          <cell r="A404" t="str">
            <v>04.19</v>
          </cell>
          <cell r="B404" t="str">
            <v>Retirada em instalação elétrica - letra D ate I</v>
          </cell>
        </row>
        <row r="405">
          <cell r="A405" t="str">
            <v>04.19.020</v>
          </cell>
          <cell r="B405" t="str">
            <v>Remoção de disjuntor de volume normal ou reduzido</v>
          </cell>
          <cell r="C405" t="str">
            <v>UN</v>
          </cell>
          <cell r="E405">
            <v>216.37</v>
          </cell>
          <cell r="F405">
            <v>216.37</v>
          </cell>
        </row>
        <row r="406">
          <cell r="A406" t="str">
            <v>04.19.030</v>
          </cell>
          <cell r="B406" t="str">
            <v>Remoção de disjuntor a seco aberto tripolar, 600 V de 800 A</v>
          </cell>
          <cell r="C406" t="str">
            <v>UN</v>
          </cell>
          <cell r="E406">
            <v>52.67</v>
          </cell>
          <cell r="F406">
            <v>52.67</v>
          </cell>
        </row>
        <row r="407">
          <cell r="A407" t="str">
            <v>04.19.060</v>
          </cell>
          <cell r="B407" t="str">
            <v>Remoção de disjuntor termomagnético</v>
          </cell>
          <cell r="C407" t="str">
            <v>UN</v>
          </cell>
          <cell r="E407">
            <v>13.17</v>
          </cell>
          <cell r="F407">
            <v>13.17</v>
          </cell>
        </row>
        <row r="408">
          <cell r="A408" t="str">
            <v>04.19.080</v>
          </cell>
          <cell r="B408" t="str">
            <v>Remoção de fundo de quadro de distribuição ou caixa de passagem</v>
          </cell>
          <cell r="C408" t="str">
            <v>M2</v>
          </cell>
          <cell r="E408">
            <v>52.67</v>
          </cell>
          <cell r="F408">
            <v>52.67</v>
          </cell>
        </row>
        <row r="409">
          <cell r="A409" t="str">
            <v>04.19.100</v>
          </cell>
          <cell r="B409" t="str">
            <v>Remoção de gancho de sustentação de luminária em perfilado</v>
          </cell>
          <cell r="C409" t="str">
            <v>UN</v>
          </cell>
          <cell r="E409">
            <v>10.54</v>
          </cell>
          <cell r="F409">
            <v>10.54</v>
          </cell>
        </row>
        <row r="410">
          <cell r="A410" t="str">
            <v>04.19.120</v>
          </cell>
          <cell r="B410" t="str">
            <v>Remoção de interruptores, tomadas, botão de campainha ou cigarra</v>
          </cell>
          <cell r="C410" t="str">
            <v>UN</v>
          </cell>
          <cell r="E410">
            <v>21.07</v>
          </cell>
          <cell r="F410">
            <v>21.07</v>
          </cell>
        </row>
        <row r="411">
          <cell r="A411" t="str">
            <v>04.19.140</v>
          </cell>
          <cell r="B411" t="str">
            <v>Remoção de isolador tipo castanha e gancho de sustentação</v>
          </cell>
          <cell r="C411" t="str">
            <v>UN</v>
          </cell>
          <cell r="E411">
            <v>5.26</v>
          </cell>
          <cell r="F411">
            <v>5.26</v>
          </cell>
        </row>
        <row r="412">
          <cell r="A412" t="str">
            <v>04.19.160</v>
          </cell>
          <cell r="B412" t="str">
            <v>Remoção de isolador tipo disco completo e gancho de suspensão</v>
          </cell>
          <cell r="C412" t="str">
            <v>UN</v>
          </cell>
          <cell r="E412">
            <v>7.9</v>
          </cell>
          <cell r="F412">
            <v>7.9</v>
          </cell>
        </row>
        <row r="413">
          <cell r="A413" t="str">
            <v>04.19.180</v>
          </cell>
          <cell r="B413" t="str">
            <v>Remoção de isolador tipo pino, inclusive o pino</v>
          </cell>
          <cell r="C413" t="str">
            <v>UN</v>
          </cell>
          <cell r="E413">
            <v>13.17</v>
          </cell>
          <cell r="F413">
            <v>13.17</v>
          </cell>
        </row>
        <row r="414">
          <cell r="A414" t="str">
            <v>04.19.190</v>
          </cell>
          <cell r="B414" t="str">
            <v>Remoção de isolador galvanizado uso geral</v>
          </cell>
          <cell r="C414" t="str">
            <v>UN</v>
          </cell>
          <cell r="E414">
            <v>13.17</v>
          </cell>
          <cell r="F414">
            <v>13.17</v>
          </cell>
        </row>
        <row r="415">
          <cell r="A415" t="str">
            <v>04.20</v>
          </cell>
          <cell r="B415" t="str">
            <v>Retirada em instalação elétrica - letra J ate N</v>
          </cell>
        </row>
        <row r="416">
          <cell r="A416" t="str">
            <v>04.20.020</v>
          </cell>
          <cell r="B416" t="str">
            <v>Remoção de janela de ventilação, iluminação ou ventilação e iluminação padrão</v>
          </cell>
          <cell r="C416" t="str">
            <v>UN</v>
          </cell>
          <cell r="E416">
            <v>37.049999999999997</v>
          </cell>
          <cell r="F416">
            <v>37.049999999999997</v>
          </cell>
        </row>
        <row r="417">
          <cell r="A417" t="str">
            <v>04.20.040</v>
          </cell>
          <cell r="B417" t="str">
            <v>Remoção de lâmpada</v>
          </cell>
          <cell r="C417" t="str">
            <v>UN</v>
          </cell>
          <cell r="E417">
            <v>4.29</v>
          </cell>
          <cell r="F417">
            <v>4.29</v>
          </cell>
        </row>
        <row r="418">
          <cell r="A418" t="str">
            <v>04.20.060</v>
          </cell>
          <cell r="B418" t="str">
            <v>Remoção de luz de obstáculo</v>
          </cell>
          <cell r="C418" t="str">
            <v>UN</v>
          </cell>
          <cell r="E418">
            <v>52.67</v>
          </cell>
          <cell r="F418">
            <v>52.67</v>
          </cell>
        </row>
        <row r="419">
          <cell r="A419" t="str">
            <v>04.20.080</v>
          </cell>
          <cell r="B419" t="str">
            <v>Remoção de manopla de comando de disjuntor</v>
          </cell>
          <cell r="C419" t="str">
            <v>UN</v>
          </cell>
          <cell r="E419">
            <v>26.34</v>
          </cell>
          <cell r="F419">
            <v>26.34</v>
          </cell>
        </row>
        <row r="420">
          <cell r="A420" t="str">
            <v>04.20.100</v>
          </cell>
          <cell r="B420" t="str">
            <v>Remoção de mão francesa</v>
          </cell>
          <cell r="C420" t="str">
            <v>UN</v>
          </cell>
          <cell r="E420">
            <v>21.43</v>
          </cell>
          <cell r="F420">
            <v>21.43</v>
          </cell>
        </row>
        <row r="421">
          <cell r="A421" t="str">
            <v>04.20.120</v>
          </cell>
          <cell r="B421" t="str">
            <v>Remoção de terminal modular (mufla) tripolar ou unipolar</v>
          </cell>
          <cell r="C421" t="str">
            <v>UN</v>
          </cell>
          <cell r="E421">
            <v>74.099999999999994</v>
          </cell>
          <cell r="F421">
            <v>74.099999999999994</v>
          </cell>
        </row>
        <row r="422">
          <cell r="A422" t="str">
            <v>04.21</v>
          </cell>
          <cell r="B422" t="str">
            <v>Retirada em instalação elétrica - letra O ate S</v>
          </cell>
        </row>
        <row r="423">
          <cell r="A423" t="str">
            <v>04.21.020</v>
          </cell>
          <cell r="B423" t="str">
            <v>Remoção de óleo de disjuntor ou transformador</v>
          </cell>
          <cell r="C423" t="str">
            <v>L</v>
          </cell>
          <cell r="E423">
            <v>0.86</v>
          </cell>
          <cell r="F423">
            <v>0.86</v>
          </cell>
        </row>
        <row r="424">
          <cell r="A424" t="str">
            <v>04.21.040</v>
          </cell>
          <cell r="B424" t="str">
            <v>Remoção de pára-raios tipo cristal-valve em cabine primária</v>
          </cell>
          <cell r="C424" t="str">
            <v>UN</v>
          </cell>
          <cell r="E424">
            <v>79.010000000000005</v>
          </cell>
          <cell r="F424">
            <v>79.010000000000005</v>
          </cell>
        </row>
        <row r="425">
          <cell r="A425" t="str">
            <v>04.21.050</v>
          </cell>
          <cell r="B425" t="str">
            <v>Remoção de pára-raios tipo cristal-valve em poste singelo ou estaleiro</v>
          </cell>
          <cell r="C425" t="str">
            <v>UN</v>
          </cell>
          <cell r="E425">
            <v>105.34</v>
          </cell>
          <cell r="F425">
            <v>105.34</v>
          </cell>
        </row>
        <row r="426">
          <cell r="A426" t="str">
            <v>04.21.060</v>
          </cell>
          <cell r="B426" t="str">
            <v>Remoção de perfilado</v>
          </cell>
          <cell r="C426" t="str">
            <v>M</v>
          </cell>
          <cell r="E426">
            <v>21.07</v>
          </cell>
          <cell r="F426">
            <v>21.07</v>
          </cell>
        </row>
        <row r="427">
          <cell r="A427" t="str">
            <v>04.21.100</v>
          </cell>
          <cell r="B427" t="str">
            <v>Remoção de porta de quadro ou painel</v>
          </cell>
          <cell r="C427" t="str">
            <v>M2</v>
          </cell>
          <cell r="E427">
            <v>52.67</v>
          </cell>
          <cell r="F427">
            <v>52.67</v>
          </cell>
        </row>
        <row r="428">
          <cell r="A428" t="str">
            <v>04.21.130</v>
          </cell>
          <cell r="B428" t="str">
            <v>Remoção de poste de concreto</v>
          </cell>
          <cell r="C428" t="str">
            <v>UN</v>
          </cell>
          <cell r="D428">
            <v>133.65</v>
          </cell>
          <cell r="E428">
            <v>148.19999999999999</v>
          </cell>
          <cell r="F428">
            <v>281.85000000000002</v>
          </cell>
        </row>
        <row r="429">
          <cell r="A429" t="str">
            <v>04.21.140</v>
          </cell>
          <cell r="B429" t="str">
            <v>Remoção de poste metálico</v>
          </cell>
          <cell r="C429" t="str">
            <v>UN</v>
          </cell>
          <cell r="D429">
            <v>133.65</v>
          </cell>
          <cell r="E429">
            <v>148.19999999999999</v>
          </cell>
          <cell r="F429">
            <v>281.85000000000002</v>
          </cell>
        </row>
        <row r="430">
          <cell r="A430" t="str">
            <v>04.21.150</v>
          </cell>
          <cell r="B430" t="str">
            <v>Remoção de poste de madeira</v>
          </cell>
          <cell r="C430" t="str">
            <v>UN</v>
          </cell>
          <cell r="E430">
            <v>165.96</v>
          </cell>
          <cell r="F430">
            <v>165.96</v>
          </cell>
        </row>
        <row r="431">
          <cell r="A431" t="str">
            <v>04.21.160</v>
          </cell>
          <cell r="B431" t="str">
            <v>Remoção de quadro de distribuição, chamada ou caixa de passagem</v>
          </cell>
          <cell r="C431" t="str">
            <v>M2</v>
          </cell>
          <cell r="E431">
            <v>105.34</v>
          </cell>
          <cell r="F431">
            <v>105.34</v>
          </cell>
        </row>
        <row r="432">
          <cell r="A432" t="str">
            <v>04.21.200</v>
          </cell>
          <cell r="B432" t="str">
            <v>Remoção de reator para lâmpada</v>
          </cell>
          <cell r="C432" t="str">
            <v>UN</v>
          </cell>
          <cell r="E432">
            <v>18.53</v>
          </cell>
          <cell r="F432">
            <v>18.53</v>
          </cell>
        </row>
        <row r="433">
          <cell r="A433" t="str">
            <v>04.21.210</v>
          </cell>
          <cell r="B433" t="str">
            <v>Remoção de reator para lâmpada fixo em poste</v>
          </cell>
          <cell r="C433" t="str">
            <v>UN</v>
          </cell>
          <cell r="E433">
            <v>105.34</v>
          </cell>
          <cell r="F433">
            <v>105.34</v>
          </cell>
        </row>
        <row r="434">
          <cell r="A434" t="str">
            <v>04.21.240</v>
          </cell>
          <cell r="B434" t="str">
            <v>Remoção de relé</v>
          </cell>
          <cell r="C434" t="str">
            <v>UN</v>
          </cell>
          <cell r="E434">
            <v>24.99</v>
          </cell>
          <cell r="F434">
            <v>24.99</v>
          </cell>
        </row>
        <row r="435">
          <cell r="A435" t="str">
            <v>04.21.260</v>
          </cell>
          <cell r="B435" t="str">
            <v>Remoção de roldana</v>
          </cell>
          <cell r="C435" t="str">
            <v>UN</v>
          </cell>
          <cell r="E435">
            <v>4.29</v>
          </cell>
          <cell r="F435">
            <v>4.29</v>
          </cell>
        </row>
        <row r="436">
          <cell r="A436" t="str">
            <v>04.21.280</v>
          </cell>
          <cell r="B436" t="str">
            <v>Remoção de soquete</v>
          </cell>
          <cell r="C436" t="str">
            <v>UN</v>
          </cell>
          <cell r="E436">
            <v>4.29</v>
          </cell>
          <cell r="F436">
            <v>4.29</v>
          </cell>
        </row>
        <row r="437">
          <cell r="A437" t="str">
            <v>04.21.300</v>
          </cell>
          <cell r="B437" t="str">
            <v>Remoção de suporte de transformador em poste singelo ou estaleiro</v>
          </cell>
          <cell r="C437" t="str">
            <v>UN</v>
          </cell>
          <cell r="E437">
            <v>34.29</v>
          </cell>
          <cell r="F437">
            <v>34.29</v>
          </cell>
        </row>
        <row r="438">
          <cell r="A438" t="str">
            <v>04.22</v>
          </cell>
          <cell r="B438" t="str">
            <v>Retirada em instalação elétrica - letra T ate o final</v>
          </cell>
        </row>
        <row r="439">
          <cell r="A439" t="str">
            <v>04.22.020</v>
          </cell>
          <cell r="B439" t="str">
            <v>Remoção de terminal ou conector para cabos</v>
          </cell>
          <cell r="C439" t="str">
            <v>UN</v>
          </cell>
          <cell r="E439">
            <v>5.36</v>
          </cell>
          <cell r="F439">
            <v>5.36</v>
          </cell>
        </row>
        <row r="440">
          <cell r="A440" t="str">
            <v>04.22.040</v>
          </cell>
          <cell r="B440" t="str">
            <v>Remoção de transformador de potência em cabine primária</v>
          </cell>
          <cell r="C440" t="str">
            <v>UN</v>
          </cell>
          <cell r="E440">
            <v>364.57</v>
          </cell>
          <cell r="F440">
            <v>364.57</v>
          </cell>
        </row>
        <row r="441">
          <cell r="A441" t="str">
            <v>04.22.050</v>
          </cell>
          <cell r="B441" t="str">
            <v>Remoção de transformador de potencial completo (pequeno)</v>
          </cell>
          <cell r="C441" t="str">
            <v>UN</v>
          </cell>
          <cell r="E441">
            <v>34.24</v>
          </cell>
          <cell r="F441">
            <v>34.24</v>
          </cell>
        </row>
        <row r="442">
          <cell r="A442" t="str">
            <v>04.22.060</v>
          </cell>
          <cell r="B442" t="str">
            <v>Remoção de transformador de potência trifásico até 225 kVA, a óleo, em poste singelo</v>
          </cell>
          <cell r="C442" t="str">
            <v>UN</v>
          </cell>
          <cell r="D442">
            <v>267.3</v>
          </cell>
          <cell r="E442">
            <v>421.36</v>
          </cell>
          <cell r="F442">
            <v>688.66</v>
          </cell>
        </row>
        <row r="443">
          <cell r="A443" t="str">
            <v>04.22.100</v>
          </cell>
          <cell r="B443" t="str">
            <v>Remoção de tubulação elétrica aparente com diâmetro externo acima de 50 mm</v>
          </cell>
          <cell r="C443" t="str">
            <v>M</v>
          </cell>
          <cell r="E443">
            <v>26.34</v>
          </cell>
          <cell r="F443">
            <v>26.34</v>
          </cell>
        </row>
        <row r="444">
          <cell r="A444" t="str">
            <v>04.22.110</v>
          </cell>
          <cell r="B444" t="str">
            <v>Remoção de tubulação elétrica aparente com diâmetro externo até 50 mm</v>
          </cell>
          <cell r="C444" t="str">
            <v>M</v>
          </cell>
          <cell r="E444">
            <v>13.17</v>
          </cell>
          <cell r="F444">
            <v>13.17</v>
          </cell>
        </row>
        <row r="445">
          <cell r="A445" t="str">
            <v>04.22.120</v>
          </cell>
          <cell r="B445" t="str">
            <v>Remoção de tubulação elétrica embutida com diâmetro externo acima de 50 mm</v>
          </cell>
          <cell r="C445" t="str">
            <v>M</v>
          </cell>
          <cell r="E445">
            <v>52.67</v>
          </cell>
          <cell r="F445">
            <v>52.67</v>
          </cell>
        </row>
        <row r="446">
          <cell r="A446" t="str">
            <v>04.22.130</v>
          </cell>
          <cell r="B446" t="str">
            <v>Remoção de tubulação elétrica embutida com diâmetro externo até 50 mm</v>
          </cell>
          <cell r="C446" t="str">
            <v>M</v>
          </cell>
          <cell r="E446">
            <v>26.34</v>
          </cell>
          <cell r="F446">
            <v>26.34</v>
          </cell>
        </row>
        <row r="447">
          <cell r="A447" t="str">
            <v>04.22.200</v>
          </cell>
          <cell r="B447" t="str">
            <v>Remoção de vergalhão</v>
          </cell>
          <cell r="C447" t="str">
            <v>M</v>
          </cell>
          <cell r="E447">
            <v>10.54</v>
          </cell>
          <cell r="F447">
            <v>10.54</v>
          </cell>
        </row>
        <row r="448">
          <cell r="A448" t="str">
            <v>04.30</v>
          </cell>
          <cell r="B448" t="str">
            <v>Retirada em instalação hidráulica</v>
          </cell>
        </row>
        <row r="449">
          <cell r="A449" t="str">
            <v>04.30.020</v>
          </cell>
          <cell r="B449" t="str">
            <v>Remoção de calha ou rufo</v>
          </cell>
          <cell r="C449" t="str">
            <v>M</v>
          </cell>
          <cell r="E449">
            <v>4.93</v>
          </cell>
          <cell r="F449">
            <v>4.93</v>
          </cell>
        </row>
        <row r="450">
          <cell r="A450" t="str">
            <v>04.30.040</v>
          </cell>
          <cell r="B450" t="str">
            <v>Remoção de condutor aparente</v>
          </cell>
          <cell r="C450" t="str">
            <v>M</v>
          </cell>
          <cell r="E450">
            <v>3.21</v>
          </cell>
          <cell r="F450">
            <v>3.21</v>
          </cell>
        </row>
        <row r="451">
          <cell r="A451" t="str">
            <v>04.30.060</v>
          </cell>
          <cell r="B451" t="str">
            <v>Remoção de tubulação hidráulica em geral, incluindo conexões, caixas e ralos</v>
          </cell>
          <cell r="C451" t="str">
            <v>M</v>
          </cell>
          <cell r="E451">
            <v>8.57</v>
          </cell>
          <cell r="F451">
            <v>8.57</v>
          </cell>
        </row>
        <row r="452">
          <cell r="A452" t="str">
            <v>04.30.080</v>
          </cell>
          <cell r="B452" t="str">
            <v>Remoção de hidrante de parede completo</v>
          </cell>
          <cell r="C452" t="str">
            <v>UN</v>
          </cell>
          <cell r="E452">
            <v>93.72</v>
          </cell>
          <cell r="F452">
            <v>93.72</v>
          </cell>
        </row>
        <row r="453">
          <cell r="A453" t="str">
            <v>04.30.100</v>
          </cell>
          <cell r="B453" t="str">
            <v>Remoção de reservatório em fibrocimento até 1000 litros</v>
          </cell>
          <cell r="C453" t="str">
            <v>UN</v>
          </cell>
          <cell r="E453">
            <v>158.01</v>
          </cell>
          <cell r="F453">
            <v>158.01</v>
          </cell>
        </row>
        <row r="454">
          <cell r="A454" t="str">
            <v>04.31</v>
          </cell>
          <cell r="B454" t="str">
            <v>Retirada em instalação de combate a incêndio</v>
          </cell>
        </row>
        <row r="455">
          <cell r="A455" t="str">
            <v>04.31.010</v>
          </cell>
          <cell r="B455" t="str">
            <v>Retirada de bico de sprinkler</v>
          </cell>
          <cell r="C455" t="str">
            <v>UN</v>
          </cell>
          <cell r="E455">
            <v>14.82</v>
          </cell>
          <cell r="F455">
            <v>14.82</v>
          </cell>
        </row>
        <row r="456">
          <cell r="A456" t="str">
            <v>04.35</v>
          </cell>
          <cell r="B456" t="str">
            <v>Retirada de sistema e equipamento de conforto mecânico</v>
          </cell>
        </row>
        <row r="457">
          <cell r="A457" t="str">
            <v>04.35.050</v>
          </cell>
          <cell r="B457" t="str">
            <v>Retirada de aparelho de ar condicionado portátil</v>
          </cell>
          <cell r="C457" t="str">
            <v>UN</v>
          </cell>
          <cell r="E457">
            <v>23.88</v>
          </cell>
          <cell r="F457">
            <v>23.88</v>
          </cell>
        </row>
        <row r="458">
          <cell r="A458" t="str">
            <v>04.40</v>
          </cell>
          <cell r="B458" t="str">
            <v>Retirada diversa de pecas pre-moldadas</v>
          </cell>
        </row>
        <row r="459">
          <cell r="A459" t="str">
            <v>04.40.010</v>
          </cell>
          <cell r="B459" t="str">
            <v>Retirada manual de guia pré-moldada, inclusive limpeza, carregamento, transporte até 1 quilômetro e descarregamento</v>
          </cell>
          <cell r="C459" t="str">
            <v>M</v>
          </cell>
          <cell r="D459">
            <v>0.91</v>
          </cell>
          <cell r="E459">
            <v>8.57</v>
          </cell>
          <cell r="F459">
            <v>9.48</v>
          </cell>
        </row>
        <row r="460">
          <cell r="A460" t="str">
            <v>04.40.020</v>
          </cell>
          <cell r="B460" t="str">
            <v>Retirada de soleira ou peitoril em geral</v>
          </cell>
          <cell r="C460" t="str">
            <v>M</v>
          </cell>
          <cell r="E460">
            <v>4.29</v>
          </cell>
          <cell r="F460">
            <v>4.29</v>
          </cell>
        </row>
        <row r="461">
          <cell r="A461" t="str">
            <v>04.40.030</v>
          </cell>
          <cell r="B461" t="str">
            <v>Retirada manual de guia pré-moldada, inclusive limpeza e empilhamento</v>
          </cell>
          <cell r="C461" t="str">
            <v>M</v>
          </cell>
          <cell r="E461">
            <v>8.57</v>
          </cell>
          <cell r="F461">
            <v>8.57</v>
          </cell>
        </row>
        <row r="462">
          <cell r="A462" t="str">
            <v>04.40.050</v>
          </cell>
          <cell r="B462" t="str">
            <v>Retirada manual de paralelepípedo ou lajota de concreto, inclusive limpeza, carregamento, transporte até 1 quilômetro e descarregamento</v>
          </cell>
          <cell r="C462" t="str">
            <v>M2</v>
          </cell>
          <cell r="D462">
            <v>7.31</v>
          </cell>
          <cell r="E462">
            <v>12.86</v>
          </cell>
          <cell r="F462">
            <v>20.170000000000002</v>
          </cell>
        </row>
        <row r="463">
          <cell r="A463" t="str">
            <v>04.40.070</v>
          </cell>
          <cell r="B463" t="str">
            <v>Retirada manual de paralelepípedo ou lajota de concreto, inclusive limpeza e empilhamento</v>
          </cell>
          <cell r="C463" t="str">
            <v>M2</v>
          </cell>
          <cell r="E463">
            <v>12.86</v>
          </cell>
          <cell r="F463">
            <v>12.86</v>
          </cell>
        </row>
        <row r="464">
          <cell r="A464" t="str">
            <v>04.41</v>
          </cell>
          <cell r="B464" t="str">
            <v>Retirada de dispositivos viários</v>
          </cell>
        </row>
        <row r="465">
          <cell r="A465" t="str">
            <v>04.41.001</v>
          </cell>
          <cell r="B465" t="str">
            <v>Retirada de placa de solo</v>
          </cell>
          <cell r="C465" t="str">
            <v>M2</v>
          </cell>
          <cell r="D465">
            <v>44.64</v>
          </cell>
          <cell r="E465">
            <v>19.010000000000002</v>
          </cell>
          <cell r="F465">
            <v>63.65</v>
          </cell>
        </row>
        <row r="466">
          <cell r="A466" t="str">
            <v>05</v>
          </cell>
          <cell r="B466" t="str">
            <v>TRANSPORTE E MOVIMENTACAO, DENTRO E FORA DA OBRA</v>
          </cell>
        </row>
        <row r="467">
          <cell r="A467" t="str">
            <v>05.04</v>
          </cell>
          <cell r="B467" t="str">
            <v>Transporte de material solto</v>
          </cell>
        </row>
        <row r="468">
          <cell r="A468" t="str">
            <v>05.04.060</v>
          </cell>
          <cell r="B468" t="str">
            <v>Transporte manual horizontal e/ou vertical de entulho até o local de despejo - ensacado</v>
          </cell>
          <cell r="C468" t="str">
            <v>M3</v>
          </cell>
          <cell r="D468">
            <v>27.99</v>
          </cell>
          <cell r="E468">
            <v>115.72</v>
          </cell>
          <cell r="F468">
            <v>143.71</v>
          </cell>
        </row>
        <row r="469">
          <cell r="A469" t="str">
            <v>05.07</v>
          </cell>
          <cell r="B469" t="str">
            <v>Transporte comercial, carreteiro e aluguel</v>
          </cell>
        </row>
        <row r="470">
          <cell r="A470" t="str">
            <v>05.07.040</v>
          </cell>
          <cell r="B470" t="str">
            <v>Remoção de entulho separado de obra com caçamba metálica - terra, alvenaria, concreto, argamassa, madeira, papel, plástico ou metal</v>
          </cell>
          <cell r="C470" t="str">
            <v>M3</v>
          </cell>
          <cell r="D470">
            <v>96.51</v>
          </cell>
          <cell r="E470">
            <v>12.86</v>
          </cell>
          <cell r="F470">
            <v>109.37</v>
          </cell>
        </row>
        <row r="471">
          <cell r="A471" t="str">
            <v>05.07.050</v>
          </cell>
          <cell r="B471" t="str">
            <v>Remoção de entulho de obra com caçamba metálica - material volumoso e misturado por alvenaria, terra, madeira, papel, plástico e metal</v>
          </cell>
          <cell r="C471" t="str">
            <v>M3</v>
          </cell>
          <cell r="D471">
            <v>109.3</v>
          </cell>
          <cell r="E471">
            <v>12.86</v>
          </cell>
          <cell r="F471">
            <v>122.16</v>
          </cell>
        </row>
        <row r="472">
          <cell r="A472" t="str">
            <v>05.07.060</v>
          </cell>
          <cell r="B472" t="str">
            <v>Remoção de entulho de obra com caçamba metálica - material rejeitado e misturado por vegetação, isopor, manta asfáltica e lã de vidro</v>
          </cell>
          <cell r="C472" t="str">
            <v>M3</v>
          </cell>
          <cell r="D472">
            <v>114.96</v>
          </cell>
          <cell r="E472">
            <v>12.86</v>
          </cell>
          <cell r="F472">
            <v>127.82</v>
          </cell>
        </row>
        <row r="473">
          <cell r="A473" t="str">
            <v>05.07.070</v>
          </cell>
          <cell r="B473" t="str">
            <v>Remoção de entulho de obra com caçamba metálica - gesso e/ou drywall</v>
          </cell>
          <cell r="C473" t="str">
            <v>M3</v>
          </cell>
          <cell r="D473">
            <v>110.68</v>
          </cell>
          <cell r="E473">
            <v>12.86</v>
          </cell>
          <cell r="F473">
            <v>123.54</v>
          </cell>
        </row>
        <row r="474">
          <cell r="A474" t="str">
            <v>05.07.100</v>
          </cell>
          <cell r="B474" t="str">
            <v>Transporte de resíduo sólido em aterro - telhas cimento amianto Classe D</v>
          </cell>
          <cell r="C474" t="str">
            <v>T</v>
          </cell>
          <cell r="D474">
            <v>260.89999999999998</v>
          </cell>
          <cell r="E474">
            <v>1.07</v>
          </cell>
          <cell r="F474">
            <v>261.97000000000003</v>
          </cell>
        </row>
        <row r="475">
          <cell r="A475" t="str">
            <v>05.08</v>
          </cell>
          <cell r="B475" t="str">
            <v>Transporte mecanizado de material solto</v>
          </cell>
        </row>
        <row r="476">
          <cell r="A476" t="str">
            <v>05.08.060</v>
          </cell>
          <cell r="B476" t="str">
            <v>Transporte de entulho, para distâncias superiores ao 3° km até o 5° km</v>
          </cell>
          <cell r="C476" t="str">
            <v>M3</v>
          </cell>
          <cell r="D476">
            <v>21.98</v>
          </cell>
          <cell r="F476">
            <v>21.98</v>
          </cell>
        </row>
        <row r="477">
          <cell r="A477" t="str">
            <v>05.08.080</v>
          </cell>
          <cell r="B477" t="str">
            <v>Transporte de entulho, para distâncias superiores ao 5° km até o 10° km</v>
          </cell>
          <cell r="C477" t="str">
            <v>M3</v>
          </cell>
          <cell r="D477">
            <v>41.21</v>
          </cell>
          <cell r="F477">
            <v>41.21</v>
          </cell>
        </row>
        <row r="478">
          <cell r="A478" t="str">
            <v>05.08.100</v>
          </cell>
          <cell r="B478" t="str">
            <v>Transporte de entulho, para distâncias superiores ao 10° km até o 15° km</v>
          </cell>
          <cell r="C478" t="str">
            <v>M3</v>
          </cell>
          <cell r="D478">
            <v>51.17</v>
          </cell>
          <cell r="F478">
            <v>51.17</v>
          </cell>
        </row>
        <row r="479">
          <cell r="A479" t="str">
            <v>05.08.120</v>
          </cell>
          <cell r="B479" t="str">
            <v>Transporte de entulho, para distâncias superiores ao 15° km até o 20° km</v>
          </cell>
          <cell r="C479" t="str">
            <v>M3</v>
          </cell>
          <cell r="D479">
            <v>58.19</v>
          </cell>
          <cell r="F479">
            <v>58.19</v>
          </cell>
        </row>
        <row r="480">
          <cell r="A480" t="str">
            <v>05.08.140</v>
          </cell>
          <cell r="B480" t="str">
            <v>Transporte de entulho, para distâncias superiores ao 20° km</v>
          </cell>
          <cell r="C480" t="str">
            <v>M3XKM</v>
          </cell>
          <cell r="D480">
            <v>2.91</v>
          </cell>
          <cell r="F480">
            <v>2.91</v>
          </cell>
        </row>
        <row r="481">
          <cell r="A481" t="str">
            <v>05.08.220</v>
          </cell>
          <cell r="B481" t="str">
            <v>Carregamento mecanizado de entulho fragmentado, com caminhão à disposição dentro da obra, até o raio de 1 km</v>
          </cell>
          <cell r="C481" t="str">
            <v>M3</v>
          </cell>
          <cell r="D481">
            <v>18.3</v>
          </cell>
          <cell r="F481">
            <v>18.3</v>
          </cell>
        </row>
        <row r="482">
          <cell r="A482" t="str">
            <v>05.09</v>
          </cell>
          <cell r="B482" t="str">
            <v>Taxas de recolhimento</v>
          </cell>
        </row>
        <row r="483">
          <cell r="A483" t="str">
            <v>05.09.006</v>
          </cell>
          <cell r="B483" t="str">
            <v>Taxa de destinação de resíduo sólido em aterro, tipo inerte</v>
          </cell>
          <cell r="C483" t="str">
            <v>T</v>
          </cell>
          <cell r="D483">
            <v>39.53</v>
          </cell>
          <cell r="F483">
            <v>39.53</v>
          </cell>
        </row>
        <row r="484">
          <cell r="A484" t="str">
            <v>05.09.007</v>
          </cell>
          <cell r="B484" t="str">
            <v>Taxa de destinação de resíduo sólido em aterro, tipo solo/terra</v>
          </cell>
          <cell r="C484" t="str">
            <v>M3</v>
          </cell>
          <cell r="D484">
            <v>30.27</v>
          </cell>
          <cell r="F484">
            <v>30.27</v>
          </cell>
        </row>
        <row r="485">
          <cell r="A485" t="str">
            <v>05.09.008</v>
          </cell>
          <cell r="B485" t="str">
            <v>Taxa de destinação de resíduo sólido em aterro - telhas cimento amianto</v>
          </cell>
          <cell r="C485" t="str">
            <v>T</v>
          </cell>
          <cell r="D485">
            <v>773.48</v>
          </cell>
          <cell r="F485">
            <v>773.48</v>
          </cell>
        </row>
        <row r="486">
          <cell r="A486" t="str">
            <v>05.10</v>
          </cell>
          <cell r="B486" t="str">
            <v>Transporte mecanizado de solo</v>
          </cell>
        </row>
        <row r="487">
          <cell r="A487" t="str">
            <v>05.10.010</v>
          </cell>
          <cell r="B487" t="str">
            <v>Carregamento mecanizado de solo de 1ª e 2ª categoria</v>
          </cell>
          <cell r="C487" t="str">
            <v>M3</v>
          </cell>
          <cell r="D487">
            <v>6.32</v>
          </cell>
          <cell r="F487">
            <v>6.32</v>
          </cell>
        </row>
        <row r="488">
          <cell r="A488" t="str">
            <v>05.10.020</v>
          </cell>
          <cell r="B488" t="str">
            <v>Transporte de solo de 1ª e 2ª categoria por caminhão até o 2° km</v>
          </cell>
          <cell r="C488" t="str">
            <v>M3</v>
          </cell>
          <cell r="D488">
            <v>8.66</v>
          </cell>
          <cell r="F488">
            <v>8.66</v>
          </cell>
        </row>
        <row r="489">
          <cell r="A489" t="str">
            <v>05.10.021</v>
          </cell>
          <cell r="B489" t="str">
            <v>Transporte de solo de 1ª e 2ª categoria por caminhão para distâncias superiores ao 2° km até o 3° km</v>
          </cell>
          <cell r="C489" t="str">
            <v>M3</v>
          </cell>
          <cell r="D489">
            <v>12.92</v>
          </cell>
          <cell r="F489">
            <v>12.92</v>
          </cell>
        </row>
        <row r="490">
          <cell r="A490" t="str">
            <v>05.10.022</v>
          </cell>
          <cell r="B490" t="str">
            <v>Transporte de solo de 1ª e 2ª categoria por caminhão para distâncias superiores ao 3° km até o 5° km</v>
          </cell>
          <cell r="C490" t="str">
            <v>M3</v>
          </cell>
          <cell r="D490">
            <v>14.28</v>
          </cell>
          <cell r="F490">
            <v>14.28</v>
          </cell>
        </row>
        <row r="491">
          <cell r="A491" t="str">
            <v>05.10.023</v>
          </cell>
          <cell r="B491" t="str">
            <v>Transporte de solo de 1ª e 2ª categoria por caminhão para distâncias superiores ao 5° km até o 10° km</v>
          </cell>
          <cell r="C491" t="str">
            <v>M3</v>
          </cell>
          <cell r="D491">
            <v>19.09</v>
          </cell>
          <cell r="F491">
            <v>19.09</v>
          </cell>
        </row>
        <row r="492">
          <cell r="A492" t="str">
            <v>05.10.024</v>
          </cell>
          <cell r="B492" t="str">
            <v>Transporte de solo de 1ª e 2ª categoria por caminhão para distâncias superiores ao 10° km até o 15° km</v>
          </cell>
          <cell r="C492" t="str">
            <v>M3</v>
          </cell>
          <cell r="D492">
            <v>28.6</v>
          </cell>
          <cell r="F492">
            <v>28.6</v>
          </cell>
        </row>
        <row r="493">
          <cell r="A493" t="str">
            <v>05.10.025</v>
          </cell>
          <cell r="B493" t="str">
            <v>Transporte de solo de 1ª e 2ª categoria por caminhão para distâncias superiores ao 15° km até o 20° km</v>
          </cell>
          <cell r="C493" t="str">
            <v>M3</v>
          </cell>
          <cell r="D493">
            <v>38.1</v>
          </cell>
          <cell r="F493">
            <v>38.1</v>
          </cell>
        </row>
        <row r="494">
          <cell r="A494" t="str">
            <v>05.10.026</v>
          </cell>
          <cell r="B494" t="str">
            <v>Transporte de solo de 1ª e 2ª categoria por caminhão para distâncias superiores ao 20° km</v>
          </cell>
          <cell r="C494" t="str">
            <v>M3XKM</v>
          </cell>
          <cell r="D494">
            <v>1.84</v>
          </cell>
          <cell r="F494">
            <v>1.84</v>
          </cell>
        </row>
        <row r="495">
          <cell r="A495" t="str">
            <v>05.10.030</v>
          </cell>
          <cell r="B495" t="str">
            <v>Transporte de solo brejoso por caminhão até o 2° km</v>
          </cell>
          <cell r="C495" t="str">
            <v>M3</v>
          </cell>
          <cell r="D495">
            <v>14.89</v>
          </cell>
          <cell r="F495">
            <v>14.89</v>
          </cell>
        </row>
        <row r="496">
          <cell r="A496" t="str">
            <v>05.10.031</v>
          </cell>
          <cell r="B496" t="str">
            <v>Transporte de solo brejoso por caminhão para distâncias superiores ao 2° km até o 3° km</v>
          </cell>
          <cell r="C496" t="str">
            <v>M3</v>
          </cell>
          <cell r="D496">
            <v>20.53</v>
          </cell>
          <cell r="F496">
            <v>20.53</v>
          </cell>
        </row>
        <row r="497">
          <cell r="A497" t="str">
            <v>05.10.032</v>
          </cell>
          <cell r="B497" t="str">
            <v>Transporte de solo brejoso por caminhão para distâncias superiores ao 3° km até o 5° km</v>
          </cell>
          <cell r="C497" t="str">
            <v>M3</v>
          </cell>
          <cell r="D497">
            <v>21.43</v>
          </cell>
          <cell r="F497">
            <v>21.43</v>
          </cell>
        </row>
        <row r="498">
          <cell r="A498" t="str">
            <v>05.10.033</v>
          </cell>
          <cell r="B498" t="str">
            <v>Transporte de solo brejoso por caminhão para distâncias superiores ao 5° km até o 10° km</v>
          </cell>
          <cell r="C498" t="str">
            <v>M3</v>
          </cell>
          <cell r="D498">
            <v>27.39</v>
          </cell>
          <cell r="F498">
            <v>27.39</v>
          </cell>
        </row>
        <row r="499">
          <cell r="A499" t="str">
            <v>05.10.034</v>
          </cell>
          <cell r="B499" t="str">
            <v>Transporte de solo brejoso por caminhão para distâncias superiores ao 10° km até o 15° km</v>
          </cell>
          <cell r="C499" t="str">
            <v>M3</v>
          </cell>
          <cell r="D499">
            <v>41.07</v>
          </cell>
          <cell r="F499">
            <v>41.07</v>
          </cell>
        </row>
        <row r="500">
          <cell r="A500" t="str">
            <v>05.10.035</v>
          </cell>
          <cell r="B500" t="str">
            <v>Transporte de solo brejoso por caminhão para distâncias superiores ao 15° km até o 20° km</v>
          </cell>
          <cell r="C500" t="str">
            <v>M3</v>
          </cell>
          <cell r="D500">
            <v>54.74</v>
          </cell>
          <cell r="F500">
            <v>54.74</v>
          </cell>
        </row>
        <row r="501">
          <cell r="A501" t="str">
            <v>05.10.036</v>
          </cell>
          <cell r="B501" t="str">
            <v>Transporte de solo brejoso por caminhão para distâncias superiores ao 20° km</v>
          </cell>
          <cell r="C501" t="str">
            <v>M3XKM</v>
          </cell>
          <cell r="D501">
            <v>2.66</v>
          </cell>
          <cell r="F501">
            <v>2.66</v>
          </cell>
        </row>
        <row r="502">
          <cell r="A502" t="str">
            <v>06</v>
          </cell>
          <cell r="B502" t="str">
            <v>SERVICO EM SOLO E ROCHA, MANUAL</v>
          </cell>
        </row>
        <row r="503">
          <cell r="A503" t="str">
            <v>06.01</v>
          </cell>
          <cell r="B503" t="str">
            <v>Escavação manual em campo aberto de solo, exceto rocha</v>
          </cell>
        </row>
        <row r="504">
          <cell r="A504" t="str">
            <v>06.01.020</v>
          </cell>
          <cell r="B504" t="str">
            <v>Escavação manual em solo de 1ª e 2ª categoria em campo aberto</v>
          </cell>
          <cell r="C504" t="str">
            <v>M3</v>
          </cell>
          <cell r="E504">
            <v>53.58</v>
          </cell>
          <cell r="F504">
            <v>53.58</v>
          </cell>
        </row>
        <row r="505">
          <cell r="A505" t="str">
            <v>06.01.040</v>
          </cell>
          <cell r="B505" t="str">
            <v>Escavação manual em solo brejoso em campo aberto</v>
          </cell>
          <cell r="C505" t="str">
            <v>M3</v>
          </cell>
          <cell r="E505">
            <v>66.86</v>
          </cell>
          <cell r="F505">
            <v>66.86</v>
          </cell>
        </row>
        <row r="506">
          <cell r="A506" t="str">
            <v>06.02</v>
          </cell>
          <cell r="B506" t="str">
            <v>Escavação manual em valas e buracos de solo, exceto rocha</v>
          </cell>
        </row>
        <row r="507">
          <cell r="A507" t="str">
            <v>06.02.020</v>
          </cell>
          <cell r="B507" t="str">
            <v>Escavação manual em solo de 1ª e 2ª categoria em vala ou cava até 1,5 m</v>
          </cell>
          <cell r="C507" t="str">
            <v>M3</v>
          </cell>
          <cell r="E507">
            <v>64.290000000000006</v>
          </cell>
          <cell r="F507">
            <v>64.290000000000006</v>
          </cell>
        </row>
        <row r="508">
          <cell r="A508" t="str">
            <v>06.02.040</v>
          </cell>
          <cell r="B508" t="str">
            <v>Escavação manual em solo de 1ª e 2ª categoria em vala ou cava além de 1,5 m</v>
          </cell>
          <cell r="C508" t="str">
            <v>M3</v>
          </cell>
          <cell r="E508">
            <v>83.15</v>
          </cell>
          <cell r="F508">
            <v>83.15</v>
          </cell>
        </row>
        <row r="509">
          <cell r="A509" t="str">
            <v>06.11</v>
          </cell>
          <cell r="B509" t="str">
            <v>Reaterro manual sem fornecimento de material</v>
          </cell>
        </row>
        <row r="510">
          <cell r="A510" t="str">
            <v>06.11.020</v>
          </cell>
          <cell r="B510" t="str">
            <v>Reaterro manual para simples regularização sem compactação</v>
          </cell>
          <cell r="C510" t="str">
            <v>M3</v>
          </cell>
          <cell r="E510">
            <v>9.2100000000000009</v>
          </cell>
          <cell r="F510">
            <v>9.2100000000000009</v>
          </cell>
        </row>
        <row r="511">
          <cell r="A511" t="str">
            <v>06.11.040</v>
          </cell>
          <cell r="B511" t="str">
            <v>Reaterro manual apiloado sem controle de compactação</v>
          </cell>
          <cell r="C511" t="str">
            <v>M3</v>
          </cell>
          <cell r="E511">
            <v>19.989999999999998</v>
          </cell>
          <cell r="F511">
            <v>19.989999999999998</v>
          </cell>
        </row>
        <row r="512">
          <cell r="A512" t="str">
            <v>06.11.060</v>
          </cell>
          <cell r="B512" t="str">
            <v>Reaterro manual com adição de 2% de cimento</v>
          </cell>
          <cell r="C512" t="str">
            <v>M3</v>
          </cell>
          <cell r="D512">
            <v>17.32</v>
          </cell>
          <cell r="E512">
            <v>72</v>
          </cell>
          <cell r="F512">
            <v>89.32</v>
          </cell>
        </row>
        <row r="513">
          <cell r="A513" t="str">
            <v>06.12</v>
          </cell>
          <cell r="B513" t="str">
            <v>Aterro manual sem fornecimento de material</v>
          </cell>
        </row>
        <row r="514">
          <cell r="A514" t="str">
            <v>06.12.020</v>
          </cell>
          <cell r="B514" t="str">
            <v>Aterro manual apiloado de área interna com maço de 30 kg</v>
          </cell>
          <cell r="C514" t="str">
            <v>M3</v>
          </cell>
          <cell r="E514">
            <v>66.19</v>
          </cell>
          <cell r="F514">
            <v>66.19</v>
          </cell>
        </row>
        <row r="515">
          <cell r="A515" t="str">
            <v>06.14</v>
          </cell>
          <cell r="B515" t="str">
            <v>Carga / carregamento e descarga manual</v>
          </cell>
        </row>
        <row r="516">
          <cell r="A516" t="str">
            <v>06.14.020</v>
          </cell>
          <cell r="B516" t="str">
            <v>Carga manual de solo</v>
          </cell>
          <cell r="C516" t="str">
            <v>M3</v>
          </cell>
          <cell r="E516">
            <v>12.86</v>
          </cell>
          <cell r="F516">
            <v>12.86</v>
          </cell>
        </row>
        <row r="517">
          <cell r="A517" t="str">
            <v>07</v>
          </cell>
          <cell r="B517" t="str">
            <v>SERVICO EM SOLO E ROCHA, MECANIZADO</v>
          </cell>
        </row>
        <row r="518">
          <cell r="A518" t="str">
            <v>07.01</v>
          </cell>
          <cell r="B518" t="str">
            <v>Escavação ou corte mecanizados em campo aberto de solo, exceto rocha</v>
          </cell>
        </row>
        <row r="519">
          <cell r="A519" t="str">
            <v>07.01.010</v>
          </cell>
          <cell r="B519" t="str">
            <v>Escavação e carga mecanizada para exploração de solo em jazida</v>
          </cell>
          <cell r="C519" t="str">
            <v>M3</v>
          </cell>
          <cell r="D519">
            <v>17.43</v>
          </cell>
          <cell r="E519">
            <v>0.3</v>
          </cell>
          <cell r="F519">
            <v>17.73</v>
          </cell>
        </row>
        <row r="520">
          <cell r="A520" t="str">
            <v>07.01.020</v>
          </cell>
          <cell r="B520" t="str">
            <v>Escavação e carga mecanizada em solo de 1ª categoria, em campo aberto</v>
          </cell>
          <cell r="C520" t="str">
            <v>M3</v>
          </cell>
          <cell r="D520">
            <v>17.87</v>
          </cell>
          <cell r="E520">
            <v>0.3</v>
          </cell>
          <cell r="F520">
            <v>18.170000000000002</v>
          </cell>
        </row>
        <row r="521">
          <cell r="A521" t="str">
            <v>07.01.060</v>
          </cell>
          <cell r="B521" t="str">
            <v>Escavação e carga mecanizada em solo de 2ª categoria, em campo aberto</v>
          </cell>
          <cell r="C521" t="str">
            <v>M3</v>
          </cell>
          <cell r="D521">
            <v>28.09</v>
          </cell>
          <cell r="E521">
            <v>1</v>
          </cell>
          <cell r="F521">
            <v>29.09</v>
          </cell>
        </row>
        <row r="522">
          <cell r="A522" t="str">
            <v>07.01.120</v>
          </cell>
          <cell r="B522" t="str">
            <v>Carga e remoção de terra até a distância média de 1 km</v>
          </cell>
          <cell r="C522" t="str">
            <v>M3</v>
          </cell>
          <cell r="D522">
            <v>16.2</v>
          </cell>
          <cell r="F522">
            <v>16.2</v>
          </cell>
        </row>
        <row r="523">
          <cell r="A523" t="str">
            <v>07.02</v>
          </cell>
          <cell r="B523" t="str">
            <v>Escavação mecanizada de valas e buracos em solo, exceto rocha</v>
          </cell>
        </row>
        <row r="524">
          <cell r="A524" t="str">
            <v>07.02.020</v>
          </cell>
          <cell r="B524" t="str">
            <v>Escavação mecanizada de valas ou cavas com profundidade de até 2 m</v>
          </cell>
          <cell r="C524" t="str">
            <v>M3</v>
          </cell>
          <cell r="D524">
            <v>9.98</v>
          </cell>
          <cell r="E524">
            <v>1.38</v>
          </cell>
          <cell r="F524">
            <v>11.36</v>
          </cell>
        </row>
        <row r="525">
          <cell r="A525" t="str">
            <v>07.02.040</v>
          </cell>
          <cell r="B525" t="str">
            <v>Escavação mecanizada de valas ou cavas com profundidade de até 3 m</v>
          </cell>
          <cell r="C525" t="str">
            <v>M3</v>
          </cell>
          <cell r="D525">
            <v>11.26</v>
          </cell>
          <cell r="E525">
            <v>1.56</v>
          </cell>
          <cell r="F525">
            <v>12.82</v>
          </cell>
        </row>
        <row r="526">
          <cell r="A526" t="str">
            <v>07.02.060</v>
          </cell>
          <cell r="B526" t="str">
            <v>Escavação mecanizada de valas ou cavas com profundidade de até 4 m</v>
          </cell>
          <cell r="C526" t="str">
            <v>M3</v>
          </cell>
          <cell r="D526">
            <v>20.36</v>
          </cell>
          <cell r="E526">
            <v>0.89</v>
          </cell>
          <cell r="F526">
            <v>21.25</v>
          </cell>
        </row>
        <row r="527">
          <cell r="A527" t="str">
            <v>07.02.080</v>
          </cell>
          <cell r="B527" t="str">
            <v>Escavação mecanizada de valas ou cavas com profundidade acima de 4 m, com escavadeira hidráulica</v>
          </cell>
          <cell r="C527" t="str">
            <v>M3</v>
          </cell>
          <cell r="D527">
            <v>21.56</v>
          </cell>
          <cell r="E527">
            <v>0.85</v>
          </cell>
          <cell r="F527">
            <v>22.41</v>
          </cell>
        </row>
        <row r="528">
          <cell r="A528" t="str">
            <v>07.05</v>
          </cell>
          <cell r="B528" t="str">
            <v>Escavação mecanizada em solo brejoso ou turfa</v>
          </cell>
        </row>
        <row r="529">
          <cell r="A529" t="str">
            <v>07.05.010</v>
          </cell>
          <cell r="B529" t="str">
            <v>Escavação e carga mecanizada em solo brejoso ou turfa</v>
          </cell>
          <cell r="C529" t="str">
            <v>M3</v>
          </cell>
          <cell r="D529">
            <v>38.53</v>
          </cell>
          <cell r="E529">
            <v>2</v>
          </cell>
          <cell r="F529">
            <v>40.53</v>
          </cell>
        </row>
        <row r="530">
          <cell r="A530" t="str">
            <v>07.05.020</v>
          </cell>
          <cell r="B530" t="str">
            <v>Escavação e carga mecanizada em solo vegetal superficial</v>
          </cell>
          <cell r="C530" t="str">
            <v>M3</v>
          </cell>
          <cell r="D530">
            <v>32.99</v>
          </cell>
          <cell r="E530">
            <v>1.61</v>
          </cell>
          <cell r="F530">
            <v>34.6</v>
          </cell>
        </row>
        <row r="531">
          <cell r="A531" t="str">
            <v>07.06</v>
          </cell>
          <cell r="B531" t="str">
            <v>Escavação ou carga mecanizada em campo aberto</v>
          </cell>
        </row>
        <row r="532">
          <cell r="A532" t="str">
            <v>07.06.010</v>
          </cell>
          <cell r="B532" t="str">
            <v>Escavação e carga mecanizada em campo aberto, com rompedor hidráulico, em rocha</v>
          </cell>
          <cell r="C532" t="str">
            <v>M3</v>
          </cell>
          <cell r="D532">
            <v>285.58999999999997</v>
          </cell>
          <cell r="F532">
            <v>285.58999999999997</v>
          </cell>
        </row>
        <row r="533">
          <cell r="A533" t="str">
            <v>07.10</v>
          </cell>
          <cell r="B533" t="str">
            <v>Apiloamento e nivelamento mecanizado de solo</v>
          </cell>
        </row>
        <row r="534">
          <cell r="A534" t="str">
            <v>07.10.020</v>
          </cell>
          <cell r="B534" t="str">
            <v>Espalhamento de solo em bota-fora com compactação sem controle</v>
          </cell>
          <cell r="C534" t="str">
            <v>M3</v>
          </cell>
          <cell r="D534">
            <v>6.83</v>
          </cell>
          <cell r="E534">
            <v>0.12</v>
          </cell>
          <cell r="F534">
            <v>6.95</v>
          </cell>
        </row>
        <row r="535">
          <cell r="A535" t="str">
            <v>07.11</v>
          </cell>
          <cell r="B535" t="str">
            <v>Reaterro mecanizado sem fornecimento de material</v>
          </cell>
        </row>
        <row r="536">
          <cell r="A536" t="str">
            <v>07.11.020</v>
          </cell>
          <cell r="B536" t="str">
            <v>Reaterro compactado mecanizado de vala ou cava com compactador</v>
          </cell>
          <cell r="C536" t="str">
            <v>M3</v>
          </cell>
          <cell r="D536">
            <v>4.25</v>
          </cell>
          <cell r="E536">
            <v>2.99</v>
          </cell>
          <cell r="F536">
            <v>7.24</v>
          </cell>
        </row>
        <row r="537">
          <cell r="A537" t="str">
            <v>07.11.040</v>
          </cell>
          <cell r="B537" t="str">
            <v>Reaterro compactado mecanizado de vala ou cava com rolo, mínimo de 95% PN</v>
          </cell>
          <cell r="C537" t="str">
            <v>M3</v>
          </cell>
          <cell r="D537">
            <v>21.14</v>
          </cell>
          <cell r="E537">
            <v>2.75</v>
          </cell>
          <cell r="F537">
            <v>23.89</v>
          </cell>
        </row>
        <row r="538">
          <cell r="A538" t="str">
            <v>07.12</v>
          </cell>
          <cell r="B538" t="str">
            <v>Aterro mecanizado sem fornecimento de material</v>
          </cell>
        </row>
        <row r="539">
          <cell r="A539" t="str">
            <v>07.12.010</v>
          </cell>
          <cell r="B539" t="str">
            <v>Compactação de aterro mecanizado mínimo de 95% PN, sem fornecimento de solo em áreas fechadas</v>
          </cell>
          <cell r="C539" t="str">
            <v>M3</v>
          </cell>
          <cell r="D539">
            <v>18.260000000000002</v>
          </cell>
          <cell r="E539">
            <v>0.45</v>
          </cell>
          <cell r="F539">
            <v>18.71</v>
          </cell>
        </row>
        <row r="540">
          <cell r="A540" t="str">
            <v>07.12.020</v>
          </cell>
          <cell r="B540" t="str">
            <v>Compactação de aterro mecanizado mínimo de 95% PN, sem fornecimento de solo em campo aberto</v>
          </cell>
          <cell r="C540" t="str">
            <v>M3</v>
          </cell>
          <cell r="D540">
            <v>12.99</v>
          </cell>
          <cell r="E540">
            <v>0.32</v>
          </cell>
          <cell r="F540">
            <v>13.31</v>
          </cell>
        </row>
        <row r="541">
          <cell r="A541" t="str">
            <v>07.12.030</v>
          </cell>
          <cell r="B541" t="str">
            <v>Compactação de aterro mecanizado a 100% PN, sem fornecimento de solo em campo aberto</v>
          </cell>
          <cell r="C541" t="str">
            <v>M3</v>
          </cell>
          <cell r="D541">
            <v>13.19</v>
          </cell>
          <cell r="E541">
            <v>0.14000000000000001</v>
          </cell>
          <cell r="F541">
            <v>13.33</v>
          </cell>
        </row>
        <row r="542">
          <cell r="A542" t="str">
            <v>07.12.040</v>
          </cell>
          <cell r="B542" t="str">
            <v>Aterro mecanizado por compensação, solo de 1ª categoria em campo aberto, sem compactação do aterro</v>
          </cell>
          <cell r="C542" t="str">
            <v>M3</v>
          </cell>
          <cell r="D542">
            <v>21.99</v>
          </cell>
          <cell r="E542">
            <v>0.43</v>
          </cell>
          <cell r="F542">
            <v>22.42</v>
          </cell>
        </row>
        <row r="543">
          <cell r="A543" t="str">
            <v>08</v>
          </cell>
          <cell r="B543" t="str">
            <v>ESCORAMENTO, CONTENCAO E DRENAGEM</v>
          </cell>
        </row>
        <row r="544">
          <cell r="A544" t="str">
            <v>08.01</v>
          </cell>
          <cell r="B544" t="str">
            <v>Escoramento</v>
          </cell>
        </row>
        <row r="545">
          <cell r="A545" t="str">
            <v>08.01.020</v>
          </cell>
          <cell r="B545" t="str">
            <v>Escoramento de solo contínuo</v>
          </cell>
          <cell r="C545" t="str">
            <v>M2</v>
          </cell>
          <cell r="D545">
            <v>35.520000000000003</v>
          </cell>
          <cell r="E545">
            <v>63.2</v>
          </cell>
          <cell r="F545">
            <v>98.72</v>
          </cell>
        </row>
        <row r="546">
          <cell r="A546" t="str">
            <v>08.01.040</v>
          </cell>
          <cell r="B546" t="str">
            <v>Escoramento de solo descontínuo</v>
          </cell>
          <cell r="C546" t="str">
            <v>M2</v>
          </cell>
          <cell r="D546">
            <v>19.43</v>
          </cell>
          <cell r="E546">
            <v>38.01</v>
          </cell>
          <cell r="F546">
            <v>57.44</v>
          </cell>
        </row>
        <row r="547">
          <cell r="A547" t="str">
            <v>08.01.060</v>
          </cell>
          <cell r="B547" t="str">
            <v>Escoramento de solo pontaletado</v>
          </cell>
          <cell r="C547" t="str">
            <v>M2</v>
          </cell>
          <cell r="D547">
            <v>13.12</v>
          </cell>
          <cell r="E547">
            <v>9.19</v>
          </cell>
          <cell r="F547">
            <v>22.31</v>
          </cell>
        </row>
        <row r="548">
          <cell r="A548" t="str">
            <v>08.01.080</v>
          </cell>
          <cell r="B548" t="str">
            <v>Escoramento de solo especial</v>
          </cell>
          <cell r="C548" t="str">
            <v>M2</v>
          </cell>
          <cell r="D548">
            <v>45.94</v>
          </cell>
          <cell r="E548">
            <v>73.55</v>
          </cell>
          <cell r="F548">
            <v>119.49</v>
          </cell>
        </row>
        <row r="549">
          <cell r="A549" t="str">
            <v>08.01.100</v>
          </cell>
          <cell r="B549" t="str">
            <v>Escoramento com estacas pranchas metálicas - profundidade até 4 m</v>
          </cell>
          <cell r="C549" t="str">
            <v>M2</v>
          </cell>
          <cell r="D549">
            <v>382.86</v>
          </cell>
          <cell r="F549">
            <v>382.86</v>
          </cell>
        </row>
        <row r="550">
          <cell r="A550" t="str">
            <v>08.01.110</v>
          </cell>
          <cell r="B550" t="str">
            <v>Escoramento com estacas pranchas metálicas - profundidade até 6 m</v>
          </cell>
          <cell r="C550" t="str">
            <v>M2</v>
          </cell>
          <cell r="D550">
            <v>418.13</v>
          </cell>
          <cell r="F550">
            <v>418.13</v>
          </cell>
        </row>
        <row r="551">
          <cell r="A551" t="str">
            <v>08.01.120</v>
          </cell>
          <cell r="B551" t="str">
            <v>Escoramento com estacas pranchas metálicas - profundidade até 8 m</v>
          </cell>
          <cell r="C551" t="str">
            <v>M2</v>
          </cell>
          <cell r="D551">
            <v>462.59</v>
          </cell>
          <cell r="F551">
            <v>462.59</v>
          </cell>
        </row>
        <row r="552">
          <cell r="A552" t="str">
            <v>08.02</v>
          </cell>
          <cell r="B552" t="str">
            <v>Cimbramento</v>
          </cell>
        </row>
        <row r="553">
          <cell r="A553" t="str">
            <v>08.02.020</v>
          </cell>
          <cell r="B553" t="str">
            <v>Cimbramento em madeira com estroncas de eucalipto</v>
          </cell>
          <cell r="C553" t="str">
            <v>M3</v>
          </cell>
          <cell r="D553">
            <v>19.88</v>
          </cell>
          <cell r="E553">
            <v>34.479999999999997</v>
          </cell>
          <cell r="F553">
            <v>54.36</v>
          </cell>
        </row>
        <row r="554">
          <cell r="A554" t="str">
            <v>08.02.040</v>
          </cell>
          <cell r="B554" t="str">
            <v>Cimbramento em perfil metálico para obras de arte</v>
          </cell>
          <cell r="C554" t="str">
            <v>KG</v>
          </cell>
          <cell r="D554">
            <v>9.15</v>
          </cell>
          <cell r="E554">
            <v>2.37</v>
          </cell>
          <cell r="F554">
            <v>11.52</v>
          </cell>
        </row>
        <row r="555">
          <cell r="A555" t="str">
            <v>08.02.050</v>
          </cell>
          <cell r="B555" t="str">
            <v>Cimbramento tubular metálico</v>
          </cell>
          <cell r="C555" t="str">
            <v>M3MES</v>
          </cell>
          <cell r="D555">
            <v>9.4700000000000006</v>
          </cell>
          <cell r="E555">
            <v>2.14</v>
          </cell>
          <cell r="F555">
            <v>11.61</v>
          </cell>
        </row>
        <row r="556">
          <cell r="A556" t="str">
            <v>08.02.060</v>
          </cell>
          <cell r="B556" t="str">
            <v>Montagem e desmontagem de cimbramento tubular metálico</v>
          </cell>
          <cell r="C556" t="str">
            <v>M3</v>
          </cell>
          <cell r="E556">
            <v>16.3</v>
          </cell>
          <cell r="F556">
            <v>16.3</v>
          </cell>
        </row>
        <row r="557">
          <cell r="A557" t="str">
            <v>08.03</v>
          </cell>
          <cell r="B557" t="str">
            <v>Descimbramento</v>
          </cell>
        </row>
        <row r="558">
          <cell r="A558" t="str">
            <v>08.03.020</v>
          </cell>
          <cell r="B558" t="str">
            <v>Descimbramento em madeira</v>
          </cell>
          <cell r="C558" t="str">
            <v>M3</v>
          </cell>
          <cell r="E558">
            <v>9.51</v>
          </cell>
          <cell r="F558">
            <v>9.51</v>
          </cell>
        </row>
        <row r="559">
          <cell r="A559" t="str">
            <v>08.05</v>
          </cell>
          <cell r="B559" t="str">
            <v>Manta, filtro e dreno</v>
          </cell>
        </row>
        <row r="560">
          <cell r="A560" t="str">
            <v>08.05.010</v>
          </cell>
          <cell r="B560" t="str">
            <v>Geomembrana em polietileno de alta densidade PEAD de 1 mm</v>
          </cell>
          <cell r="C560" t="str">
            <v>M2</v>
          </cell>
          <cell r="D560">
            <v>28.45</v>
          </cell>
          <cell r="E560">
            <v>0.81</v>
          </cell>
          <cell r="F560">
            <v>29.26</v>
          </cell>
        </row>
        <row r="561">
          <cell r="A561" t="str">
            <v>08.05.100</v>
          </cell>
          <cell r="B561" t="str">
            <v>Dreno com pedra britada</v>
          </cell>
          <cell r="C561" t="str">
            <v>M3</v>
          </cell>
          <cell r="D561">
            <v>149.22999999999999</v>
          </cell>
          <cell r="E561">
            <v>23.77</v>
          </cell>
          <cell r="F561">
            <v>173</v>
          </cell>
        </row>
        <row r="562">
          <cell r="A562" t="str">
            <v>08.05.110</v>
          </cell>
          <cell r="B562" t="str">
            <v>Dreno com areia grossa</v>
          </cell>
          <cell r="C562" t="str">
            <v>M3</v>
          </cell>
          <cell r="D562">
            <v>170.65</v>
          </cell>
          <cell r="E562">
            <v>14.26</v>
          </cell>
          <cell r="F562">
            <v>184.91</v>
          </cell>
        </row>
        <row r="563">
          <cell r="A563" t="str">
            <v>08.05.180</v>
          </cell>
          <cell r="B563" t="str">
            <v>Manta geotêxtil com resistência à tração longitudinal de 10kN/m e transversal de 9kN/m</v>
          </cell>
          <cell r="C563" t="str">
            <v>M2</v>
          </cell>
          <cell r="D563">
            <v>6.02</v>
          </cell>
          <cell r="E563">
            <v>14.26</v>
          </cell>
          <cell r="F563">
            <v>20.28</v>
          </cell>
        </row>
        <row r="564">
          <cell r="A564" t="str">
            <v>08.05.190</v>
          </cell>
          <cell r="B564" t="str">
            <v>Manta geotêxtil com resistência à tração longitudinal de 16kN/m e transversal de 14kN/m</v>
          </cell>
          <cell r="C564" t="str">
            <v>M2</v>
          </cell>
          <cell r="D564">
            <v>8.67</v>
          </cell>
          <cell r="E564">
            <v>14.26</v>
          </cell>
          <cell r="F564">
            <v>22.93</v>
          </cell>
        </row>
        <row r="565">
          <cell r="A565" t="str">
            <v>08.05.220</v>
          </cell>
          <cell r="B565" t="str">
            <v>Manta geotêxtil com resistência à tração longitudinal de 31kN/m e transversal de 27kN/m</v>
          </cell>
          <cell r="C565" t="str">
            <v>M2</v>
          </cell>
          <cell r="D565">
            <v>17.02</v>
          </cell>
          <cell r="E565">
            <v>14.26</v>
          </cell>
          <cell r="F565">
            <v>31.28</v>
          </cell>
        </row>
        <row r="566">
          <cell r="A566" t="str">
            <v>08.06</v>
          </cell>
          <cell r="B566" t="str">
            <v>Barbaca</v>
          </cell>
        </row>
        <row r="567">
          <cell r="A567" t="str">
            <v>08.06.040</v>
          </cell>
          <cell r="B567" t="str">
            <v>Barbacã em tubo de PVC com diâmetro 50 mm</v>
          </cell>
          <cell r="C567" t="str">
            <v>M</v>
          </cell>
          <cell r="D567">
            <v>11.74</v>
          </cell>
          <cell r="E567">
            <v>16.63</v>
          </cell>
          <cell r="F567">
            <v>28.37</v>
          </cell>
        </row>
        <row r="568">
          <cell r="A568" t="str">
            <v>08.06.060</v>
          </cell>
          <cell r="B568" t="str">
            <v>Barbacã em tubo de PVC com diâmetro 75 mm</v>
          </cell>
          <cell r="C568" t="str">
            <v>M</v>
          </cell>
          <cell r="D568">
            <v>16.21</v>
          </cell>
          <cell r="E568">
            <v>19.010000000000002</v>
          </cell>
          <cell r="F568">
            <v>35.22</v>
          </cell>
        </row>
        <row r="569">
          <cell r="A569" t="str">
            <v>08.06.080</v>
          </cell>
          <cell r="B569" t="str">
            <v>Barbacã em tubo de PVC com diâmetro 100 mm</v>
          </cell>
          <cell r="C569" t="str">
            <v>M</v>
          </cell>
          <cell r="D569">
            <v>14.7</v>
          </cell>
          <cell r="E569">
            <v>23.77</v>
          </cell>
          <cell r="F569">
            <v>38.47</v>
          </cell>
        </row>
        <row r="570">
          <cell r="A570" t="str">
            <v>08.07</v>
          </cell>
          <cell r="B570" t="str">
            <v>Esgotamento</v>
          </cell>
        </row>
        <row r="571">
          <cell r="A571" t="str">
            <v>08.07.050</v>
          </cell>
          <cell r="B571" t="str">
            <v>Taxa de mobilização e desmobilização de equipamentos para execução de rebaixamento de lençol freático</v>
          </cell>
          <cell r="C571" t="str">
            <v>TX</v>
          </cell>
          <cell r="D571">
            <v>11092.86</v>
          </cell>
          <cell r="F571">
            <v>11092.86</v>
          </cell>
        </row>
        <row r="572">
          <cell r="A572" t="str">
            <v>08.07.060</v>
          </cell>
          <cell r="B572" t="str">
            <v>Locação de conjunto de bombeamento a vácuo para rebaixamento de lençol freático, com até 50 ponteiras e potência até 15 HP, mínimo 30 dias</v>
          </cell>
          <cell r="C572" t="str">
            <v>CJxDI</v>
          </cell>
          <cell r="D572">
            <v>769.35</v>
          </cell>
          <cell r="F572">
            <v>769.35</v>
          </cell>
        </row>
        <row r="573">
          <cell r="A573" t="str">
            <v>08.07.070</v>
          </cell>
          <cell r="B573" t="str">
            <v>Ponteiras filtrantes, profundidade até 5 m</v>
          </cell>
          <cell r="C573" t="str">
            <v>UN</v>
          </cell>
          <cell r="D573">
            <v>453.57</v>
          </cell>
          <cell r="F573">
            <v>453.57</v>
          </cell>
        </row>
        <row r="574">
          <cell r="A574" t="str">
            <v>08.07.090</v>
          </cell>
          <cell r="B574" t="str">
            <v>Esgotamento de águas superficiais com bomba de superfície ou submersa</v>
          </cell>
          <cell r="C574" t="str">
            <v>HPXh</v>
          </cell>
          <cell r="D574">
            <v>2.72</v>
          </cell>
          <cell r="E574">
            <v>4.29</v>
          </cell>
          <cell r="F574">
            <v>7.01</v>
          </cell>
        </row>
        <row r="575">
          <cell r="A575" t="str">
            <v>08.10</v>
          </cell>
          <cell r="B575" t="str">
            <v>Contenção</v>
          </cell>
        </row>
        <row r="576">
          <cell r="A576" t="str">
            <v>08.10.040</v>
          </cell>
          <cell r="B576" t="str">
            <v>Enrocamento com pedra arrumada</v>
          </cell>
          <cell r="C576" t="str">
            <v>M3</v>
          </cell>
          <cell r="D576">
            <v>184.77</v>
          </cell>
          <cell r="E576">
            <v>142.56</v>
          </cell>
          <cell r="F576">
            <v>327.33</v>
          </cell>
        </row>
        <row r="577">
          <cell r="A577" t="str">
            <v>08.10.060</v>
          </cell>
          <cell r="B577" t="str">
            <v>Enrocamento com pedra assentada</v>
          </cell>
          <cell r="C577" t="str">
            <v>M3</v>
          </cell>
          <cell r="D577">
            <v>319.66000000000003</v>
          </cell>
          <cell r="E577">
            <v>275.8</v>
          </cell>
          <cell r="F577">
            <v>595.46</v>
          </cell>
        </row>
        <row r="578">
          <cell r="A578" t="str">
            <v>08.10.108</v>
          </cell>
          <cell r="B578" t="str">
            <v>Gabião tipo caixa em tela metálica, altura de 0,5 m, com revestimento liga zinco/alumínio, malha hexagonal 8/10 cm, fio diâmetro 2,7 mm, independente do formato ou utilização</v>
          </cell>
          <cell r="C578" t="str">
            <v>M3</v>
          </cell>
          <cell r="D578">
            <v>759.47</v>
          </cell>
          <cell r="E578">
            <v>128.25</v>
          </cell>
          <cell r="F578">
            <v>887.72</v>
          </cell>
        </row>
        <row r="579">
          <cell r="A579" t="str">
            <v>08.10.109</v>
          </cell>
          <cell r="B579" t="str">
            <v>Gabião tipo caixa em tela metálica, altura de 1 m, com revestimento liga zinco/alumínio, malha hexagonal 8/10 cm, fio diâmetro 2,7 mm, independente do formato ou utilização</v>
          </cell>
          <cell r="C579" t="str">
            <v>M3</v>
          </cell>
          <cell r="D579">
            <v>602.54999999999995</v>
          </cell>
          <cell r="E579">
            <v>157.5</v>
          </cell>
          <cell r="F579">
            <v>760.05</v>
          </cell>
        </row>
        <row r="580">
          <cell r="A580" t="str">
            <v>09</v>
          </cell>
          <cell r="B580" t="str">
            <v>FORMA</v>
          </cell>
        </row>
        <row r="581">
          <cell r="A581" t="str">
            <v>09.01</v>
          </cell>
          <cell r="B581" t="str">
            <v>Forma em tabua</v>
          </cell>
        </row>
        <row r="582">
          <cell r="A582" t="str">
            <v>09.01.020</v>
          </cell>
          <cell r="B582" t="str">
            <v>Forma em madeira comum para fundação</v>
          </cell>
          <cell r="C582" t="str">
            <v>M2</v>
          </cell>
          <cell r="D582">
            <v>42.76</v>
          </cell>
          <cell r="E582">
            <v>61.78</v>
          </cell>
          <cell r="F582">
            <v>104.54</v>
          </cell>
        </row>
        <row r="583">
          <cell r="A583" t="str">
            <v>09.01.030</v>
          </cell>
          <cell r="B583" t="str">
            <v>Forma em madeira comum para estrutura</v>
          </cell>
          <cell r="C583" t="str">
            <v>M2</v>
          </cell>
          <cell r="D583">
            <v>186.68</v>
          </cell>
          <cell r="E583">
            <v>71.290000000000006</v>
          </cell>
          <cell r="F583">
            <v>257.97000000000003</v>
          </cell>
        </row>
        <row r="584">
          <cell r="A584" t="str">
            <v>09.01.040</v>
          </cell>
          <cell r="B584" t="str">
            <v>Forma em madeira comum para caixão perdido</v>
          </cell>
          <cell r="C584" t="str">
            <v>M2</v>
          </cell>
          <cell r="D584">
            <v>65.2</v>
          </cell>
          <cell r="E584">
            <v>57.03</v>
          </cell>
          <cell r="F584">
            <v>122.23</v>
          </cell>
        </row>
        <row r="585">
          <cell r="A585" t="str">
            <v>09.01.150</v>
          </cell>
          <cell r="B585" t="str">
            <v>Desmontagem de forma em madeira para estrutura de laje, com tábuas</v>
          </cell>
          <cell r="C585" t="str">
            <v>M2</v>
          </cell>
          <cell r="E585">
            <v>7.32</v>
          </cell>
          <cell r="F585">
            <v>7.32</v>
          </cell>
        </row>
        <row r="586">
          <cell r="A586" t="str">
            <v>09.01.160</v>
          </cell>
          <cell r="B586" t="str">
            <v>Desmontagem de forma em madeira para estrutura de vigas, com tábuas</v>
          </cell>
          <cell r="C586" t="str">
            <v>M2</v>
          </cell>
          <cell r="E586">
            <v>8.7100000000000009</v>
          </cell>
          <cell r="F586">
            <v>8.7100000000000009</v>
          </cell>
        </row>
        <row r="587">
          <cell r="A587" t="str">
            <v>09.02</v>
          </cell>
          <cell r="B587" t="str">
            <v>Forma em madeira compensada</v>
          </cell>
        </row>
        <row r="588">
          <cell r="A588" t="str">
            <v>09.02.020</v>
          </cell>
          <cell r="B588" t="str">
            <v>Forma plana em compensado para estrutura convencional</v>
          </cell>
          <cell r="C588" t="str">
            <v>M2</v>
          </cell>
          <cell r="D588">
            <v>130.68</v>
          </cell>
          <cell r="E588">
            <v>66.53</v>
          </cell>
          <cell r="F588">
            <v>197.21</v>
          </cell>
        </row>
        <row r="589">
          <cell r="A589" t="str">
            <v>09.02.040</v>
          </cell>
          <cell r="B589" t="str">
            <v>Forma plana em compensado para estrutura aparente</v>
          </cell>
          <cell r="C589" t="str">
            <v>M2</v>
          </cell>
          <cell r="D589">
            <v>136.32</v>
          </cell>
          <cell r="E589">
            <v>66.53</v>
          </cell>
          <cell r="F589">
            <v>202.85</v>
          </cell>
        </row>
        <row r="590">
          <cell r="A590" t="str">
            <v>09.02.060</v>
          </cell>
          <cell r="B590" t="str">
            <v>Forma curva em compensado para estrutura aparente</v>
          </cell>
          <cell r="C590" t="str">
            <v>M2</v>
          </cell>
          <cell r="D590">
            <v>126.68</v>
          </cell>
          <cell r="E590">
            <v>118.81</v>
          </cell>
          <cell r="F590">
            <v>245.49</v>
          </cell>
        </row>
        <row r="591">
          <cell r="A591" t="str">
            <v>09.02.080</v>
          </cell>
          <cell r="B591" t="str">
            <v>Forma plana em compensado para obra de arte, sem cimbramento</v>
          </cell>
          <cell r="C591" t="str">
            <v>M2</v>
          </cell>
          <cell r="D591">
            <v>79.209999999999994</v>
          </cell>
          <cell r="E591">
            <v>64.150000000000006</v>
          </cell>
          <cell r="F591">
            <v>143.36000000000001</v>
          </cell>
        </row>
        <row r="592">
          <cell r="A592" t="str">
            <v>09.02.100</v>
          </cell>
          <cell r="B592" t="str">
            <v>Forma em compensado para encamisamento de tubulão</v>
          </cell>
          <cell r="C592" t="str">
            <v>M2</v>
          </cell>
          <cell r="D592">
            <v>41.04</v>
          </cell>
          <cell r="E592">
            <v>52.27</v>
          </cell>
          <cell r="F592">
            <v>93.31</v>
          </cell>
        </row>
        <row r="593">
          <cell r="A593" t="str">
            <v>09.02.120</v>
          </cell>
          <cell r="B593" t="str">
            <v>Forma ripada de 5 cm na vertical</v>
          </cell>
          <cell r="C593" t="str">
            <v>M2</v>
          </cell>
          <cell r="D593">
            <v>95.8</v>
          </cell>
          <cell r="E593">
            <v>103.99</v>
          </cell>
          <cell r="F593">
            <v>199.79</v>
          </cell>
        </row>
        <row r="594">
          <cell r="A594" t="str">
            <v>09.02.130</v>
          </cell>
          <cell r="B594" t="str">
            <v>Forma plana em compensado para estrutura convencional com cimbramento tubular metálico</v>
          </cell>
          <cell r="C594" t="str">
            <v>M2</v>
          </cell>
          <cell r="D594">
            <v>106.82</v>
          </cell>
          <cell r="E594">
            <v>40.909999999999997</v>
          </cell>
          <cell r="F594">
            <v>147.72999999999999</v>
          </cell>
        </row>
        <row r="595">
          <cell r="A595" t="str">
            <v>09.02.140</v>
          </cell>
          <cell r="B595" t="str">
            <v>Forma plana em compensado para estrutura aparente com cimbramento tubular metálico</v>
          </cell>
          <cell r="C595" t="str">
            <v>M2</v>
          </cell>
          <cell r="D595">
            <v>106.82</v>
          </cell>
          <cell r="E595">
            <v>72.959999999999994</v>
          </cell>
          <cell r="F595">
            <v>179.78</v>
          </cell>
        </row>
        <row r="596">
          <cell r="A596" t="str">
            <v>09.02.150</v>
          </cell>
          <cell r="B596" t="str">
            <v>Forma curva em compensado para estrutura convencional com cimbramento tubular metálico</v>
          </cell>
          <cell r="C596" t="str">
            <v>M2</v>
          </cell>
          <cell r="D596">
            <v>70.680000000000007</v>
          </cell>
          <cell r="E596">
            <v>125.24</v>
          </cell>
          <cell r="F596">
            <v>195.92</v>
          </cell>
        </row>
        <row r="597">
          <cell r="A597" t="str">
            <v>09.04</v>
          </cell>
          <cell r="B597" t="str">
            <v>Forma em papelão</v>
          </cell>
        </row>
        <row r="598">
          <cell r="A598" t="str">
            <v>09.04.020</v>
          </cell>
          <cell r="B598" t="str">
            <v>Forma em tubo de papelão com diâmetro de 25 cm</v>
          </cell>
          <cell r="C598" t="str">
            <v>M</v>
          </cell>
          <cell r="D598">
            <v>98.78</v>
          </cell>
          <cell r="E598">
            <v>11.28</v>
          </cell>
          <cell r="F598">
            <v>110.06</v>
          </cell>
        </row>
        <row r="599">
          <cell r="A599" t="str">
            <v>09.04.030</v>
          </cell>
          <cell r="B599" t="str">
            <v>Forma em tubo de papelão com diâmetro de 30 cm</v>
          </cell>
          <cell r="C599" t="str">
            <v>M</v>
          </cell>
          <cell r="D599">
            <v>156.16999999999999</v>
          </cell>
          <cell r="E599">
            <v>11.28</v>
          </cell>
          <cell r="F599">
            <v>167.45</v>
          </cell>
        </row>
        <row r="600">
          <cell r="A600" t="str">
            <v>09.04.040</v>
          </cell>
          <cell r="B600" t="str">
            <v>Forma em tubo de papelão com diâmetro de 35 cm</v>
          </cell>
          <cell r="C600" t="str">
            <v>M</v>
          </cell>
          <cell r="D600">
            <v>187.83</v>
          </cell>
          <cell r="E600">
            <v>11.28</v>
          </cell>
          <cell r="F600">
            <v>199.11</v>
          </cell>
        </row>
        <row r="601">
          <cell r="A601" t="str">
            <v>09.04.050</v>
          </cell>
          <cell r="B601" t="str">
            <v>Forma em tubo de papelão com diâmetro de 40 cm</v>
          </cell>
          <cell r="C601" t="str">
            <v>M</v>
          </cell>
          <cell r="D601">
            <v>219.26</v>
          </cell>
          <cell r="E601">
            <v>11.28</v>
          </cell>
          <cell r="F601">
            <v>230.54</v>
          </cell>
        </row>
        <row r="602">
          <cell r="A602" t="str">
            <v>09.04.060</v>
          </cell>
          <cell r="B602" t="str">
            <v>Forma em tubo de papelão com diâmetro de 45 cm</v>
          </cell>
          <cell r="C602" t="str">
            <v>M</v>
          </cell>
          <cell r="D602">
            <v>244.37</v>
          </cell>
          <cell r="E602">
            <v>11.28</v>
          </cell>
          <cell r="F602">
            <v>255.65</v>
          </cell>
        </row>
        <row r="603">
          <cell r="A603" t="str">
            <v>09.04.070</v>
          </cell>
          <cell r="B603" t="str">
            <v>Forma em tubo de papelão com diâmetro de 50 cm</v>
          </cell>
          <cell r="C603" t="str">
            <v>M</v>
          </cell>
          <cell r="D603">
            <v>219.91</v>
          </cell>
          <cell r="E603">
            <v>11.28</v>
          </cell>
          <cell r="F603">
            <v>231.19</v>
          </cell>
        </row>
        <row r="604">
          <cell r="A604" t="str">
            <v>09.07</v>
          </cell>
          <cell r="B604" t="str">
            <v>Forma em polipropileno</v>
          </cell>
        </row>
        <row r="605">
          <cell r="A605" t="str">
            <v>09.07.060</v>
          </cell>
          <cell r="B605" t="str">
            <v>Forma em polipropileno (cubeta) e acessórios para laje nervurada com dimensões variáveis - locação</v>
          </cell>
          <cell r="C605" t="str">
            <v>M3</v>
          </cell>
          <cell r="D605">
            <v>410.23</v>
          </cell>
          <cell r="E605">
            <v>83.17</v>
          </cell>
          <cell r="F605">
            <v>493.4</v>
          </cell>
        </row>
        <row r="606">
          <cell r="A606" t="str">
            <v>10</v>
          </cell>
          <cell r="B606" t="str">
            <v>ARMADURA E CORDOALHA ESTRUTURAL</v>
          </cell>
        </row>
        <row r="607">
          <cell r="A607" t="str">
            <v>10.01</v>
          </cell>
          <cell r="B607" t="str">
            <v>Armadura em barra</v>
          </cell>
        </row>
        <row r="608">
          <cell r="A608" t="str">
            <v>10.01.020</v>
          </cell>
          <cell r="B608" t="str">
            <v>Armadura em barra de aço CA-25 fyk = 250 MPa</v>
          </cell>
          <cell r="C608" t="str">
            <v>KG</v>
          </cell>
          <cell r="D608">
            <v>8.4</v>
          </cell>
          <cell r="E608">
            <v>2.75</v>
          </cell>
          <cell r="F608">
            <v>11.15</v>
          </cell>
        </row>
        <row r="609">
          <cell r="A609" t="str">
            <v>10.01.040</v>
          </cell>
          <cell r="B609" t="str">
            <v>Armadura em barra de aço CA-50 (A ou B) fyk = 500 MPa</v>
          </cell>
          <cell r="C609" t="str">
            <v>KG</v>
          </cell>
          <cell r="D609">
            <v>7.74</v>
          </cell>
          <cell r="E609">
            <v>2.75</v>
          </cell>
          <cell r="F609">
            <v>10.49</v>
          </cell>
        </row>
        <row r="610">
          <cell r="A610" t="str">
            <v>10.01.060</v>
          </cell>
          <cell r="B610" t="str">
            <v>Armadura em barra de aço CA-60 (A ou B) fyk = 600 MPa</v>
          </cell>
          <cell r="C610" t="str">
            <v>KG</v>
          </cell>
          <cell r="D610">
            <v>7.78</v>
          </cell>
          <cell r="E610">
            <v>2.75</v>
          </cell>
          <cell r="F610">
            <v>10.53</v>
          </cell>
        </row>
        <row r="611">
          <cell r="A611" t="str">
            <v>10.02</v>
          </cell>
          <cell r="B611" t="str">
            <v>Armadura em tela</v>
          </cell>
        </row>
        <row r="612">
          <cell r="A612" t="str">
            <v>10.02.020</v>
          </cell>
          <cell r="B612" t="str">
            <v>Armadura em tela soldada de aço</v>
          </cell>
          <cell r="C612" t="str">
            <v>KG</v>
          </cell>
          <cell r="D612">
            <v>8.6999999999999993</v>
          </cell>
          <cell r="E612">
            <v>1.38</v>
          </cell>
          <cell r="F612">
            <v>10.08</v>
          </cell>
        </row>
        <row r="613">
          <cell r="A613" t="str">
            <v>10.20</v>
          </cell>
          <cell r="B613" t="str">
            <v>Reparos, conservações e complementos - GRUPO 10</v>
          </cell>
        </row>
        <row r="614">
          <cell r="A614" t="str">
            <v>10.20.001</v>
          </cell>
          <cell r="B614" t="str">
            <v>Lubrificante em pasta para aplicação em barras de transferência de concreto</v>
          </cell>
          <cell r="C614" t="str">
            <v>KG</v>
          </cell>
          <cell r="D614">
            <v>52.28</v>
          </cell>
          <cell r="E614">
            <v>13.85</v>
          </cell>
          <cell r="F614">
            <v>66.13</v>
          </cell>
        </row>
        <row r="615">
          <cell r="A615" t="str">
            <v>11</v>
          </cell>
          <cell r="B615" t="str">
            <v>CONCRETO, MASSA E LASTRO</v>
          </cell>
        </row>
        <row r="616">
          <cell r="A616" t="str">
            <v>11.01</v>
          </cell>
          <cell r="B616" t="str">
            <v>Concreto usinado com controle fck - fornecimento do material</v>
          </cell>
        </row>
        <row r="617">
          <cell r="A617" t="str">
            <v>11.01.100</v>
          </cell>
          <cell r="B617" t="str">
            <v>Concreto usinado, fck = 20 MPa</v>
          </cell>
          <cell r="C617" t="str">
            <v>M3</v>
          </cell>
          <cell r="D617">
            <v>477.02</v>
          </cell>
          <cell r="F617">
            <v>477.02</v>
          </cell>
        </row>
        <row r="618">
          <cell r="A618" t="str">
            <v>11.01.130</v>
          </cell>
          <cell r="B618" t="str">
            <v>Concreto usinado, fck = 25 MPa</v>
          </cell>
          <cell r="C618" t="str">
            <v>M3</v>
          </cell>
          <cell r="D618">
            <v>500.13</v>
          </cell>
          <cell r="F618">
            <v>500.13</v>
          </cell>
        </row>
        <row r="619">
          <cell r="A619" t="str">
            <v>11.01.160</v>
          </cell>
          <cell r="B619" t="str">
            <v>Concreto usinado, fck = 30 MPa</v>
          </cell>
          <cell r="C619" t="str">
            <v>M3</v>
          </cell>
          <cell r="D619">
            <v>524.35</v>
          </cell>
          <cell r="F619">
            <v>524.35</v>
          </cell>
        </row>
        <row r="620">
          <cell r="A620" t="str">
            <v>11.01.170</v>
          </cell>
          <cell r="B620" t="str">
            <v>Concreto usinado, fck = 35 MPa</v>
          </cell>
          <cell r="C620" t="str">
            <v>M3</v>
          </cell>
          <cell r="D620">
            <v>549.75</v>
          </cell>
          <cell r="F620">
            <v>549.75</v>
          </cell>
        </row>
        <row r="621">
          <cell r="A621" t="str">
            <v>11.01.190</v>
          </cell>
          <cell r="B621" t="str">
            <v>Concreto usinado, fck = 40 MPa</v>
          </cell>
          <cell r="C621" t="str">
            <v>M3</v>
          </cell>
          <cell r="D621">
            <v>576.38</v>
          </cell>
          <cell r="F621">
            <v>576.38</v>
          </cell>
        </row>
        <row r="622">
          <cell r="A622" t="str">
            <v>11.01.260</v>
          </cell>
          <cell r="B622" t="str">
            <v>Concreto usinado, fck = 20 MPa - para bombeamento</v>
          </cell>
          <cell r="C622" t="str">
            <v>M3</v>
          </cell>
          <cell r="D622">
            <v>535.67999999999995</v>
          </cell>
          <cell r="F622">
            <v>535.67999999999995</v>
          </cell>
        </row>
        <row r="623">
          <cell r="A623" t="str">
            <v>11.01.290</v>
          </cell>
          <cell r="B623" t="str">
            <v>Concreto usinado, fck = 25 MPa - para bombeamento</v>
          </cell>
          <cell r="C623" t="str">
            <v>M3</v>
          </cell>
          <cell r="D623">
            <v>557.16999999999996</v>
          </cell>
          <cell r="F623">
            <v>557.16999999999996</v>
          </cell>
        </row>
        <row r="624">
          <cell r="A624" t="str">
            <v>11.01.320</v>
          </cell>
          <cell r="B624" t="str">
            <v>Concreto usinado, fck = 30 MPa - para bombeamento</v>
          </cell>
          <cell r="C624" t="str">
            <v>M3</v>
          </cell>
          <cell r="D624">
            <v>581.16</v>
          </cell>
          <cell r="F624">
            <v>581.16</v>
          </cell>
        </row>
        <row r="625">
          <cell r="A625" t="str">
            <v>11.01.321</v>
          </cell>
          <cell r="B625" t="str">
            <v>Concreto usinado, fck = 35 MPa - para bombeamento</v>
          </cell>
          <cell r="C625" t="str">
            <v>M3</v>
          </cell>
          <cell r="D625">
            <v>606.30999999999995</v>
          </cell>
          <cell r="F625">
            <v>606.30999999999995</v>
          </cell>
        </row>
        <row r="626">
          <cell r="A626" t="str">
            <v>11.01.350</v>
          </cell>
          <cell r="B626" t="str">
            <v>Concreto usinado, fck = 40 MPa - para bombeamento</v>
          </cell>
          <cell r="C626" t="str">
            <v>M3</v>
          </cell>
          <cell r="D626">
            <v>634.37</v>
          </cell>
          <cell r="F626">
            <v>634.37</v>
          </cell>
        </row>
        <row r="627">
          <cell r="A627" t="str">
            <v>11.01.520</v>
          </cell>
          <cell r="B627" t="str">
            <v>Concreto usinado, fck = 30 MPa - para bombeamento em estaca hélice contínua</v>
          </cell>
          <cell r="C627" t="str">
            <v>M3</v>
          </cell>
          <cell r="D627">
            <v>604.51</v>
          </cell>
          <cell r="F627">
            <v>604.51</v>
          </cell>
        </row>
        <row r="628">
          <cell r="A628" t="str">
            <v>11.01.621</v>
          </cell>
          <cell r="B628" t="str">
            <v>Concreto usinado, fck=30 MPa, fctm_k=4,2 Mpa</v>
          </cell>
          <cell r="C628" t="str">
            <v>M3</v>
          </cell>
          <cell r="D628">
            <v>519.46</v>
          </cell>
          <cell r="F628">
            <v>519.46</v>
          </cell>
        </row>
        <row r="629">
          <cell r="A629" t="str">
            <v>11.01.630</v>
          </cell>
          <cell r="B629" t="str">
            <v>Concreto usinado, fck = 25 MPa - para perfil extrudado</v>
          </cell>
          <cell r="C629" t="str">
            <v>M3</v>
          </cell>
          <cell r="D629">
            <v>585.4</v>
          </cell>
          <cell r="F629">
            <v>585.4</v>
          </cell>
        </row>
        <row r="630">
          <cell r="A630" t="str">
            <v>11.02</v>
          </cell>
          <cell r="B630" t="str">
            <v>Concreto usinado não estrutural - fornecimento do material</v>
          </cell>
        </row>
        <row r="631">
          <cell r="A631" t="str">
            <v>11.02.020</v>
          </cell>
          <cell r="B631" t="str">
            <v>Concreto usinado não estrutural mínimo 150 kg cimento / m³</v>
          </cell>
          <cell r="C631" t="str">
            <v>M3</v>
          </cell>
          <cell r="D631">
            <v>550.20000000000005</v>
          </cell>
          <cell r="F631">
            <v>550.20000000000005</v>
          </cell>
        </row>
        <row r="632">
          <cell r="A632" t="str">
            <v>11.02.040</v>
          </cell>
          <cell r="B632" t="str">
            <v>Concreto usinado não estrutural mínimo 200 kg cimento / m³</v>
          </cell>
          <cell r="C632" t="str">
            <v>M3</v>
          </cell>
          <cell r="D632">
            <v>560.70000000000005</v>
          </cell>
          <cell r="F632">
            <v>560.70000000000005</v>
          </cell>
        </row>
        <row r="633">
          <cell r="A633" t="str">
            <v>11.02.060</v>
          </cell>
          <cell r="B633" t="str">
            <v>Concreto usinado não estrutural mínimo 300 kg cimento / m³</v>
          </cell>
          <cell r="C633" t="str">
            <v>M3</v>
          </cell>
          <cell r="D633">
            <v>562.57000000000005</v>
          </cell>
          <cell r="F633">
            <v>562.57000000000005</v>
          </cell>
        </row>
        <row r="634">
          <cell r="A634" t="str">
            <v>11.03</v>
          </cell>
          <cell r="B634" t="str">
            <v>Concreto executado no local com controle fck - fornecimento do material</v>
          </cell>
        </row>
        <row r="635">
          <cell r="A635" t="str">
            <v>11.03.090</v>
          </cell>
          <cell r="B635" t="str">
            <v>Concreto preparado no local, fck = 20 MPa</v>
          </cell>
          <cell r="C635" t="str">
            <v>M3</v>
          </cell>
          <cell r="D635">
            <v>403.79</v>
          </cell>
          <cell r="E635">
            <v>128.58000000000001</v>
          </cell>
          <cell r="F635">
            <v>532.37</v>
          </cell>
        </row>
        <row r="636">
          <cell r="A636" t="str">
            <v>11.04</v>
          </cell>
          <cell r="B636" t="str">
            <v>Concreto não estrutural executado no local - fornecimento do material</v>
          </cell>
        </row>
        <row r="637">
          <cell r="A637" t="str">
            <v>11.04.020</v>
          </cell>
          <cell r="B637" t="str">
            <v>Concreto não estrutural executado no local, mínimo 150 kg cimento / m³</v>
          </cell>
          <cell r="C637" t="str">
            <v>M3</v>
          </cell>
          <cell r="D637">
            <v>335.63</v>
          </cell>
          <cell r="E637">
            <v>53.58</v>
          </cell>
          <cell r="F637">
            <v>389.21</v>
          </cell>
        </row>
        <row r="638">
          <cell r="A638" t="str">
            <v>11.04.040</v>
          </cell>
          <cell r="B638" t="str">
            <v>Concreto não estrutural executado no local, mínimo 200 kg cimento / m³</v>
          </cell>
          <cell r="C638" t="str">
            <v>M3</v>
          </cell>
          <cell r="D638">
            <v>366.13</v>
          </cell>
          <cell r="E638">
            <v>53.58</v>
          </cell>
          <cell r="F638">
            <v>419.71</v>
          </cell>
        </row>
        <row r="639">
          <cell r="A639" t="str">
            <v>11.04.060</v>
          </cell>
          <cell r="B639" t="str">
            <v>Concreto não estrutural executado no local, mínimo 300 kg cimento / m³</v>
          </cell>
          <cell r="C639" t="str">
            <v>M3</v>
          </cell>
          <cell r="D639">
            <v>431.07</v>
          </cell>
          <cell r="E639">
            <v>53.58</v>
          </cell>
          <cell r="F639">
            <v>484.65</v>
          </cell>
        </row>
        <row r="640">
          <cell r="A640" t="str">
            <v>11.05</v>
          </cell>
          <cell r="B640" t="str">
            <v>Concreto e argamassa especial</v>
          </cell>
        </row>
        <row r="641">
          <cell r="A641" t="str">
            <v>11.05.010</v>
          </cell>
          <cell r="B641" t="str">
            <v>Argamassa em solo e cimento a 5% em peso</v>
          </cell>
          <cell r="C641" t="str">
            <v>M3</v>
          </cell>
          <cell r="D641">
            <v>76.540000000000006</v>
          </cell>
          <cell r="E641">
            <v>53.58</v>
          </cell>
          <cell r="F641">
            <v>130.12</v>
          </cell>
        </row>
        <row r="642">
          <cell r="A642" t="str">
            <v>11.05.030</v>
          </cell>
          <cell r="B642" t="str">
            <v>Argamassa graute expansiva autonivelante de alta resistência</v>
          </cell>
          <cell r="C642" t="str">
            <v>M3</v>
          </cell>
          <cell r="D642">
            <v>3666.49</v>
          </cell>
          <cell r="E642">
            <v>60.1</v>
          </cell>
          <cell r="F642">
            <v>3726.59</v>
          </cell>
        </row>
        <row r="643">
          <cell r="A643" t="str">
            <v>11.05.040</v>
          </cell>
          <cell r="B643" t="str">
            <v>Argamassa graute</v>
          </cell>
          <cell r="C643" t="str">
            <v>M3</v>
          </cell>
          <cell r="D643">
            <v>370.77</v>
          </cell>
          <cell r="E643">
            <v>60.1</v>
          </cell>
          <cell r="F643">
            <v>430.87</v>
          </cell>
        </row>
        <row r="644">
          <cell r="A644" t="str">
            <v>11.05.060</v>
          </cell>
          <cell r="B644" t="str">
            <v>Concreto ciclópico - fornecimento e aplicação (com 30% de pedra rachão), concreto fck 15 Mpa</v>
          </cell>
          <cell r="C644" t="str">
            <v>M3</v>
          </cell>
          <cell r="D644">
            <v>389.91</v>
          </cell>
          <cell r="E644">
            <v>395.06</v>
          </cell>
          <cell r="F644">
            <v>784.97</v>
          </cell>
        </row>
        <row r="645">
          <cell r="A645" t="str">
            <v>11.05.120</v>
          </cell>
          <cell r="B645" t="str">
            <v>Execução de concreto projetado - consumo de cimento 350 kg/m³</v>
          </cell>
          <cell r="C645" t="str">
            <v>M3</v>
          </cell>
          <cell r="D645">
            <v>2336.14</v>
          </cell>
          <cell r="E645">
            <v>723.04</v>
          </cell>
          <cell r="F645">
            <v>3059.18</v>
          </cell>
        </row>
        <row r="646">
          <cell r="A646" t="str">
            <v>11.11</v>
          </cell>
          <cell r="B646" t="str">
            <v>Argamassas especiais</v>
          </cell>
        </row>
        <row r="647">
          <cell r="A647" t="str">
            <v>11.11.030</v>
          </cell>
          <cell r="B647" t="str">
            <v>Argamassa de cimento e areia, fck = 20 MPa, consumo de cimento 600 kg/m³ - material para injeção em estaca raiz</v>
          </cell>
          <cell r="C647" t="str">
            <v>M3</v>
          </cell>
          <cell r="D647">
            <v>511.6</v>
          </cell>
          <cell r="E647">
            <v>53.58</v>
          </cell>
          <cell r="F647">
            <v>565.17999999999995</v>
          </cell>
        </row>
        <row r="648">
          <cell r="A648" t="str">
            <v>11.16</v>
          </cell>
          <cell r="B648" t="str">
            <v>Lançamento e aplicação</v>
          </cell>
        </row>
        <row r="649">
          <cell r="A649" t="str">
            <v>11.16.020</v>
          </cell>
          <cell r="B649" t="str">
            <v>Lançamento, espalhamento e adensamento de concreto ou massa em lastro e/ou enchimento</v>
          </cell>
          <cell r="C649" t="str">
            <v>M3</v>
          </cell>
          <cell r="E649">
            <v>90.38</v>
          </cell>
          <cell r="F649">
            <v>90.38</v>
          </cell>
        </row>
        <row r="650">
          <cell r="A650" t="str">
            <v>11.16.040</v>
          </cell>
          <cell r="B650" t="str">
            <v>Lançamento e adensamento de concreto ou massa em fundação</v>
          </cell>
          <cell r="C650" t="str">
            <v>M3</v>
          </cell>
          <cell r="E650">
            <v>180.76</v>
          </cell>
          <cell r="F650">
            <v>180.76</v>
          </cell>
        </row>
        <row r="651">
          <cell r="A651" t="str">
            <v>11.16.060</v>
          </cell>
          <cell r="B651" t="str">
            <v>Lançamento e adensamento de concreto ou massa em estrutura</v>
          </cell>
          <cell r="C651" t="str">
            <v>M3</v>
          </cell>
          <cell r="E651">
            <v>124.86</v>
          </cell>
          <cell r="F651">
            <v>124.86</v>
          </cell>
        </row>
        <row r="652">
          <cell r="A652" t="str">
            <v>11.16.080</v>
          </cell>
          <cell r="B652" t="str">
            <v>Lançamento e adensamento de concreto ou massa por bombeamento</v>
          </cell>
          <cell r="C652" t="str">
            <v>M3</v>
          </cell>
          <cell r="D652">
            <v>60.1</v>
          </cell>
          <cell r="E652">
            <v>68.95</v>
          </cell>
          <cell r="F652">
            <v>129.05000000000001</v>
          </cell>
        </row>
        <row r="653">
          <cell r="A653" t="str">
            <v>11.16.220</v>
          </cell>
          <cell r="B653" t="str">
            <v>Nivelamento de piso em concreto com acabadora de superfície</v>
          </cell>
          <cell r="C653" t="str">
            <v>M2</v>
          </cell>
          <cell r="D653">
            <v>16.39</v>
          </cell>
          <cell r="F653">
            <v>16.39</v>
          </cell>
        </row>
        <row r="654">
          <cell r="A654" t="str">
            <v>11.18</v>
          </cell>
          <cell r="B654" t="str">
            <v>Lastro e enchimento</v>
          </cell>
        </row>
        <row r="655">
          <cell r="A655" t="str">
            <v>11.18.020</v>
          </cell>
          <cell r="B655" t="str">
            <v>Lastro de areia</v>
          </cell>
          <cell r="C655" t="str">
            <v>M3</v>
          </cell>
          <cell r="D655">
            <v>192.86</v>
          </cell>
          <cell r="E655">
            <v>75.010000000000005</v>
          </cell>
          <cell r="F655">
            <v>267.87</v>
          </cell>
        </row>
        <row r="656">
          <cell r="A656" t="str">
            <v>11.18.040</v>
          </cell>
          <cell r="B656" t="str">
            <v>Lastro de pedra britada</v>
          </cell>
          <cell r="C656" t="str">
            <v>M3</v>
          </cell>
          <cell r="D656">
            <v>179.08</v>
          </cell>
          <cell r="E656">
            <v>32.15</v>
          </cell>
          <cell r="F656">
            <v>211.23</v>
          </cell>
        </row>
        <row r="657">
          <cell r="A657" t="str">
            <v>11.18.060</v>
          </cell>
          <cell r="B657" t="str">
            <v>Lona plástica preta - uso geral</v>
          </cell>
          <cell r="C657" t="str">
            <v>M2</v>
          </cell>
          <cell r="D657">
            <v>1.02</v>
          </cell>
          <cell r="E657">
            <v>0.64</v>
          </cell>
          <cell r="F657">
            <v>1.66</v>
          </cell>
        </row>
        <row r="658">
          <cell r="A658" t="str">
            <v>11.18.070</v>
          </cell>
          <cell r="B658" t="str">
            <v>Enchimento de laje com concreto celular com densidade de 1.200 kg/m³</v>
          </cell>
          <cell r="C658" t="str">
            <v>M3</v>
          </cell>
          <cell r="D658">
            <v>1009.33</v>
          </cell>
          <cell r="E658">
            <v>98.77</v>
          </cell>
          <cell r="F658">
            <v>1108.0999999999999</v>
          </cell>
        </row>
        <row r="659">
          <cell r="A659" t="str">
            <v>11.18.080</v>
          </cell>
          <cell r="B659" t="str">
            <v>Enchimento de laje com tijolos cerâmicos furados</v>
          </cell>
          <cell r="C659" t="str">
            <v>M3</v>
          </cell>
          <cell r="D659">
            <v>338.63</v>
          </cell>
          <cell r="E659">
            <v>42.86</v>
          </cell>
          <cell r="F659">
            <v>381.49</v>
          </cell>
        </row>
        <row r="660">
          <cell r="A660" t="str">
            <v>11.18.110</v>
          </cell>
          <cell r="B660" t="str">
            <v>Enchimento de nichos em geral, com material proveniente de entulho</v>
          </cell>
          <cell r="C660" t="str">
            <v>M3</v>
          </cell>
          <cell r="E660">
            <v>42.86</v>
          </cell>
          <cell r="F660">
            <v>42.86</v>
          </cell>
        </row>
        <row r="661">
          <cell r="A661" t="str">
            <v>11.18.140</v>
          </cell>
          <cell r="B661" t="str">
            <v>Lastro e/ou fundação em rachão mecanizado</v>
          </cell>
          <cell r="C661" t="str">
            <v>M3</v>
          </cell>
          <cell r="D661">
            <v>235.42</v>
          </cell>
          <cell r="E661">
            <v>21.43</v>
          </cell>
          <cell r="F661">
            <v>256.85000000000002</v>
          </cell>
        </row>
        <row r="662">
          <cell r="A662" t="str">
            <v>11.18.150</v>
          </cell>
          <cell r="B662" t="str">
            <v>Lastro e/ou fundação em rachão manual</v>
          </cell>
          <cell r="C662" t="str">
            <v>M3</v>
          </cell>
          <cell r="D662">
            <v>198.75</v>
          </cell>
          <cell r="E662">
            <v>64.290000000000006</v>
          </cell>
          <cell r="F662">
            <v>263.04000000000002</v>
          </cell>
        </row>
        <row r="663">
          <cell r="A663" t="str">
            <v>11.18.160</v>
          </cell>
          <cell r="B663" t="str">
            <v>Enchimento de nichos em geral, com areia</v>
          </cell>
          <cell r="C663" t="str">
            <v>M3</v>
          </cell>
          <cell r="D663">
            <v>192.86</v>
          </cell>
          <cell r="E663">
            <v>101.1</v>
          </cell>
          <cell r="F663">
            <v>293.95999999999998</v>
          </cell>
        </row>
        <row r="664">
          <cell r="A664" t="str">
            <v>11.18.180</v>
          </cell>
          <cell r="B664" t="str">
            <v>Colchão de areia</v>
          </cell>
          <cell r="C664" t="str">
            <v>M3</v>
          </cell>
          <cell r="D664">
            <v>211.47</v>
          </cell>
          <cell r="E664">
            <v>0.21</v>
          </cell>
          <cell r="F664">
            <v>211.68</v>
          </cell>
        </row>
        <row r="665">
          <cell r="A665" t="str">
            <v>11.18.190</v>
          </cell>
          <cell r="B665" t="str">
            <v>Enchimento de nichos com poliestireno expandido do tipo P-1</v>
          </cell>
          <cell r="C665" t="str">
            <v>M3</v>
          </cell>
          <cell r="D665">
            <v>307.54000000000002</v>
          </cell>
          <cell r="E665">
            <v>17.14</v>
          </cell>
          <cell r="F665">
            <v>324.68</v>
          </cell>
        </row>
        <row r="666">
          <cell r="A666" t="str">
            <v>11.18.220</v>
          </cell>
          <cell r="B666" t="str">
            <v>Enchimento de nichos com poliestireno expandido do tipo EPS-5F</v>
          </cell>
          <cell r="C666" t="str">
            <v>M3</v>
          </cell>
          <cell r="D666">
            <v>1314.03</v>
          </cell>
          <cell r="E666">
            <v>17.14</v>
          </cell>
          <cell r="F666">
            <v>1331.17</v>
          </cell>
        </row>
        <row r="667">
          <cell r="A667" t="str">
            <v>11.20</v>
          </cell>
          <cell r="B667" t="str">
            <v>Reparos, conservações e complementos - GRUPO 11</v>
          </cell>
        </row>
        <row r="668">
          <cell r="A668" t="str">
            <v>11.20.030</v>
          </cell>
          <cell r="B668" t="str">
            <v>Cura química de concreto, membrana líquida</v>
          </cell>
          <cell r="C668" t="str">
            <v>M2</v>
          </cell>
          <cell r="D668">
            <v>2.69</v>
          </cell>
          <cell r="E668">
            <v>5.36</v>
          </cell>
          <cell r="F668">
            <v>8.0500000000000007</v>
          </cell>
        </row>
        <row r="669">
          <cell r="A669" t="str">
            <v>11.20.050</v>
          </cell>
          <cell r="B669" t="str">
            <v>Corte de junta de dilatação, com serra de disco diamantado para pisos</v>
          </cell>
          <cell r="C669" t="str">
            <v>M</v>
          </cell>
          <cell r="D669">
            <v>11.77</v>
          </cell>
          <cell r="F669">
            <v>11.77</v>
          </cell>
        </row>
        <row r="670">
          <cell r="A670" t="str">
            <v>11.20.090</v>
          </cell>
          <cell r="B670" t="str">
            <v>Selante endurecedor de concreto antipó</v>
          </cell>
          <cell r="C670" t="str">
            <v>M2</v>
          </cell>
          <cell r="D670">
            <v>3.71</v>
          </cell>
          <cell r="E670">
            <v>5.36</v>
          </cell>
          <cell r="F670">
            <v>9.07</v>
          </cell>
        </row>
        <row r="671">
          <cell r="A671" t="str">
            <v>11.20.120</v>
          </cell>
          <cell r="B671" t="str">
            <v>Reparo superficial com argamassa polimérica (tixotrópica), bicomponente</v>
          </cell>
          <cell r="C671" t="str">
            <v>M3</v>
          </cell>
          <cell r="D671">
            <v>9448.1299999999992</v>
          </cell>
          <cell r="E671">
            <v>1861.68</v>
          </cell>
          <cell r="F671">
            <v>11309.81</v>
          </cell>
        </row>
        <row r="672">
          <cell r="A672" t="str">
            <v>11.20.130</v>
          </cell>
          <cell r="B672" t="str">
            <v>Tratamento de fissuras estáveis (não ativas) em elementos de concreto</v>
          </cell>
          <cell r="C672" t="str">
            <v>M</v>
          </cell>
          <cell r="D672">
            <v>193.46</v>
          </cell>
          <cell r="E672">
            <v>142.56</v>
          </cell>
          <cell r="F672">
            <v>336.02</v>
          </cell>
        </row>
        <row r="673">
          <cell r="A673" t="str">
            <v>11.20.140</v>
          </cell>
          <cell r="B673" t="str">
            <v>Controlador de retração de concreto, a base de óxido de cálcio</v>
          </cell>
          <cell r="C673" t="str">
            <v>KG</v>
          </cell>
          <cell r="D673">
            <v>5.47</v>
          </cell>
          <cell r="E673">
            <v>0.36</v>
          </cell>
          <cell r="F673">
            <v>5.83</v>
          </cell>
        </row>
        <row r="674">
          <cell r="A674" t="str">
            <v>12</v>
          </cell>
          <cell r="B674" t="str">
            <v>FUNDACAO PROFUNDA</v>
          </cell>
        </row>
        <row r="675">
          <cell r="A675" t="str">
            <v>12.01</v>
          </cell>
          <cell r="B675" t="str">
            <v>Broca</v>
          </cell>
        </row>
        <row r="676">
          <cell r="A676" t="str">
            <v>12.01.021</v>
          </cell>
          <cell r="B676" t="str">
            <v>Broca em concreto armado diâmetro de 20 cm - completa</v>
          </cell>
          <cell r="C676" t="str">
            <v>M</v>
          </cell>
          <cell r="D676">
            <v>18.61</v>
          </cell>
          <cell r="E676">
            <v>50.01</v>
          </cell>
          <cell r="F676">
            <v>68.62</v>
          </cell>
        </row>
        <row r="677">
          <cell r="A677" t="str">
            <v>12.01.041</v>
          </cell>
          <cell r="B677" t="str">
            <v>Broca em concreto armado diâmetro de 25 cm - completa</v>
          </cell>
          <cell r="C677" t="str">
            <v>M</v>
          </cell>
          <cell r="D677">
            <v>30.09</v>
          </cell>
          <cell r="E677">
            <v>52.03</v>
          </cell>
          <cell r="F677">
            <v>82.12</v>
          </cell>
        </row>
        <row r="678">
          <cell r="A678" t="str">
            <v>12.01.061</v>
          </cell>
          <cell r="B678" t="str">
            <v>Broca em concreto armado diâmetro de 30 cm - completa</v>
          </cell>
          <cell r="C678" t="str">
            <v>M</v>
          </cell>
          <cell r="D678">
            <v>45.07</v>
          </cell>
          <cell r="E678">
            <v>82.81</v>
          </cell>
          <cell r="F678">
            <v>127.88</v>
          </cell>
        </row>
        <row r="679">
          <cell r="A679" t="str">
            <v>12.04</v>
          </cell>
          <cell r="B679" t="str">
            <v>Estaca pre-moldada de concreto</v>
          </cell>
        </row>
        <row r="680">
          <cell r="A680" t="str">
            <v>12.04.080</v>
          </cell>
          <cell r="B680" t="str">
            <v>Taxa de mobilização e desmobilização de equipamentos para execução de estaca pré-moldada</v>
          </cell>
          <cell r="C680" t="str">
            <v>TX</v>
          </cell>
          <cell r="D680">
            <v>29057.81</v>
          </cell>
          <cell r="F680">
            <v>29057.81</v>
          </cell>
        </row>
        <row r="681">
          <cell r="A681" t="str">
            <v>12.04.081</v>
          </cell>
          <cell r="B681" t="str">
            <v>Estaca pré-moldada protendida cravada para 20t</v>
          </cell>
          <cell r="C681" t="str">
            <v>M</v>
          </cell>
          <cell r="D681">
            <v>181.71</v>
          </cell>
          <cell r="E681">
            <v>2.14</v>
          </cell>
          <cell r="F681">
            <v>183.85</v>
          </cell>
        </row>
        <row r="682">
          <cell r="A682" t="str">
            <v>12.04.082</v>
          </cell>
          <cell r="B682" t="str">
            <v>Estaca pré-moldada protendida cravada para 30t</v>
          </cell>
          <cell r="C682" t="str">
            <v>M</v>
          </cell>
          <cell r="D682">
            <v>196.84</v>
          </cell>
          <cell r="E682">
            <v>2.14</v>
          </cell>
          <cell r="F682">
            <v>198.98</v>
          </cell>
        </row>
        <row r="683">
          <cell r="A683" t="str">
            <v>12.04.083</v>
          </cell>
          <cell r="B683" t="str">
            <v>Estaca pré-moldada protendida cravada para 40t</v>
          </cell>
          <cell r="C683" t="str">
            <v>M</v>
          </cell>
          <cell r="D683">
            <v>205.74</v>
          </cell>
          <cell r="E683">
            <v>2.14</v>
          </cell>
          <cell r="F683">
            <v>207.88</v>
          </cell>
        </row>
        <row r="684">
          <cell r="A684" t="str">
            <v>12.04.084</v>
          </cell>
          <cell r="B684" t="str">
            <v>Estaca pré-moldada protendida cravada para 50t</v>
          </cell>
          <cell r="C684" t="str">
            <v>M</v>
          </cell>
          <cell r="D684">
            <v>217.16</v>
          </cell>
          <cell r="E684">
            <v>2.14</v>
          </cell>
          <cell r="F684">
            <v>219.3</v>
          </cell>
        </row>
        <row r="685">
          <cell r="A685" t="str">
            <v>12.04.085</v>
          </cell>
          <cell r="B685" t="str">
            <v>Estaca pré-moldada protendida cravada para 60t</v>
          </cell>
          <cell r="C685" t="str">
            <v>M</v>
          </cell>
          <cell r="D685">
            <v>311.2</v>
          </cell>
          <cell r="E685">
            <v>2.14</v>
          </cell>
          <cell r="F685">
            <v>313.33999999999997</v>
          </cell>
        </row>
        <row r="686">
          <cell r="A686" t="str">
            <v>12.05</v>
          </cell>
          <cell r="B686" t="str">
            <v>Estaca escavada mecanicamente</v>
          </cell>
        </row>
        <row r="687">
          <cell r="A687" t="str">
            <v>12.05.010</v>
          </cell>
          <cell r="B687" t="str">
            <v>Taxa de mobilização e desmobilização de equipamentos para execução de estaca escavada</v>
          </cell>
          <cell r="C687" t="str">
            <v>TX</v>
          </cell>
          <cell r="D687">
            <v>2387.6799999999998</v>
          </cell>
          <cell r="F687">
            <v>2387.6799999999998</v>
          </cell>
        </row>
        <row r="688">
          <cell r="A688" t="str">
            <v>12.05.020</v>
          </cell>
          <cell r="B688" t="str">
            <v>Estaca escavada mecanicamente, diâmetro de 25 cm até 20 t</v>
          </cell>
          <cell r="C688" t="str">
            <v>M</v>
          </cell>
          <cell r="D688">
            <v>41.91</v>
          </cell>
          <cell r="E688">
            <v>15.85</v>
          </cell>
          <cell r="F688">
            <v>57.76</v>
          </cell>
        </row>
        <row r="689">
          <cell r="A689" t="str">
            <v>12.05.030</v>
          </cell>
          <cell r="B689" t="str">
            <v>Estaca escavada mecanicamente, diâmetro de 30 cm até 30 t</v>
          </cell>
          <cell r="C689" t="str">
            <v>M</v>
          </cell>
          <cell r="D689">
            <v>56.64</v>
          </cell>
          <cell r="E689">
            <v>22.89</v>
          </cell>
          <cell r="F689">
            <v>79.53</v>
          </cell>
        </row>
        <row r="690">
          <cell r="A690" t="str">
            <v>12.05.040</v>
          </cell>
          <cell r="B690" t="str">
            <v>Estaca escavada mecanicamente, diâmetro de 35 cm até 40 t</v>
          </cell>
          <cell r="C690" t="str">
            <v>M</v>
          </cell>
          <cell r="D690">
            <v>74.959999999999994</v>
          </cell>
          <cell r="E690">
            <v>31.36</v>
          </cell>
          <cell r="F690">
            <v>106.32</v>
          </cell>
        </row>
        <row r="691">
          <cell r="A691" t="str">
            <v>12.05.150</v>
          </cell>
          <cell r="B691" t="str">
            <v>Estaca escavada mecanicamente, diâmetro de 40 cm até 50 t</v>
          </cell>
          <cell r="C691" t="str">
            <v>M</v>
          </cell>
          <cell r="D691">
            <v>97.11</v>
          </cell>
          <cell r="E691">
            <v>41.49</v>
          </cell>
          <cell r="F691">
            <v>138.6</v>
          </cell>
        </row>
        <row r="692">
          <cell r="A692" t="str">
            <v>12.06</v>
          </cell>
          <cell r="B692" t="str">
            <v>Estaca tipo STRAUSS</v>
          </cell>
        </row>
        <row r="693">
          <cell r="A693" t="str">
            <v>12.06.010</v>
          </cell>
          <cell r="B693" t="str">
            <v>Taxa de mobilização e desmobilização de equipamentos para execução de estaca tipo Strauss</v>
          </cell>
          <cell r="C693" t="str">
            <v>TX</v>
          </cell>
          <cell r="D693">
            <v>3004.83</v>
          </cell>
          <cell r="F693">
            <v>3004.83</v>
          </cell>
        </row>
        <row r="694">
          <cell r="A694" t="str">
            <v>12.06.020</v>
          </cell>
          <cell r="B694" t="str">
            <v>Estaca tipo Strauss, diâmetro de 25 cm até 20 t</v>
          </cell>
          <cell r="C694" t="str">
            <v>M</v>
          </cell>
          <cell r="D694">
            <v>64</v>
          </cell>
          <cell r="E694">
            <v>13.33</v>
          </cell>
          <cell r="F694">
            <v>77.33</v>
          </cell>
        </row>
        <row r="695">
          <cell r="A695" t="str">
            <v>12.06.030</v>
          </cell>
          <cell r="B695" t="str">
            <v>Estaca tipo Strauss, diâmetro de 32 cm até 30 t</v>
          </cell>
          <cell r="C695" t="str">
            <v>M</v>
          </cell>
          <cell r="D695">
            <v>82.36</v>
          </cell>
          <cell r="E695">
            <v>19.25</v>
          </cell>
          <cell r="F695">
            <v>101.61</v>
          </cell>
        </row>
        <row r="696">
          <cell r="A696" t="str">
            <v>12.06.040</v>
          </cell>
          <cell r="B696" t="str">
            <v>Estaca tipo Strauss, diâmetro de 38 cm até 40 t</v>
          </cell>
          <cell r="C696" t="str">
            <v>M</v>
          </cell>
          <cell r="D696">
            <v>105.54</v>
          </cell>
          <cell r="E696">
            <v>26.23</v>
          </cell>
          <cell r="F696">
            <v>131.77000000000001</v>
          </cell>
        </row>
        <row r="697">
          <cell r="A697" t="str">
            <v>12.06.080</v>
          </cell>
          <cell r="B697" t="str">
            <v>Estaca tipo Strauss, diâmetro de 45 cm até 60 t</v>
          </cell>
          <cell r="C697" t="str">
            <v>M</v>
          </cell>
          <cell r="D697">
            <v>158.91999999999999</v>
          </cell>
          <cell r="E697">
            <v>34.22</v>
          </cell>
          <cell r="F697">
            <v>193.14</v>
          </cell>
        </row>
        <row r="698">
          <cell r="A698" t="str">
            <v>12.07</v>
          </cell>
          <cell r="B698" t="str">
            <v>Estaca tipo RAIZ</v>
          </cell>
        </row>
        <row r="699">
          <cell r="A699" t="str">
            <v>12.07.010</v>
          </cell>
          <cell r="B699" t="str">
            <v>Taxa de mobilização e desmobilização de equipamentos para execução de estaca tipo Raiz em solo</v>
          </cell>
          <cell r="C699" t="str">
            <v>TX</v>
          </cell>
          <cell r="D699">
            <v>27982.720000000001</v>
          </cell>
          <cell r="F699">
            <v>27982.720000000001</v>
          </cell>
        </row>
        <row r="700">
          <cell r="A700" t="str">
            <v>12.07.030</v>
          </cell>
          <cell r="B700" t="str">
            <v>Estaca tipo Raiz, diâmetro de 10 cm para 10 t, em solo</v>
          </cell>
          <cell r="C700" t="str">
            <v>M</v>
          </cell>
          <cell r="D700">
            <v>221.89</v>
          </cell>
          <cell r="E700">
            <v>9.6999999999999993</v>
          </cell>
          <cell r="F700">
            <v>231.59</v>
          </cell>
        </row>
        <row r="701">
          <cell r="A701" t="str">
            <v>12.07.050</v>
          </cell>
          <cell r="B701" t="str">
            <v>Estaca tipo Raiz, diâmetro de 12 cm para 15 t, em solo</v>
          </cell>
          <cell r="C701" t="str">
            <v>M</v>
          </cell>
          <cell r="D701">
            <v>265.45</v>
          </cell>
          <cell r="E701">
            <v>12.16</v>
          </cell>
          <cell r="F701">
            <v>277.61</v>
          </cell>
        </row>
        <row r="702">
          <cell r="A702" t="str">
            <v>12.07.060</v>
          </cell>
          <cell r="B702" t="str">
            <v>Estaca tipo Raiz, diâmetro de 15 cm para 25 t, em solo</v>
          </cell>
          <cell r="C702" t="str">
            <v>M</v>
          </cell>
          <cell r="D702">
            <v>293.66000000000003</v>
          </cell>
          <cell r="E702">
            <v>18.41</v>
          </cell>
          <cell r="F702">
            <v>312.07</v>
          </cell>
        </row>
        <row r="703">
          <cell r="A703" t="str">
            <v>12.07.070</v>
          </cell>
          <cell r="B703" t="str">
            <v>Estaca tipo Raiz, diâmetro de 16 cm para 35 t, em solo</v>
          </cell>
          <cell r="C703" t="str">
            <v>M</v>
          </cell>
          <cell r="D703">
            <v>320.7</v>
          </cell>
          <cell r="E703">
            <v>25.76</v>
          </cell>
          <cell r="F703">
            <v>346.46</v>
          </cell>
        </row>
        <row r="704">
          <cell r="A704" t="str">
            <v>12.07.090</v>
          </cell>
          <cell r="B704" t="str">
            <v>Estaca tipo Raiz, diâmetro de 20 cm para 50 t, em solo</v>
          </cell>
          <cell r="C704" t="str">
            <v>M</v>
          </cell>
          <cell r="D704">
            <v>408.92</v>
          </cell>
          <cell r="E704">
            <v>39.35</v>
          </cell>
          <cell r="F704">
            <v>448.27</v>
          </cell>
        </row>
        <row r="705">
          <cell r="A705" t="str">
            <v>12.07.100</v>
          </cell>
          <cell r="B705" t="str">
            <v>Estaca tipo Raiz, diâmetro de 25 cm para 80 t, em solo</v>
          </cell>
          <cell r="C705" t="str">
            <v>M</v>
          </cell>
          <cell r="D705">
            <v>461.92</v>
          </cell>
          <cell r="E705">
            <v>46.16</v>
          </cell>
          <cell r="F705">
            <v>508.08</v>
          </cell>
        </row>
        <row r="706">
          <cell r="A706" t="str">
            <v>12.07.110</v>
          </cell>
          <cell r="B706" t="str">
            <v>Estaca tipo Raiz, diâmetro de 31 cm para 100 t, em solo</v>
          </cell>
          <cell r="C706" t="str">
            <v>M</v>
          </cell>
          <cell r="D706">
            <v>561.02</v>
          </cell>
          <cell r="E706">
            <v>54.59</v>
          </cell>
          <cell r="F706">
            <v>615.61</v>
          </cell>
        </row>
        <row r="707">
          <cell r="A707" t="str">
            <v>12.07.130</v>
          </cell>
          <cell r="B707" t="str">
            <v>Estaca tipo Raiz, diâmetro de 40 cm para 130 t, em solo</v>
          </cell>
          <cell r="C707" t="str">
            <v>M</v>
          </cell>
          <cell r="D707">
            <v>665.45</v>
          </cell>
          <cell r="E707">
            <v>46.16</v>
          </cell>
          <cell r="F707">
            <v>711.61</v>
          </cell>
        </row>
        <row r="708">
          <cell r="A708" t="str">
            <v>12.07.151</v>
          </cell>
          <cell r="B708" t="str">
            <v>Estaca tipo Raiz, diâmetro de 31 cm, sem armação, em solo</v>
          </cell>
          <cell r="C708" t="str">
            <v>M</v>
          </cell>
          <cell r="D708">
            <v>360.43</v>
          </cell>
          <cell r="F708">
            <v>360.43</v>
          </cell>
        </row>
        <row r="709">
          <cell r="A709" t="str">
            <v>12.07.153</v>
          </cell>
          <cell r="B709" t="str">
            <v>Estaca tipo Raiz, diâmetro de 45 cm, sem armação, em solo</v>
          </cell>
          <cell r="C709" t="str">
            <v>M</v>
          </cell>
          <cell r="D709">
            <v>506.61</v>
          </cell>
          <cell r="F709">
            <v>506.61</v>
          </cell>
        </row>
        <row r="710">
          <cell r="A710" t="str">
            <v>12.07.270</v>
          </cell>
          <cell r="B710" t="str">
            <v>Taxa de mobilização e desmobilização de equipamentos para execução de estaca tipo Raiz em rocha</v>
          </cell>
          <cell r="C710" t="str">
            <v>TX</v>
          </cell>
          <cell r="D710">
            <v>27982.720000000001</v>
          </cell>
          <cell r="F710">
            <v>27982.720000000001</v>
          </cell>
        </row>
        <row r="711">
          <cell r="A711" t="str">
            <v>12.07.271</v>
          </cell>
          <cell r="B711" t="str">
            <v>Estaca tipo Raiz, diâmetro de 31 cm, sem armação, em rocha</v>
          </cell>
          <cell r="C711" t="str">
            <v>M</v>
          </cell>
          <cell r="D711">
            <v>1045.03</v>
          </cell>
          <cell r="F711">
            <v>1045.03</v>
          </cell>
        </row>
        <row r="712">
          <cell r="A712" t="str">
            <v>12.07.272</v>
          </cell>
          <cell r="B712" t="str">
            <v>Estaca tipo Raiz, diâmetro de 41 cm, sem armação, em rocha</v>
          </cell>
          <cell r="C712" t="str">
            <v>M</v>
          </cell>
          <cell r="D712">
            <v>1267.3800000000001</v>
          </cell>
          <cell r="F712">
            <v>1267.3800000000001</v>
          </cell>
        </row>
        <row r="713">
          <cell r="A713" t="str">
            <v>12.07.273</v>
          </cell>
          <cell r="B713" t="str">
            <v>Estaca tipo Raiz, diâmetro de 45 cm, sem armação, em rocha</v>
          </cell>
          <cell r="C713" t="str">
            <v>M</v>
          </cell>
          <cell r="D713">
            <v>1443.21</v>
          </cell>
          <cell r="F713">
            <v>1443.21</v>
          </cell>
        </row>
        <row r="714">
          <cell r="A714" t="str">
            <v>12.07.274</v>
          </cell>
          <cell r="B714" t="str">
            <v>Estaca tipo Raiz, diâmetro de 15 cm para 25 t, sem armação e sem argamassa, em rocha</v>
          </cell>
          <cell r="C714" t="str">
            <v>M</v>
          </cell>
          <cell r="D714">
            <v>644.30999999999995</v>
          </cell>
          <cell r="F714">
            <v>644.30999999999995</v>
          </cell>
        </row>
        <row r="715">
          <cell r="A715" t="str">
            <v>12.07.275</v>
          </cell>
          <cell r="B715" t="str">
            <v>Estaca tipo Raiz, diâmetro de 20 cm para 50 t, sem armação e sem argamassa, em rocha</v>
          </cell>
          <cell r="C715" t="str">
            <v>M</v>
          </cell>
          <cell r="D715">
            <v>777.03</v>
          </cell>
          <cell r="F715">
            <v>777.03</v>
          </cell>
        </row>
        <row r="716">
          <cell r="A716" t="str">
            <v>12.07.511</v>
          </cell>
          <cell r="B716" t="str">
            <v>Injeção de argamassa de cimento e areia em estaca raiz - sobreconsumo</v>
          </cell>
          <cell r="C716" t="str">
            <v>M3</v>
          </cell>
          <cell r="D716">
            <v>678.13</v>
          </cell>
          <cell r="F716">
            <v>678.13</v>
          </cell>
        </row>
        <row r="717">
          <cell r="A717" t="str">
            <v>12.09</v>
          </cell>
          <cell r="B717" t="str">
            <v>Tubulão</v>
          </cell>
        </row>
        <row r="718">
          <cell r="A718" t="str">
            <v>12.09.010</v>
          </cell>
          <cell r="B718" t="str">
            <v>Taxa de mobilização e desmobilização de equipamentos para execução de tubulão escavado mecanicamente</v>
          </cell>
          <cell r="C718" t="str">
            <v>TX</v>
          </cell>
          <cell r="D718">
            <v>2053.77</v>
          </cell>
          <cell r="F718">
            <v>2053.77</v>
          </cell>
        </row>
        <row r="719">
          <cell r="A719" t="str">
            <v>12.09.020</v>
          </cell>
          <cell r="B719" t="str">
            <v>Abertura de fuste mecanizado diâmetro de 50 cm</v>
          </cell>
          <cell r="C719" t="str">
            <v>M</v>
          </cell>
          <cell r="D719">
            <v>38.51</v>
          </cell>
          <cell r="F719">
            <v>38.51</v>
          </cell>
        </row>
        <row r="720">
          <cell r="A720" t="str">
            <v>12.09.040</v>
          </cell>
          <cell r="B720" t="str">
            <v>Abertura de fuste mecanizado diâmetro de 60 cm</v>
          </cell>
          <cell r="C720" t="str">
            <v>M</v>
          </cell>
          <cell r="D720">
            <v>45.56</v>
          </cell>
          <cell r="F720">
            <v>45.56</v>
          </cell>
        </row>
        <row r="721">
          <cell r="A721" t="str">
            <v>12.09.060</v>
          </cell>
          <cell r="B721" t="str">
            <v>Abertura de fuste mecanizado diâmetro de 80 cm</v>
          </cell>
          <cell r="C721" t="str">
            <v>M</v>
          </cell>
          <cell r="D721">
            <v>65.05</v>
          </cell>
          <cell r="F721">
            <v>65.05</v>
          </cell>
        </row>
        <row r="722">
          <cell r="A722" t="str">
            <v>12.09.140</v>
          </cell>
          <cell r="B722" t="str">
            <v>Escavação manual em campo aberto para tubulão, fuste e/ou base</v>
          </cell>
          <cell r="C722" t="str">
            <v>M3</v>
          </cell>
          <cell r="E722">
            <v>526.70000000000005</v>
          </cell>
          <cell r="F722">
            <v>526.70000000000005</v>
          </cell>
        </row>
        <row r="723">
          <cell r="A723" t="str">
            <v>12.12</v>
          </cell>
          <cell r="B723" t="str">
            <v>Estaca hélice continua</v>
          </cell>
        </row>
        <row r="724">
          <cell r="A724" t="str">
            <v>12.12.010</v>
          </cell>
          <cell r="B724" t="str">
            <v>Taxa de mobilização e desmobilização de equipamentos para execução de estaca tipo hélice contínua em solo</v>
          </cell>
          <cell r="C724" t="str">
            <v>TX</v>
          </cell>
          <cell r="D724">
            <v>37881.040000000001</v>
          </cell>
          <cell r="F724">
            <v>37881.040000000001</v>
          </cell>
        </row>
        <row r="725">
          <cell r="A725" t="str">
            <v>12.12.014</v>
          </cell>
          <cell r="B725" t="str">
            <v>Estaca tipo hélice contínua, diâmetro de 25 cm em solo</v>
          </cell>
          <cell r="C725" t="str">
            <v>M</v>
          </cell>
          <cell r="D725">
            <v>42.68</v>
          </cell>
          <cell r="E725">
            <v>5.72</v>
          </cell>
          <cell r="F725">
            <v>48.4</v>
          </cell>
        </row>
        <row r="726">
          <cell r="A726" t="str">
            <v>12.12.016</v>
          </cell>
          <cell r="B726" t="str">
            <v>Estaca tipo hélice contínua, diâmetro de 30 cm em solo</v>
          </cell>
          <cell r="C726" t="str">
            <v>M</v>
          </cell>
          <cell r="D726">
            <v>52.41</v>
          </cell>
          <cell r="E726">
            <v>5.72</v>
          </cell>
          <cell r="F726">
            <v>58.13</v>
          </cell>
        </row>
        <row r="727">
          <cell r="A727" t="str">
            <v>12.12.020</v>
          </cell>
          <cell r="B727" t="str">
            <v>Estaca tipo hélice contínua, diâmetro de 35 cm em solo</v>
          </cell>
          <cell r="C727" t="str">
            <v>M</v>
          </cell>
          <cell r="D727">
            <v>65.41</v>
          </cell>
          <cell r="E727">
            <v>5.72</v>
          </cell>
          <cell r="F727">
            <v>71.13</v>
          </cell>
        </row>
        <row r="728">
          <cell r="A728" t="str">
            <v>12.12.060</v>
          </cell>
          <cell r="B728" t="str">
            <v>Estaca tipo hélice contínua, diâmetro de 40 cm em solo</v>
          </cell>
          <cell r="C728" t="str">
            <v>M</v>
          </cell>
          <cell r="D728">
            <v>76.33</v>
          </cell>
          <cell r="E728">
            <v>5.72</v>
          </cell>
          <cell r="F728">
            <v>82.05</v>
          </cell>
        </row>
        <row r="729">
          <cell r="A729" t="str">
            <v>12.12.070</v>
          </cell>
          <cell r="B729" t="str">
            <v>Estaca tipo hélice contínua, diâmetro de 50 cm em solo</v>
          </cell>
          <cell r="C729" t="str">
            <v>M</v>
          </cell>
          <cell r="D729">
            <v>90.1</v>
          </cell>
          <cell r="E729">
            <v>5.72</v>
          </cell>
          <cell r="F729">
            <v>95.82</v>
          </cell>
        </row>
        <row r="730">
          <cell r="A730" t="str">
            <v>12.12.074</v>
          </cell>
          <cell r="B730" t="str">
            <v>Estaca tipo hélice contínua, diâmetro de 60 cm em solo</v>
          </cell>
          <cell r="C730" t="str">
            <v>M</v>
          </cell>
          <cell r="D730">
            <v>112.62</v>
          </cell>
          <cell r="E730">
            <v>5.72</v>
          </cell>
          <cell r="F730">
            <v>118.34</v>
          </cell>
        </row>
        <row r="731">
          <cell r="A731" t="str">
            <v>12.12.090</v>
          </cell>
          <cell r="B731" t="str">
            <v>Estaca tipo hélice contínua, diâmetro de 70 cm em solo</v>
          </cell>
          <cell r="C731" t="str">
            <v>M</v>
          </cell>
          <cell r="D731">
            <v>139.44999999999999</v>
          </cell>
          <cell r="E731">
            <v>5.72</v>
          </cell>
          <cell r="F731">
            <v>145.16999999999999</v>
          </cell>
        </row>
        <row r="732">
          <cell r="A732" t="str">
            <v>12.12.100</v>
          </cell>
          <cell r="B732" t="str">
            <v>Estaca tipo hélice contínua, diâmetro de 80 cm em solo</v>
          </cell>
          <cell r="C732" t="str">
            <v>M</v>
          </cell>
          <cell r="D732">
            <v>172.95</v>
          </cell>
          <cell r="E732">
            <v>5.72</v>
          </cell>
          <cell r="F732">
            <v>178.67</v>
          </cell>
        </row>
        <row r="733">
          <cell r="A733" t="str">
            <v>12.14</v>
          </cell>
          <cell r="B733" t="str">
            <v>Estaca escavada com injeção ou micro estaca</v>
          </cell>
        </row>
        <row r="734">
          <cell r="A734" t="str">
            <v>12.14.010</v>
          </cell>
          <cell r="B734" t="str">
            <v>Taxa de mobilização e desmobilização de equipamentos para execução de estacas escavadas com injeção ou microestaca</v>
          </cell>
          <cell r="C734" t="str">
            <v>TX</v>
          </cell>
          <cell r="D734">
            <v>24533.08</v>
          </cell>
          <cell r="F734">
            <v>24533.08</v>
          </cell>
        </row>
        <row r="735">
          <cell r="A735" t="str">
            <v>12.14.040</v>
          </cell>
          <cell r="B735" t="str">
            <v>Estaca escavada com injeção ou microestaca, diâmetro de 16 cm</v>
          </cell>
          <cell r="C735" t="str">
            <v>M</v>
          </cell>
          <cell r="D735">
            <v>310.86</v>
          </cell>
          <cell r="E735">
            <v>25.76</v>
          </cell>
          <cell r="F735">
            <v>336.62</v>
          </cell>
        </row>
        <row r="736">
          <cell r="A736" t="str">
            <v>12.14.050</v>
          </cell>
          <cell r="B736" t="str">
            <v>Estaca escavada com injeção ou microestaca, diâmetro de 20 cm</v>
          </cell>
          <cell r="C736" t="str">
            <v>M</v>
          </cell>
          <cell r="D736">
            <v>401.65</v>
          </cell>
          <cell r="E736">
            <v>39.35</v>
          </cell>
          <cell r="F736">
            <v>441</v>
          </cell>
        </row>
        <row r="737">
          <cell r="A737" t="str">
            <v>12.14.060</v>
          </cell>
          <cell r="B737" t="str">
            <v>Estaca escavada com injeção ou microestaca, diâmetro de 25 cm</v>
          </cell>
          <cell r="C737" t="str">
            <v>M</v>
          </cell>
          <cell r="D737">
            <v>475.92</v>
          </cell>
          <cell r="E737">
            <v>46.16</v>
          </cell>
          <cell r="F737">
            <v>522.08000000000004</v>
          </cell>
        </row>
        <row r="738">
          <cell r="A738" t="str">
            <v>13</v>
          </cell>
          <cell r="B738" t="str">
            <v>LAJE E PAINEL DE FECHAMENTO PRE-FABRICADOS</v>
          </cell>
        </row>
        <row r="739">
          <cell r="A739" t="str">
            <v>13.01</v>
          </cell>
          <cell r="B739" t="str">
            <v>Laje pre-fabricada mista em vigotas treplicadas e lajotas</v>
          </cell>
        </row>
        <row r="740">
          <cell r="A740" t="str">
            <v>13.01.130</v>
          </cell>
          <cell r="B740" t="str">
            <v>Laje pré-fabricada mista vigota treliçada/lajota cerâmica - LT 12 (8+4) e capa com concreto de 25 MPa</v>
          </cell>
          <cell r="C740" t="str">
            <v>M2</v>
          </cell>
          <cell r="D740">
            <v>129.44</v>
          </cell>
          <cell r="E740">
            <v>34.58</v>
          </cell>
          <cell r="F740">
            <v>164.02</v>
          </cell>
        </row>
        <row r="741">
          <cell r="A741" t="str">
            <v>13.01.150</v>
          </cell>
          <cell r="B741" t="str">
            <v>Laje pré-fabricada mista vigota treliçada/lajota cerâmica - LT 16 (12+4) e capa com concreto de 25 MPa</v>
          </cell>
          <cell r="C741" t="str">
            <v>M2</v>
          </cell>
          <cell r="D741">
            <v>127.44</v>
          </cell>
          <cell r="E741">
            <v>38.03</v>
          </cell>
          <cell r="F741">
            <v>165.47</v>
          </cell>
        </row>
        <row r="742">
          <cell r="A742" t="str">
            <v>13.01.170</v>
          </cell>
          <cell r="B742" t="str">
            <v>Laje pré-fabricada mista vigota treliçada/lajota cerâmica - LT 20 (16+4) e capa com concreto de 25 MPa</v>
          </cell>
          <cell r="C742" t="str">
            <v>M2</v>
          </cell>
          <cell r="D742">
            <v>159.28</v>
          </cell>
          <cell r="E742">
            <v>41.48</v>
          </cell>
          <cell r="F742">
            <v>200.76</v>
          </cell>
        </row>
        <row r="743">
          <cell r="A743" t="str">
            <v>13.01.190</v>
          </cell>
          <cell r="B743" t="str">
            <v>Laje pré-fabricada mista vigota treliçada/lajota cerâmica - LT 24 (20+4) e capa com concreto de 25 MPa</v>
          </cell>
          <cell r="C743" t="str">
            <v>M2</v>
          </cell>
          <cell r="D743">
            <v>165.52</v>
          </cell>
          <cell r="E743">
            <v>44.93</v>
          </cell>
          <cell r="F743">
            <v>210.45</v>
          </cell>
        </row>
        <row r="744">
          <cell r="A744" t="str">
            <v>13.01.210</v>
          </cell>
          <cell r="B744" t="str">
            <v>Laje pré-fabricada mista vigota treliçada/lajota cerâmica - LT 30 (24+6) e capa com concreto de 25 MPa</v>
          </cell>
          <cell r="C744" t="str">
            <v>M2</v>
          </cell>
          <cell r="D744">
            <v>216.26</v>
          </cell>
          <cell r="E744">
            <v>49.32</v>
          </cell>
          <cell r="F744">
            <v>265.58</v>
          </cell>
        </row>
        <row r="745">
          <cell r="A745" t="str">
            <v>13.01.310</v>
          </cell>
          <cell r="B745" t="str">
            <v>Laje pré-fabricada unidirecional em viga treliçada/lajota em EPS LT 12 (8 + 4), com capa de concreto de 25 MPa</v>
          </cell>
          <cell r="C745" t="str">
            <v>M2</v>
          </cell>
          <cell r="D745">
            <v>141.43</v>
          </cell>
          <cell r="E745">
            <v>38.03</v>
          </cell>
          <cell r="F745">
            <v>179.46</v>
          </cell>
        </row>
        <row r="746">
          <cell r="A746" t="str">
            <v>13.01.320</v>
          </cell>
          <cell r="B746" t="str">
            <v>Laje pré-fabricada unidirecional em viga treliçada/lajota em EPS LT 16 (12 + 4), com capa de concreto de 25 MPa</v>
          </cell>
          <cell r="C746" t="str">
            <v>M2</v>
          </cell>
          <cell r="D746">
            <v>163.44</v>
          </cell>
          <cell r="E746">
            <v>38.03</v>
          </cell>
          <cell r="F746">
            <v>201.47</v>
          </cell>
        </row>
        <row r="747">
          <cell r="A747" t="str">
            <v>13.01.330</v>
          </cell>
          <cell r="B747" t="str">
            <v>Laje pré-fabricada unidirecional em viga treliçada/lajota em EPS LT 20 (16 + 4), com capa de concreto de 25 MPa</v>
          </cell>
          <cell r="C747" t="str">
            <v>M2</v>
          </cell>
          <cell r="D747">
            <v>201.68</v>
          </cell>
          <cell r="E747">
            <v>41.48</v>
          </cell>
          <cell r="F747">
            <v>243.16</v>
          </cell>
        </row>
        <row r="748">
          <cell r="A748" t="str">
            <v>13.01.340</v>
          </cell>
          <cell r="B748" t="str">
            <v>Laje pré-fabricada unidirecional em viga treliçada/lajota em EPS LT 25 (20 + 5), com capa de concreto de 25 MPa</v>
          </cell>
          <cell r="C748" t="str">
            <v>M2</v>
          </cell>
          <cell r="D748">
            <v>220.21</v>
          </cell>
          <cell r="E748">
            <v>44.93</v>
          </cell>
          <cell r="F748">
            <v>265.14</v>
          </cell>
        </row>
        <row r="749">
          <cell r="A749" t="str">
            <v>13.01.350</v>
          </cell>
          <cell r="B749" t="str">
            <v>Laje pré-fabricada unidirecional em viga treliçada/lajota em EPS LT 30 (25 + 5), com capa de concreto de 25 MPa</v>
          </cell>
          <cell r="C749" t="str">
            <v>M2</v>
          </cell>
          <cell r="D749">
            <v>253.86</v>
          </cell>
          <cell r="E749">
            <v>49.32</v>
          </cell>
          <cell r="F749">
            <v>303.18</v>
          </cell>
        </row>
        <row r="750">
          <cell r="A750" t="str">
            <v>13.02</v>
          </cell>
          <cell r="B750" t="str">
            <v>Laje pre-fabricada mista em vigotas protendidas e lajotas</v>
          </cell>
        </row>
        <row r="751">
          <cell r="A751" t="str">
            <v>13.02.150</v>
          </cell>
          <cell r="B751" t="str">
            <v>Laje pré-fabricada mista vigota protendida/lajota cerâmica - LP 12 (8+4) e capa com concreto de 25 MPa</v>
          </cell>
          <cell r="C751" t="str">
            <v>M2</v>
          </cell>
          <cell r="D751">
            <v>168.49</v>
          </cell>
          <cell r="E751">
            <v>38.03</v>
          </cell>
          <cell r="F751">
            <v>206.52</v>
          </cell>
        </row>
        <row r="752">
          <cell r="A752" t="str">
            <v>13.02.170</v>
          </cell>
          <cell r="B752" t="str">
            <v>Laje pré-fabricada mista vigota protendida/lajota cerâmica - LP 16 (12+4) e capa com concreto de 25 MPa</v>
          </cell>
          <cell r="C752" t="str">
            <v>M2</v>
          </cell>
          <cell r="D752">
            <v>183.23</v>
          </cell>
          <cell r="E752">
            <v>41.48</v>
          </cell>
          <cell r="F752">
            <v>224.71</v>
          </cell>
        </row>
        <row r="753">
          <cell r="A753" t="str">
            <v>13.02.190</v>
          </cell>
          <cell r="B753" t="str">
            <v>Laje pré-fabricada mista vigota protendida/lajota cerâmica - LP 20 (16+4) e capa com concreto de 25 MPa</v>
          </cell>
          <cell r="C753" t="str">
            <v>M2</v>
          </cell>
          <cell r="D753">
            <v>196.15</v>
          </cell>
          <cell r="E753">
            <v>44.93</v>
          </cell>
          <cell r="F753">
            <v>241.08</v>
          </cell>
        </row>
        <row r="754">
          <cell r="A754" t="str">
            <v>13.02.210</v>
          </cell>
          <cell r="B754" t="str">
            <v>Laje pré-fabricada mista vigota protendida/lajota cerâmica - LP 25 (20+5) e capa com concreto de 25 MPa</v>
          </cell>
          <cell r="C754" t="str">
            <v>M2</v>
          </cell>
          <cell r="D754">
            <v>209.06</v>
          </cell>
          <cell r="E754">
            <v>49.32</v>
          </cell>
          <cell r="F754">
            <v>258.38</v>
          </cell>
        </row>
        <row r="755">
          <cell r="A755" t="str">
            <v>13.05</v>
          </cell>
          <cell r="B755" t="str">
            <v>Pre-laje</v>
          </cell>
        </row>
        <row r="756">
          <cell r="A756" t="str">
            <v>13.05.084</v>
          </cell>
          <cell r="B756" t="str">
            <v>Pré-laje em painel pré-fabricado treliçado, com EPS, H= 12 cm</v>
          </cell>
          <cell r="C756" t="str">
            <v>M2</v>
          </cell>
          <cell r="D756">
            <v>161.16</v>
          </cell>
          <cell r="E756">
            <v>11.59</v>
          </cell>
          <cell r="F756">
            <v>172.75</v>
          </cell>
        </row>
        <row r="757">
          <cell r="A757" t="str">
            <v>13.05.090</v>
          </cell>
          <cell r="B757" t="str">
            <v>Pré-laje em painel pré-fabricado treliçado, com EPS, H= 16 cm</v>
          </cell>
          <cell r="C757" t="str">
            <v>M2</v>
          </cell>
          <cell r="D757">
            <v>179.57</v>
          </cell>
          <cell r="E757">
            <v>12.19</v>
          </cell>
          <cell r="F757">
            <v>191.76</v>
          </cell>
        </row>
        <row r="758">
          <cell r="A758" t="str">
            <v>13.05.094</v>
          </cell>
          <cell r="B758" t="str">
            <v>Pré-laje em painel pré-fabricado treliçado, com EPS, H= 20 cm</v>
          </cell>
          <cell r="C758" t="str">
            <v>M2</v>
          </cell>
          <cell r="D758">
            <v>197.06</v>
          </cell>
          <cell r="E758">
            <v>12.78</v>
          </cell>
          <cell r="F758">
            <v>209.84</v>
          </cell>
        </row>
        <row r="759">
          <cell r="A759" t="str">
            <v>13.05.096</v>
          </cell>
          <cell r="B759" t="str">
            <v>Pré-laje em painel pré-fabricado treliçado, com EPS, H= 25 cm</v>
          </cell>
          <cell r="C759" t="str">
            <v>M2</v>
          </cell>
          <cell r="D759">
            <v>267.3</v>
          </cell>
          <cell r="E759">
            <v>13.02</v>
          </cell>
          <cell r="F759">
            <v>280.32</v>
          </cell>
        </row>
        <row r="760">
          <cell r="A760" t="str">
            <v>13.05.110</v>
          </cell>
          <cell r="B760" t="str">
            <v>Pré-laje em painel pré-fabricado treliçado, H= 12 cm</v>
          </cell>
          <cell r="C760" t="str">
            <v>M2</v>
          </cell>
          <cell r="D760">
            <v>156.53</v>
          </cell>
          <cell r="E760">
            <v>11.59</v>
          </cell>
          <cell r="F760">
            <v>168.12</v>
          </cell>
        </row>
        <row r="761">
          <cell r="A761" t="str">
            <v>13.05.150</v>
          </cell>
          <cell r="B761" t="str">
            <v>Pré-laje em painel pré-fabricado treliçado, H= 16 cm</v>
          </cell>
          <cell r="C761" t="str">
            <v>M2</v>
          </cell>
          <cell r="D761">
            <v>171.32</v>
          </cell>
          <cell r="E761">
            <v>12.18</v>
          </cell>
          <cell r="F761">
            <v>183.5</v>
          </cell>
        </row>
        <row r="762">
          <cell r="A762" t="str">
            <v>14</v>
          </cell>
          <cell r="B762" t="str">
            <v>ALVENARIA E ELEMENTO DIVISOR</v>
          </cell>
        </row>
        <row r="763">
          <cell r="A763" t="str">
            <v>14.01</v>
          </cell>
          <cell r="B763" t="str">
            <v>Alvenaria de fundação (embasamento)</v>
          </cell>
        </row>
        <row r="764">
          <cell r="A764" t="str">
            <v>14.01.020</v>
          </cell>
          <cell r="B764" t="str">
            <v>Alvenaria de embasamento em tijolo maciço comum</v>
          </cell>
          <cell r="C764" t="str">
            <v>M3</v>
          </cell>
          <cell r="D764">
            <v>587.58000000000004</v>
          </cell>
          <cell r="E764">
            <v>393.72</v>
          </cell>
          <cell r="F764">
            <v>981.3</v>
          </cell>
        </row>
        <row r="765">
          <cell r="A765" t="str">
            <v>14.01.050</v>
          </cell>
          <cell r="B765" t="str">
            <v>Alvenaria de embasamento em bloco de concreto de 14 x 19 x 39 cm - classe A</v>
          </cell>
          <cell r="C765" t="str">
            <v>M2</v>
          </cell>
          <cell r="D765">
            <v>71.459999999999994</v>
          </cell>
          <cell r="E765">
            <v>37.79</v>
          </cell>
          <cell r="F765">
            <v>109.25</v>
          </cell>
        </row>
        <row r="766">
          <cell r="A766" t="str">
            <v>14.01.060</v>
          </cell>
          <cell r="B766" t="str">
            <v>Alvenaria de embasamento em bloco de concreto de 19 x 19 x 39 cm - classe A</v>
          </cell>
          <cell r="C766" t="str">
            <v>M2</v>
          </cell>
          <cell r="D766">
            <v>93.84</v>
          </cell>
          <cell r="E766">
            <v>38.64</v>
          </cell>
          <cell r="F766">
            <v>132.47999999999999</v>
          </cell>
        </row>
        <row r="767">
          <cell r="A767" t="str">
            <v>14.02</v>
          </cell>
          <cell r="B767" t="str">
            <v>Alvenaria com tijolo maciço comum ou especial</v>
          </cell>
        </row>
        <row r="768">
          <cell r="A768" t="str">
            <v>14.02.020</v>
          </cell>
          <cell r="B768" t="str">
            <v>Alvenaria de elevação de 1/4 tijolo maciço comum</v>
          </cell>
          <cell r="C768" t="str">
            <v>M2</v>
          </cell>
          <cell r="D768">
            <v>36.18</v>
          </cell>
          <cell r="E768">
            <v>48.62</v>
          </cell>
          <cell r="F768">
            <v>84.8</v>
          </cell>
        </row>
        <row r="769">
          <cell r="A769" t="str">
            <v>14.02.030</v>
          </cell>
          <cell r="B769" t="str">
            <v>Alvenaria de elevação de 1/2 tijolo maciço comum</v>
          </cell>
          <cell r="C769" t="str">
            <v>M2</v>
          </cell>
          <cell r="D769">
            <v>49.95</v>
          </cell>
          <cell r="E769">
            <v>76.95</v>
          </cell>
          <cell r="F769">
            <v>126.9</v>
          </cell>
        </row>
        <row r="770">
          <cell r="A770" t="str">
            <v>14.02.040</v>
          </cell>
          <cell r="B770" t="str">
            <v>Alvenaria de elevação de 1 tijolo maciço comum</v>
          </cell>
          <cell r="C770" t="str">
            <v>M2</v>
          </cell>
          <cell r="D770">
            <v>110.16</v>
          </cell>
          <cell r="E770">
            <v>124.86</v>
          </cell>
          <cell r="F770">
            <v>235.02</v>
          </cell>
        </row>
        <row r="771">
          <cell r="A771" t="str">
            <v>14.02.050</v>
          </cell>
          <cell r="B771" t="str">
            <v>Alvenaria de elevação de 1 1/2 tijolo maciço comum</v>
          </cell>
          <cell r="C771" t="str">
            <v>M2</v>
          </cell>
          <cell r="D771">
            <v>159.22999999999999</v>
          </cell>
          <cell r="E771">
            <v>153.97</v>
          </cell>
          <cell r="F771">
            <v>313.2</v>
          </cell>
        </row>
        <row r="772">
          <cell r="A772" t="str">
            <v>14.02.070</v>
          </cell>
          <cell r="B772" t="str">
            <v>Alvenaria de elevação de 1/2 tijolo maciço aparente</v>
          </cell>
          <cell r="C772" t="str">
            <v>M2</v>
          </cell>
          <cell r="D772">
            <v>147.77000000000001</v>
          </cell>
          <cell r="E772">
            <v>76.95</v>
          </cell>
          <cell r="F772">
            <v>224.72</v>
          </cell>
        </row>
        <row r="773">
          <cell r="A773" t="str">
            <v>14.02.080</v>
          </cell>
          <cell r="B773" t="str">
            <v>Alvenaria de elevação de 1 tijolo maciço aparente</v>
          </cell>
          <cell r="C773" t="str">
            <v>M2</v>
          </cell>
          <cell r="D773">
            <v>335</v>
          </cell>
          <cell r="E773">
            <v>124.86</v>
          </cell>
          <cell r="F773">
            <v>459.86</v>
          </cell>
        </row>
        <row r="774">
          <cell r="A774" t="str">
            <v>14.03</v>
          </cell>
          <cell r="B774" t="str">
            <v>Alvenaria com tijolo laminado aparente</v>
          </cell>
        </row>
        <row r="775">
          <cell r="A775" t="str">
            <v>14.03.020</v>
          </cell>
          <cell r="B775" t="str">
            <v>Alvenaria de elevação de 1/4 tijolo laminado</v>
          </cell>
          <cell r="C775" t="str">
            <v>M2</v>
          </cell>
          <cell r="D775">
            <v>126.5</v>
          </cell>
          <cell r="E775">
            <v>68.569999999999993</v>
          </cell>
          <cell r="F775">
            <v>195.07</v>
          </cell>
        </row>
        <row r="776">
          <cell r="A776" t="str">
            <v>14.03.040</v>
          </cell>
          <cell r="B776" t="str">
            <v>Alvenaria de elevação de 1/2 tijolo laminado</v>
          </cell>
          <cell r="C776" t="str">
            <v>M2</v>
          </cell>
          <cell r="D776">
            <v>238.69</v>
          </cell>
          <cell r="E776">
            <v>129.33000000000001</v>
          </cell>
          <cell r="F776">
            <v>368.02</v>
          </cell>
        </row>
        <row r="777">
          <cell r="A777" t="str">
            <v>14.03.060</v>
          </cell>
          <cell r="B777" t="str">
            <v>Alvenaria de elevação de 1 tijolo laminado</v>
          </cell>
          <cell r="C777" t="str">
            <v>M2</v>
          </cell>
          <cell r="D777">
            <v>494.23</v>
          </cell>
          <cell r="E777">
            <v>180.9</v>
          </cell>
          <cell r="F777">
            <v>675.13</v>
          </cell>
        </row>
        <row r="778">
          <cell r="A778" t="str">
            <v>14.04</v>
          </cell>
          <cell r="B778" t="str">
            <v>Alvenaria com bloco cerâmico de vedação</v>
          </cell>
        </row>
        <row r="779">
          <cell r="A779" t="str">
            <v>14.04.200</v>
          </cell>
          <cell r="B779" t="str">
            <v>Alvenaria de bloco cerâmico de vedação de 9 cm</v>
          </cell>
          <cell r="C779" t="str">
            <v>M2</v>
          </cell>
          <cell r="D779">
            <v>38.82</v>
          </cell>
          <cell r="E779">
            <v>34.81</v>
          </cell>
          <cell r="F779">
            <v>73.63</v>
          </cell>
        </row>
        <row r="780">
          <cell r="A780" t="str">
            <v>14.04.210</v>
          </cell>
          <cell r="B780" t="str">
            <v>Alvenaria de bloco cerâmico de vedação de 14 cm</v>
          </cell>
          <cell r="C780" t="str">
            <v>M2</v>
          </cell>
          <cell r="D780">
            <v>47.54</v>
          </cell>
          <cell r="E780">
            <v>37.79</v>
          </cell>
          <cell r="F780">
            <v>85.33</v>
          </cell>
        </row>
        <row r="781">
          <cell r="A781" t="str">
            <v>14.04.220</v>
          </cell>
          <cell r="B781" t="str">
            <v>Alvenaria de bloco cerâmico de vedação de 19 cm</v>
          </cell>
          <cell r="C781" t="str">
            <v>M2</v>
          </cell>
          <cell r="D781">
            <v>58.87</v>
          </cell>
          <cell r="E781">
            <v>40.54</v>
          </cell>
          <cell r="F781">
            <v>99.41</v>
          </cell>
        </row>
        <row r="782">
          <cell r="A782" t="str">
            <v>14.05</v>
          </cell>
          <cell r="B782" t="str">
            <v>Alvenaria com bloco cerâmico estrutural</v>
          </cell>
        </row>
        <row r="783">
          <cell r="A783" t="str">
            <v>14.05.050</v>
          </cell>
          <cell r="B783" t="str">
            <v>Alvenaria de bloco cerâmico estrutural de 14 cm</v>
          </cell>
          <cell r="C783" t="str">
            <v>M2</v>
          </cell>
          <cell r="D783">
            <v>47.67</v>
          </cell>
          <cell r="E783">
            <v>37.79</v>
          </cell>
          <cell r="F783">
            <v>85.46</v>
          </cell>
        </row>
        <row r="784">
          <cell r="A784" t="str">
            <v>14.05.060</v>
          </cell>
          <cell r="B784" t="str">
            <v>Alvenaria de bloco cerâmico estrutural de 19 cm</v>
          </cell>
          <cell r="C784" t="str">
            <v>M2</v>
          </cell>
          <cell r="D784">
            <v>60.86</v>
          </cell>
          <cell r="E784">
            <v>40.54</v>
          </cell>
          <cell r="F784">
            <v>101.4</v>
          </cell>
        </row>
        <row r="785">
          <cell r="A785" t="str">
            <v>14.10</v>
          </cell>
          <cell r="B785" t="str">
            <v>Alvenaria com bloco de concreto de vedação</v>
          </cell>
        </row>
        <row r="786">
          <cell r="A786" t="str">
            <v>14.10.101</v>
          </cell>
          <cell r="B786" t="str">
            <v>Alvenaria de bloco de concreto de vedação de 9 cm - classe C</v>
          </cell>
          <cell r="C786" t="str">
            <v>M2</v>
          </cell>
          <cell r="D786">
            <v>43.35</v>
          </cell>
          <cell r="E786">
            <v>34.81</v>
          </cell>
          <cell r="F786">
            <v>78.16</v>
          </cell>
        </row>
        <row r="787">
          <cell r="A787" t="str">
            <v>14.10.111</v>
          </cell>
          <cell r="B787" t="str">
            <v>Alvenaria de bloco de concreto de vedação de 14 cm - classe C</v>
          </cell>
          <cell r="C787" t="str">
            <v>M2</v>
          </cell>
          <cell r="D787">
            <v>55.88</v>
          </cell>
          <cell r="E787">
            <v>37.79</v>
          </cell>
          <cell r="F787">
            <v>93.67</v>
          </cell>
        </row>
        <row r="788">
          <cell r="A788" t="str">
            <v>14.10.121</v>
          </cell>
          <cell r="B788" t="str">
            <v>Alvenaria de bloco de concreto de vedação de 19 cm - classe C</v>
          </cell>
          <cell r="C788" t="str">
            <v>M2</v>
          </cell>
          <cell r="D788">
            <v>73.349999999999994</v>
          </cell>
          <cell r="E788">
            <v>38.64</v>
          </cell>
          <cell r="F788">
            <v>111.99</v>
          </cell>
        </row>
        <row r="789">
          <cell r="A789" t="str">
            <v>14.11</v>
          </cell>
          <cell r="B789" t="str">
            <v>Alvenaria com bloco de concreto estrutural</v>
          </cell>
        </row>
        <row r="790">
          <cell r="A790" t="str">
            <v>14.11.221</v>
          </cell>
          <cell r="B790" t="str">
            <v>Alvenaria de bloco de concreto estrutural 14 cm - classe B</v>
          </cell>
          <cell r="C790" t="str">
            <v>M2</v>
          </cell>
          <cell r="D790">
            <v>63.95</v>
          </cell>
          <cell r="E790">
            <v>42.54</v>
          </cell>
          <cell r="F790">
            <v>106.49</v>
          </cell>
        </row>
        <row r="791">
          <cell r="A791" t="str">
            <v>14.11.231</v>
          </cell>
          <cell r="B791" t="str">
            <v>Alvenaria de bloco de concreto estrutural 19 cm - classe B</v>
          </cell>
          <cell r="C791" t="str">
            <v>M2</v>
          </cell>
          <cell r="D791">
            <v>78.39</v>
          </cell>
          <cell r="E791">
            <v>43.61</v>
          </cell>
          <cell r="F791">
            <v>122</v>
          </cell>
        </row>
        <row r="792">
          <cell r="A792" t="str">
            <v>14.11.261</v>
          </cell>
          <cell r="B792" t="str">
            <v>Alvenaria de bloco de concreto estrutural 14 cm - classe A</v>
          </cell>
          <cell r="C792" t="str">
            <v>M2</v>
          </cell>
          <cell r="D792">
            <v>72.27</v>
          </cell>
          <cell r="E792">
            <v>56.31</v>
          </cell>
          <cell r="F792">
            <v>128.58000000000001</v>
          </cell>
        </row>
        <row r="793">
          <cell r="A793" t="str">
            <v>14.11.271</v>
          </cell>
          <cell r="B793" t="str">
            <v>Alvenaria de bloco de concreto estrutural 19 cm - classe A</v>
          </cell>
          <cell r="C793" t="str">
            <v>M2</v>
          </cell>
          <cell r="D793">
            <v>95.03</v>
          </cell>
          <cell r="E793">
            <v>60.03</v>
          </cell>
          <cell r="F793">
            <v>155.06</v>
          </cell>
        </row>
        <row r="794">
          <cell r="A794" t="str">
            <v>14.15</v>
          </cell>
          <cell r="B794" t="str">
            <v>Alvenaria de concreto celular ou silico calcário</v>
          </cell>
        </row>
        <row r="795">
          <cell r="A795" t="str">
            <v>14.15.060</v>
          </cell>
          <cell r="B795" t="str">
            <v>Alvenaria em bloco de concreto celular autoclavado de 10 cm, uso revestido - classe C25</v>
          </cell>
          <cell r="C795" t="str">
            <v>M2</v>
          </cell>
          <cell r="D795">
            <v>94.76</v>
          </cell>
          <cell r="E795">
            <v>16.489999999999998</v>
          </cell>
          <cell r="F795">
            <v>111.25</v>
          </cell>
        </row>
        <row r="796">
          <cell r="A796" t="str">
            <v>14.15.100</v>
          </cell>
          <cell r="B796" t="str">
            <v>Alvenaria em bloco de concreto celular autoclavado de 12,5 cm, uso revestido - classe C25</v>
          </cell>
          <cell r="C796" t="str">
            <v>M2</v>
          </cell>
          <cell r="D796">
            <v>111.08</v>
          </cell>
          <cell r="E796">
            <v>16.920000000000002</v>
          </cell>
          <cell r="F796">
            <v>128</v>
          </cell>
        </row>
        <row r="797">
          <cell r="A797" t="str">
            <v>14.15.120</v>
          </cell>
          <cell r="B797" t="str">
            <v>Alvenaria em bloco de concreto celular autoclavado de 15 cm, uso revestido - classe C25</v>
          </cell>
          <cell r="C797" t="str">
            <v>M2</v>
          </cell>
          <cell r="D797">
            <v>135.82</v>
          </cell>
          <cell r="E797">
            <v>17.14</v>
          </cell>
          <cell r="F797">
            <v>152.96</v>
          </cell>
        </row>
        <row r="798">
          <cell r="A798" t="str">
            <v>14.15.140</v>
          </cell>
          <cell r="B798" t="str">
            <v>Alvenaria em bloco de concreto celular autoclavado de 20 cm, uso revestido - classe C25</v>
          </cell>
          <cell r="C798" t="str">
            <v>M2</v>
          </cell>
          <cell r="D798">
            <v>175.74</v>
          </cell>
          <cell r="E798">
            <v>17.78</v>
          </cell>
          <cell r="F798">
            <v>193.52</v>
          </cell>
        </row>
        <row r="799">
          <cell r="A799" t="str">
            <v>14.20</v>
          </cell>
          <cell r="B799" t="str">
            <v>Pecas moldadas no local (vergas, pilaretes, etc.)</v>
          </cell>
        </row>
        <row r="800">
          <cell r="A800" t="str">
            <v>14.20.010</v>
          </cell>
          <cell r="B800" t="str">
            <v>Vergas, contravergas e pilaretes de concreto armado</v>
          </cell>
          <cell r="C800" t="str">
            <v>M3</v>
          </cell>
          <cell r="D800">
            <v>952.57</v>
          </cell>
          <cell r="E800">
            <v>898.59</v>
          </cell>
          <cell r="F800">
            <v>1851.16</v>
          </cell>
        </row>
        <row r="801">
          <cell r="A801" t="str">
            <v>14.20.020</v>
          </cell>
          <cell r="B801" t="str">
            <v>Cimalha em concreto com pingadeira</v>
          </cell>
          <cell r="C801" t="str">
            <v>M</v>
          </cell>
          <cell r="D801">
            <v>4.0999999999999996</v>
          </cell>
          <cell r="E801">
            <v>8.1300000000000008</v>
          </cell>
          <cell r="F801">
            <v>12.23</v>
          </cell>
        </row>
        <row r="802">
          <cell r="A802" t="str">
            <v>14.28</v>
          </cell>
          <cell r="B802" t="str">
            <v>Elementos vazados (concreto, cerâmica e vidros)</v>
          </cell>
        </row>
        <row r="803">
          <cell r="A803" t="str">
            <v>14.28.012</v>
          </cell>
          <cell r="B803" t="str">
            <v>Elemento vazado em cerâmica, tipo quadriculado de 18 x 18 x 7 cm</v>
          </cell>
          <cell r="C803" t="str">
            <v>M2</v>
          </cell>
          <cell r="D803">
            <v>162.22</v>
          </cell>
          <cell r="E803">
            <v>85.49</v>
          </cell>
          <cell r="F803">
            <v>247.71</v>
          </cell>
        </row>
        <row r="804">
          <cell r="A804" t="str">
            <v>14.28.030</v>
          </cell>
          <cell r="B804" t="str">
            <v>Elemento vazado em concreto, tipo quadriculado de 39 x 39 x 10 cm</v>
          </cell>
          <cell r="C804" t="str">
            <v>M2</v>
          </cell>
          <cell r="D804">
            <v>143.66999999999999</v>
          </cell>
          <cell r="E804">
            <v>70.95</v>
          </cell>
          <cell r="F804">
            <v>214.62</v>
          </cell>
        </row>
        <row r="805">
          <cell r="A805" t="str">
            <v>14.28.096</v>
          </cell>
          <cell r="B805" t="str">
            <v>Elemento vazado em concreto, tipo veneziana de 39 x 39 x 10 cm</v>
          </cell>
          <cell r="C805" t="str">
            <v>M2</v>
          </cell>
          <cell r="D805">
            <v>144.97</v>
          </cell>
          <cell r="E805">
            <v>70.95</v>
          </cell>
          <cell r="F805">
            <v>215.92</v>
          </cell>
        </row>
        <row r="806">
          <cell r="A806" t="str">
            <v>14.28.100</v>
          </cell>
          <cell r="B806" t="str">
            <v>Elemento vazado em vidro, tipo veneziana capelinha de 20 x 10 x 10 cm</v>
          </cell>
          <cell r="C806" t="str">
            <v>M2</v>
          </cell>
          <cell r="D806">
            <v>1944.99</v>
          </cell>
          <cell r="E806">
            <v>192.46</v>
          </cell>
          <cell r="F806">
            <v>2137.4499999999998</v>
          </cell>
        </row>
        <row r="807">
          <cell r="A807" t="str">
            <v>14.28.140</v>
          </cell>
          <cell r="B807" t="str">
            <v>Elemento vazado em vidro, tipo veneziana de 20 x 20 x 6 cm</v>
          </cell>
          <cell r="C807" t="str">
            <v>M2</v>
          </cell>
          <cell r="D807">
            <v>1039.1199999999999</v>
          </cell>
          <cell r="E807">
            <v>127.79</v>
          </cell>
          <cell r="F807">
            <v>1166.9100000000001</v>
          </cell>
        </row>
        <row r="808">
          <cell r="A808" t="str">
            <v>14.30</v>
          </cell>
          <cell r="B808" t="str">
            <v>Divisória e fechamento</v>
          </cell>
        </row>
        <row r="809">
          <cell r="A809" t="str">
            <v>14.30.010</v>
          </cell>
          <cell r="B809" t="str">
            <v>Divisória em placas de granito com espessura de 3 cm</v>
          </cell>
          <cell r="C809" t="str">
            <v>M2</v>
          </cell>
          <cell r="D809">
            <v>1067.02</v>
          </cell>
          <cell r="E809">
            <v>82.74</v>
          </cell>
          <cell r="F809">
            <v>1149.76</v>
          </cell>
        </row>
        <row r="810">
          <cell r="A810" t="str">
            <v>14.30.020</v>
          </cell>
          <cell r="B810" t="str">
            <v>Divisória em placas de granilite com espessura de 3 cm</v>
          </cell>
          <cell r="C810" t="str">
            <v>M2</v>
          </cell>
          <cell r="D810">
            <v>274.64</v>
          </cell>
          <cell r="F810">
            <v>274.64</v>
          </cell>
        </row>
        <row r="811">
          <cell r="A811" t="str">
            <v>14.30.070</v>
          </cell>
          <cell r="B811" t="str">
            <v>Divisória sanitária em painel laminado melamínico estrutural com perfis em alumínio, inclusive ferragem completa para vão de porta</v>
          </cell>
          <cell r="C811" t="str">
            <v>M2</v>
          </cell>
          <cell r="D811">
            <v>809.43</v>
          </cell>
          <cell r="F811">
            <v>809.43</v>
          </cell>
        </row>
        <row r="812">
          <cell r="A812" t="str">
            <v>14.30.080</v>
          </cell>
          <cell r="B812" t="str">
            <v>Divisão para mictório em placas de mármore branco, com espessura de 3 cm</v>
          </cell>
          <cell r="C812" t="str">
            <v>M2</v>
          </cell>
          <cell r="D812">
            <v>1122.2</v>
          </cell>
          <cell r="E812">
            <v>82.74</v>
          </cell>
          <cell r="F812">
            <v>1204.94</v>
          </cell>
        </row>
        <row r="813">
          <cell r="A813" t="str">
            <v>14.30.110</v>
          </cell>
          <cell r="B813" t="str">
            <v>Divisória cega tipo naval, acabamento em laminado fenólico melamínico, com espessura de 3,5 cm</v>
          </cell>
          <cell r="C813" t="str">
            <v>M2</v>
          </cell>
          <cell r="D813">
            <v>155.53</v>
          </cell>
          <cell r="F813">
            <v>155.53</v>
          </cell>
        </row>
        <row r="814">
          <cell r="A814" t="str">
            <v>14.30.160</v>
          </cell>
          <cell r="B814" t="str">
            <v>Divisória em placas de gesso acartonado, resistência ao fogo 60 minutos, espessura 120/90mm - 1RF / 1RF LM</v>
          </cell>
          <cell r="C814" t="str">
            <v>M2</v>
          </cell>
          <cell r="D814">
            <v>215.84</v>
          </cell>
          <cell r="F814">
            <v>215.84</v>
          </cell>
        </row>
        <row r="815">
          <cell r="A815" t="str">
            <v>14.30.190</v>
          </cell>
          <cell r="B815" t="str">
            <v>Divisória cega tipo naval com miolo mineral, acabamento em laminado melamínico, com espessura de 3,5 cm</v>
          </cell>
          <cell r="C815" t="str">
            <v>M2</v>
          </cell>
          <cell r="D815">
            <v>184.92</v>
          </cell>
          <cell r="F815">
            <v>184.92</v>
          </cell>
        </row>
        <row r="816">
          <cell r="A816" t="str">
            <v>14.30.230</v>
          </cell>
          <cell r="B816" t="str">
            <v>Divisória painel/vidro/vidro tipo naval, acabamento em laminado fenólico melamínico, com espessura de 3,5 cm</v>
          </cell>
          <cell r="C816" t="str">
            <v>M2</v>
          </cell>
          <cell r="D816">
            <v>192.13</v>
          </cell>
          <cell r="F816">
            <v>192.13</v>
          </cell>
        </row>
        <row r="817">
          <cell r="A817" t="str">
            <v>14.30.260</v>
          </cell>
          <cell r="B817" t="str">
            <v>Divisória em placas de gesso acartonado, resistência ao fogo 30 minutos, espessura 73/48mm - 1ST / 1ST</v>
          </cell>
          <cell r="C817" t="str">
            <v>M2</v>
          </cell>
          <cell r="D817">
            <v>165.52</v>
          </cell>
          <cell r="F817">
            <v>165.52</v>
          </cell>
        </row>
        <row r="818">
          <cell r="A818" t="str">
            <v>14.30.270</v>
          </cell>
          <cell r="B818" t="str">
            <v>Divisória em placas de gesso acartonado, resistência ao fogo 30 minutos, espessura 73/48mm - 1ST / 1ST LM</v>
          </cell>
          <cell r="C818" t="str">
            <v>M2</v>
          </cell>
          <cell r="D818">
            <v>157.15</v>
          </cell>
          <cell r="F818">
            <v>157.15</v>
          </cell>
        </row>
        <row r="819">
          <cell r="A819" t="str">
            <v>14.30.300</v>
          </cell>
          <cell r="B819" t="str">
            <v>Divisória em placas de gesso acartonado, resistência ao fogo 30 minutos, espessura 100/70mm - 1ST / 1ST LM</v>
          </cell>
          <cell r="C819" t="str">
            <v>M2</v>
          </cell>
          <cell r="D819">
            <v>196.42</v>
          </cell>
          <cell r="F819">
            <v>196.42</v>
          </cell>
        </row>
        <row r="820">
          <cell r="A820" t="str">
            <v>14.30.310</v>
          </cell>
          <cell r="B820" t="str">
            <v>Divisória em placas de gesso acartonado, resistência ao fogo 30 minutos, espessura 100/70mm - 1ST / 1ST</v>
          </cell>
          <cell r="C820" t="str">
            <v>M2</v>
          </cell>
          <cell r="D820">
            <v>143.6</v>
          </cell>
          <cell r="F820">
            <v>143.6</v>
          </cell>
        </row>
        <row r="821">
          <cell r="A821" t="str">
            <v>14.30.410</v>
          </cell>
          <cell r="B821" t="str">
            <v>Divisória em placas de gesso acartonado, resistência ao fogo 30 minutos, espessura 100/70mm - 1RU / 1RU</v>
          </cell>
          <cell r="C821" t="str">
            <v>M2</v>
          </cell>
          <cell r="D821">
            <v>223.81</v>
          </cell>
          <cell r="F821">
            <v>223.81</v>
          </cell>
        </row>
        <row r="822">
          <cell r="A822" t="str">
            <v>14.30.440</v>
          </cell>
          <cell r="B822" t="str">
            <v>Divisória em placas duplas de gesso acartonado, resistência ao fogo 60 minutos, espessura 120/70mm - 2ST / 2ST LM</v>
          </cell>
          <cell r="C822" t="str">
            <v>M2</v>
          </cell>
          <cell r="D822">
            <v>240.35</v>
          </cell>
          <cell r="F822">
            <v>240.35</v>
          </cell>
        </row>
        <row r="823">
          <cell r="A823" t="str">
            <v>14.30.841</v>
          </cell>
          <cell r="B823" t="str">
            <v>Divisória cega tipo piso/teto em laminado melamínico de baixa pressão, com coluna estrutural em alumínio extrudado</v>
          </cell>
          <cell r="C823" t="str">
            <v>M2</v>
          </cell>
          <cell r="D823">
            <v>1445.69</v>
          </cell>
          <cell r="F823">
            <v>1445.69</v>
          </cell>
        </row>
        <row r="824">
          <cell r="A824" t="str">
            <v>14.30.842</v>
          </cell>
          <cell r="B824" t="str">
            <v>Divisória tipo piso/teto em vidro temperado simples, com coluna estrutural em alumínio extrudado</v>
          </cell>
          <cell r="C824" t="str">
            <v>M2</v>
          </cell>
          <cell r="D824">
            <v>903.39</v>
          </cell>
          <cell r="F824">
            <v>903.39</v>
          </cell>
        </row>
        <row r="825">
          <cell r="A825" t="str">
            <v>14.30.843</v>
          </cell>
          <cell r="B825" t="str">
            <v>Divisória tipo piso/teto em vidro temperado duplo e micro persianas, com coluna estrutural em alumínio extrudado</v>
          </cell>
          <cell r="C825" t="str">
            <v>M2</v>
          </cell>
          <cell r="D825">
            <v>1568.56</v>
          </cell>
          <cell r="F825">
            <v>1568.56</v>
          </cell>
        </row>
        <row r="826">
          <cell r="A826" t="str">
            <v>14.30.860</v>
          </cell>
          <cell r="B826" t="str">
            <v>Divisória em placas de granilite com espessura de 4 cm</v>
          </cell>
          <cell r="C826" t="str">
            <v>M2</v>
          </cell>
          <cell r="D826">
            <v>302.16000000000003</v>
          </cell>
          <cell r="E826">
            <v>76.78</v>
          </cell>
          <cell r="F826">
            <v>378.94</v>
          </cell>
        </row>
        <row r="827">
          <cell r="A827" t="str">
            <v>14.30.870</v>
          </cell>
          <cell r="B827" t="str">
            <v>Divisória em placas duplas de gesso acartonado, resistência ao fogo 120 minutos, espessura 130/70mm - 2RF / 2RF</v>
          </cell>
          <cell r="C827" t="str">
            <v>M2</v>
          </cell>
          <cell r="D827">
            <v>265.25</v>
          </cell>
          <cell r="F827">
            <v>265.25</v>
          </cell>
        </row>
        <row r="828">
          <cell r="A828" t="str">
            <v>14.30.880</v>
          </cell>
          <cell r="B828" t="str">
            <v>Divisória em placas duplas de gesso acartonado, resistência ao fogo 60 minutos, espessura 120/70mm - 2ST / 2RU</v>
          </cell>
          <cell r="C828" t="str">
            <v>M2</v>
          </cell>
          <cell r="D828">
            <v>287.51</v>
          </cell>
          <cell r="F828">
            <v>287.51</v>
          </cell>
        </row>
        <row r="829">
          <cell r="A829" t="str">
            <v>14.30.890</v>
          </cell>
          <cell r="B829" t="str">
            <v>Divisória em placas duplas de gesso acartonado, resistência ao fogo 60 minutos, espessura 120/70mm - 2RU / 2RU</v>
          </cell>
          <cell r="C829" t="str">
            <v>M2</v>
          </cell>
          <cell r="D829">
            <v>294.72000000000003</v>
          </cell>
          <cell r="F829">
            <v>294.72000000000003</v>
          </cell>
        </row>
        <row r="830">
          <cell r="A830" t="str">
            <v>14.30.900</v>
          </cell>
          <cell r="B830" t="str">
            <v>Divisória em placas duplas de gesso acartonado, resistência ao fogo 60 minutos, espessura 98/48mm - 2ST / 2ST LM</v>
          </cell>
          <cell r="C830" t="str">
            <v>M2</v>
          </cell>
          <cell r="D830">
            <v>241.45</v>
          </cell>
          <cell r="F830">
            <v>241.45</v>
          </cell>
        </row>
        <row r="831">
          <cell r="A831" t="str">
            <v>14.30.910</v>
          </cell>
          <cell r="B831" t="str">
            <v>Divisória em placas duplas de gesso acartonado, resistência ao fogo 60 minutos, espessura 98/48mm - 2RU / 2RU LM</v>
          </cell>
          <cell r="C831" t="str">
            <v>M2</v>
          </cell>
          <cell r="D831">
            <v>261.55</v>
          </cell>
          <cell r="F831">
            <v>261.55</v>
          </cell>
        </row>
        <row r="832">
          <cell r="A832" t="str">
            <v>14.30.920</v>
          </cell>
          <cell r="B832" t="str">
            <v>Divisória em placas duplas de gesso acartonado, resistência ao fogo 60 minutos, espessura 98/48mm - 2ST / 2RU LM</v>
          </cell>
          <cell r="C832" t="str">
            <v>M2</v>
          </cell>
          <cell r="D832">
            <v>261.73</v>
          </cell>
          <cell r="F832">
            <v>261.73</v>
          </cell>
        </row>
        <row r="833">
          <cell r="A833" t="str">
            <v>14.31</v>
          </cell>
          <cell r="B833" t="str">
            <v>Divisória e fechamento.</v>
          </cell>
        </row>
        <row r="834">
          <cell r="A834" t="str">
            <v>14.31.030</v>
          </cell>
          <cell r="B834" t="str">
            <v>Fechamento em placa cimentícia com espessura de 12 mm</v>
          </cell>
          <cell r="C834" t="str">
            <v>M2</v>
          </cell>
          <cell r="D834">
            <v>102.76</v>
          </cell>
          <cell r="E834">
            <v>137.01</v>
          </cell>
          <cell r="F834">
            <v>239.77</v>
          </cell>
        </row>
        <row r="835">
          <cell r="A835" t="str">
            <v>14.40</v>
          </cell>
          <cell r="B835" t="str">
            <v>Reparos, conservações e complementos - GRUPO 14</v>
          </cell>
        </row>
        <row r="836">
          <cell r="A836" t="str">
            <v>14.40.040</v>
          </cell>
          <cell r="B836" t="str">
            <v>Recolocação de divisórias em chapas com montantes metálicos</v>
          </cell>
          <cell r="C836" t="str">
            <v>M2</v>
          </cell>
          <cell r="E836">
            <v>47.52</v>
          </cell>
          <cell r="F836">
            <v>47.52</v>
          </cell>
        </row>
        <row r="837">
          <cell r="A837" t="str">
            <v>14.40.060</v>
          </cell>
          <cell r="B837" t="str">
            <v>Tela galvanizada para fixação de alvenaria com dimensão de 6x50cm</v>
          </cell>
          <cell r="C837" t="str">
            <v>UN</v>
          </cell>
          <cell r="D837">
            <v>2.06</v>
          </cell>
          <cell r="E837">
            <v>6.52</v>
          </cell>
          <cell r="F837">
            <v>8.58</v>
          </cell>
        </row>
        <row r="838">
          <cell r="A838" t="str">
            <v>14.40.070</v>
          </cell>
          <cell r="B838" t="str">
            <v>Tela galvanizada para fixação de alvenaria com dimensão de 7,5x50cm</v>
          </cell>
          <cell r="C838" t="str">
            <v>UN</v>
          </cell>
          <cell r="D838">
            <v>2.64</v>
          </cell>
          <cell r="E838">
            <v>6.52</v>
          </cell>
          <cell r="F838">
            <v>9.16</v>
          </cell>
        </row>
        <row r="839">
          <cell r="A839" t="str">
            <v>14.40.080</v>
          </cell>
          <cell r="B839" t="str">
            <v>Tela galvanizada para fixação de alvenaria com dimensão de 10,5x50cm</v>
          </cell>
          <cell r="C839" t="str">
            <v>UN</v>
          </cell>
          <cell r="D839">
            <v>2.91</v>
          </cell>
          <cell r="E839">
            <v>6.52</v>
          </cell>
          <cell r="F839">
            <v>9.43</v>
          </cell>
        </row>
        <row r="840">
          <cell r="A840" t="str">
            <v>14.40.090</v>
          </cell>
          <cell r="B840" t="str">
            <v>Tela galvanizada para fixação de alvenaria com dimensão de 12x50cm</v>
          </cell>
          <cell r="C840" t="str">
            <v>UN</v>
          </cell>
          <cell r="D840">
            <v>3.18</v>
          </cell>
          <cell r="E840">
            <v>6.52</v>
          </cell>
          <cell r="F840">
            <v>9.6999999999999993</v>
          </cell>
        </row>
        <row r="841">
          <cell r="A841" t="str">
            <v>14.40.100</v>
          </cell>
          <cell r="B841" t="str">
            <v>Tela galvanizada para fixação de alvenaria com dimensão de 17x50cm</v>
          </cell>
          <cell r="C841" t="str">
            <v>UN</v>
          </cell>
          <cell r="D841">
            <v>4.59</v>
          </cell>
          <cell r="E841">
            <v>6.52</v>
          </cell>
          <cell r="F841">
            <v>11.11</v>
          </cell>
        </row>
        <row r="842">
          <cell r="A842" t="str">
            <v>15</v>
          </cell>
          <cell r="B842" t="str">
            <v>ESTRUTURA EM MADEIRA, FERRO, ALUMINIO E CONCRETO</v>
          </cell>
        </row>
        <row r="843">
          <cell r="A843" t="str">
            <v>15.01</v>
          </cell>
          <cell r="B843" t="str">
            <v>Estrutura em madeira para cobertura</v>
          </cell>
        </row>
        <row r="844">
          <cell r="A844" t="str">
            <v>15.01.010</v>
          </cell>
          <cell r="B844" t="str">
            <v>Estrutura de madeira tesourada para telha de barro - vãos até 7,00 m</v>
          </cell>
          <cell r="C844" t="str">
            <v>M2</v>
          </cell>
          <cell r="D844">
            <v>122.07</v>
          </cell>
          <cell r="E844">
            <v>59.4</v>
          </cell>
          <cell r="F844">
            <v>181.47</v>
          </cell>
        </row>
        <row r="845">
          <cell r="A845" t="str">
            <v>15.01.020</v>
          </cell>
          <cell r="B845" t="str">
            <v>Estrutura de madeira tesourada para telha de barro - vãos de 7,01 a 10,00 m</v>
          </cell>
          <cell r="C845" t="str">
            <v>M2</v>
          </cell>
          <cell r="D845">
            <v>130.96</v>
          </cell>
          <cell r="E845">
            <v>61.78</v>
          </cell>
          <cell r="F845">
            <v>192.74</v>
          </cell>
        </row>
        <row r="846">
          <cell r="A846" t="str">
            <v>15.01.030</v>
          </cell>
          <cell r="B846" t="str">
            <v>Estrutura de madeira tesourada para telha de barro - vãos de 10,01 a 13,00 m</v>
          </cell>
          <cell r="C846" t="str">
            <v>M2</v>
          </cell>
          <cell r="D846">
            <v>139.86000000000001</v>
          </cell>
          <cell r="E846">
            <v>64.150000000000006</v>
          </cell>
          <cell r="F846">
            <v>204.01</v>
          </cell>
        </row>
        <row r="847">
          <cell r="A847" t="str">
            <v>15.01.040</v>
          </cell>
          <cell r="B847" t="str">
            <v>Estrutura de madeira tesourada para telha de barro - vãos de 13,01 a 18,00 m</v>
          </cell>
          <cell r="C847" t="str">
            <v>M2</v>
          </cell>
          <cell r="D847">
            <v>153.4</v>
          </cell>
          <cell r="E847">
            <v>68.900000000000006</v>
          </cell>
          <cell r="F847">
            <v>222.3</v>
          </cell>
        </row>
        <row r="848">
          <cell r="A848" t="str">
            <v>15.01.110</v>
          </cell>
          <cell r="B848" t="str">
            <v>Estrutura de madeira tesourada para telha perfil ondulado - vãos até 7,00 m</v>
          </cell>
          <cell r="C848" t="str">
            <v>M2</v>
          </cell>
          <cell r="D848">
            <v>83.47</v>
          </cell>
          <cell r="E848">
            <v>45.15</v>
          </cell>
          <cell r="F848">
            <v>128.62</v>
          </cell>
        </row>
        <row r="849">
          <cell r="A849" t="str">
            <v>15.01.120</v>
          </cell>
          <cell r="B849" t="str">
            <v>Estrutura de madeira tesourada para telha perfil ondulado - vãos 7,01 a 10,00 m</v>
          </cell>
          <cell r="C849" t="str">
            <v>M2</v>
          </cell>
          <cell r="D849">
            <v>92.37</v>
          </cell>
          <cell r="E849">
            <v>47.52</v>
          </cell>
          <cell r="F849">
            <v>139.88999999999999</v>
          </cell>
        </row>
        <row r="850">
          <cell r="A850" t="str">
            <v>15.01.130</v>
          </cell>
          <cell r="B850" t="str">
            <v>Estrutura de madeira tesourada para telha perfil ondulado - vãos 10,01 a 13,00 m</v>
          </cell>
          <cell r="C850" t="str">
            <v>M2</v>
          </cell>
          <cell r="D850">
            <v>101.27</v>
          </cell>
          <cell r="E850">
            <v>49.89</v>
          </cell>
          <cell r="F850">
            <v>151.16</v>
          </cell>
        </row>
        <row r="851">
          <cell r="A851" t="str">
            <v>15.01.140</v>
          </cell>
          <cell r="B851" t="str">
            <v>Estrutura de madeira tesourada para telha perfil ondulado - vãos 13,01 a 18,00 m</v>
          </cell>
          <cell r="C851" t="str">
            <v>M2</v>
          </cell>
          <cell r="D851">
            <v>110.54</v>
          </cell>
          <cell r="E851">
            <v>54.64</v>
          </cell>
          <cell r="F851">
            <v>165.18</v>
          </cell>
        </row>
        <row r="852">
          <cell r="A852" t="str">
            <v>15.01.210</v>
          </cell>
          <cell r="B852" t="str">
            <v>Estrutura pontaletada para telhas de barro</v>
          </cell>
          <cell r="C852" t="str">
            <v>M2</v>
          </cell>
          <cell r="D852">
            <v>92.1</v>
          </cell>
          <cell r="E852">
            <v>57.03</v>
          </cell>
          <cell r="F852">
            <v>149.13</v>
          </cell>
        </row>
        <row r="853">
          <cell r="A853" t="str">
            <v>15.01.220</v>
          </cell>
          <cell r="B853" t="str">
            <v>Estrutura pontaletada para telhas onduladas</v>
          </cell>
          <cell r="C853" t="str">
            <v>M2</v>
          </cell>
          <cell r="D853">
            <v>69.510000000000005</v>
          </cell>
          <cell r="E853">
            <v>42.77</v>
          </cell>
          <cell r="F853">
            <v>112.28</v>
          </cell>
        </row>
        <row r="854">
          <cell r="A854" t="str">
            <v>15.01.310</v>
          </cell>
          <cell r="B854" t="str">
            <v>Estrutura em terças para telhas de barro</v>
          </cell>
          <cell r="C854" t="str">
            <v>M2</v>
          </cell>
          <cell r="D854">
            <v>85.94</v>
          </cell>
          <cell r="E854">
            <v>30.89</v>
          </cell>
          <cell r="F854">
            <v>116.83</v>
          </cell>
        </row>
        <row r="855">
          <cell r="A855" t="str">
            <v>15.01.320</v>
          </cell>
          <cell r="B855" t="str">
            <v>Estrutura em terças para telhas perfil e material qualquer, exceto barro</v>
          </cell>
          <cell r="C855" t="str">
            <v>M2</v>
          </cell>
          <cell r="D855">
            <v>26.12</v>
          </cell>
          <cell r="E855">
            <v>6.05</v>
          </cell>
          <cell r="F855">
            <v>32.17</v>
          </cell>
        </row>
        <row r="856">
          <cell r="A856" t="str">
            <v>15.01.330</v>
          </cell>
          <cell r="B856" t="str">
            <v>Estrutura em terças para telhas perfil trapezoidal</v>
          </cell>
          <cell r="C856" t="str">
            <v>M2</v>
          </cell>
          <cell r="D856">
            <v>16.309999999999999</v>
          </cell>
          <cell r="E856">
            <v>6.05</v>
          </cell>
          <cell r="F856">
            <v>22.36</v>
          </cell>
        </row>
        <row r="857">
          <cell r="A857" t="str">
            <v>15.03</v>
          </cell>
          <cell r="B857" t="str">
            <v>Estrutura em aço</v>
          </cell>
        </row>
        <row r="858">
          <cell r="A858" t="str">
            <v>15.03.030</v>
          </cell>
          <cell r="B858" t="str">
            <v>Fornecimento e montagem de estrutura em aço ASTM-A36, sem pintura</v>
          </cell>
          <cell r="C858" t="str">
            <v>KG</v>
          </cell>
          <cell r="D858">
            <v>26.14</v>
          </cell>
          <cell r="F858">
            <v>26.14</v>
          </cell>
        </row>
        <row r="859">
          <cell r="A859" t="str">
            <v>15.03.090</v>
          </cell>
          <cell r="B859" t="str">
            <v>Montagem de estrutura metálica em aço, sem pintura</v>
          </cell>
          <cell r="C859" t="str">
            <v>KG</v>
          </cell>
          <cell r="E859">
            <v>6.1</v>
          </cell>
          <cell r="F859">
            <v>6.1</v>
          </cell>
        </row>
        <row r="860">
          <cell r="A860" t="str">
            <v>15.03.110</v>
          </cell>
          <cell r="B860" t="str">
            <v>Fornecimento e montagem de estrutura em aço patinável, sem pintura</v>
          </cell>
          <cell r="C860" t="str">
            <v>KG</v>
          </cell>
          <cell r="D860">
            <v>26.91</v>
          </cell>
          <cell r="F860">
            <v>26.91</v>
          </cell>
        </row>
        <row r="861">
          <cell r="A861" t="str">
            <v>15.03.131</v>
          </cell>
          <cell r="B861" t="str">
            <v>Fornecimento e montagem de estrutura em aço ASTM-A572 Grau 50, sem pintura</v>
          </cell>
          <cell r="C861" t="str">
            <v>KG</v>
          </cell>
          <cell r="D861">
            <v>26.18</v>
          </cell>
          <cell r="F861">
            <v>26.18</v>
          </cell>
        </row>
        <row r="862">
          <cell r="A862" t="str">
            <v>15.03.140</v>
          </cell>
          <cell r="B862" t="str">
            <v>Fornecimento e montagem de estrutura tubular em aço ASTM-A572 Grau 50, sem pintura</v>
          </cell>
          <cell r="C862" t="str">
            <v>KG</v>
          </cell>
          <cell r="D862">
            <v>28.19</v>
          </cell>
          <cell r="F862">
            <v>28.19</v>
          </cell>
        </row>
        <row r="863">
          <cell r="A863" t="str">
            <v>15.03.150</v>
          </cell>
          <cell r="B863" t="str">
            <v>Fornecimento e montagem de estrutura metálica em perfil metalon, sem pintura</v>
          </cell>
          <cell r="C863" t="str">
            <v>KG</v>
          </cell>
          <cell r="D863">
            <v>11.36</v>
          </cell>
          <cell r="E863">
            <v>6.1</v>
          </cell>
          <cell r="F863">
            <v>17.46</v>
          </cell>
        </row>
        <row r="864">
          <cell r="A864" t="str">
            <v>15.05</v>
          </cell>
          <cell r="B864" t="str">
            <v>Estrutura pre-fabricada de concreto</v>
          </cell>
        </row>
        <row r="865">
          <cell r="A865" t="str">
            <v>15.05.290</v>
          </cell>
          <cell r="B865" t="str">
            <v>Placas, vigas e pilares em concreto armado pré-moldado - fck= 40 MPa</v>
          </cell>
          <cell r="C865" t="str">
            <v>M3</v>
          </cell>
          <cell r="D865">
            <v>2547.71</v>
          </cell>
          <cell r="E865">
            <v>914.38</v>
          </cell>
          <cell r="F865">
            <v>3462.09</v>
          </cell>
        </row>
        <row r="866">
          <cell r="A866" t="str">
            <v>15.05.300</v>
          </cell>
          <cell r="B866" t="str">
            <v>Mobiliário em concreto armado pré-moldado - fck= 40 MPa</v>
          </cell>
          <cell r="C866" t="str">
            <v>M3</v>
          </cell>
          <cell r="D866">
            <v>2459.77</v>
          </cell>
          <cell r="E866">
            <v>1008.85</v>
          </cell>
          <cell r="F866">
            <v>3468.62</v>
          </cell>
        </row>
        <row r="867">
          <cell r="A867" t="str">
            <v>15.05.520</v>
          </cell>
          <cell r="B867" t="str">
            <v>Placas, vigas e pilares em concreto armado pré-moldado - fck= 35 MPa</v>
          </cell>
          <cell r="C867" t="str">
            <v>M3</v>
          </cell>
          <cell r="D867">
            <v>2278.16</v>
          </cell>
          <cell r="E867">
            <v>869.34</v>
          </cell>
          <cell r="F867">
            <v>3147.5</v>
          </cell>
        </row>
        <row r="868">
          <cell r="A868" t="str">
            <v>15.05.530</v>
          </cell>
          <cell r="B868" t="str">
            <v>Placas, vigas e pilares em concreto armado pré-moldado - fck= 25 MPa</v>
          </cell>
          <cell r="C868" t="str">
            <v>M3</v>
          </cell>
          <cell r="D868">
            <v>1993.24</v>
          </cell>
          <cell r="E868">
            <v>860.56</v>
          </cell>
          <cell r="F868">
            <v>2853.8</v>
          </cell>
        </row>
        <row r="869">
          <cell r="A869" t="str">
            <v>15.05.540</v>
          </cell>
          <cell r="B869" t="str">
            <v>Mobiliário em concreto armado pré-moldado - fck= 25 MPa</v>
          </cell>
          <cell r="C869" t="str">
            <v>M3</v>
          </cell>
          <cell r="D869">
            <v>2237.73</v>
          </cell>
          <cell r="E869">
            <v>922.06</v>
          </cell>
          <cell r="F869">
            <v>3159.79</v>
          </cell>
        </row>
        <row r="870">
          <cell r="A870" t="str">
            <v>15.20</v>
          </cell>
          <cell r="B870" t="str">
            <v>Reparos, conservações e complementos - GRUPO 15</v>
          </cell>
        </row>
        <row r="871">
          <cell r="A871" t="str">
            <v>15.20.020</v>
          </cell>
          <cell r="B871" t="str">
            <v>Fornecimento de peças diversas para estrutura em madeira</v>
          </cell>
          <cell r="C871" t="str">
            <v>M3</v>
          </cell>
          <cell r="D871">
            <v>4296.72</v>
          </cell>
          <cell r="E871">
            <v>1425.6</v>
          </cell>
          <cell r="F871">
            <v>5722.32</v>
          </cell>
        </row>
        <row r="872">
          <cell r="A872" t="str">
            <v>15.20.040</v>
          </cell>
          <cell r="B872" t="str">
            <v>Recolocação de peças lineares em madeira com seção até 60 cm²</v>
          </cell>
          <cell r="C872" t="str">
            <v>M</v>
          </cell>
          <cell r="D872">
            <v>0.11</v>
          </cell>
          <cell r="E872">
            <v>6.65</v>
          </cell>
          <cell r="F872">
            <v>6.76</v>
          </cell>
        </row>
        <row r="873">
          <cell r="A873" t="str">
            <v>15.20.060</v>
          </cell>
          <cell r="B873" t="str">
            <v>Recolocação de peças lineares em madeira com seção superior a 60 cm²</v>
          </cell>
          <cell r="C873" t="str">
            <v>M</v>
          </cell>
          <cell r="D873">
            <v>0.27</v>
          </cell>
          <cell r="E873">
            <v>17.579999999999998</v>
          </cell>
          <cell r="F873">
            <v>17.850000000000001</v>
          </cell>
        </row>
        <row r="874">
          <cell r="A874" t="str">
            <v>16</v>
          </cell>
          <cell r="B874" t="str">
            <v>TELHAMENTO</v>
          </cell>
        </row>
        <row r="875">
          <cell r="A875" t="str">
            <v>16.02</v>
          </cell>
          <cell r="B875" t="str">
            <v>Telhamento em barro</v>
          </cell>
        </row>
        <row r="876">
          <cell r="A876" t="str">
            <v>16.02.010</v>
          </cell>
          <cell r="B876" t="str">
            <v>Telha de barro tipo italiana</v>
          </cell>
          <cell r="C876" t="str">
            <v>M2</v>
          </cell>
          <cell r="D876">
            <v>45.12</v>
          </cell>
          <cell r="E876">
            <v>34.479999999999997</v>
          </cell>
          <cell r="F876">
            <v>79.599999999999994</v>
          </cell>
        </row>
        <row r="877">
          <cell r="A877" t="str">
            <v>16.02.020</v>
          </cell>
          <cell r="B877" t="str">
            <v>Telha de barro tipo francesa</v>
          </cell>
          <cell r="C877" t="str">
            <v>M2</v>
          </cell>
          <cell r="D877">
            <v>61.12</v>
          </cell>
          <cell r="E877">
            <v>34.479999999999997</v>
          </cell>
          <cell r="F877">
            <v>95.6</v>
          </cell>
        </row>
        <row r="878">
          <cell r="A878" t="str">
            <v>16.02.030</v>
          </cell>
          <cell r="B878" t="str">
            <v>Telha de barro tipo romana</v>
          </cell>
          <cell r="C878" t="str">
            <v>M2</v>
          </cell>
          <cell r="D878">
            <v>36.64</v>
          </cell>
          <cell r="E878">
            <v>34.479999999999997</v>
          </cell>
          <cell r="F878">
            <v>71.12</v>
          </cell>
        </row>
        <row r="879">
          <cell r="A879" t="str">
            <v>16.02.045</v>
          </cell>
          <cell r="B879" t="str">
            <v>Telha de barro colonial/paulista</v>
          </cell>
          <cell r="C879" t="str">
            <v>M2</v>
          </cell>
          <cell r="D879">
            <v>86.13</v>
          </cell>
          <cell r="E879">
            <v>51.72</v>
          </cell>
          <cell r="F879">
            <v>137.85</v>
          </cell>
        </row>
        <row r="880">
          <cell r="A880" t="str">
            <v>16.02.060</v>
          </cell>
          <cell r="B880" t="str">
            <v>Telha de barro tipo plan</v>
          </cell>
          <cell r="C880" t="str">
            <v>M2</v>
          </cell>
          <cell r="D880">
            <v>101.25</v>
          </cell>
          <cell r="E880">
            <v>51.72</v>
          </cell>
          <cell r="F880">
            <v>152.97</v>
          </cell>
        </row>
        <row r="881">
          <cell r="A881" t="str">
            <v>16.02.120</v>
          </cell>
          <cell r="B881" t="str">
            <v>Emboçamento de beiral em telhas de barro</v>
          </cell>
          <cell r="C881" t="str">
            <v>M</v>
          </cell>
          <cell r="D881">
            <v>0.97</v>
          </cell>
          <cell r="E881">
            <v>15.21</v>
          </cell>
          <cell r="F881">
            <v>16.18</v>
          </cell>
        </row>
        <row r="882">
          <cell r="A882" t="str">
            <v>16.02.230</v>
          </cell>
          <cell r="B882" t="str">
            <v>Cumeeira de barro emboçado tipos: plan, romana, italiana, francesa e paulistinha</v>
          </cell>
          <cell r="C882" t="str">
            <v>M</v>
          </cell>
          <cell r="D882">
            <v>13.57</v>
          </cell>
          <cell r="E882">
            <v>19.010000000000002</v>
          </cell>
          <cell r="F882">
            <v>32.58</v>
          </cell>
        </row>
        <row r="883">
          <cell r="A883" t="str">
            <v>16.02.270</v>
          </cell>
          <cell r="B883" t="str">
            <v>Espigão de barro emboçado</v>
          </cell>
          <cell r="C883" t="str">
            <v>M</v>
          </cell>
          <cell r="D883">
            <v>21.05</v>
          </cell>
          <cell r="E883">
            <v>19.010000000000002</v>
          </cell>
          <cell r="F883">
            <v>40.06</v>
          </cell>
        </row>
        <row r="884">
          <cell r="A884" t="str">
            <v>16.03</v>
          </cell>
          <cell r="B884" t="str">
            <v>Telhamento em cimento reforçado com fio sintético (CRFS)</v>
          </cell>
        </row>
        <row r="885">
          <cell r="A885" t="str">
            <v>16.03.010</v>
          </cell>
          <cell r="B885" t="str">
            <v>Telhamento em cimento reforçado com fio sintético CRFS - perfil ondulado de 6 mm</v>
          </cell>
          <cell r="C885" t="str">
            <v>M2</v>
          </cell>
          <cell r="D885">
            <v>39.58</v>
          </cell>
          <cell r="E885">
            <v>19.010000000000002</v>
          </cell>
          <cell r="F885">
            <v>58.59</v>
          </cell>
        </row>
        <row r="886">
          <cell r="A886" t="str">
            <v>16.03.020</v>
          </cell>
          <cell r="B886" t="str">
            <v>Telhamento em cimento reforçado com fio sintético CRFS - perfil ondulado de 8 mm</v>
          </cell>
          <cell r="C886" t="str">
            <v>M2</v>
          </cell>
          <cell r="D886">
            <v>61.4</v>
          </cell>
          <cell r="E886">
            <v>19.010000000000002</v>
          </cell>
          <cell r="F886">
            <v>80.41</v>
          </cell>
        </row>
        <row r="887">
          <cell r="A887" t="str">
            <v>16.03.030</v>
          </cell>
          <cell r="B887" t="str">
            <v>Telhamento em cimento reforçado com fio sintético CRFS - perfil trapezoidal de 44 cm</v>
          </cell>
          <cell r="C887" t="str">
            <v>M2</v>
          </cell>
          <cell r="D887">
            <v>147.38</v>
          </cell>
          <cell r="E887">
            <v>19.010000000000002</v>
          </cell>
          <cell r="F887">
            <v>166.39</v>
          </cell>
        </row>
        <row r="888">
          <cell r="A888" t="str">
            <v>16.03.040</v>
          </cell>
          <cell r="B888" t="str">
            <v>Telhamento em cimento reforçado com fio sintético CRFS - perfil modulado</v>
          </cell>
          <cell r="C888" t="str">
            <v>M2</v>
          </cell>
          <cell r="D888">
            <v>161.03</v>
          </cell>
          <cell r="E888">
            <v>19.010000000000002</v>
          </cell>
          <cell r="F888">
            <v>180.04</v>
          </cell>
        </row>
        <row r="889">
          <cell r="A889" t="str">
            <v>16.03.300</v>
          </cell>
          <cell r="B889" t="str">
            <v>Cumeeira normal em cimento reforçado com fio sintético CRFS - perfil ondulado</v>
          </cell>
          <cell r="C889" t="str">
            <v>M</v>
          </cell>
          <cell r="D889">
            <v>82.87</v>
          </cell>
          <cell r="E889">
            <v>9.51</v>
          </cell>
          <cell r="F889">
            <v>92.38</v>
          </cell>
        </row>
        <row r="890">
          <cell r="A890" t="str">
            <v>16.03.310</v>
          </cell>
          <cell r="B890" t="str">
            <v>Cumeeira universal em cimento reforçado com fio sintético CRFS - perfil ondulado</v>
          </cell>
          <cell r="C890" t="str">
            <v>M</v>
          </cell>
          <cell r="D890">
            <v>77.8</v>
          </cell>
          <cell r="E890">
            <v>9.51</v>
          </cell>
          <cell r="F890">
            <v>87.31</v>
          </cell>
        </row>
        <row r="891">
          <cell r="A891" t="str">
            <v>16.03.320</v>
          </cell>
          <cell r="B891" t="str">
            <v>Cumeeira normal em cimento reforçado com fio sintético CRFS - perfil trapezoidal 44 cm</v>
          </cell>
          <cell r="C891" t="str">
            <v>M</v>
          </cell>
          <cell r="D891">
            <v>107.3</v>
          </cell>
          <cell r="E891">
            <v>9.51</v>
          </cell>
          <cell r="F891">
            <v>116.81</v>
          </cell>
        </row>
        <row r="892">
          <cell r="A892" t="str">
            <v>16.03.330</v>
          </cell>
          <cell r="B892" t="str">
            <v>Cumeeira normal em cimento reforçado com fio sintético CRFS - perfil modulado</v>
          </cell>
          <cell r="C892" t="str">
            <v>M</v>
          </cell>
          <cell r="D892">
            <v>166.24</v>
          </cell>
          <cell r="E892">
            <v>9.51</v>
          </cell>
          <cell r="F892">
            <v>175.75</v>
          </cell>
        </row>
        <row r="893">
          <cell r="A893" t="str">
            <v>16.03.360</v>
          </cell>
          <cell r="B893" t="str">
            <v>Espigão em cimento reforçado com fio sintético CRFS - perfil ondulado</v>
          </cell>
          <cell r="C893" t="str">
            <v>M</v>
          </cell>
          <cell r="D893">
            <v>54.02</v>
          </cell>
          <cell r="E893">
            <v>9.51</v>
          </cell>
          <cell r="F893">
            <v>63.53</v>
          </cell>
        </row>
        <row r="894">
          <cell r="A894" t="str">
            <v>16.03.370</v>
          </cell>
          <cell r="B894" t="str">
            <v>Espigão em cimento reforçado com fio sintético CRFS - perfil modulado</v>
          </cell>
          <cell r="C894" t="str">
            <v>M</v>
          </cell>
          <cell r="D894">
            <v>103.3</v>
          </cell>
          <cell r="E894">
            <v>9.51</v>
          </cell>
          <cell r="F894">
            <v>112.81</v>
          </cell>
        </row>
        <row r="895">
          <cell r="A895" t="str">
            <v>16.03.400</v>
          </cell>
          <cell r="B895" t="str">
            <v>Rufo em cimento reforçado com fio sintético CRFS - perfil ondulado</v>
          </cell>
          <cell r="C895" t="str">
            <v>M</v>
          </cell>
          <cell r="D895">
            <v>69.33</v>
          </cell>
          <cell r="E895">
            <v>9.51</v>
          </cell>
          <cell r="F895">
            <v>78.84</v>
          </cell>
        </row>
        <row r="896">
          <cell r="A896" t="str">
            <v>16.10</v>
          </cell>
          <cell r="B896" t="str">
            <v>Telhamento em madeira ou fibra vegetal</v>
          </cell>
        </row>
        <row r="897">
          <cell r="A897" t="str">
            <v>16.10.020</v>
          </cell>
          <cell r="B897" t="str">
            <v>Telha em fibra vegetal, perfil ondulado, com espessura de 3 mm</v>
          </cell>
          <cell r="C897" t="str">
            <v>M2</v>
          </cell>
          <cell r="D897">
            <v>81.19</v>
          </cell>
          <cell r="E897">
            <v>30.89</v>
          </cell>
          <cell r="F897">
            <v>112.08</v>
          </cell>
        </row>
        <row r="898">
          <cell r="A898" t="str">
            <v>16.10.100</v>
          </cell>
          <cell r="B898" t="str">
            <v>Cumeeira em fibra vegetal, lisa, com espessura de 3 mm</v>
          </cell>
          <cell r="C898" t="str">
            <v>M</v>
          </cell>
          <cell r="D898">
            <v>107.89</v>
          </cell>
          <cell r="E898">
            <v>10.45</v>
          </cell>
          <cell r="F898">
            <v>118.34</v>
          </cell>
        </row>
        <row r="899">
          <cell r="A899" t="str">
            <v>16.12</v>
          </cell>
          <cell r="B899" t="str">
            <v>Telhamento metálico comum</v>
          </cell>
        </row>
        <row r="900">
          <cell r="A900" t="str">
            <v>16.12.020</v>
          </cell>
          <cell r="B900" t="str">
            <v>Telhamento em chapa de aço pré-pintada com epóxi e poliéster, perfil ondulado, com espessura de 0,50 mm</v>
          </cell>
          <cell r="C900" t="str">
            <v>M2</v>
          </cell>
          <cell r="D900">
            <v>84.36</v>
          </cell>
          <cell r="E900">
            <v>19.010000000000002</v>
          </cell>
          <cell r="F900">
            <v>103.37</v>
          </cell>
        </row>
        <row r="901">
          <cell r="A901" t="str">
            <v>16.12.040</v>
          </cell>
          <cell r="B901" t="str">
            <v>Telhamento em chapa de aço pré-pintada com epóxi e poliéster, perfil ondulado calandrado, com espessura de 0,80 mm</v>
          </cell>
          <cell r="C901" t="str">
            <v>M2</v>
          </cell>
          <cell r="D901">
            <v>149.69</v>
          </cell>
          <cell r="E901">
            <v>19.010000000000002</v>
          </cell>
          <cell r="F901">
            <v>168.7</v>
          </cell>
        </row>
        <row r="902">
          <cell r="A902" t="str">
            <v>16.12.050</v>
          </cell>
          <cell r="B902" t="str">
            <v>Telhamento em chapa de aço pré-pintada com epóxi e poliéster, perfil trapezoidal, com espessura de 0,80 mm e altura de 100 mm</v>
          </cell>
          <cell r="C902" t="str">
            <v>M2</v>
          </cell>
          <cell r="D902">
            <v>162.9</v>
          </cell>
          <cell r="E902">
            <v>19.010000000000002</v>
          </cell>
          <cell r="F902">
            <v>181.91</v>
          </cell>
        </row>
        <row r="903">
          <cell r="A903" t="str">
            <v>16.12.060</v>
          </cell>
          <cell r="B903" t="str">
            <v>Telhamento em chapa de aço pré-pintada com epóxi e poliéster, perfil trapezoidal, com espessura de 0,50 mm e altura de 40 mm</v>
          </cell>
          <cell r="C903" t="str">
            <v>M2</v>
          </cell>
          <cell r="D903">
            <v>80.69</v>
          </cell>
          <cell r="E903">
            <v>19.010000000000002</v>
          </cell>
          <cell r="F903">
            <v>99.7</v>
          </cell>
        </row>
        <row r="904">
          <cell r="A904" t="str">
            <v>16.12.200</v>
          </cell>
          <cell r="B904" t="str">
            <v>Cumeeira em chapa de aço pré-pintada com epóxi e poliéster, perfil trapezoidal, com espessura de 0,50 mm</v>
          </cell>
          <cell r="C904" t="str">
            <v>M</v>
          </cell>
          <cell r="D904">
            <v>64.23</v>
          </cell>
          <cell r="E904">
            <v>9.51</v>
          </cell>
          <cell r="F904">
            <v>73.739999999999995</v>
          </cell>
        </row>
        <row r="905">
          <cell r="A905" t="str">
            <v>16.12.220</v>
          </cell>
          <cell r="B905" t="str">
            <v>Cumeeira em chapa de aço pré-pintada com epóxi e poliéster, perfil ondulado, com espessura de 0,50 mm</v>
          </cell>
          <cell r="C905" t="str">
            <v>M</v>
          </cell>
          <cell r="D905">
            <v>81.11</v>
          </cell>
          <cell r="E905">
            <v>9.51</v>
          </cell>
          <cell r="F905">
            <v>90.62</v>
          </cell>
        </row>
        <row r="906">
          <cell r="A906" t="str">
            <v>16.13</v>
          </cell>
          <cell r="B906" t="str">
            <v>Telhamento metálico especial</v>
          </cell>
        </row>
        <row r="907">
          <cell r="A907" t="str">
            <v>16.13.060</v>
          </cell>
          <cell r="B907" t="str">
            <v>Telhamento em chapa de aço pré-pintada com epóxi e poliéster, tipo sanduíche, espessura de 0,50 mm, com lã de rocha</v>
          </cell>
          <cell r="C907" t="str">
            <v>M2</v>
          </cell>
          <cell r="D907">
            <v>234.08</v>
          </cell>
          <cell r="E907">
            <v>47.8</v>
          </cell>
          <cell r="F907">
            <v>281.88</v>
          </cell>
        </row>
        <row r="908">
          <cell r="A908" t="str">
            <v>16.13.070</v>
          </cell>
          <cell r="B908" t="str">
            <v>Telhamento em chapa de aço pré-pintada com epóxi e poliéster, tipo sanduíche, espessura de 0,50 mm, com poliuretano</v>
          </cell>
          <cell r="C908" t="str">
            <v>M2</v>
          </cell>
          <cell r="D908">
            <v>144.36000000000001</v>
          </cell>
          <cell r="E908">
            <v>20.69</v>
          </cell>
          <cell r="F908">
            <v>165.05</v>
          </cell>
        </row>
        <row r="909">
          <cell r="A909" t="str">
            <v>16.13.130</v>
          </cell>
          <cell r="B909" t="str">
            <v>Telhamento em chapa de aço com pintura poliéster, tipo sanduíche, espessura de 0,50 mm, com poliestireno expandido</v>
          </cell>
          <cell r="C909" t="str">
            <v>M2</v>
          </cell>
          <cell r="D909">
            <v>131.04</v>
          </cell>
          <cell r="E909">
            <v>20.69</v>
          </cell>
          <cell r="F909">
            <v>151.72999999999999</v>
          </cell>
        </row>
        <row r="910">
          <cell r="A910" t="str">
            <v>16.13.140</v>
          </cell>
          <cell r="B910" t="str">
            <v>Telhamento em chapa de aço galvanizado autoportante, perfil trapezoidal, com espessura de 0,80 mm e altura de 120 mm</v>
          </cell>
          <cell r="C910" t="str">
            <v>M2</v>
          </cell>
          <cell r="D910">
            <v>123.03</v>
          </cell>
          <cell r="E910">
            <v>19.010000000000002</v>
          </cell>
          <cell r="F910">
            <v>142.04</v>
          </cell>
        </row>
        <row r="911">
          <cell r="A911" t="str">
            <v>16.16</v>
          </cell>
          <cell r="B911" t="str">
            <v>Telhamento em material sintético</v>
          </cell>
        </row>
        <row r="912">
          <cell r="A912" t="str">
            <v>16.16.040</v>
          </cell>
          <cell r="B912" t="str">
            <v>Telha ondulada translúcida em polipropileno</v>
          </cell>
          <cell r="C912" t="str">
            <v>M2</v>
          </cell>
          <cell r="D912">
            <v>75.14</v>
          </cell>
          <cell r="E912">
            <v>19.010000000000002</v>
          </cell>
          <cell r="F912">
            <v>94.15</v>
          </cell>
        </row>
        <row r="913">
          <cell r="A913" t="str">
            <v>16.16.160</v>
          </cell>
          <cell r="B913" t="str">
            <v>Telha em poliéster reforçado com fibras de vidro, perfil trapezoidal 49</v>
          </cell>
          <cell r="C913" t="str">
            <v>M2</v>
          </cell>
          <cell r="D913">
            <v>120.78</v>
          </cell>
          <cell r="E913">
            <v>19.010000000000002</v>
          </cell>
          <cell r="F913">
            <v>139.79</v>
          </cell>
        </row>
        <row r="914">
          <cell r="A914" t="str">
            <v>16.16.400</v>
          </cell>
          <cell r="B914" t="str">
            <v>Cumeeira para telha de poliéster, tipo perfil trapezoidal 49</v>
          </cell>
          <cell r="C914" t="str">
            <v>M</v>
          </cell>
          <cell r="D914">
            <v>169.88</v>
          </cell>
          <cell r="E914">
            <v>9.51</v>
          </cell>
          <cell r="F914">
            <v>179.39</v>
          </cell>
        </row>
        <row r="915">
          <cell r="A915" t="str">
            <v>16.20</v>
          </cell>
          <cell r="B915" t="str">
            <v>Telhamento em vidro</v>
          </cell>
        </row>
        <row r="916">
          <cell r="A916" t="str">
            <v>16.20.020</v>
          </cell>
          <cell r="B916" t="str">
            <v>Telhas de vidro para iluminação tipo francesa</v>
          </cell>
          <cell r="C916" t="str">
            <v>UN</v>
          </cell>
          <cell r="D916">
            <v>66.28</v>
          </cell>
          <cell r="E916">
            <v>4.75</v>
          </cell>
          <cell r="F916">
            <v>71.03</v>
          </cell>
        </row>
        <row r="917">
          <cell r="A917" t="str">
            <v>16.20.040</v>
          </cell>
          <cell r="B917" t="str">
            <v>Telhas de vidro para iluminação tipo colonial/paulistinha</v>
          </cell>
          <cell r="C917" t="str">
            <v>UN</v>
          </cell>
          <cell r="D917">
            <v>66.28</v>
          </cell>
          <cell r="E917">
            <v>4.75</v>
          </cell>
          <cell r="F917">
            <v>71.03</v>
          </cell>
        </row>
        <row r="918">
          <cell r="A918" t="str">
            <v>16.30</v>
          </cell>
          <cell r="B918" t="str">
            <v>Domos</v>
          </cell>
        </row>
        <row r="919">
          <cell r="A919" t="str">
            <v>16.30.020</v>
          </cell>
          <cell r="B919" t="str">
            <v>Domo de acrílico fixado em perfis de alumínio</v>
          </cell>
          <cell r="C919" t="str">
            <v>M2</v>
          </cell>
          <cell r="D919">
            <v>762.79</v>
          </cell>
          <cell r="F919">
            <v>762.79</v>
          </cell>
        </row>
        <row r="920">
          <cell r="A920" t="str">
            <v>16.32</v>
          </cell>
          <cell r="B920" t="str">
            <v>Painel, chapas e fechamento</v>
          </cell>
        </row>
        <row r="921">
          <cell r="A921" t="str">
            <v>16.32.070</v>
          </cell>
          <cell r="B921" t="str">
            <v>Cobertura curva em chapa de policarbonato alveolar bronze de 6 mm</v>
          </cell>
          <cell r="C921" t="str">
            <v>M2</v>
          </cell>
          <cell r="D921">
            <v>126.6</v>
          </cell>
          <cell r="E921">
            <v>96.93</v>
          </cell>
          <cell r="F921">
            <v>223.53</v>
          </cell>
        </row>
        <row r="922">
          <cell r="A922" t="str">
            <v>16.32.120</v>
          </cell>
          <cell r="B922" t="str">
            <v>Cobertura plana em chapa de policarbonato alveolar de 10 mm</v>
          </cell>
          <cell r="C922" t="str">
            <v>M2</v>
          </cell>
          <cell r="D922">
            <v>159.53</v>
          </cell>
          <cell r="E922">
            <v>87.24</v>
          </cell>
          <cell r="F922">
            <v>246.77</v>
          </cell>
        </row>
        <row r="923">
          <cell r="A923" t="str">
            <v>16.32.130</v>
          </cell>
          <cell r="B923" t="str">
            <v>Cobertura curva em chapa de policarbonato alveolar bronze de 10 mm</v>
          </cell>
          <cell r="C923" t="str">
            <v>M2</v>
          </cell>
          <cell r="D923">
            <v>182.88</v>
          </cell>
          <cell r="E923">
            <v>96.93</v>
          </cell>
          <cell r="F923">
            <v>279.81</v>
          </cell>
        </row>
        <row r="924">
          <cell r="A924" t="str">
            <v>16.33</v>
          </cell>
          <cell r="B924" t="str">
            <v>Calhas e rufos</v>
          </cell>
        </row>
        <row r="925">
          <cell r="A925" t="str">
            <v>16.33.022</v>
          </cell>
          <cell r="B925" t="str">
            <v>Calha, rufo, afins em chapa galvanizada nº 24 - corte 0,33 m</v>
          </cell>
          <cell r="C925" t="str">
            <v>M</v>
          </cell>
          <cell r="D925">
            <v>55.49</v>
          </cell>
          <cell r="E925">
            <v>57.93</v>
          </cell>
          <cell r="F925">
            <v>113.42</v>
          </cell>
        </row>
        <row r="926">
          <cell r="A926" t="str">
            <v>16.33.052</v>
          </cell>
          <cell r="B926" t="str">
            <v>Calha, rufo, afins em chapa galvanizada nº 24 - corte 0,50 m</v>
          </cell>
          <cell r="C926" t="str">
            <v>M</v>
          </cell>
          <cell r="D926">
            <v>86.21</v>
          </cell>
          <cell r="E926">
            <v>68.47</v>
          </cell>
          <cell r="F926">
            <v>154.68</v>
          </cell>
        </row>
        <row r="927">
          <cell r="A927" t="str">
            <v>16.33.062</v>
          </cell>
          <cell r="B927" t="str">
            <v>Calha, rufo, afins em chapa galvanizada nº 24 - corte 1,00 m</v>
          </cell>
          <cell r="C927" t="str">
            <v>M</v>
          </cell>
          <cell r="D927">
            <v>159.16999999999999</v>
          </cell>
          <cell r="E927">
            <v>73.739999999999995</v>
          </cell>
          <cell r="F927">
            <v>232.91</v>
          </cell>
        </row>
        <row r="928">
          <cell r="A928" t="str">
            <v>16.33.082</v>
          </cell>
          <cell r="B928" t="str">
            <v>Calha, rufo, afins em chapa galvanizada nº 26 - corte 0,33 m</v>
          </cell>
          <cell r="C928" t="str">
            <v>M</v>
          </cell>
          <cell r="D928">
            <v>42.16</v>
          </cell>
          <cell r="E928">
            <v>57.93</v>
          </cell>
          <cell r="F928">
            <v>100.09</v>
          </cell>
        </row>
        <row r="929">
          <cell r="A929" t="str">
            <v>16.33.102</v>
          </cell>
          <cell r="B929" t="str">
            <v>Calha, rufo, afins em chapa galvanizada nº 26 - corte 0,50 m</v>
          </cell>
          <cell r="C929" t="str">
            <v>M</v>
          </cell>
          <cell r="D929">
            <v>64.88</v>
          </cell>
          <cell r="E929">
            <v>68.47</v>
          </cell>
          <cell r="F929">
            <v>133.35</v>
          </cell>
        </row>
        <row r="930">
          <cell r="A930" t="str">
            <v>16.33.250</v>
          </cell>
          <cell r="B930" t="str">
            <v>Calha em PVC 125mm, inclusive conexões - AP</v>
          </cell>
          <cell r="C930" t="str">
            <v>M</v>
          </cell>
          <cell r="D930">
            <v>104.68</v>
          </cell>
          <cell r="E930">
            <v>50.04</v>
          </cell>
          <cell r="F930">
            <v>154.72</v>
          </cell>
        </row>
        <row r="931">
          <cell r="A931" t="str">
            <v>16.33.400</v>
          </cell>
          <cell r="B931" t="str">
            <v>Rufo pré-moldado em concreto, de 14 x 50 x 18,5 cm</v>
          </cell>
          <cell r="C931" t="str">
            <v>UN</v>
          </cell>
          <cell r="D931">
            <v>14.81</v>
          </cell>
          <cell r="E931">
            <v>1.5</v>
          </cell>
          <cell r="F931">
            <v>16.309999999999999</v>
          </cell>
        </row>
        <row r="932">
          <cell r="A932" t="str">
            <v>16.33.410</v>
          </cell>
          <cell r="B932" t="str">
            <v>Rufo pré-moldado em concreto, de 20 x 50 x 26 cm</v>
          </cell>
          <cell r="C932" t="str">
            <v>UN</v>
          </cell>
          <cell r="D932">
            <v>17.72</v>
          </cell>
          <cell r="E932">
            <v>2.14</v>
          </cell>
          <cell r="F932">
            <v>19.86</v>
          </cell>
        </row>
        <row r="933">
          <cell r="A933" t="str">
            <v>16.33.412</v>
          </cell>
          <cell r="B933" t="str">
            <v>Rufo pré-moldado em concreto, largura 24 cm</v>
          </cell>
          <cell r="C933" t="str">
            <v>UN</v>
          </cell>
          <cell r="D933">
            <v>19.02</v>
          </cell>
          <cell r="E933">
            <v>3</v>
          </cell>
          <cell r="F933">
            <v>22.02</v>
          </cell>
        </row>
        <row r="934">
          <cell r="A934" t="str">
            <v>16.40</v>
          </cell>
          <cell r="B934" t="str">
            <v>Reparos, conservações e complementos - GRUPO 16</v>
          </cell>
        </row>
        <row r="935">
          <cell r="A935" t="str">
            <v>16.40.040</v>
          </cell>
          <cell r="B935" t="str">
            <v>Recolocação de cumeeiras e espigões de barro</v>
          </cell>
          <cell r="C935" t="str">
            <v>M</v>
          </cell>
          <cell r="D935">
            <v>2.5</v>
          </cell>
          <cell r="E935">
            <v>19.010000000000002</v>
          </cell>
          <cell r="F935">
            <v>21.51</v>
          </cell>
        </row>
        <row r="936">
          <cell r="A936" t="str">
            <v>16.40.060</v>
          </cell>
          <cell r="B936" t="str">
            <v>Recolocação de telha de barro tipo colonial/paulistinha</v>
          </cell>
          <cell r="C936" t="str">
            <v>M2</v>
          </cell>
          <cell r="E936">
            <v>51.72</v>
          </cell>
          <cell r="F936">
            <v>51.72</v>
          </cell>
        </row>
        <row r="937">
          <cell r="A937" t="str">
            <v>16.40.080</v>
          </cell>
          <cell r="B937" t="str">
            <v>Recolocação de telha de barro tipo plan</v>
          </cell>
          <cell r="C937" t="str">
            <v>M2</v>
          </cell>
          <cell r="E937">
            <v>51.72</v>
          </cell>
          <cell r="F937">
            <v>51.72</v>
          </cell>
        </row>
        <row r="938">
          <cell r="A938" t="str">
            <v>16.40.090</v>
          </cell>
          <cell r="B938" t="str">
            <v>Recolocação de domo de acrílico, inclusive perfis metálicos de fixação</v>
          </cell>
          <cell r="C938" t="str">
            <v>M2</v>
          </cell>
          <cell r="E938">
            <v>23.77</v>
          </cell>
          <cell r="F938">
            <v>23.77</v>
          </cell>
        </row>
        <row r="939">
          <cell r="A939" t="str">
            <v>16.40.120</v>
          </cell>
          <cell r="B939" t="str">
            <v>Recolocação de telha de barro tipo francesa</v>
          </cell>
          <cell r="C939" t="str">
            <v>M2</v>
          </cell>
          <cell r="E939">
            <v>34.479999999999997</v>
          </cell>
          <cell r="F939">
            <v>34.479999999999997</v>
          </cell>
        </row>
        <row r="940">
          <cell r="A940" t="str">
            <v>16.40.140</v>
          </cell>
          <cell r="B940" t="str">
            <v>Recolocação de telha em fibrocimento ou CRFS, perfil ondulado</v>
          </cell>
          <cell r="C940" t="str">
            <v>M2</v>
          </cell>
          <cell r="D940">
            <v>3.22</v>
          </cell>
          <cell r="E940">
            <v>19.010000000000002</v>
          </cell>
          <cell r="F940">
            <v>22.23</v>
          </cell>
        </row>
        <row r="941">
          <cell r="A941" t="str">
            <v>16.40.150</v>
          </cell>
          <cell r="B941" t="str">
            <v>Recolocação de telha em fibrocimento ou CRFS, perfil modulado ou trapezoidal</v>
          </cell>
          <cell r="C941" t="str">
            <v>M2</v>
          </cell>
          <cell r="D941">
            <v>9.66</v>
          </cell>
          <cell r="E941">
            <v>19.010000000000002</v>
          </cell>
          <cell r="F941">
            <v>28.67</v>
          </cell>
        </row>
        <row r="942">
          <cell r="A942" t="str">
            <v>17</v>
          </cell>
          <cell r="B942" t="str">
            <v>REVESTIMENTO EM MASSA OU FUNDIDO NO LOCAL</v>
          </cell>
        </row>
        <row r="943">
          <cell r="A943" t="str">
            <v>17.01</v>
          </cell>
          <cell r="B943" t="str">
            <v>Regularização de base</v>
          </cell>
        </row>
        <row r="944">
          <cell r="A944" t="str">
            <v>17.01.010</v>
          </cell>
          <cell r="B944" t="str">
            <v>Argamassa de proteção com argila expandida</v>
          </cell>
          <cell r="C944" t="str">
            <v>M3</v>
          </cell>
          <cell r="D944">
            <v>973.77</v>
          </cell>
          <cell r="E944">
            <v>338.7</v>
          </cell>
          <cell r="F944">
            <v>1312.47</v>
          </cell>
        </row>
        <row r="945">
          <cell r="A945" t="str">
            <v>17.01.020</v>
          </cell>
          <cell r="B945" t="str">
            <v>Argamassa de regularização e/ou proteção</v>
          </cell>
          <cell r="C945" t="str">
            <v>M3</v>
          </cell>
          <cell r="D945">
            <v>464.07</v>
          </cell>
          <cell r="E945">
            <v>338.7</v>
          </cell>
          <cell r="F945">
            <v>802.77</v>
          </cell>
        </row>
        <row r="946">
          <cell r="A946" t="str">
            <v>17.01.040</v>
          </cell>
          <cell r="B946" t="str">
            <v>Lastro de concreto impermeabilizado</v>
          </cell>
          <cell r="C946" t="str">
            <v>M3</v>
          </cell>
          <cell r="D946">
            <v>421.38</v>
          </cell>
          <cell r="E946">
            <v>338.7</v>
          </cell>
          <cell r="F946">
            <v>760.08</v>
          </cell>
        </row>
        <row r="947">
          <cell r="A947" t="str">
            <v>17.01.050</v>
          </cell>
          <cell r="B947" t="str">
            <v>Regularização de piso com nata de cimento</v>
          </cell>
          <cell r="C947" t="str">
            <v>M2</v>
          </cell>
          <cell r="D947">
            <v>3.96</v>
          </cell>
          <cell r="E947">
            <v>26.37</v>
          </cell>
          <cell r="F947">
            <v>30.33</v>
          </cell>
        </row>
        <row r="948">
          <cell r="A948" t="str">
            <v>17.01.060</v>
          </cell>
          <cell r="B948" t="str">
            <v>Regularização de piso com nata de cimento e adesivo de alto desempenho</v>
          </cell>
          <cell r="C948" t="str">
            <v>M2</v>
          </cell>
          <cell r="D948">
            <v>8.92</v>
          </cell>
          <cell r="E948">
            <v>25.91</v>
          </cell>
          <cell r="F948">
            <v>34.83</v>
          </cell>
        </row>
        <row r="949">
          <cell r="A949" t="str">
            <v>17.01.120</v>
          </cell>
          <cell r="B949" t="str">
            <v>Argamassa de cimento e areia traço 1:3, com adesivo acrílico</v>
          </cell>
          <cell r="C949" t="str">
            <v>M3</v>
          </cell>
          <cell r="D949">
            <v>1142.6199999999999</v>
          </cell>
          <cell r="E949">
            <v>338.7</v>
          </cell>
          <cell r="F949">
            <v>1481.32</v>
          </cell>
        </row>
        <row r="950">
          <cell r="A950" t="str">
            <v>17.02</v>
          </cell>
          <cell r="B950" t="str">
            <v>Revestimento em argamassa</v>
          </cell>
        </row>
        <row r="951">
          <cell r="A951" t="str">
            <v>17.02.020</v>
          </cell>
          <cell r="B951" t="str">
            <v>Chapisco</v>
          </cell>
          <cell r="C951" t="str">
            <v>M2</v>
          </cell>
          <cell r="D951">
            <v>2.31</v>
          </cell>
          <cell r="E951">
            <v>5.0199999999999996</v>
          </cell>
          <cell r="F951">
            <v>7.33</v>
          </cell>
        </row>
        <row r="952">
          <cell r="A952" t="str">
            <v>17.02.030</v>
          </cell>
          <cell r="B952" t="str">
            <v>Chapisco 1:4 com areia grossa</v>
          </cell>
          <cell r="C952" t="str">
            <v>M2</v>
          </cell>
          <cell r="D952">
            <v>1.47</v>
          </cell>
          <cell r="E952">
            <v>5.0199999999999996</v>
          </cell>
          <cell r="F952">
            <v>6.49</v>
          </cell>
        </row>
        <row r="953">
          <cell r="A953" t="str">
            <v>17.02.040</v>
          </cell>
          <cell r="B953" t="str">
            <v>Chapisco com adesivo de alto desempenho</v>
          </cell>
          <cell r="C953" t="str">
            <v>M2</v>
          </cell>
          <cell r="D953">
            <v>7.2</v>
          </cell>
          <cell r="E953">
            <v>5.0199999999999996</v>
          </cell>
          <cell r="F953">
            <v>12.22</v>
          </cell>
        </row>
        <row r="954">
          <cell r="A954" t="str">
            <v>17.02.060</v>
          </cell>
          <cell r="B954" t="str">
            <v>Chapisco fino peneirado</v>
          </cell>
          <cell r="C954" t="str">
            <v>M2</v>
          </cell>
          <cell r="D954">
            <v>2.36</v>
          </cell>
          <cell r="E954">
            <v>7.32</v>
          </cell>
          <cell r="F954">
            <v>9.68</v>
          </cell>
        </row>
        <row r="955">
          <cell r="A955" t="str">
            <v>17.02.080</v>
          </cell>
          <cell r="B955" t="str">
            <v>Chapisco rústico com pedra britada nº 1</v>
          </cell>
          <cell r="C955" t="str">
            <v>M2</v>
          </cell>
          <cell r="D955">
            <v>4.1399999999999997</v>
          </cell>
          <cell r="E955">
            <v>7.77</v>
          </cell>
          <cell r="F955">
            <v>11.91</v>
          </cell>
        </row>
        <row r="956">
          <cell r="A956" t="str">
            <v>17.02.120</v>
          </cell>
          <cell r="B956" t="str">
            <v>Emboço comum</v>
          </cell>
          <cell r="C956" t="str">
            <v>M2</v>
          </cell>
          <cell r="D956">
            <v>9.7799999999999994</v>
          </cell>
          <cell r="E956">
            <v>13.79</v>
          </cell>
          <cell r="F956">
            <v>23.57</v>
          </cell>
        </row>
        <row r="957">
          <cell r="A957" t="str">
            <v>17.02.140</v>
          </cell>
          <cell r="B957" t="str">
            <v>Emboço desempenado com espuma de poliéster</v>
          </cell>
          <cell r="C957" t="str">
            <v>M2</v>
          </cell>
          <cell r="D957">
            <v>9.7799999999999994</v>
          </cell>
          <cell r="E957">
            <v>19.010000000000002</v>
          </cell>
          <cell r="F957">
            <v>28.79</v>
          </cell>
        </row>
        <row r="958">
          <cell r="A958" t="str">
            <v>17.02.160</v>
          </cell>
          <cell r="B958" t="str">
            <v>Emboço desempenado com argamassa industrializada</v>
          </cell>
          <cell r="C958" t="str">
            <v>M2</v>
          </cell>
          <cell r="D958">
            <v>42.93</v>
          </cell>
          <cell r="E958">
            <v>11.88</v>
          </cell>
          <cell r="F958">
            <v>54.81</v>
          </cell>
        </row>
        <row r="959">
          <cell r="A959" t="str">
            <v>17.02.220</v>
          </cell>
          <cell r="B959" t="str">
            <v>Reboco</v>
          </cell>
          <cell r="C959" t="str">
            <v>M2</v>
          </cell>
          <cell r="D959">
            <v>1.94</v>
          </cell>
          <cell r="E959">
            <v>11.88</v>
          </cell>
          <cell r="F959">
            <v>13.82</v>
          </cell>
        </row>
        <row r="960">
          <cell r="A960" t="str">
            <v>17.02.260</v>
          </cell>
          <cell r="B960" t="str">
            <v>Barra lisa com acabamento em nata de cimento</v>
          </cell>
          <cell r="C960" t="str">
            <v>M2</v>
          </cell>
          <cell r="D960">
            <v>9.5399999999999991</v>
          </cell>
          <cell r="E960">
            <v>30.89</v>
          </cell>
          <cell r="F960">
            <v>40.43</v>
          </cell>
        </row>
        <row r="961">
          <cell r="A961" t="str">
            <v>17.03</v>
          </cell>
          <cell r="B961" t="str">
            <v>Revestimento em cimentado</v>
          </cell>
        </row>
        <row r="962">
          <cell r="A962" t="str">
            <v>17.03.020</v>
          </cell>
          <cell r="B962" t="str">
            <v>Cimentado desempenado</v>
          </cell>
          <cell r="C962" t="str">
            <v>M2</v>
          </cell>
          <cell r="D962">
            <v>9.2799999999999994</v>
          </cell>
          <cell r="E962">
            <v>26.14</v>
          </cell>
          <cell r="F962">
            <v>35.42</v>
          </cell>
        </row>
        <row r="963">
          <cell r="A963" t="str">
            <v>17.03.040</v>
          </cell>
          <cell r="B963" t="str">
            <v>Cimentado desempenado e alisado (queimado)</v>
          </cell>
          <cell r="C963" t="str">
            <v>M2</v>
          </cell>
          <cell r="D963">
            <v>9.89</v>
          </cell>
          <cell r="E963">
            <v>30.89</v>
          </cell>
          <cell r="F963">
            <v>40.78</v>
          </cell>
        </row>
        <row r="964">
          <cell r="A964" t="str">
            <v>17.03.060</v>
          </cell>
          <cell r="B964" t="str">
            <v>Cimentado desempenado e alisado com corante (queimado)</v>
          </cell>
          <cell r="C964" t="str">
            <v>M2</v>
          </cell>
          <cell r="D964">
            <v>27.42</v>
          </cell>
          <cell r="E964">
            <v>30.89</v>
          </cell>
          <cell r="F964">
            <v>58.31</v>
          </cell>
        </row>
        <row r="965">
          <cell r="A965" t="str">
            <v>17.03.080</v>
          </cell>
          <cell r="B965" t="str">
            <v>Cimentado semi-áspero</v>
          </cell>
          <cell r="C965" t="str">
            <v>M2</v>
          </cell>
          <cell r="D965">
            <v>9.2799999999999994</v>
          </cell>
          <cell r="E965">
            <v>19.010000000000002</v>
          </cell>
          <cell r="F965">
            <v>28.29</v>
          </cell>
        </row>
        <row r="966">
          <cell r="A966" t="str">
            <v>17.03.100</v>
          </cell>
          <cell r="B966" t="str">
            <v>Cimentado áspero com caneluras</v>
          </cell>
          <cell r="C966" t="str">
            <v>M2</v>
          </cell>
          <cell r="D966">
            <v>9.2799999999999994</v>
          </cell>
          <cell r="E966">
            <v>33.26</v>
          </cell>
          <cell r="F966">
            <v>42.54</v>
          </cell>
        </row>
        <row r="967">
          <cell r="A967" t="str">
            <v>17.03.200</v>
          </cell>
          <cell r="B967" t="str">
            <v>Degrau em cimentado</v>
          </cell>
          <cell r="C967" t="str">
            <v>M</v>
          </cell>
          <cell r="D967">
            <v>6.68</v>
          </cell>
          <cell r="E967">
            <v>53.81</v>
          </cell>
          <cell r="F967">
            <v>60.49</v>
          </cell>
        </row>
        <row r="968">
          <cell r="A968" t="str">
            <v>17.03.300</v>
          </cell>
          <cell r="B968" t="str">
            <v>Rodapé em cimentado desempenado e alisado com altura 5 cm</v>
          </cell>
          <cell r="C968" t="str">
            <v>M</v>
          </cell>
          <cell r="D968">
            <v>1.1499999999999999</v>
          </cell>
          <cell r="E968">
            <v>25.05</v>
          </cell>
          <cell r="F968">
            <v>26.2</v>
          </cell>
        </row>
        <row r="969">
          <cell r="A969" t="str">
            <v>17.03.310</v>
          </cell>
          <cell r="B969" t="str">
            <v>Rodapé em cimentado desempenado e alisado com altura 7 cm</v>
          </cell>
          <cell r="C969" t="str">
            <v>M</v>
          </cell>
          <cell r="D969">
            <v>1.34</v>
          </cell>
          <cell r="E969">
            <v>25.05</v>
          </cell>
          <cell r="F969">
            <v>26.39</v>
          </cell>
        </row>
        <row r="970">
          <cell r="A970" t="str">
            <v>17.03.320</v>
          </cell>
          <cell r="B970" t="str">
            <v>Rodapé em cimentado desempenado e alisado com altura 10 cm</v>
          </cell>
          <cell r="C970" t="str">
            <v>M</v>
          </cell>
          <cell r="D970">
            <v>1.59</v>
          </cell>
          <cell r="E970">
            <v>25.05</v>
          </cell>
          <cell r="F970">
            <v>26.64</v>
          </cell>
        </row>
        <row r="971">
          <cell r="A971" t="str">
            <v>17.03.330</v>
          </cell>
          <cell r="B971" t="str">
            <v>Rodapé em cimentado desempenado e alisado com altura 15 cm</v>
          </cell>
          <cell r="C971" t="str">
            <v>M</v>
          </cell>
          <cell r="D971">
            <v>2.0499999999999998</v>
          </cell>
          <cell r="E971">
            <v>25.05</v>
          </cell>
          <cell r="F971">
            <v>27.1</v>
          </cell>
        </row>
        <row r="972">
          <cell r="A972" t="str">
            <v>17.04</v>
          </cell>
          <cell r="B972" t="str">
            <v>Revestimento em gesso</v>
          </cell>
        </row>
        <row r="973">
          <cell r="A973" t="str">
            <v>17.04.020</v>
          </cell>
          <cell r="B973" t="str">
            <v>Revestimento em gesso liso desempenado sobre emboço</v>
          </cell>
          <cell r="C973" t="str">
            <v>M2</v>
          </cell>
          <cell r="D973">
            <v>4.8499999999999996</v>
          </cell>
          <cell r="E973">
            <v>15.8</v>
          </cell>
          <cell r="F973">
            <v>20.65</v>
          </cell>
        </row>
        <row r="974">
          <cell r="A974" t="str">
            <v>17.04.040</v>
          </cell>
          <cell r="B974" t="str">
            <v>Revestimento em gesso liso desempenado sobre bloco</v>
          </cell>
          <cell r="C974" t="str">
            <v>M2</v>
          </cell>
          <cell r="D974">
            <v>6.79</v>
          </cell>
          <cell r="E974">
            <v>15.8</v>
          </cell>
          <cell r="F974">
            <v>22.59</v>
          </cell>
        </row>
        <row r="975">
          <cell r="A975" t="str">
            <v>17.05</v>
          </cell>
          <cell r="B975" t="str">
            <v>Revestimento em concreto</v>
          </cell>
        </row>
        <row r="976">
          <cell r="A976" t="str">
            <v>17.05.020</v>
          </cell>
          <cell r="B976" t="str">
            <v>Piso com requadro em concreto simples sem controle de fck</v>
          </cell>
          <cell r="C976" t="str">
            <v>M3</v>
          </cell>
          <cell r="D976">
            <v>470.12</v>
          </cell>
          <cell r="E976">
            <v>456.11</v>
          </cell>
          <cell r="F976">
            <v>926.23</v>
          </cell>
        </row>
        <row r="977">
          <cell r="A977" t="str">
            <v>17.05.070</v>
          </cell>
          <cell r="B977" t="str">
            <v>Piso com requadro em concreto simples com controle de fck= 20 MPa</v>
          </cell>
          <cell r="C977" t="str">
            <v>M3</v>
          </cell>
          <cell r="D977">
            <v>543.29</v>
          </cell>
          <cell r="E977">
            <v>456.11</v>
          </cell>
          <cell r="F977">
            <v>999.4</v>
          </cell>
        </row>
        <row r="978">
          <cell r="A978" t="str">
            <v>17.05.100</v>
          </cell>
          <cell r="B978" t="str">
            <v>Piso com requadro em concreto simples com controle de fck= 25 MPa</v>
          </cell>
          <cell r="C978" t="str">
            <v>M3</v>
          </cell>
          <cell r="D978">
            <v>582.35</v>
          </cell>
          <cell r="E978">
            <v>456.11</v>
          </cell>
          <cell r="F978">
            <v>1038.46</v>
          </cell>
        </row>
        <row r="979">
          <cell r="A979" t="str">
            <v>17.05.320</v>
          </cell>
          <cell r="B979" t="str">
            <v>Soleira em concreto simples</v>
          </cell>
          <cell r="C979" t="str">
            <v>M</v>
          </cell>
          <cell r="D979">
            <v>26.25</v>
          </cell>
          <cell r="E979">
            <v>53</v>
          </cell>
          <cell r="F979">
            <v>79.25</v>
          </cell>
        </row>
        <row r="980">
          <cell r="A980" t="str">
            <v>17.05.420</v>
          </cell>
          <cell r="B980" t="str">
            <v>Peitoril em concreto simples</v>
          </cell>
          <cell r="C980" t="str">
            <v>M</v>
          </cell>
          <cell r="D980">
            <v>14.01</v>
          </cell>
          <cell r="E980">
            <v>72.150000000000006</v>
          </cell>
          <cell r="F980">
            <v>86.16</v>
          </cell>
        </row>
        <row r="981">
          <cell r="A981" t="str">
            <v>17.10</v>
          </cell>
          <cell r="B981" t="str">
            <v>Revestimento em granilite fundido no local</v>
          </cell>
        </row>
        <row r="982">
          <cell r="A982" t="str">
            <v>17.10.020</v>
          </cell>
          <cell r="B982" t="str">
            <v>Piso em granilite moldado no local</v>
          </cell>
          <cell r="C982" t="str">
            <v>M2</v>
          </cell>
          <cell r="D982">
            <v>88.52</v>
          </cell>
          <cell r="E982">
            <v>8.57</v>
          </cell>
          <cell r="F982">
            <v>97.09</v>
          </cell>
        </row>
        <row r="983">
          <cell r="A983" t="str">
            <v>17.10.100</v>
          </cell>
          <cell r="B983" t="str">
            <v>Soleira em granilite moldado no local</v>
          </cell>
          <cell r="C983" t="str">
            <v>M</v>
          </cell>
          <cell r="D983">
            <v>52.09</v>
          </cell>
          <cell r="E983">
            <v>2.14</v>
          </cell>
          <cell r="F983">
            <v>54.23</v>
          </cell>
        </row>
        <row r="984">
          <cell r="A984" t="str">
            <v>17.10.120</v>
          </cell>
          <cell r="B984" t="str">
            <v>Degrau em granilite moldado no local</v>
          </cell>
          <cell r="C984" t="str">
            <v>M</v>
          </cell>
          <cell r="D984">
            <v>87.85</v>
          </cell>
          <cell r="E984">
            <v>2.57</v>
          </cell>
          <cell r="F984">
            <v>90.42</v>
          </cell>
        </row>
        <row r="985">
          <cell r="A985" t="str">
            <v>17.10.200</v>
          </cell>
          <cell r="B985" t="str">
            <v>Rodapé qualquer em granilite moldado no local até 10 cm</v>
          </cell>
          <cell r="C985" t="str">
            <v>M</v>
          </cell>
          <cell r="D985">
            <v>47.87</v>
          </cell>
          <cell r="E985">
            <v>4.29</v>
          </cell>
          <cell r="F985">
            <v>52.16</v>
          </cell>
        </row>
        <row r="986">
          <cell r="A986" t="str">
            <v>17.10.410</v>
          </cell>
          <cell r="B986" t="str">
            <v>Rodapé em placas pré-moldadas de granilite, acabamento encerado, até 10 cm</v>
          </cell>
          <cell r="C986" t="str">
            <v>M</v>
          </cell>
          <cell r="D986">
            <v>120.78</v>
          </cell>
          <cell r="E986">
            <v>0.51</v>
          </cell>
          <cell r="F986">
            <v>121.29</v>
          </cell>
        </row>
        <row r="987">
          <cell r="A987" t="str">
            <v>17.10.430</v>
          </cell>
          <cell r="B987" t="str">
            <v>Piso em placas de granilite, acabamento encerado</v>
          </cell>
          <cell r="C987" t="str">
            <v>M2</v>
          </cell>
          <cell r="D987">
            <v>252.66</v>
          </cell>
          <cell r="E987">
            <v>5.14</v>
          </cell>
          <cell r="F987">
            <v>257.8</v>
          </cell>
        </row>
        <row r="988">
          <cell r="A988" t="str">
            <v>17.12</v>
          </cell>
          <cell r="B988" t="str">
            <v>Revestimento industrial fundido no local</v>
          </cell>
        </row>
        <row r="989">
          <cell r="A989" t="str">
            <v>17.12.060</v>
          </cell>
          <cell r="B989" t="str">
            <v>Piso em alta resistência moldado no local 12 mm</v>
          </cell>
          <cell r="C989" t="str">
            <v>M2</v>
          </cell>
          <cell r="D989">
            <v>88.71</v>
          </cell>
          <cell r="E989">
            <v>8.57</v>
          </cell>
          <cell r="F989">
            <v>97.28</v>
          </cell>
        </row>
        <row r="990">
          <cell r="A990" t="str">
            <v>17.12.100</v>
          </cell>
          <cell r="B990" t="str">
            <v>Soleira em alta resistência moldada no local</v>
          </cell>
          <cell r="C990" t="str">
            <v>M</v>
          </cell>
          <cell r="D990">
            <v>40.79</v>
          </cell>
          <cell r="E990">
            <v>2.14</v>
          </cell>
          <cell r="F990">
            <v>42.93</v>
          </cell>
        </row>
        <row r="991">
          <cell r="A991" t="str">
            <v>17.12.120</v>
          </cell>
          <cell r="B991" t="str">
            <v>Degrau em alta resistência 8 mm</v>
          </cell>
          <cell r="C991" t="str">
            <v>M</v>
          </cell>
          <cell r="D991">
            <v>80.34</v>
          </cell>
          <cell r="E991">
            <v>2.57</v>
          </cell>
          <cell r="F991">
            <v>82.91</v>
          </cell>
        </row>
        <row r="992">
          <cell r="A992" t="str">
            <v>17.12.140</v>
          </cell>
          <cell r="B992" t="str">
            <v>Degrau em alta resistência 12 mm</v>
          </cell>
          <cell r="C992" t="str">
            <v>M</v>
          </cell>
          <cell r="D992">
            <v>84.34</v>
          </cell>
          <cell r="E992">
            <v>2.57</v>
          </cell>
          <cell r="F992">
            <v>86.91</v>
          </cell>
        </row>
        <row r="993">
          <cell r="A993" t="str">
            <v>17.12.240</v>
          </cell>
          <cell r="B993" t="str">
            <v>Rodapé qualquer em alta resistência moldado no local até 10 cm</v>
          </cell>
          <cell r="C993" t="str">
            <v>M</v>
          </cell>
          <cell r="D993">
            <v>41.81</v>
          </cell>
          <cell r="E993">
            <v>4.29</v>
          </cell>
          <cell r="F993">
            <v>46.1</v>
          </cell>
        </row>
        <row r="994">
          <cell r="A994" t="str">
            <v>17.12.241</v>
          </cell>
          <cell r="B994" t="str">
            <v>Rodapé abaulado, com argamassa epoxi, altura entre 5 a 10 cm</v>
          </cell>
          <cell r="C994" t="str">
            <v>M</v>
          </cell>
          <cell r="D994">
            <v>84.76</v>
          </cell>
          <cell r="F994">
            <v>84.76</v>
          </cell>
        </row>
        <row r="995">
          <cell r="A995" t="str">
            <v>17.12.302</v>
          </cell>
          <cell r="B995" t="str">
            <v>Piso epóxi autonivelante, múltiplas camadas, espessura 4 mm</v>
          </cell>
          <cell r="C995" t="str">
            <v>M2</v>
          </cell>
          <cell r="D995">
            <v>159.87</v>
          </cell>
          <cell r="F995">
            <v>159.87</v>
          </cell>
        </row>
        <row r="996">
          <cell r="A996" t="str">
            <v>17.12.310</v>
          </cell>
          <cell r="B996" t="str">
            <v>Taxa de mobilização e desmobilização de equipe e equipamentos para execução de piso epóxi</v>
          </cell>
          <cell r="C996" t="str">
            <v>TX</v>
          </cell>
          <cell r="D996">
            <v>2127.39</v>
          </cell>
          <cell r="F996">
            <v>2127.39</v>
          </cell>
        </row>
        <row r="997">
          <cell r="A997" t="str">
            <v>17.20</v>
          </cell>
          <cell r="B997" t="str">
            <v>Revestimento especial fundido no local</v>
          </cell>
        </row>
        <row r="998">
          <cell r="A998" t="str">
            <v>17.20.020</v>
          </cell>
          <cell r="B998" t="str">
            <v>Massa raspada</v>
          </cell>
          <cell r="C998" t="str">
            <v>M2</v>
          </cell>
          <cell r="D998">
            <v>31.92</v>
          </cell>
          <cell r="E998">
            <v>60.24</v>
          </cell>
          <cell r="F998">
            <v>92.16</v>
          </cell>
        </row>
        <row r="999">
          <cell r="A999" t="str">
            <v>17.20.040</v>
          </cell>
          <cell r="B999" t="str">
            <v>Revestimento em granito lavado tipo Fulget uso externo, em faixas até 40 cm</v>
          </cell>
          <cell r="C999" t="str">
            <v>M</v>
          </cell>
          <cell r="D999">
            <v>81.099999999999994</v>
          </cell>
          <cell r="E999">
            <v>21.43</v>
          </cell>
          <cell r="F999">
            <v>102.53</v>
          </cell>
        </row>
        <row r="1000">
          <cell r="A1000" t="str">
            <v>17.20.050</v>
          </cell>
          <cell r="B1000" t="str">
            <v>Friso para junta de dilatação em revestimento de granito lavado tipo Fulget</v>
          </cell>
          <cell r="C1000" t="str">
            <v>M</v>
          </cell>
          <cell r="D1000">
            <v>10.95</v>
          </cell>
          <cell r="F1000">
            <v>10.95</v>
          </cell>
        </row>
        <row r="1001">
          <cell r="A1001" t="str">
            <v>17.20.060</v>
          </cell>
          <cell r="B1001" t="str">
            <v>Revestimento em granito lavado tipo Fulget uso externo</v>
          </cell>
          <cell r="C1001" t="str">
            <v>M2</v>
          </cell>
          <cell r="D1001">
            <v>143.25</v>
          </cell>
          <cell r="E1001">
            <v>21.43</v>
          </cell>
          <cell r="F1001">
            <v>164.68</v>
          </cell>
        </row>
        <row r="1002">
          <cell r="A1002" t="str">
            <v>17.20.140</v>
          </cell>
          <cell r="B1002" t="str">
            <v>Revestimento texturizado acrílico com microagregados minerais</v>
          </cell>
          <cell r="C1002" t="str">
            <v>M2</v>
          </cell>
          <cell r="D1002">
            <v>13.87</v>
          </cell>
          <cell r="E1002">
            <v>23.61</v>
          </cell>
          <cell r="F1002">
            <v>37.479999999999997</v>
          </cell>
        </row>
        <row r="1003">
          <cell r="A1003" t="str">
            <v>17.40</v>
          </cell>
          <cell r="B1003" t="str">
            <v>Reparos e conservações em massa e concreto - GRUPO 17</v>
          </cell>
        </row>
        <row r="1004">
          <cell r="A1004" t="str">
            <v>17.40.010</v>
          </cell>
          <cell r="B1004" t="str">
            <v>Reparos em piso de granilite - estucamento e polimento</v>
          </cell>
          <cell r="C1004" t="str">
            <v>M2</v>
          </cell>
          <cell r="D1004">
            <v>46.62</v>
          </cell>
          <cell r="F1004">
            <v>46.62</v>
          </cell>
        </row>
        <row r="1005">
          <cell r="A1005" t="str">
            <v>17.40.020</v>
          </cell>
          <cell r="B1005" t="str">
            <v>Reparos em pisos de alta resistência fundidos no local - estucamento e polimento</v>
          </cell>
          <cell r="C1005" t="str">
            <v>M2</v>
          </cell>
          <cell r="D1005">
            <v>43.99</v>
          </cell>
          <cell r="F1005">
            <v>43.99</v>
          </cell>
        </row>
        <row r="1006">
          <cell r="A1006" t="str">
            <v>17.40.030</v>
          </cell>
          <cell r="B1006" t="str">
            <v>Reparos em degrau e espelho de granilite - estucamento e polimento</v>
          </cell>
          <cell r="C1006" t="str">
            <v>M</v>
          </cell>
          <cell r="D1006">
            <v>51.49</v>
          </cell>
          <cell r="F1006">
            <v>51.49</v>
          </cell>
        </row>
        <row r="1007">
          <cell r="A1007" t="str">
            <v>17.40.070</v>
          </cell>
          <cell r="B1007" t="str">
            <v>Reparos em rodapé de granilite - estucamento e polimento</v>
          </cell>
          <cell r="C1007" t="str">
            <v>M</v>
          </cell>
          <cell r="D1007">
            <v>47.19</v>
          </cell>
          <cell r="F1007">
            <v>47.19</v>
          </cell>
        </row>
        <row r="1008">
          <cell r="A1008" t="str">
            <v>17.40.110</v>
          </cell>
          <cell r="B1008" t="str">
            <v>Faixa antiderrapante definitiva para degraus, soleiras, patamares ou pisos</v>
          </cell>
          <cell r="C1008" t="str">
            <v>M</v>
          </cell>
          <cell r="E1008">
            <v>47.52</v>
          </cell>
          <cell r="F1008">
            <v>47.52</v>
          </cell>
        </row>
        <row r="1009">
          <cell r="A1009" t="str">
            <v>17.40.150</v>
          </cell>
          <cell r="B1009" t="str">
            <v>Resina acrílica para piso de granilite</v>
          </cell>
          <cell r="C1009" t="str">
            <v>M2</v>
          </cell>
          <cell r="D1009">
            <v>11.68</v>
          </cell>
          <cell r="E1009">
            <v>24.19</v>
          </cell>
          <cell r="F1009">
            <v>35.869999999999997</v>
          </cell>
        </row>
        <row r="1010">
          <cell r="A1010" t="str">
            <v>17.40.160</v>
          </cell>
          <cell r="B1010" t="str">
            <v>Resina epóxi para piso de granilite</v>
          </cell>
          <cell r="C1010" t="str">
            <v>M2</v>
          </cell>
          <cell r="D1010">
            <v>26.18</v>
          </cell>
          <cell r="E1010">
            <v>24.19</v>
          </cell>
          <cell r="F1010">
            <v>50.37</v>
          </cell>
        </row>
        <row r="1011">
          <cell r="A1011" t="str">
            <v>17.40.180</v>
          </cell>
          <cell r="B1011" t="str">
            <v>Resina acrílica para degrau de granilite</v>
          </cell>
          <cell r="C1011" t="str">
            <v>M</v>
          </cell>
          <cell r="D1011">
            <v>6.23</v>
          </cell>
          <cell r="E1011">
            <v>12.62</v>
          </cell>
          <cell r="F1011">
            <v>18.850000000000001</v>
          </cell>
        </row>
        <row r="1012">
          <cell r="A1012" t="str">
            <v>17.40.190</v>
          </cell>
          <cell r="B1012" t="str">
            <v>Resina epóxi para degrau de granilite</v>
          </cell>
          <cell r="C1012" t="str">
            <v>M</v>
          </cell>
          <cell r="D1012">
            <v>13.96</v>
          </cell>
          <cell r="E1012">
            <v>12.62</v>
          </cell>
          <cell r="F1012">
            <v>26.58</v>
          </cell>
        </row>
        <row r="1013">
          <cell r="A1013" t="str">
            <v>18</v>
          </cell>
          <cell r="B1013" t="str">
            <v>REVESTIMENTO CERAMICO</v>
          </cell>
        </row>
        <row r="1014">
          <cell r="A1014" t="str">
            <v>18.05</v>
          </cell>
          <cell r="B1014" t="str">
            <v>Plaqueta laminada para revestimento</v>
          </cell>
        </row>
        <row r="1015">
          <cell r="A1015" t="str">
            <v>18.05.020</v>
          </cell>
          <cell r="B1015" t="str">
            <v>Revestimento em plaqueta laminada, para área interna e externa, sem rejunte</v>
          </cell>
          <cell r="C1015" t="str">
            <v>M2</v>
          </cell>
          <cell r="D1015">
            <v>52.71</v>
          </cell>
          <cell r="E1015">
            <v>13.68</v>
          </cell>
          <cell r="F1015">
            <v>66.39</v>
          </cell>
        </row>
        <row r="1016">
          <cell r="A1016" t="str">
            <v>18.06</v>
          </cell>
          <cell r="B1016" t="str">
            <v>Placa cerâmica esmaltada prensada</v>
          </cell>
        </row>
        <row r="1017">
          <cell r="A1017" t="str">
            <v>18.06.102</v>
          </cell>
          <cell r="B1017" t="str">
            <v>Placa cerâmica esmaltada PEI-5 para área interna, grupo de absorção BIIb, resistência química B, assentado com argamassa colante industrializada</v>
          </cell>
          <cell r="C1017" t="str">
            <v>M2</v>
          </cell>
          <cell r="D1017">
            <v>31.41</v>
          </cell>
          <cell r="E1017">
            <v>16.190000000000001</v>
          </cell>
          <cell r="F1017">
            <v>47.6</v>
          </cell>
        </row>
        <row r="1018">
          <cell r="A1018" t="str">
            <v>18.06.103</v>
          </cell>
          <cell r="B1018" t="str">
            <v>Rodapé em placa cerâmica esmaltada PEI-5 para área interna, grupo de absorção BIIb, resistência química B, assentado com argamassa colante industrializada</v>
          </cell>
          <cell r="C1018" t="str">
            <v>M</v>
          </cell>
          <cell r="D1018">
            <v>5.16</v>
          </cell>
          <cell r="E1018">
            <v>1.3</v>
          </cell>
          <cell r="F1018">
            <v>6.46</v>
          </cell>
        </row>
        <row r="1019">
          <cell r="A1019" t="str">
            <v>18.06.142</v>
          </cell>
          <cell r="B1019" t="str">
            <v>Placa cerâmica esmaltada antiderrapante PEI-5 para área interna com saída para o exterior, grupo de absorção BIIa, resistência química A, assentado com argamassa colante industrializada</v>
          </cell>
          <cell r="C1019" t="str">
            <v>M2</v>
          </cell>
          <cell r="D1019">
            <v>130.61000000000001</v>
          </cell>
          <cell r="E1019">
            <v>16.190000000000001</v>
          </cell>
          <cell r="F1019">
            <v>146.80000000000001</v>
          </cell>
        </row>
        <row r="1020">
          <cell r="A1020" t="str">
            <v>18.06.143</v>
          </cell>
          <cell r="B1020" t="str">
            <v>Rodapé em placa cerâmica esmaltada antiderrapante PEI-5 para área interna com saída para o exterior, grupo de absorção BIIa, resistência química A, assentado com argamassa colante industrializada</v>
          </cell>
          <cell r="C1020" t="str">
            <v>M</v>
          </cell>
          <cell r="D1020">
            <v>21.9</v>
          </cell>
          <cell r="E1020">
            <v>1.3</v>
          </cell>
          <cell r="F1020">
            <v>23.2</v>
          </cell>
        </row>
        <row r="1021">
          <cell r="A1021" t="str">
            <v>18.06.152</v>
          </cell>
          <cell r="B1021" t="str">
            <v>Placa cerâmica esmaltada PEI-4 para área interna com saída para o exterior, grupo de absorção BIIb, tráfego médio, assentado com argamassa colante industrializada</v>
          </cell>
          <cell r="C1021" t="str">
            <v>M2</v>
          </cell>
          <cell r="D1021">
            <v>44.24</v>
          </cell>
          <cell r="E1021">
            <v>16.190000000000001</v>
          </cell>
          <cell r="F1021">
            <v>60.43</v>
          </cell>
        </row>
        <row r="1022">
          <cell r="A1022" t="str">
            <v>18.06.153</v>
          </cell>
          <cell r="B1022" t="str">
            <v>Rodapé em placa cerâmica esmaltada PEI-4 para área interna com saída para o exterior, grupo de absorção BIIb, tráfego médio, assentado com argamassa colante industrializada</v>
          </cell>
          <cell r="C1022" t="str">
            <v>M</v>
          </cell>
          <cell r="D1022">
            <v>7.14</v>
          </cell>
          <cell r="E1022">
            <v>1.3</v>
          </cell>
          <cell r="F1022">
            <v>8.44</v>
          </cell>
        </row>
        <row r="1023">
          <cell r="A1023" t="str">
            <v>18.06.182</v>
          </cell>
          <cell r="B1023" t="str">
            <v>Placa cerâmica esmaltada rústica PEI-5 para área interna com saída para o exterior, grupo de absorção BIIb, resistência química B, assentado com argamassa colante industrializada</v>
          </cell>
          <cell r="C1023" t="str">
            <v>M2</v>
          </cell>
          <cell r="D1023">
            <v>44.66</v>
          </cell>
          <cell r="E1023">
            <v>16.190000000000001</v>
          </cell>
          <cell r="F1023">
            <v>60.85</v>
          </cell>
        </row>
        <row r="1024">
          <cell r="A1024" t="str">
            <v>18.06.183</v>
          </cell>
          <cell r="B1024" t="str">
            <v>Rodapé em placa cerâmica esmaltada rústica PEI-5 para área interna com saída para o exterior, grupo de absorção BIIb, resistência química B, assentado com argamassa colante industrializada</v>
          </cell>
          <cell r="C1024" t="str">
            <v>M</v>
          </cell>
          <cell r="D1024">
            <v>7.21</v>
          </cell>
          <cell r="E1024">
            <v>1.3</v>
          </cell>
          <cell r="F1024">
            <v>8.51</v>
          </cell>
        </row>
        <row r="1025">
          <cell r="A1025" t="str">
            <v>18.06.350</v>
          </cell>
          <cell r="B1025" t="str">
            <v>Assentamento de pisos e revestimentos cerâmicos com argamassa mista</v>
          </cell>
          <cell r="C1025" t="str">
            <v>M2</v>
          </cell>
          <cell r="D1025">
            <v>11.91</v>
          </cell>
          <cell r="E1025">
            <v>68.069999999999993</v>
          </cell>
          <cell r="F1025">
            <v>79.98</v>
          </cell>
        </row>
        <row r="1026">
          <cell r="A1026" t="str">
            <v>18.06.400</v>
          </cell>
          <cell r="B1026" t="str">
            <v>Rejuntamento em placas cerâmicas com cimento branco, juntas acima de 3 até 5 mm</v>
          </cell>
          <cell r="C1026" t="str">
            <v>M2</v>
          </cell>
          <cell r="D1026">
            <v>1.1599999999999999</v>
          </cell>
          <cell r="E1026">
            <v>10.81</v>
          </cell>
          <cell r="F1026">
            <v>11.97</v>
          </cell>
        </row>
        <row r="1027">
          <cell r="A1027" t="str">
            <v>18.06.410</v>
          </cell>
          <cell r="B1027" t="str">
            <v>Rejuntamento em placas cerâmicas com argamassa industrializada para rejunte, juntas acima de 3 até 5 mm</v>
          </cell>
          <cell r="C1027" t="str">
            <v>M2</v>
          </cell>
          <cell r="D1027">
            <v>2.76</v>
          </cell>
          <cell r="E1027">
            <v>10.81</v>
          </cell>
          <cell r="F1027">
            <v>13.57</v>
          </cell>
        </row>
        <row r="1028">
          <cell r="A1028" t="str">
            <v>18.06.420</v>
          </cell>
          <cell r="B1028" t="str">
            <v>Rejuntamento em placas cerâmicas com cimento branco, juntas acima de 5 até 10 mm</v>
          </cell>
          <cell r="C1028" t="str">
            <v>M2</v>
          </cell>
          <cell r="D1028">
            <v>2.3199999999999998</v>
          </cell>
          <cell r="E1028">
            <v>10.81</v>
          </cell>
          <cell r="F1028">
            <v>13.13</v>
          </cell>
        </row>
        <row r="1029">
          <cell r="A1029" t="str">
            <v>18.06.430</v>
          </cell>
          <cell r="B1029" t="str">
            <v>Rejuntamento em placas cerâmicas com argamassa industrializada para rejunte, juntas acima de 5 até 10 mm</v>
          </cell>
          <cell r="C1029" t="str">
            <v>M2</v>
          </cell>
          <cell r="D1029">
            <v>6.89</v>
          </cell>
          <cell r="E1029">
            <v>10.81</v>
          </cell>
          <cell r="F1029">
            <v>17.7</v>
          </cell>
        </row>
        <row r="1030">
          <cell r="A1030" t="str">
            <v>18.06.500</v>
          </cell>
          <cell r="B1030" t="str">
            <v>Rejuntamento de rodapé em placas cerâmicas com cimento branco, altura até 10 cm, juntas acima de 3 até 5 mm</v>
          </cell>
          <cell r="C1030" t="str">
            <v>M</v>
          </cell>
          <cell r="D1030">
            <v>0.12</v>
          </cell>
          <cell r="E1030">
            <v>1.21</v>
          </cell>
          <cell r="F1030">
            <v>1.33</v>
          </cell>
        </row>
        <row r="1031">
          <cell r="A1031" t="str">
            <v>18.06.510</v>
          </cell>
          <cell r="B1031" t="str">
            <v>Rejuntamento de rodapé em placas cerâmicas com argamassa industrializada para rejunte, altura até 10 cm, juntas acima de 3 até 5 mm</v>
          </cell>
          <cell r="C1031" t="str">
            <v>M</v>
          </cell>
          <cell r="D1031">
            <v>0.28000000000000003</v>
          </cell>
          <cell r="E1031">
            <v>1.21</v>
          </cell>
          <cell r="F1031">
            <v>1.49</v>
          </cell>
        </row>
        <row r="1032">
          <cell r="A1032" t="str">
            <v>18.06.520</v>
          </cell>
          <cell r="B1032" t="str">
            <v>Rejuntamento de rodapé em placas cerâmicas com cimento branco, altura até 10 cm, juntas acima de 5 até 10 mm</v>
          </cell>
          <cell r="C1032" t="str">
            <v>M</v>
          </cell>
          <cell r="D1032">
            <v>0.23</v>
          </cell>
          <cell r="E1032">
            <v>1.21</v>
          </cell>
          <cell r="F1032">
            <v>1.44</v>
          </cell>
        </row>
        <row r="1033">
          <cell r="A1033" t="str">
            <v>18.06.530</v>
          </cell>
          <cell r="B1033" t="str">
            <v>Rejuntamento de rodapé em placas cerâmicas com argamassa industrializada para rejunte, altura até 10 cm, juntas acima de 5 até 10 mm</v>
          </cell>
          <cell r="C1033" t="str">
            <v>M</v>
          </cell>
          <cell r="D1033">
            <v>0.69</v>
          </cell>
          <cell r="E1033">
            <v>1.21</v>
          </cell>
          <cell r="F1033">
            <v>1.9</v>
          </cell>
        </row>
        <row r="1034">
          <cell r="A1034" t="str">
            <v>18.07</v>
          </cell>
          <cell r="B1034" t="str">
            <v>Placa ceramica nao esmaltada extrudada</v>
          </cell>
        </row>
        <row r="1035">
          <cell r="A1035" t="str">
            <v>18.07.020</v>
          </cell>
          <cell r="B1035" t="str">
            <v>Placa cerâmica não esmaltada extrudada de alta resistência química e mecânica, espessura de 9 mm, uso industrial, assentado com argamassa química bicomponente</v>
          </cell>
          <cell r="C1035" t="str">
            <v>M2</v>
          </cell>
          <cell r="D1035">
            <v>134.33000000000001</v>
          </cell>
          <cell r="E1035">
            <v>16.190000000000001</v>
          </cell>
          <cell r="F1035">
            <v>150.52000000000001</v>
          </cell>
        </row>
        <row r="1036">
          <cell r="A1036" t="str">
            <v>18.07.021</v>
          </cell>
          <cell r="B1036" t="str">
            <v>Placa cerâmica não esmaltada extrudada de alta resistência química e mecânica, espessura de 9 mm, uso industrial, assentado com argamassa colante industrial</v>
          </cell>
          <cell r="C1036" t="str">
            <v>M2</v>
          </cell>
          <cell r="D1036">
            <v>193.04</v>
          </cell>
          <cell r="E1036">
            <v>16.190000000000001</v>
          </cell>
          <cell r="F1036">
            <v>209.23</v>
          </cell>
        </row>
        <row r="1037">
          <cell r="A1037" t="str">
            <v>18.07.040</v>
          </cell>
          <cell r="B1037" t="str">
            <v>Placa cerâmica não esmaltada extrudada de alta resistência química e mecânica, espessura de 14 mm, uso industrial, assentado com argamassa química bicomponente</v>
          </cell>
          <cell r="C1037" t="str">
            <v>M2</v>
          </cell>
          <cell r="D1037">
            <v>148.35</v>
          </cell>
          <cell r="E1037">
            <v>16.190000000000001</v>
          </cell>
          <cell r="F1037">
            <v>164.54</v>
          </cell>
        </row>
        <row r="1038">
          <cell r="A1038" t="str">
            <v>18.07.080</v>
          </cell>
          <cell r="B1038" t="str">
            <v>Rodapé em placa cerâmica não esmaltada extrudada de alta resistência química e mecânica, altura de 10 cm, uso industrial, assentado com argamassa química bicomponente</v>
          </cell>
          <cell r="C1038" t="str">
            <v>M</v>
          </cell>
          <cell r="D1038">
            <v>40.33</v>
          </cell>
          <cell r="E1038">
            <v>1.62</v>
          </cell>
          <cell r="F1038">
            <v>41.95</v>
          </cell>
        </row>
        <row r="1039">
          <cell r="A1039" t="str">
            <v>18.07.160</v>
          </cell>
          <cell r="B1039" t="str">
            <v>Placa cerâmica não esmaltada extrudada para área com altas temperaturas, de alta resistência química e mecânica, espessura mínima de 13 mm, uso industrial e cozinhas profissionais, assentado com argamassa industrializada</v>
          </cell>
          <cell r="C1039" t="str">
            <v>M2</v>
          </cell>
          <cell r="D1039">
            <v>237.98</v>
          </cell>
          <cell r="E1039">
            <v>16.190000000000001</v>
          </cell>
          <cell r="F1039">
            <v>254.17</v>
          </cell>
        </row>
        <row r="1040">
          <cell r="A1040" t="str">
            <v>18.07.170</v>
          </cell>
          <cell r="B1040" t="str">
            <v>Rodapé em placa cerâmica não esmaltada extrudada para área com altas temperaturas, de alta resistência química e mecânica, altura de 10cm, uso industrial e cozinhas profissionais, assentado com argamassa industrializada</v>
          </cell>
          <cell r="C1040" t="str">
            <v>M</v>
          </cell>
          <cell r="D1040">
            <v>52.29</v>
          </cell>
          <cell r="E1040">
            <v>1.62</v>
          </cell>
          <cell r="F1040">
            <v>53.91</v>
          </cell>
        </row>
        <row r="1041">
          <cell r="A1041" t="str">
            <v>18.07.200</v>
          </cell>
          <cell r="B1041" t="str">
            <v>Rejuntamento em placa cerâmica extrudada antiácida de 9 mm, com argamassa industrializada bicomponente à base de resina furânica, juntas acima de 3 até 6 mm</v>
          </cell>
          <cell r="C1041" t="str">
            <v>M2</v>
          </cell>
          <cell r="D1041">
            <v>31.99</v>
          </cell>
          <cell r="E1041">
            <v>10.81</v>
          </cell>
          <cell r="F1041">
            <v>42.8</v>
          </cell>
        </row>
        <row r="1042">
          <cell r="A1042" t="str">
            <v>18.07.210</v>
          </cell>
          <cell r="B1042" t="str">
            <v>Rejuntamento de placa cerâmica extrudada de 9 mm, com argamassa sintética industrializada tricomponente à base de resina epóxi, juntas acima de 3 até 6 mm</v>
          </cell>
          <cell r="C1042" t="str">
            <v>M2</v>
          </cell>
          <cell r="D1042">
            <v>32.35</v>
          </cell>
          <cell r="E1042">
            <v>10.81</v>
          </cell>
          <cell r="F1042">
            <v>43.16</v>
          </cell>
        </row>
        <row r="1043">
          <cell r="A1043" t="str">
            <v>18.07.220</v>
          </cell>
          <cell r="B1043" t="str">
            <v>Rejuntamento em placa cerâmica extrudada antiácida, espessura de 14 mm, com argamassa industrializada bicomponente, à base de resina furânica, juntas acima de 3 até 6 mm</v>
          </cell>
          <cell r="C1043" t="str">
            <v>M2</v>
          </cell>
          <cell r="D1043">
            <v>53.32</v>
          </cell>
          <cell r="E1043">
            <v>10.81</v>
          </cell>
          <cell r="F1043">
            <v>64.13</v>
          </cell>
        </row>
        <row r="1044">
          <cell r="A1044" t="str">
            <v>18.07.230</v>
          </cell>
          <cell r="B1044" t="str">
            <v>Rejuntamento em placa cerâmica extrudada antiácida de 14 mm, com argamassa sintética industrializada tricomponente, à base de resina epóxi, juntas de 3 até 6 mm</v>
          </cell>
          <cell r="C1044" t="str">
            <v>M2</v>
          </cell>
          <cell r="D1044">
            <v>53.92</v>
          </cell>
          <cell r="E1044">
            <v>10.81</v>
          </cell>
          <cell r="F1044">
            <v>64.73</v>
          </cell>
        </row>
        <row r="1045">
          <cell r="A1045" t="str">
            <v>18.07.250</v>
          </cell>
          <cell r="B1045" t="str">
            <v>Rejuntamento em placa cerâmica extrudada antiácida, com argamassa industrializada anticorrosiva bicomponente à base de bauxita, para área de altas temperaturas, juntas acima de 3 até 6 mm</v>
          </cell>
          <cell r="C1045" t="str">
            <v>M2</v>
          </cell>
          <cell r="D1045">
            <v>46.7</v>
          </cell>
          <cell r="E1045">
            <v>10.81</v>
          </cell>
          <cell r="F1045">
            <v>57.51</v>
          </cell>
        </row>
        <row r="1046">
          <cell r="A1046" t="str">
            <v>18.07.300</v>
          </cell>
          <cell r="B1046" t="str">
            <v>Rejuntamento de rodapé em placa cerâmica extrudada antiácida de 9 mm, com argamassa industrializada bicomponente à base de resina furânica, juntas acima de 3 até 6 mm</v>
          </cell>
          <cell r="C1046" t="str">
            <v>M</v>
          </cell>
          <cell r="D1046">
            <v>3.2</v>
          </cell>
          <cell r="E1046">
            <v>1.08</v>
          </cell>
          <cell r="F1046">
            <v>4.28</v>
          </cell>
        </row>
        <row r="1047">
          <cell r="A1047" t="str">
            <v>18.07.310</v>
          </cell>
          <cell r="B1047" t="str">
            <v>Rejuntamento de rodapé em placa cerâmica extrudada antiácida de 9 mm, com argamassa sintética  industrializada tricomponente à base de resina epóxi, juntas acima de 3 até 6 mm</v>
          </cell>
          <cell r="C1047" t="str">
            <v>M</v>
          </cell>
          <cell r="D1047">
            <v>3.24</v>
          </cell>
          <cell r="E1047">
            <v>1.08</v>
          </cell>
          <cell r="F1047">
            <v>4.32</v>
          </cell>
        </row>
        <row r="1048">
          <cell r="A1048" t="str">
            <v>18.08</v>
          </cell>
          <cell r="B1048" t="str">
            <v>Revestimento em porcelanato</v>
          </cell>
        </row>
        <row r="1049">
          <cell r="A1049" t="str">
            <v>18.08.032</v>
          </cell>
          <cell r="B1049" t="str">
            <v>Revestimento em porcelanato esmaltado antiderrapante para área externa e ambiente com alto tráfego, grupo de absorção BIa, assentado com argamassa colante industrializada, rejuntado</v>
          </cell>
          <cell r="C1049" t="str">
            <v>M2</v>
          </cell>
          <cell r="D1049">
            <v>94.16</v>
          </cell>
          <cell r="E1049">
            <v>42.77</v>
          </cell>
          <cell r="F1049">
            <v>136.93</v>
          </cell>
        </row>
        <row r="1050">
          <cell r="A1050" t="str">
            <v>18.08.042</v>
          </cell>
          <cell r="B1050" t="str">
            <v>Rodapé em porcelanato esmaltado antiderrapante para área externa e ambiente com alto tráfego, grupo de absorção BIa, assentado com argamassa colante industrializada, rejuntado</v>
          </cell>
          <cell r="C1050" t="str">
            <v>M</v>
          </cell>
          <cell r="D1050">
            <v>16.88</v>
          </cell>
          <cell r="E1050">
            <v>11.88</v>
          </cell>
          <cell r="F1050">
            <v>28.76</v>
          </cell>
        </row>
        <row r="1051">
          <cell r="A1051" t="str">
            <v>18.08.062</v>
          </cell>
          <cell r="B1051" t="str">
            <v>Revestimento em porcelanato esmaltado polido para área interna e ambiente com tráfego médio, grupo de absorção BIa, assentado com argamassa colante industrializada, rejuntado</v>
          </cell>
          <cell r="C1051" t="str">
            <v>M2</v>
          </cell>
          <cell r="D1051">
            <v>169.26</v>
          </cell>
          <cell r="E1051">
            <v>42.77</v>
          </cell>
          <cell r="F1051">
            <v>212.03</v>
          </cell>
        </row>
        <row r="1052">
          <cell r="A1052" t="str">
            <v>18.08.072</v>
          </cell>
          <cell r="B1052" t="str">
            <v>Rodapé em porcelanato esmaltado polido para área interna e ambiente com tráfego médio, grupo de absorção BIa, assentado com argamassa colante industrializada, rejuntado</v>
          </cell>
          <cell r="C1052" t="str">
            <v>M</v>
          </cell>
          <cell r="D1052">
            <v>29.96</v>
          </cell>
          <cell r="E1052">
            <v>11.88</v>
          </cell>
          <cell r="F1052">
            <v>41.84</v>
          </cell>
        </row>
        <row r="1053">
          <cell r="A1053" t="str">
            <v>18.08.090</v>
          </cell>
          <cell r="B1053" t="str">
            <v>Revestimento em porcelanato esmaltado acetinado para área interna e ambiente com acesso ao exterior, grupo de absorção BIa, resistência química B, assentado com argamassa colante industrializada, rejuntado</v>
          </cell>
          <cell r="C1053" t="str">
            <v>M2</v>
          </cell>
          <cell r="D1053">
            <v>101.22</v>
          </cell>
          <cell r="E1053">
            <v>42.77</v>
          </cell>
          <cell r="F1053">
            <v>143.99</v>
          </cell>
        </row>
        <row r="1054">
          <cell r="A1054" t="str">
            <v>18.08.100</v>
          </cell>
          <cell r="B1054" t="str">
            <v>Rodapé em porcelanato esmaltado acetinado para área interna e ambiente com acesso ao exterior, grupo de absorção BIa, resistência química B, assentado com argamassa colante industrializada, rejuntado</v>
          </cell>
          <cell r="C1054" t="str">
            <v>M</v>
          </cell>
          <cell r="D1054">
            <v>18.11</v>
          </cell>
          <cell r="E1054">
            <v>11.88</v>
          </cell>
          <cell r="F1054">
            <v>29.99</v>
          </cell>
        </row>
        <row r="1055">
          <cell r="A1055" t="str">
            <v>18.08.110</v>
          </cell>
          <cell r="B1055" t="str">
            <v>Revestimento em porcelanato técnico antiderrapante para área externa, grupo de absorção BIa, assentado com argamassa colante industrializada, rejuntado</v>
          </cell>
          <cell r="C1055" t="str">
            <v>M2</v>
          </cell>
          <cell r="D1055">
            <v>152.13</v>
          </cell>
          <cell r="E1055">
            <v>42.77</v>
          </cell>
          <cell r="F1055">
            <v>194.9</v>
          </cell>
        </row>
        <row r="1056">
          <cell r="A1056" t="str">
            <v>18.08.120</v>
          </cell>
          <cell r="B1056" t="str">
            <v>Rodapé em porcelanato técnico antiderrapante para área interna, grupo de absorção BIa, assentado com argamassa colante industrializada, rejuntado</v>
          </cell>
          <cell r="C1056" t="str">
            <v>M</v>
          </cell>
          <cell r="D1056">
            <v>27.25</v>
          </cell>
          <cell r="E1056">
            <v>11.88</v>
          </cell>
          <cell r="F1056">
            <v>39.130000000000003</v>
          </cell>
        </row>
        <row r="1057">
          <cell r="A1057" t="str">
            <v>18.08.152</v>
          </cell>
          <cell r="B1057" t="str">
            <v>Revestimento em porcelanato técnico natural para área interna e ambiente com acesso ao exterior, grupo de absorção BIa, assentado com argamassa colante industrializada, rejuntado</v>
          </cell>
          <cell r="C1057" t="str">
            <v>M2</v>
          </cell>
          <cell r="D1057">
            <v>150.78</v>
          </cell>
          <cell r="E1057">
            <v>42.77</v>
          </cell>
          <cell r="F1057">
            <v>193.55</v>
          </cell>
        </row>
        <row r="1058">
          <cell r="A1058" t="str">
            <v>18.08.162</v>
          </cell>
          <cell r="B1058" t="str">
            <v>Rodapé em porcelanato técnico natural, para área interna e ambiente com acesso ao exterior, grupo de absorção BIa, assentado com argamassa colante industrializada, rejuntado</v>
          </cell>
          <cell r="C1058" t="str">
            <v>M</v>
          </cell>
          <cell r="D1058">
            <v>27.01</v>
          </cell>
          <cell r="E1058">
            <v>11.88</v>
          </cell>
          <cell r="F1058">
            <v>38.89</v>
          </cell>
        </row>
        <row r="1059">
          <cell r="A1059" t="str">
            <v>18.08.170</v>
          </cell>
          <cell r="B1059" t="str">
            <v>Revestimento em porcelanato técnico polido para área interna e ambiente de médio tráfego, grupo de absorção BIa, coeficiente de atrito I, assentado com argamassa colante industrializada, rejuntado</v>
          </cell>
          <cell r="C1059" t="str">
            <v>M2</v>
          </cell>
          <cell r="D1059">
            <v>193.73</v>
          </cell>
          <cell r="E1059">
            <v>42.77</v>
          </cell>
          <cell r="F1059">
            <v>236.5</v>
          </cell>
        </row>
        <row r="1060">
          <cell r="A1060" t="str">
            <v>18.08.180</v>
          </cell>
          <cell r="B1060" t="str">
            <v>Rodapé em porcelanato técnico polido para área interna e ambiente de médio tráfego, grupo de absorção BIa, assentado com argamassa colante industrializada, rejuntado</v>
          </cell>
          <cell r="C1060" t="str">
            <v>M</v>
          </cell>
          <cell r="D1060">
            <v>34.49</v>
          </cell>
          <cell r="E1060">
            <v>11.88</v>
          </cell>
          <cell r="F1060">
            <v>46.37</v>
          </cell>
        </row>
        <row r="1061">
          <cell r="A1061" t="str">
            <v>18.11</v>
          </cell>
          <cell r="B1061" t="str">
            <v>Revestimento em placa ceramica esmaltada</v>
          </cell>
        </row>
        <row r="1062">
          <cell r="A1062" t="str">
            <v>18.11.012</v>
          </cell>
          <cell r="B1062" t="str">
            <v>Revestimento em placa cerâmica esmaltada de 7,5x7,5 cm, assentado e rejuntado com argamassa industrializada</v>
          </cell>
          <cell r="C1062" t="str">
            <v>M2</v>
          </cell>
          <cell r="D1062">
            <v>147.09</v>
          </cell>
          <cell r="E1062">
            <v>24.22</v>
          </cell>
          <cell r="F1062">
            <v>171.31</v>
          </cell>
        </row>
        <row r="1063">
          <cell r="A1063" t="str">
            <v>18.11.022</v>
          </cell>
          <cell r="B1063" t="str">
            <v>Revestimento em placa cerâmica esmaltada de 10x10 cm, assentado e rejuntado com argamassa industrializada</v>
          </cell>
          <cell r="C1063" t="str">
            <v>M2</v>
          </cell>
          <cell r="D1063">
            <v>100.48</v>
          </cell>
          <cell r="E1063">
            <v>24.22</v>
          </cell>
          <cell r="F1063">
            <v>124.7</v>
          </cell>
        </row>
        <row r="1064">
          <cell r="A1064" t="str">
            <v>18.11.032</v>
          </cell>
          <cell r="B1064" t="str">
            <v>Revestimento em placa cerâmica esmaltada de 15x15 cm, tipo monocolor, assentado e rejuntado com argamassa industrializada</v>
          </cell>
          <cell r="C1064" t="str">
            <v>M2</v>
          </cell>
          <cell r="D1064">
            <v>81.17</v>
          </cell>
          <cell r="E1064">
            <v>24.22</v>
          </cell>
          <cell r="F1064">
            <v>105.39</v>
          </cell>
        </row>
        <row r="1065">
          <cell r="A1065" t="str">
            <v>18.11.042</v>
          </cell>
          <cell r="B1065" t="str">
            <v>Revestimento em placa cerâmica esmaltada de 20x20 cm, tipo monocolor, assentado e rejuntado com argamassa industrializada</v>
          </cell>
          <cell r="C1065" t="str">
            <v>M2</v>
          </cell>
          <cell r="D1065">
            <v>73.42</v>
          </cell>
          <cell r="E1065">
            <v>24.22</v>
          </cell>
          <cell r="F1065">
            <v>97.64</v>
          </cell>
        </row>
        <row r="1066">
          <cell r="A1066" t="str">
            <v>18.11.052</v>
          </cell>
          <cell r="B1066" t="str">
            <v>Revestimento em placa cerâmica esmaltada, tipo monoporosa, assentado e rejuntado com argamassa industrializada</v>
          </cell>
          <cell r="C1066" t="str">
            <v>M2</v>
          </cell>
          <cell r="D1066">
            <v>65.989999999999995</v>
          </cell>
          <cell r="E1066">
            <v>24.22</v>
          </cell>
          <cell r="F1066">
            <v>90.21</v>
          </cell>
        </row>
        <row r="1067">
          <cell r="A1067" t="str">
            <v>18.12</v>
          </cell>
          <cell r="B1067" t="str">
            <v>Revestimento em pastilha e mosaico</v>
          </cell>
        </row>
        <row r="1068">
          <cell r="A1068" t="str">
            <v>18.12.020</v>
          </cell>
          <cell r="B1068" t="str">
            <v>Revestimento em pastilha de porcelana natural ou esmaltada de 5x5 cm, assentado e rejuntado com argamassa colante industrializada</v>
          </cell>
          <cell r="C1068" t="str">
            <v>M2</v>
          </cell>
          <cell r="D1068">
            <v>177.48</v>
          </cell>
          <cell r="E1068">
            <v>30.65</v>
          </cell>
          <cell r="F1068">
            <v>208.13</v>
          </cell>
        </row>
        <row r="1069">
          <cell r="A1069" t="str">
            <v>18.12.120</v>
          </cell>
          <cell r="B1069" t="str">
            <v>Revestimento em pastilha de porcelana natural ou esmaltada de 2,5x2,5 cm, assentado e rejuntado com argamassa colante industrializada</v>
          </cell>
          <cell r="C1069" t="str">
            <v>M2</v>
          </cell>
          <cell r="D1069">
            <v>346.71</v>
          </cell>
          <cell r="E1069">
            <v>30.65</v>
          </cell>
          <cell r="F1069">
            <v>377.36</v>
          </cell>
        </row>
        <row r="1070">
          <cell r="A1070" t="str">
            <v>18.12.140</v>
          </cell>
          <cell r="B1070" t="str">
            <v>Revestimento em pastilha de porcelana natural ou esmaltada de 2,5x5 cm, assentado e rejuntado com argamassa colante industrializada</v>
          </cell>
          <cell r="C1070" t="str">
            <v>M2</v>
          </cell>
          <cell r="D1070">
            <v>357.25</v>
          </cell>
          <cell r="E1070">
            <v>30.65</v>
          </cell>
          <cell r="F1070">
            <v>387.9</v>
          </cell>
        </row>
        <row r="1071">
          <cell r="A1071" t="str">
            <v>18.13</v>
          </cell>
          <cell r="B1071" t="str">
            <v>Revestimento ceramico nao esmaltado extrudado</v>
          </cell>
        </row>
        <row r="1072">
          <cell r="A1072" t="str">
            <v>18.13.010</v>
          </cell>
          <cell r="B1072" t="str">
            <v>Revestimento em placa cerâmica não esmaltada extrudada, de alta resistência química e mecânica, espessura de 9 mm, assentado com argamassa colante industrializada</v>
          </cell>
          <cell r="C1072" t="str">
            <v>M2</v>
          </cell>
          <cell r="D1072">
            <v>122.15</v>
          </cell>
          <cell r="E1072">
            <v>19.62</v>
          </cell>
          <cell r="F1072">
            <v>141.77000000000001</v>
          </cell>
        </row>
        <row r="1073">
          <cell r="A1073" t="str">
            <v>18.13.020</v>
          </cell>
          <cell r="B1073" t="str">
            <v>Revestimento em placa cerâmica extrudada de alta resistência química e mecânica, espessura entre 9 e 10 mm, assentado com argamassa industrializada de alta aderência</v>
          </cell>
          <cell r="C1073" t="str">
            <v>M2</v>
          </cell>
          <cell r="D1073">
            <v>133.46</v>
          </cell>
          <cell r="E1073">
            <v>19.62</v>
          </cell>
          <cell r="F1073">
            <v>153.08000000000001</v>
          </cell>
        </row>
        <row r="1074">
          <cell r="A1074" t="str">
            <v>18.13.202</v>
          </cell>
          <cell r="B1074" t="str">
            <v>Rejuntamento em placa cerâmica extrudada, espessura entre 9 e 10 mm, com argamassa industrial anticorrosiva à base de resina epóxi, juntas de 6 a 10 mm</v>
          </cell>
          <cell r="C1074" t="str">
            <v>M2</v>
          </cell>
          <cell r="D1074">
            <v>47.18</v>
          </cell>
          <cell r="E1074">
            <v>10.81</v>
          </cell>
          <cell r="F1074">
            <v>57.99</v>
          </cell>
        </row>
        <row r="1075">
          <cell r="A1075" t="str">
            <v>19</v>
          </cell>
          <cell r="B1075" t="str">
            <v>REVESTIMENTO EM PEDRA</v>
          </cell>
        </row>
        <row r="1076">
          <cell r="A1076" t="str">
            <v>19.01</v>
          </cell>
          <cell r="B1076" t="str">
            <v>Granito</v>
          </cell>
        </row>
        <row r="1077">
          <cell r="A1077" t="str">
            <v>19.01.022</v>
          </cell>
          <cell r="B1077" t="str">
            <v>Revestimento em granito, espessura de 2 cm, acabamento polido</v>
          </cell>
          <cell r="C1077" t="str">
            <v>M2</v>
          </cell>
          <cell r="D1077">
            <v>409.84</v>
          </cell>
          <cell r="E1077">
            <v>47.41</v>
          </cell>
          <cell r="F1077">
            <v>457.25</v>
          </cell>
        </row>
        <row r="1078">
          <cell r="A1078" t="str">
            <v>19.01.062</v>
          </cell>
          <cell r="B1078" t="str">
            <v>Peitoril e/ou soleira em granito, espessura de 2 cm e largura até 20 cm, acabamento polido</v>
          </cell>
          <cell r="C1078" t="str">
            <v>M</v>
          </cell>
          <cell r="D1078">
            <v>152.72</v>
          </cell>
          <cell r="E1078">
            <v>14.22</v>
          </cell>
          <cell r="F1078">
            <v>166.94</v>
          </cell>
        </row>
        <row r="1079">
          <cell r="A1079" t="str">
            <v>19.01.064</v>
          </cell>
          <cell r="B1079" t="str">
            <v>Peitoril e/ou soleira em granito, espessura de 2 cm e largura de 21 cm até 30 cm, acabamento polido</v>
          </cell>
          <cell r="C1079" t="str">
            <v>M</v>
          </cell>
          <cell r="D1079">
            <v>174.71</v>
          </cell>
          <cell r="E1079">
            <v>21.33</v>
          </cell>
          <cell r="F1079">
            <v>196.04</v>
          </cell>
        </row>
        <row r="1080">
          <cell r="A1080" t="str">
            <v>19.01.122</v>
          </cell>
          <cell r="B1080" t="str">
            <v>Degrau e espelho de granito, espessura de 2 cm, acabamento polido</v>
          </cell>
          <cell r="C1080" t="str">
            <v>M</v>
          </cell>
          <cell r="D1080">
            <v>382.74</v>
          </cell>
          <cell r="E1080">
            <v>35.56</v>
          </cell>
          <cell r="F1080">
            <v>418.3</v>
          </cell>
        </row>
        <row r="1081">
          <cell r="A1081" t="str">
            <v>19.01.322</v>
          </cell>
          <cell r="B1081" t="str">
            <v>Rodapé em granito, espessura de 2 cm e altura de 7 cm, acabamento polido</v>
          </cell>
          <cell r="C1081" t="str">
            <v>M</v>
          </cell>
          <cell r="D1081">
            <v>78.86</v>
          </cell>
          <cell r="E1081">
            <v>7.11</v>
          </cell>
          <cell r="F1081">
            <v>85.97</v>
          </cell>
        </row>
        <row r="1082">
          <cell r="A1082" t="str">
            <v>19.01.324</v>
          </cell>
          <cell r="B1082" t="str">
            <v>Rodapé em granito, espessura de 2 cm e altura de 7,1 cm até 10 cm, acabamento polido</v>
          </cell>
          <cell r="C1082" t="str">
            <v>M</v>
          </cell>
          <cell r="D1082">
            <v>89.11</v>
          </cell>
          <cell r="E1082">
            <v>7.11</v>
          </cell>
          <cell r="F1082">
            <v>96.22</v>
          </cell>
        </row>
        <row r="1083">
          <cell r="A1083" t="str">
            <v>19.02</v>
          </cell>
          <cell r="B1083" t="str">
            <v>Marmore</v>
          </cell>
        </row>
        <row r="1084">
          <cell r="A1084" t="str">
            <v>19.02.020</v>
          </cell>
          <cell r="B1084" t="str">
            <v>Revestimento em mármore branco, espessura de 2 cm, assente com massa</v>
          </cell>
          <cell r="C1084" t="str">
            <v>M2</v>
          </cell>
          <cell r="D1084">
            <v>846.36</v>
          </cell>
          <cell r="E1084">
            <v>47.41</v>
          </cell>
          <cell r="F1084">
            <v>893.77</v>
          </cell>
        </row>
        <row r="1085">
          <cell r="A1085" t="str">
            <v>19.02.040</v>
          </cell>
          <cell r="B1085" t="str">
            <v>Revestimento em mármore travertino nacional, espessura de 2 cm, assente com massa</v>
          </cell>
          <cell r="C1085" t="str">
            <v>M2</v>
          </cell>
          <cell r="D1085">
            <v>859.3</v>
          </cell>
          <cell r="E1085">
            <v>47.41</v>
          </cell>
          <cell r="F1085">
            <v>906.71</v>
          </cell>
        </row>
        <row r="1086">
          <cell r="A1086" t="str">
            <v>19.02.060</v>
          </cell>
          <cell r="B1086" t="str">
            <v>Revestimento em mármore branco, espessura de 3 cm, assente com massa</v>
          </cell>
          <cell r="C1086" t="str">
            <v>M2</v>
          </cell>
          <cell r="D1086">
            <v>907.35</v>
          </cell>
          <cell r="E1086">
            <v>47.41</v>
          </cell>
          <cell r="F1086">
            <v>954.76</v>
          </cell>
        </row>
        <row r="1087">
          <cell r="A1087" t="str">
            <v>19.02.080</v>
          </cell>
          <cell r="B1087" t="str">
            <v>Revestimento em mármore travertino nacional, espessura de 3 cm, assente com massa</v>
          </cell>
          <cell r="C1087" t="str">
            <v>M2</v>
          </cell>
          <cell r="D1087">
            <v>1002.35</v>
          </cell>
          <cell r="E1087">
            <v>47.41</v>
          </cell>
          <cell r="F1087">
            <v>1049.76</v>
          </cell>
        </row>
        <row r="1088">
          <cell r="A1088" t="str">
            <v>19.02.220</v>
          </cell>
          <cell r="B1088" t="str">
            <v>Degrau e espelho em mármore branco, espessura de 2 cm</v>
          </cell>
          <cell r="C1088" t="str">
            <v>M</v>
          </cell>
          <cell r="D1088">
            <v>450.35</v>
          </cell>
          <cell r="E1088">
            <v>35.56</v>
          </cell>
          <cell r="F1088">
            <v>485.91</v>
          </cell>
        </row>
        <row r="1089">
          <cell r="A1089" t="str">
            <v>19.02.240</v>
          </cell>
          <cell r="B1089" t="str">
            <v>Degrau e espelho em mármore travertino nacional, espessura de 2 cm</v>
          </cell>
          <cell r="C1089" t="str">
            <v>M</v>
          </cell>
          <cell r="D1089">
            <v>420.81</v>
          </cell>
          <cell r="E1089">
            <v>35.56</v>
          </cell>
          <cell r="F1089">
            <v>456.37</v>
          </cell>
        </row>
        <row r="1090">
          <cell r="A1090" t="str">
            <v>19.02.250</v>
          </cell>
          <cell r="B1090" t="str">
            <v>Rodapé em mármore branco, espessura de 2 cm e altura de 7 cm</v>
          </cell>
          <cell r="C1090" t="str">
            <v>M</v>
          </cell>
          <cell r="D1090">
            <v>57.18</v>
          </cell>
          <cell r="E1090">
            <v>9.48</v>
          </cell>
          <cell r="F1090">
            <v>66.66</v>
          </cell>
        </row>
        <row r="1091">
          <cell r="A1091" t="str">
            <v>19.03</v>
          </cell>
          <cell r="B1091" t="str">
            <v>Pedra</v>
          </cell>
        </row>
        <row r="1092">
          <cell r="A1092" t="str">
            <v>19.03.060</v>
          </cell>
          <cell r="B1092" t="str">
            <v>Revestimento em pedra mineira comum</v>
          </cell>
          <cell r="C1092" t="str">
            <v>M2</v>
          </cell>
          <cell r="D1092">
            <v>246.02</v>
          </cell>
          <cell r="E1092">
            <v>42.77</v>
          </cell>
          <cell r="F1092">
            <v>288.79000000000002</v>
          </cell>
        </row>
        <row r="1093">
          <cell r="A1093" t="str">
            <v>19.03.090</v>
          </cell>
          <cell r="B1093" t="str">
            <v>Revestimento em pedra Miracema</v>
          </cell>
          <cell r="C1093" t="str">
            <v>M2</v>
          </cell>
          <cell r="D1093">
            <v>60.26</v>
          </cell>
          <cell r="E1093">
            <v>42.77</v>
          </cell>
          <cell r="F1093">
            <v>103.03</v>
          </cell>
        </row>
        <row r="1094">
          <cell r="A1094" t="str">
            <v>19.03.110</v>
          </cell>
          <cell r="B1094" t="str">
            <v>Rodapé em pedra Miracema, altura de 11,5 cm</v>
          </cell>
          <cell r="C1094" t="str">
            <v>M</v>
          </cell>
          <cell r="D1094">
            <v>8.2200000000000006</v>
          </cell>
          <cell r="E1094">
            <v>12.83</v>
          </cell>
          <cell r="F1094">
            <v>21.05</v>
          </cell>
        </row>
        <row r="1095">
          <cell r="A1095" t="str">
            <v>19.03.220</v>
          </cell>
          <cell r="B1095" t="str">
            <v>Rodapé em pedra mineira simples, altura de 10 cm</v>
          </cell>
          <cell r="C1095" t="str">
            <v>M</v>
          </cell>
          <cell r="D1095">
            <v>52.57</v>
          </cell>
          <cell r="E1095">
            <v>6.41</v>
          </cell>
          <cell r="F1095">
            <v>58.98</v>
          </cell>
        </row>
        <row r="1096">
          <cell r="A1096" t="str">
            <v>19.03.260</v>
          </cell>
          <cell r="B1096" t="str">
            <v>Revestimento em pedra ardósia selecionada</v>
          </cell>
          <cell r="C1096" t="str">
            <v>M2</v>
          </cell>
          <cell r="D1096">
            <v>270.54000000000002</v>
          </cell>
          <cell r="E1096">
            <v>19.010000000000002</v>
          </cell>
          <cell r="F1096">
            <v>289.55</v>
          </cell>
        </row>
        <row r="1097">
          <cell r="A1097" t="str">
            <v>19.03.270</v>
          </cell>
          <cell r="B1097" t="str">
            <v>Rodapé em pedra ardósia, altura de 7 cm</v>
          </cell>
          <cell r="C1097" t="str">
            <v>M</v>
          </cell>
          <cell r="D1097">
            <v>35.72</v>
          </cell>
          <cell r="E1097">
            <v>6.41</v>
          </cell>
          <cell r="F1097">
            <v>42.13</v>
          </cell>
        </row>
        <row r="1098">
          <cell r="A1098" t="str">
            <v>19.03.290</v>
          </cell>
          <cell r="B1098" t="str">
            <v>Peitoril e/ou soleira em ardósia, espessura de 2 cm e largura até 20 cm</v>
          </cell>
          <cell r="C1098" t="str">
            <v>M</v>
          </cell>
          <cell r="D1098">
            <v>126.27</v>
          </cell>
          <cell r="E1098">
            <v>12.83</v>
          </cell>
          <cell r="F1098">
            <v>139.1</v>
          </cell>
        </row>
        <row r="1099">
          <cell r="A1099" t="str">
            <v>19.20</v>
          </cell>
          <cell r="B1099" t="str">
            <v>Reparos, conservacoes e complementos - GRUPO 19</v>
          </cell>
        </row>
        <row r="1100">
          <cell r="A1100" t="str">
            <v>19.20.020</v>
          </cell>
          <cell r="B1100" t="str">
            <v>Recolocação de mármore, pedras e granitos, assentes com massa</v>
          </cell>
          <cell r="C1100" t="str">
            <v>M2</v>
          </cell>
          <cell r="D1100">
            <v>24.58</v>
          </cell>
          <cell r="E1100">
            <v>42.77</v>
          </cell>
          <cell r="F1100">
            <v>67.349999999999994</v>
          </cell>
        </row>
        <row r="1101">
          <cell r="A1101" t="str">
            <v>20</v>
          </cell>
          <cell r="B1101" t="str">
            <v>REVESTIMENTO EM MADEIRA</v>
          </cell>
        </row>
        <row r="1102">
          <cell r="A1102" t="str">
            <v>20.01</v>
          </cell>
          <cell r="B1102" t="str">
            <v>Lambris de madeira</v>
          </cell>
        </row>
        <row r="1103">
          <cell r="A1103" t="str">
            <v>20.01.040</v>
          </cell>
          <cell r="B1103" t="str">
            <v>Lambril em madeira macho/fêmea tarugado, exceto pinus</v>
          </cell>
          <cell r="C1103" t="str">
            <v>M2</v>
          </cell>
          <cell r="D1103">
            <v>105.73</v>
          </cell>
          <cell r="E1103">
            <v>73.430000000000007</v>
          </cell>
          <cell r="F1103">
            <v>179.16</v>
          </cell>
        </row>
        <row r="1104">
          <cell r="A1104" t="str">
            <v>20.03</v>
          </cell>
          <cell r="B1104" t="str">
            <v>Soalho de madeira</v>
          </cell>
        </row>
        <row r="1105">
          <cell r="A1105" t="str">
            <v>20.03.010</v>
          </cell>
          <cell r="B1105" t="str">
            <v>Soalho em tábua de madeira aparelhada</v>
          </cell>
          <cell r="C1105" t="str">
            <v>M2</v>
          </cell>
          <cell r="D1105">
            <v>737</v>
          </cell>
          <cell r="F1105">
            <v>737</v>
          </cell>
        </row>
        <row r="1106">
          <cell r="A1106" t="str">
            <v>20.04</v>
          </cell>
          <cell r="B1106" t="str">
            <v>Tacos</v>
          </cell>
        </row>
        <row r="1107">
          <cell r="A1107" t="str">
            <v>20.04.020</v>
          </cell>
          <cell r="B1107" t="str">
            <v>Piso em tacos de Ipê colado</v>
          </cell>
          <cell r="C1107" t="str">
            <v>M2</v>
          </cell>
          <cell r="D1107">
            <v>351.75</v>
          </cell>
          <cell r="E1107">
            <v>24.13</v>
          </cell>
          <cell r="F1107">
            <v>375.88</v>
          </cell>
        </row>
        <row r="1108">
          <cell r="A1108" t="str">
            <v>20.10</v>
          </cell>
          <cell r="B1108" t="str">
            <v>Rodape de madeira</v>
          </cell>
        </row>
        <row r="1109">
          <cell r="A1109" t="str">
            <v>20.10.040</v>
          </cell>
          <cell r="B1109" t="str">
            <v>Rodapé de madeira de 7 x 1,5 cm</v>
          </cell>
          <cell r="C1109" t="str">
            <v>M</v>
          </cell>
          <cell r="D1109">
            <v>22.21</v>
          </cell>
          <cell r="E1109">
            <v>16.03</v>
          </cell>
          <cell r="F1109">
            <v>38.24</v>
          </cell>
        </row>
        <row r="1110">
          <cell r="A1110" t="str">
            <v>20.10.120</v>
          </cell>
          <cell r="B1110" t="str">
            <v>Cordão de madeira</v>
          </cell>
          <cell r="C1110" t="str">
            <v>M</v>
          </cell>
          <cell r="D1110">
            <v>3.93</v>
          </cell>
          <cell r="E1110">
            <v>3.91</v>
          </cell>
          <cell r="F1110">
            <v>7.84</v>
          </cell>
        </row>
        <row r="1111">
          <cell r="A1111" t="str">
            <v>20.20</v>
          </cell>
          <cell r="B1111" t="str">
            <v>Reparos, conservacoes e complementos - GRUPO 20</v>
          </cell>
        </row>
        <row r="1112">
          <cell r="A1112" t="str">
            <v>20.20.020</v>
          </cell>
          <cell r="B1112" t="str">
            <v>Recolocação de soalho em madeira</v>
          </cell>
          <cell r="C1112" t="str">
            <v>M2</v>
          </cell>
          <cell r="D1112">
            <v>0.42</v>
          </cell>
          <cell r="E1112">
            <v>9.51</v>
          </cell>
          <cell r="F1112">
            <v>9.93</v>
          </cell>
        </row>
        <row r="1113">
          <cell r="A1113" t="str">
            <v>20.20.040</v>
          </cell>
          <cell r="B1113" t="str">
            <v>Recolocação de tacos soltos com cola</v>
          </cell>
          <cell r="C1113" t="str">
            <v>M2</v>
          </cell>
          <cell r="D1113">
            <v>27.31</v>
          </cell>
          <cell r="E1113">
            <v>24.13</v>
          </cell>
          <cell r="F1113">
            <v>51.44</v>
          </cell>
        </row>
        <row r="1114">
          <cell r="A1114" t="str">
            <v>20.20.100</v>
          </cell>
          <cell r="B1114" t="str">
            <v>Recolocação de rodapé e cordão de madeira</v>
          </cell>
          <cell r="C1114" t="str">
            <v>M</v>
          </cell>
          <cell r="D1114">
            <v>0.42</v>
          </cell>
          <cell r="E1114">
            <v>12.12</v>
          </cell>
          <cell r="F1114">
            <v>12.54</v>
          </cell>
        </row>
        <row r="1115">
          <cell r="A1115" t="str">
            <v>20.20.202</v>
          </cell>
          <cell r="B1115" t="str">
            <v>Raspagem com calafetação e aplicação de verniz</v>
          </cell>
          <cell r="C1115" t="str">
            <v>M2</v>
          </cell>
          <cell r="D1115">
            <v>145.68</v>
          </cell>
          <cell r="F1115">
            <v>145.68</v>
          </cell>
        </row>
        <row r="1116">
          <cell r="A1116" t="str">
            <v>21</v>
          </cell>
          <cell r="B1116" t="str">
            <v>REVESTIMENTO SINTETICO E METALICO</v>
          </cell>
        </row>
        <row r="1117">
          <cell r="A1117" t="str">
            <v>21.01</v>
          </cell>
          <cell r="B1117" t="str">
            <v>Revestimento em borracha</v>
          </cell>
        </row>
        <row r="1118">
          <cell r="A1118" t="str">
            <v>21.01.100</v>
          </cell>
          <cell r="B1118" t="str">
            <v>Revestimento em borracha sintética preta, espessura de 4 mm - colado</v>
          </cell>
          <cell r="C1118" t="str">
            <v>M2</v>
          </cell>
          <cell r="D1118">
            <v>111.74</v>
          </cell>
          <cell r="E1118">
            <v>10.93</v>
          </cell>
          <cell r="F1118">
            <v>122.67</v>
          </cell>
        </row>
        <row r="1119">
          <cell r="A1119" t="str">
            <v>21.01.160</v>
          </cell>
          <cell r="B1119" t="str">
            <v>Revestimento em grama sintética, com espessura de 20 a 32 mm</v>
          </cell>
          <cell r="C1119" t="str">
            <v>M2</v>
          </cell>
          <cell r="D1119">
            <v>70.319999999999993</v>
          </cell>
          <cell r="F1119">
            <v>70.319999999999993</v>
          </cell>
        </row>
        <row r="1120">
          <cell r="A1120" t="str">
            <v>21.02</v>
          </cell>
          <cell r="B1120" t="str">
            <v>Revestimento vinilico</v>
          </cell>
        </row>
        <row r="1121">
          <cell r="A1121" t="str">
            <v>21.02.050</v>
          </cell>
          <cell r="B1121" t="str">
            <v>Revestimento vinílico, espessura de 2 mm, para tráfego médio, com impermeabilizante acrílico</v>
          </cell>
          <cell r="C1121" t="str">
            <v>M2</v>
          </cell>
          <cell r="D1121">
            <v>148.56</v>
          </cell>
          <cell r="E1121">
            <v>24.25</v>
          </cell>
          <cell r="F1121">
            <v>172.81</v>
          </cell>
        </row>
        <row r="1122">
          <cell r="A1122" t="str">
            <v>21.02.060</v>
          </cell>
          <cell r="B1122" t="str">
            <v>Revestimento vinílico, espessura de 3,2 mm, para tráfego intenso, com impermeabilizante acrílico</v>
          </cell>
          <cell r="C1122" t="str">
            <v>M2</v>
          </cell>
          <cell r="D1122">
            <v>230.27</v>
          </cell>
          <cell r="E1122">
            <v>24.25</v>
          </cell>
          <cell r="F1122">
            <v>254.52</v>
          </cell>
        </row>
        <row r="1123">
          <cell r="A1123" t="str">
            <v>21.02.071</v>
          </cell>
          <cell r="B1123" t="str">
            <v>Revestimento vinílico em manta, espessura total de 2mm, resistente a lavagem com hipoclorito</v>
          </cell>
          <cell r="C1123" t="str">
            <v>M2</v>
          </cell>
          <cell r="D1123">
            <v>176.52</v>
          </cell>
          <cell r="F1123">
            <v>176.52</v>
          </cell>
        </row>
        <row r="1124">
          <cell r="A1124" t="str">
            <v>21.02.271</v>
          </cell>
          <cell r="B1124" t="str">
            <v>Revestimento vinílico em manta heterogênea, espessura de 2 mm, com impermeabilizante acrílico</v>
          </cell>
          <cell r="C1124" t="str">
            <v>M2</v>
          </cell>
          <cell r="D1124">
            <v>260.11</v>
          </cell>
          <cell r="E1124">
            <v>24.25</v>
          </cell>
          <cell r="F1124">
            <v>284.36</v>
          </cell>
        </row>
        <row r="1125">
          <cell r="A1125" t="str">
            <v>21.02.281</v>
          </cell>
          <cell r="B1125" t="str">
            <v>Revestimento vinílico flexível em manta homogênea, espessura de 2 mm, com impermeabilizante acrílico</v>
          </cell>
          <cell r="C1125" t="str">
            <v>M2</v>
          </cell>
          <cell r="D1125">
            <v>384.14</v>
          </cell>
          <cell r="E1125">
            <v>24.25</v>
          </cell>
          <cell r="F1125">
            <v>408.39</v>
          </cell>
        </row>
        <row r="1126">
          <cell r="A1126" t="str">
            <v>21.02.291</v>
          </cell>
          <cell r="B1126" t="str">
            <v>Revestimento vinílico heterogêneo flexível em réguas, espessura de 3 mm, com impermeabilizante acrílico</v>
          </cell>
          <cell r="C1126" t="str">
            <v>M2</v>
          </cell>
          <cell r="D1126">
            <v>238.23</v>
          </cell>
          <cell r="E1126">
            <v>24.25</v>
          </cell>
          <cell r="F1126">
            <v>262.48</v>
          </cell>
        </row>
        <row r="1127">
          <cell r="A1127" t="str">
            <v>21.02.310</v>
          </cell>
          <cell r="B1127" t="str">
            <v>Revestimento vinílico autoportante acústico, espessura de 4,5 mm, com impermeabilizante acrílico</v>
          </cell>
          <cell r="C1127" t="str">
            <v>M2</v>
          </cell>
          <cell r="D1127">
            <v>520.78</v>
          </cell>
          <cell r="E1127">
            <v>24.25</v>
          </cell>
          <cell r="F1127">
            <v>545.03</v>
          </cell>
        </row>
        <row r="1128">
          <cell r="A1128" t="str">
            <v>21.02.311</v>
          </cell>
          <cell r="B1128" t="str">
            <v>Revestimento vinílico autoportante, espessura de 4 mm, com impermeabilizante acrílico</v>
          </cell>
          <cell r="C1128" t="str">
            <v>M2</v>
          </cell>
          <cell r="D1128">
            <v>396.45</v>
          </cell>
          <cell r="E1128">
            <v>24.25</v>
          </cell>
          <cell r="F1128">
            <v>420.7</v>
          </cell>
        </row>
        <row r="1129">
          <cell r="A1129" t="str">
            <v>21.02.320</v>
          </cell>
          <cell r="B1129" t="str">
            <v>Revestimento vinílico antiestático acústico, espessura de 5 mm, com impermeabilizante acrílico</v>
          </cell>
          <cell r="C1129" t="str">
            <v>M2</v>
          </cell>
          <cell r="D1129">
            <v>258.31</v>
          </cell>
          <cell r="E1129">
            <v>49.24</v>
          </cell>
          <cell r="F1129">
            <v>307.55</v>
          </cell>
        </row>
        <row r="1130">
          <cell r="A1130" t="str">
            <v>21.03</v>
          </cell>
          <cell r="B1130" t="str">
            <v>Revestimento metalico</v>
          </cell>
        </row>
        <row r="1131">
          <cell r="A1131" t="str">
            <v>21.03.010</v>
          </cell>
          <cell r="B1131" t="str">
            <v>Revestimento em aço inoxidável AISI 304, liga 18,8, chapa 20, espessura de 1 mm, acabamento escovado com grana especial</v>
          </cell>
          <cell r="C1131" t="str">
            <v>M2</v>
          </cell>
          <cell r="D1131">
            <v>1100.04</v>
          </cell>
          <cell r="F1131">
            <v>1100.04</v>
          </cell>
        </row>
        <row r="1132">
          <cell r="A1132" t="str">
            <v>21.03.090</v>
          </cell>
          <cell r="B1132" t="str">
            <v>Piso elevado tipo telescópico em chapa de aço, sem revestimento</v>
          </cell>
          <cell r="C1132" t="str">
            <v>M2</v>
          </cell>
          <cell r="D1132">
            <v>375.57</v>
          </cell>
          <cell r="F1132">
            <v>375.57</v>
          </cell>
        </row>
        <row r="1133">
          <cell r="A1133" t="str">
            <v>21.03.151</v>
          </cell>
          <cell r="B1133" t="str">
            <v>Revestimento em placa de alumínio composto "ACM", espessura de 4 mm e acabamento em PVDF</v>
          </cell>
          <cell r="C1133" t="str">
            <v>M2</v>
          </cell>
          <cell r="D1133">
            <v>443.99</v>
          </cell>
          <cell r="E1133">
            <v>301.47000000000003</v>
          </cell>
          <cell r="F1133">
            <v>745.46</v>
          </cell>
        </row>
        <row r="1134">
          <cell r="A1134" t="str">
            <v>21.03.153</v>
          </cell>
          <cell r="B1134" t="str">
            <v>Revestimento em placa de alumínio composto "ACM", espessura de 3 mm e acabamento em poliéster - uso interno</v>
          </cell>
          <cell r="C1134" t="str">
            <v>M2</v>
          </cell>
          <cell r="D1134">
            <v>337.54</v>
          </cell>
          <cell r="E1134">
            <v>301.47000000000003</v>
          </cell>
          <cell r="F1134">
            <v>639.01</v>
          </cell>
        </row>
        <row r="1135">
          <cell r="A1135" t="str">
            <v>21.04</v>
          </cell>
          <cell r="B1135" t="str">
            <v>Forracao e carpete</v>
          </cell>
        </row>
        <row r="1136">
          <cell r="A1136" t="str">
            <v>21.04.100</v>
          </cell>
          <cell r="B1136" t="str">
            <v>Revestimento com carpete para tráfego moderado, uso comercial, tipo bouclê de 5,4 até 8 mm</v>
          </cell>
          <cell r="C1136" t="str">
            <v>M2</v>
          </cell>
          <cell r="D1136">
            <v>149.11000000000001</v>
          </cell>
          <cell r="F1136">
            <v>149.11000000000001</v>
          </cell>
        </row>
        <row r="1137">
          <cell r="A1137" t="str">
            <v>21.04.110</v>
          </cell>
          <cell r="B1137" t="str">
            <v>Revestimento com carpete para tráfego intenso, uso comercial, tipo bouclê de 6 mm</v>
          </cell>
          <cell r="C1137" t="str">
            <v>M2</v>
          </cell>
          <cell r="D1137">
            <v>182.43</v>
          </cell>
          <cell r="F1137">
            <v>182.43</v>
          </cell>
        </row>
        <row r="1138">
          <cell r="A1138" t="str">
            <v>21.05</v>
          </cell>
          <cell r="B1138" t="str">
            <v>Revestimento em cimento reforcado com fio sintetico (CRFS)</v>
          </cell>
        </row>
        <row r="1139">
          <cell r="A1139" t="str">
            <v>21.05.010</v>
          </cell>
          <cell r="B1139" t="str">
            <v>Piso em painel com miolo de madeira contraplacado por lâminas de madeira e externamente por chapas em CRFS, espessura de 40 mm</v>
          </cell>
          <cell r="C1139" t="str">
            <v>M2</v>
          </cell>
          <cell r="D1139">
            <v>154.08000000000001</v>
          </cell>
          <cell r="E1139">
            <v>103.43</v>
          </cell>
          <cell r="F1139">
            <v>257.51</v>
          </cell>
        </row>
        <row r="1140">
          <cell r="A1140" t="str">
            <v>21.05.100</v>
          </cell>
          <cell r="B1140" t="str">
            <v>Piso elevado de concreto em placas de 600 x 600 mm, antiderrapante, sem acabamento</v>
          </cell>
          <cell r="C1140" t="str">
            <v>M2</v>
          </cell>
          <cell r="D1140">
            <v>445.33</v>
          </cell>
          <cell r="F1140">
            <v>445.33</v>
          </cell>
        </row>
        <row r="1141">
          <cell r="A1141" t="str">
            <v>21.07</v>
          </cell>
          <cell r="B1141" t="str">
            <v>Revestimento sintetico</v>
          </cell>
        </row>
        <row r="1142">
          <cell r="A1142" t="str">
            <v>21.07.010</v>
          </cell>
          <cell r="B1142" t="str">
            <v>Revestimento em laminado melamínico dissipativo</v>
          </cell>
          <cell r="C1142" t="str">
            <v>M2</v>
          </cell>
          <cell r="D1142">
            <v>788.21</v>
          </cell>
          <cell r="F1142">
            <v>788.21</v>
          </cell>
        </row>
        <row r="1143">
          <cell r="A1143" t="str">
            <v>21.10</v>
          </cell>
          <cell r="B1143" t="str">
            <v>Rodape sintetico</v>
          </cell>
        </row>
        <row r="1144">
          <cell r="A1144" t="str">
            <v>21.10.050</v>
          </cell>
          <cell r="B1144" t="str">
            <v>Rodapé de poliestireno, espessura de 7 cm</v>
          </cell>
          <cell r="C1144" t="str">
            <v>M</v>
          </cell>
          <cell r="D1144">
            <v>43.75</v>
          </cell>
          <cell r="E1144">
            <v>8.3800000000000008</v>
          </cell>
          <cell r="F1144">
            <v>52.13</v>
          </cell>
        </row>
        <row r="1145">
          <cell r="A1145" t="str">
            <v>21.10.051</v>
          </cell>
          <cell r="B1145" t="str">
            <v>Rodapé de poliestireno, espessura de 8 cm</v>
          </cell>
          <cell r="C1145" t="str">
            <v>M</v>
          </cell>
          <cell r="D1145">
            <v>60.38</v>
          </cell>
          <cell r="E1145">
            <v>8.3800000000000008</v>
          </cell>
          <cell r="F1145">
            <v>68.760000000000005</v>
          </cell>
        </row>
        <row r="1146">
          <cell r="A1146" t="str">
            <v>21.10.061</v>
          </cell>
          <cell r="B1146" t="str">
            <v>Rodapé para piso vinílico em PVC, espessura de 2 mm e altura de 5 cm, curvo/plano, com impermeabilizante acrílico</v>
          </cell>
          <cell r="C1146" t="str">
            <v>M</v>
          </cell>
          <cell r="D1146">
            <v>29.13</v>
          </cell>
          <cell r="E1146">
            <v>10.95</v>
          </cell>
          <cell r="F1146">
            <v>40.08</v>
          </cell>
        </row>
        <row r="1147">
          <cell r="A1147" t="str">
            <v>21.10.071</v>
          </cell>
          <cell r="B1147" t="str">
            <v>Rodapé flexível para piso vinílico em PVC, espessura de 2 mm e altura de 7,5 cm, curvo/plano, com impermeabilizante acrílico</v>
          </cell>
          <cell r="C1147" t="str">
            <v>M</v>
          </cell>
          <cell r="D1147">
            <v>35.18</v>
          </cell>
          <cell r="E1147">
            <v>10.95</v>
          </cell>
          <cell r="F1147">
            <v>46.13</v>
          </cell>
        </row>
        <row r="1148">
          <cell r="A1148" t="str">
            <v>21.10.081</v>
          </cell>
          <cell r="B1148" t="str">
            <v>Rodapé hospitalar flexível em PVC para piso vinílico, espessura de 2 mm e altura de 7,5 cm, com impermeabilizante acrílico</v>
          </cell>
          <cell r="C1148" t="str">
            <v>M</v>
          </cell>
          <cell r="D1148">
            <v>47.51</v>
          </cell>
          <cell r="E1148">
            <v>8.3800000000000008</v>
          </cell>
          <cell r="F1148">
            <v>55.89</v>
          </cell>
        </row>
        <row r="1149">
          <cell r="A1149" t="str">
            <v>21.10.210</v>
          </cell>
          <cell r="B1149" t="str">
            <v>Rodapé em borracha sintética preta, altura até 7 cm - colado</v>
          </cell>
          <cell r="C1149" t="str">
            <v>M</v>
          </cell>
          <cell r="D1149">
            <v>21.91</v>
          </cell>
          <cell r="E1149">
            <v>3.33</v>
          </cell>
          <cell r="F1149">
            <v>25.24</v>
          </cell>
        </row>
        <row r="1150">
          <cell r="A1150" t="str">
            <v>21.10.220</v>
          </cell>
          <cell r="B1150" t="str">
            <v>Rodapé de cordão de poliamida</v>
          </cell>
          <cell r="C1150" t="str">
            <v>M</v>
          </cell>
          <cell r="D1150">
            <v>9.7100000000000009</v>
          </cell>
          <cell r="F1150">
            <v>9.7100000000000009</v>
          </cell>
        </row>
        <row r="1151">
          <cell r="A1151" t="str">
            <v>21.10.250</v>
          </cell>
          <cell r="B1151" t="str">
            <v>Rodapé em laminado melamínico dissipativo, espessura de 2 mm e altura de 10 cm</v>
          </cell>
          <cell r="C1151" t="str">
            <v>M</v>
          </cell>
          <cell r="D1151">
            <v>82.57</v>
          </cell>
          <cell r="F1151">
            <v>82.57</v>
          </cell>
        </row>
        <row r="1152">
          <cell r="A1152" t="str">
            <v>21.11</v>
          </cell>
          <cell r="B1152" t="str">
            <v>Degrau sintetico</v>
          </cell>
        </row>
        <row r="1153">
          <cell r="A1153" t="str">
            <v>21.11.050</v>
          </cell>
          <cell r="B1153" t="str">
            <v>Degrau (piso e espelho) em borracha sintética preta com testeira - colado</v>
          </cell>
          <cell r="C1153" t="str">
            <v>M</v>
          </cell>
          <cell r="D1153">
            <v>204.61</v>
          </cell>
          <cell r="E1153">
            <v>9.0299999999999994</v>
          </cell>
          <cell r="F1153">
            <v>213.64</v>
          </cell>
        </row>
        <row r="1154">
          <cell r="A1154" t="str">
            <v>21.11.131</v>
          </cell>
          <cell r="B1154" t="str">
            <v>Testeira flexível para arremate de degrau vinílico em PVC, espessura de 2 mm, com impermeabilizante acrílico</v>
          </cell>
          <cell r="C1154" t="str">
            <v>M</v>
          </cell>
          <cell r="D1154">
            <v>50.75</v>
          </cell>
          <cell r="E1154">
            <v>8.3800000000000008</v>
          </cell>
          <cell r="F1154">
            <v>59.13</v>
          </cell>
        </row>
        <row r="1155">
          <cell r="A1155" t="str">
            <v>21.20</v>
          </cell>
          <cell r="B1155" t="str">
            <v>Reparos, conservacoes e complementos - GRUPO 21</v>
          </cell>
        </row>
        <row r="1156">
          <cell r="A1156" t="str">
            <v>21.20.020</v>
          </cell>
          <cell r="B1156" t="str">
            <v>Recolocação de piso sintético com cola</v>
          </cell>
          <cell r="C1156" t="str">
            <v>M2</v>
          </cell>
          <cell r="D1156">
            <v>11.74</v>
          </cell>
          <cell r="E1156">
            <v>9.51</v>
          </cell>
          <cell r="F1156">
            <v>21.25</v>
          </cell>
        </row>
        <row r="1157">
          <cell r="A1157" t="str">
            <v>21.20.040</v>
          </cell>
          <cell r="B1157" t="str">
            <v>Recolocação de piso sintético argamassado</v>
          </cell>
          <cell r="C1157" t="str">
            <v>M2</v>
          </cell>
          <cell r="D1157">
            <v>3.89</v>
          </cell>
          <cell r="E1157">
            <v>33.26</v>
          </cell>
          <cell r="F1157">
            <v>37.15</v>
          </cell>
        </row>
        <row r="1158">
          <cell r="A1158" t="str">
            <v>21.20.050</v>
          </cell>
          <cell r="B1158" t="str">
            <v>Recolocação de piso elevado telescópico metálico, inclusive estrutura de sustentação</v>
          </cell>
          <cell r="C1158" t="str">
            <v>M2</v>
          </cell>
          <cell r="E1158">
            <v>72.48</v>
          </cell>
          <cell r="F1158">
            <v>72.48</v>
          </cell>
        </row>
        <row r="1159">
          <cell r="A1159" t="str">
            <v>21.20.060</v>
          </cell>
          <cell r="B1159" t="str">
            <v>Furação de piso elevado telescópico em chapa de aço</v>
          </cell>
          <cell r="C1159" t="str">
            <v>UN</v>
          </cell>
          <cell r="D1159">
            <v>54.05</v>
          </cell>
          <cell r="F1159">
            <v>54.05</v>
          </cell>
        </row>
        <row r="1160">
          <cell r="A1160" t="str">
            <v>21.20.100</v>
          </cell>
          <cell r="B1160" t="str">
            <v>Recolocação de rodapé e cordões sintéticos</v>
          </cell>
          <cell r="C1160" t="str">
            <v>M</v>
          </cell>
          <cell r="E1160">
            <v>12.12</v>
          </cell>
          <cell r="F1160">
            <v>12.12</v>
          </cell>
        </row>
        <row r="1161">
          <cell r="A1161" t="str">
            <v>21.20.300</v>
          </cell>
          <cell r="B1161" t="str">
            <v>Fita adesiva antiderrapante com largura de 5 cm</v>
          </cell>
          <cell r="C1161" t="str">
            <v>M</v>
          </cell>
          <cell r="D1161">
            <v>15.84</v>
          </cell>
          <cell r="E1161">
            <v>13.05</v>
          </cell>
          <cell r="F1161">
            <v>28.89</v>
          </cell>
        </row>
        <row r="1162">
          <cell r="A1162" t="str">
            <v>21.20.302</v>
          </cell>
          <cell r="B1162" t="str">
            <v>Fita adesiva antiderrapante fosforescente, alto tráfego, largura de 5 cm</v>
          </cell>
          <cell r="C1162" t="str">
            <v>M</v>
          </cell>
          <cell r="D1162">
            <v>15.21</v>
          </cell>
          <cell r="E1162">
            <v>13.05</v>
          </cell>
          <cell r="F1162">
            <v>28.26</v>
          </cell>
        </row>
        <row r="1163">
          <cell r="A1163" t="str">
            <v>21.20.410</v>
          </cell>
          <cell r="B1163" t="str">
            <v>Cantoneira de sobrepor em PVC de 4 x 4 cm</v>
          </cell>
          <cell r="C1163" t="str">
            <v>M</v>
          </cell>
          <cell r="D1163">
            <v>54.84</v>
          </cell>
          <cell r="E1163">
            <v>3.33</v>
          </cell>
          <cell r="F1163">
            <v>58.17</v>
          </cell>
        </row>
        <row r="1164">
          <cell r="A1164" t="str">
            <v>21.20.460</v>
          </cell>
          <cell r="B1164" t="str">
            <v>Canto externo de acabamento em PVC</v>
          </cell>
          <cell r="C1164" t="str">
            <v>M</v>
          </cell>
          <cell r="D1164">
            <v>11.44</v>
          </cell>
          <cell r="E1164">
            <v>1.66</v>
          </cell>
          <cell r="F1164">
            <v>13.1</v>
          </cell>
        </row>
        <row r="1165">
          <cell r="A1165" t="str">
            <v>21.20.500</v>
          </cell>
          <cell r="B1165" t="str">
            <v>Cantoneira em alumínio antiderrapante de 50 x 30 mm</v>
          </cell>
          <cell r="C1165" t="str">
            <v>M</v>
          </cell>
          <cell r="D1165">
            <v>43.19</v>
          </cell>
          <cell r="E1165">
            <v>7.12</v>
          </cell>
          <cell r="F1165">
            <v>50.31</v>
          </cell>
        </row>
        <row r="1166">
          <cell r="A1166" t="str">
            <v>22</v>
          </cell>
          <cell r="B1166" t="str">
            <v>FORRO, BRISE E FACHADA</v>
          </cell>
        </row>
        <row r="1167">
          <cell r="A1167" t="str">
            <v>22.01</v>
          </cell>
          <cell r="B1167" t="str">
            <v>Forro de madeira</v>
          </cell>
        </row>
        <row r="1168">
          <cell r="A1168" t="str">
            <v>22.01.010</v>
          </cell>
          <cell r="B1168" t="str">
            <v>Forro em tábuas aparelhadas macho e fêmea de pinus</v>
          </cell>
          <cell r="C1168" t="str">
            <v>M2</v>
          </cell>
          <cell r="D1168">
            <v>59.23</v>
          </cell>
          <cell r="E1168">
            <v>28.51</v>
          </cell>
          <cell r="F1168">
            <v>87.74</v>
          </cell>
        </row>
        <row r="1169">
          <cell r="A1169" t="str">
            <v>22.01.020</v>
          </cell>
          <cell r="B1169" t="str">
            <v>Forro em tábuas aparelhadas macho e fêmea de pinus tarugado</v>
          </cell>
          <cell r="C1169" t="str">
            <v>M2</v>
          </cell>
          <cell r="D1169">
            <v>78.97</v>
          </cell>
          <cell r="E1169">
            <v>57.03</v>
          </cell>
          <cell r="F1169">
            <v>136</v>
          </cell>
        </row>
        <row r="1170">
          <cell r="A1170" t="str">
            <v>22.01.080</v>
          </cell>
          <cell r="B1170" t="str">
            <v>Forro xadrez em ripas de angelim-vermelho / bacuri / maçaranduba tarugado</v>
          </cell>
          <cell r="C1170" t="str">
            <v>M2</v>
          </cell>
          <cell r="D1170">
            <v>102.03</v>
          </cell>
          <cell r="E1170">
            <v>61.78</v>
          </cell>
          <cell r="F1170">
            <v>163.81</v>
          </cell>
        </row>
        <row r="1171">
          <cell r="A1171" t="str">
            <v>22.01.210</v>
          </cell>
          <cell r="B1171" t="str">
            <v>Testeira em tábua aparelhada, largura até 20cm</v>
          </cell>
          <cell r="C1171" t="str">
            <v>M</v>
          </cell>
          <cell r="D1171">
            <v>21.47</v>
          </cell>
          <cell r="E1171">
            <v>19.010000000000002</v>
          </cell>
          <cell r="F1171">
            <v>40.479999999999997</v>
          </cell>
        </row>
        <row r="1172">
          <cell r="A1172" t="str">
            <v>22.01.220</v>
          </cell>
          <cell r="B1172" t="str">
            <v>Beiral em tábua de angelim-vermelho / bacuri / maçaranduba macho e fêmea com tarugamento</v>
          </cell>
          <cell r="C1172" t="str">
            <v>M2</v>
          </cell>
          <cell r="D1172">
            <v>130.85</v>
          </cell>
          <cell r="E1172">
            <v>57.03</v>
          </cell>
          <cell r="F1172">
            <v>187.88</v>
          </cell>
        </row>
        <row r="1173">
          <cell r="A1173" t="str">
            <v>22.01.240</v>
          </cell>
          <cell r="B1173" t="str">
            <v>Beiral em tábua de angelim-vermelho / bacuri / maçaranduba macho e fêmea</v>
          </cell>
          <cell r="C1173" t="str">
            <v>M2</v>
          </cell>
          <cell r="D1173">
            <v>100.01</v>
          </cell>
          <cell r="E1173">
            <v>28.51</v>
          </cell>
          <cell r="F1173">
            <v>128.52000000000001</v>
          </cell>
        </row>
        <row r="1174">
          <cell r="A1174" t="str">
            <v>22.02</v>
          </cell>
          <cell r="B1174" t="str">
            <v>Forro de gesso</v>
          </cell>
        </row>
        <row r="1175">
          <cell r="A1175" t="str">
            <v>22.02.010</v>
          </cell>
          <cell r="B1175" t="str">
            <v>Forro em placa de gesso liso fixo</v>
          </cell>
          <cell r="C1175" t="str">
            <v>M2</v>
          </cell>
          <cell r="D1175">
            <v>88.71</v>
          </cell>
          <cell r="F1175">
            <v>88.71</v>
          </cell>
        </row>
        <row r="1176">
          <cell r="A1176" t="str">
            <v>22.02.030</v>
          </cell>
          <cell r="B1176" t="str">
            <v>Forro em painéis de gesso acartonado, espessura de 12,5mm, fixo</v>
          </cell>
          <cell r="C1176" t="str">
            <v>M2</v>
          </cell>
          <cell r="D1176">
            <v>101.92</v>
          </cell>
          <cell r="F1176">
            <v>101.92</v>
          </cell>
        </row>
        <row r="1177">
          <cell r="A1177" t="str">
            <v>22.02.100</v>
          </cell>
          <cell r="B1177" t="str">
            <v>Forro em painéis de gesso acartonado, acabamento liso com película em PVC - removível</v>
          </cell>
          <cell r="C1177" t="str">
            <v>M2</v>
          </cell>
          <cell r="D1177">
            <v>96.47</v>
          </cell>
          <cell r="F1177">
            <v>96.47</v>
          </cell>
        </row>
        <row r="1178">
          <cell r="A1178" t="str">
            <v>22.03</v>
          </cell>
          <cell r="B1178" t="str">
            <v>Forro sintetico</v>
          </cell>
        </row>
        <row r="1179">
          <cell r="A1179" t="str">
            <v>22.03.020</v>
          </cell>
          <cell r="B1179" t="str">
            <v>Forro em lã de vidro revestido em PVC, espessura de 20mm</v>
          </cell>
          <cell r="C1179" t="str">
            <v>M2</v>
          </cell>
          <cell r="D1179">
            <v>74.760000000000005</v>
          </cell>
          <cell r="F1179">
            <v>74.760000000000005</v>
          </cell>
        </row>
        <row r="1180">
          <cell r="A1180" t="str">
            <v>22.03.030</v>
          </cell>
          <cell r="B1180" t="str">
            <v>Forro em fibra mineral NRC 0.55 acústico, revestido em látex</v>
          </cell>
          <cell r="C1180" t="str">
            <v>M2</v>
          </cell>
          <cell r="D1180">
            <v>161.56</v>
          </cell>
          <cell r="F1180">
            <v>161.56</v>
          </cell>
        </row>
        <row r="1181">
          <cell r="A1181" t="str">
            <v>22.03.040</v>
          </cell>
          <cell r="B1181" t="str">
            <v>Forro modular removível em PVC de 618mm x 1243mm</v>
          </cell>
          <cell r="C1181" t="str">
            <v>M2</v>
          </cell>
          <cell r="D1181">
            <v>114.29</v>
          </cell>
          <cell r="F1181">
            <v>114.29</v>
          </cell>
        </row>
        <row r="1182">
          <cell r="A1182" t="str">
            <v>22.03.050</v>
          </cell>
          <cell r="B1182" t="str">
            <v>Forro em fibra mineral NRC 0.50, revestido em látex</v>
          </cell>
          <cell r="C1182" t="str">
            <v>M2</v>
          </cell>
          <cell r="D1182">
            <v>159.99</v>
          </cell>
          <cell r="F1182">
            <v>159.99</v>
          </cell>
        </row>
        <row r="1183">
          <cell r="A1183" t="str">
            <v>22.03.070</v>
          </cell>
          <cell r="B1183" t="str">
            <v>Forro em lâmina de PVC</v>
          </cell>
          <cell r="C1183" t="str">
            <v>M2</v>
          </cell>
          <cell r="D1183">
            <v>90.27</v>
          </cell>
          <cell r="F1183">
            <v>90.27</v>
          </cell>
        </row>
        <row r="1184">
          <cell r="A1184" t="str">
            <v>22.03.122</v>
          </cell>
          <cell r="B1184" t="str">
            <v>Forro em fibra mineral NRC 0.85, em placas acústicas removíveis de 625mm x 1250mm</v>
          </cell>
          <cell r="C1184" t="str">
            <v>M2</v>
          </cell>
          <cell r="D1184">
            <v>317.75</v>
          </cell>
          <cell r="F1184">
            <v>317.75</v>
          </cell>
        </row>
        <row r="1185">
          <cell r="A1185" t="str">
            <v>22.03.140</v>
          </cell>
          <cell r="B1185" t="str">
            <v>Forro em fibra mineral NRC 0.65, em placas acústicas removíveis de 625mm x 625mm</v>
          </cell>
          <cell r="C1185" t="str">
            <v>M2</v>
          </cell>
          <cell r="D1185">
            <v>210.57</v>
          </cell>
          <cell r="F1185">
            <v>210.57</v>
          </cell>
        </row>
        <row r="1186">
          <cell r="A1186" t="str">
            <v>22.03.200</v>
          </cell>
          <cell r="B1186" t="str">
            <v>Forro em fibra mineral NRC 0.70, em placas acústicas removíveis</v>
          </cell>
          <cell r="C1186" t="str">
            <v>M2</v>
          </cell>
          <cell r="D1186">
            <v>319.72000000000003</v>
          </cell>
          <cell r="F1186">
            <v>319.72000000000003</v>
          </cell>
        </row>
        <row r="1187">
          <cell r="A1187" t="str">
            <v>22.04</v>
          </cell>
          <cell r="B1187" t="str">
            <v>Forro metalico</v>
          </cell>
        </row>
        <row r="1188">
          <cell r="A1188" t="str">
            <v>22.04.020</v>
          </cell>
          <cell r="B1188" t="str">
            <v>Forro metálico removível, em painéis de 625mm x 625mm, tipo colmeia</v>
          </cell>
          <cell r="C1188" t="str">
            <v>M2</v>
          </cell>
          <cell r="D1188">
            <v>846.24</v>
          </cell>
          <cell r="F1188">
            <v>846.24</v>
          </cell>
        </row>
        <row r="1189">
          <cell r="A1189" t="str">
            <v>22.04.030</v>
          </cell>
          <cell r="B1189" t="str">
            <v>Forro metálico removível, em painéis de 625mm x 625mm, tile tegular perfurada</v>
          </cell>
          <cell r="C1189" t="str">
            <v>M2</v>
          </cell>
          <cell r="D1189">
            <v>390.38</v>
          </cell>
          <cell r="F1189">
            <v>390.38</v>
          </cell>
        </row>
        <row r="1190">
          <cell r="A1190" t="str">
            <v>22.06</v>
          </cell>
          <cell r="B1190" t="str">
            <v>Brise-soleil</v>
          </cell>
        </row>
        <row r="1191">
          <cell r="A1191" t="str">
            <v>22.06.130</v>
          </cell>
          <cell r="B1191" t="str">
            <v>Brise em placa cimentícia, montado em perfil e chapa metálica</v>
          </cell>
          <cell r="C1191" t="str">
            <v>M2</v>
          </cell>
          <cell r="D1191">
            <v>253.58</v>
          </cell>
          <cell r="E1191">
            <v>137.01</v>
          </cell>
          <cell r="F1191">
            <v>390.59</v>
          </cell>
        </row>
        <row r="1192">
          <cell r="A1192" t="str">
            <v>22.06.240</v>
          </cell>
          <cell r="B1192" t="str">
            <v>Brise metálico fixo em chapa lisa aluzinc pré-pintada, formato ogiva, lâmina frontal de 200mm</v>
          </cell>
          <cell r="C1192" t="str">
            <v>M2</v>
          </cell>
          <cell r="D1192">
            <v>843.59</v>
          </cell>
          <cell r="F1192">
            <v>843.59</v>
          </cell>
        </row>
        <row r="1193">
          <cell r="A1193" t="str">
            <v>22.06.300</v>
          </cell>
          <cell r="B1193" t="str">
            <v>Brise metálico curvo e móvel em chapa microperfurada de alumínio pré-pintada</v>
          </cell>
          <cell r="C1193" t="str">
            <v>M2</v>
          </cell>
          <cell r="D1193">
            <v>637.80999999999995</v>
          </cell>
          <cell r="F1193">
            <v>637.80999999999995</v>
          </cell>
        </row>
        <row r="1194">
          <cell r="A1194" t="str">
            <v>22.06.350</v>
          </cell>
          <cell r="B1194" t="str">
            <v>Brise metálico curvo e móvel termoacústico em chapa lisa de alumínio pré-pintada</v>
          </cell>
          <cell r="C1194" t="str">
            <v>M2</v>
          </cell>
          <cell r="D1194">
            <v>1063.02</v>
          </cell>
          <cell r="F1194">
            <v>1063.02</v>
          </cell>
        </row>
        <row r="1195">
          <cell r="A1195" t="str">
            <v>22.20</v>
          </cell>
          <cell r="B1195" t="str">
            <v>Reparos, conservacoes e complementos - GRUPO 22</v>
          </cell>
        </row>
        <row r="1196">
          <cell r="A1196" t="str">
            <v>22.20.011</v>
          </cell>
          <cell r="B1196" t="str">
            <v>Placa em lã de vidro revestida em PVC, auto extinguível</v>
          </cell>
          <cell r="C1196" t="str">
            <v>M2</v>
          </cell>
          <cell r="D1196">
            <v>58.23</v>
          </cell>
          <cell r="F1196">
            <v>58.23</v>
          </cell>
        </row>
        <row r="1197">
          <cell r="A1197" t="str">
            <v>22.20.020</v>
          </cell>
          <cell r="B1197" t="str">
            <v>Recolocação de forros fixados</v>
          </cell>
          <cell r="C1197" t="str">
            <v>M2</v>
          </cell>
          <cell r="D1197">
            <v>0.85</v>
          </cell>
          <cell r="E1197">
            <v>14.26</v>
          </cell>
          <cell r="F1197">
            <v>15.11</v>
          </cell>
        </row>
        <row r="1198">
          <cell r="A1198" t="str">
            <v>22.20.040</v>
          </cell>
          <cell r="B1198" t="str">
            <v>Recolocação de forros apoiados ou encaixados</v>
          </cell>
          <cell r="C1198" t="str">
            <v>M2</v>
          </cell>
          <cell r="E1198">
            <v>7.12</v>
          </cell>
          <cell r="F1198">
            <v>7.12</v>
          </cell>
        </row>
        <row r="1199">
          <cell r="A1199" t="str">
            <v>22.20.050</v>
          </cell>
          <cell r="B1199" t="str">
            <v>Moldura de gesso simples, largura até 6,0cm</v>
          </cell>
          <cell r="C1199" t="str">
            <v>M</v>
          </cell>
          <cell r="D1199">
            <v>21.6</v>
          </cell>
          <cell r="F1199">
            <v>21.6</v>
          </cell>
        </row>
        <row r="1200">
          <cell r="A1200" t="str">
            <v>22.20.090</v>
          </cell>
          <cell r="B1200" t="str">
            <v>Abertura para vão de luminária em forro de PVC modular</v>
          </cell>
          <cell r="C1200" t="str">
            <v>UN</v>
          </cell>
          <cell r="D1200">
            <v>24.15</v>
          </cell>
          <cell r="F1200">
            <v>24.15</v>
          </cell>
        </row>
        <row r="1201">
          <cell r="A1201" t="str">
            <v>23</v>
          </cell>
          <cell r="B1201" t="str">
            <v>ESQUADRIA, MARCENARIA E ELEMENTO EM MADEIRA</v>
          </cell>
        </row>
        <row r="1202">
          <cell r="A1202" t="str">
            <v>23.01</v>
          </cell>
          <cell r="B1202" t="str">
            <v>Janela e veneziana em madeira</v>
          </cell>
        </row>
        <row r="1203">
          <cell r="A1203" t="str">
            <v>23.01.050</v>
          </cell>
          <cell r="B1203" t="str">
            <v>Caixilho em madeira maxim-ar</v>
          </cell>
          <cell r="C1203" t="str">
            <v>M2</v>
          </cell>
          <cell r="D1203">
            <v>929.82</v>
          </cell>
          <cell r="E1203">
            <v>62.25</v>
          </cell>
          <cell r="F1203">
            <v>992.07</v>
          </cell>
        </row>
        <row r="1204">
          <cell r="A1204" t="str">
            <v>23.01.060</v>
          </cell>
          <cell r="B1204" t="str">
            <v>Caixilho em madeira tipo veneziana de correr</v>
          </cell>
          <cell r="C1204" t="str">
            <v>M2</v>
          </cell>
          <cell r="D1204">
            <v>818.3</v>
          </cell>
          <cell r="E1204">
            <v>62.25</v>
          </cell>
          <cell r="F1204">
            <v>880.55</v>
          </cell>
        </row>
        <row r="1205">
          <cell r="A1205" t="str">
            <v>23.02</v>
          </cell>
          <cell r="B1205" t="str">
            <v>Porta macho / femea montada com batente</v>
          </cell>
        </row>
        <row r="1206">
          <cell r="A1206" t="str">
            <v>23.02.010</v>
          </cell>
          <cell r="B1206" t="str">
            <v>Acréscimo de bandeira - porta macho e fêmea com batente de madeira</v>
          </cell>
          <cell r="C1206" t="str">
            <v>M2</v>
          </cell>
          <cell r="D1206">
            <v>653.34</v>
          </cell>
          <cell r="E1206">
            <v>65.569999999999993</v>
          </cell>
          <cell r="F1206">
            <v>718.91</v>
          </cell>
        </row>
        <row r="1207">
          <cell r="A1207" t="str">
            <v>23.02.030</v>
          </cell>
          <cell r="B1207" t="str">
            <v>Porta macho e fêmea com batente de madeira - 70 x 210 cm</v>
          </cell>
          <cell r="C1207" t="str">
            <v>UN</v>
          </cell>
          <cell r="D1207">
            <v>1113.3800000000001</v>
          </cell>
          <cell r="E1207">
            <v>133.07</v>
          </cell>
          <cell r="F1207">
            <v>1246.45</v>
          </cell>
        </row>
        <row r="1208">
          <cell r="A1208" t="str">
            <v>23.02.040</v>
          </cell>
          <cell r="B1208" t="str">
            <v>Porta macho e fêmea com batente de madeira - 80 x 210 cm</v>
          </cell>
          <cell r="C1208" t="str">
            <v>UN</v>
          </cell>
          <cell r="D1208">
            <v>1118.5</v>
          </cell>
          <cell r="E1208">
            <v>133.07</v>
          </cell>
          <cell r="F1208">
            <v>1251.57</v>
          </cell>
        </row>
        <row r="1209">
          <cell r="A1209" t="str">
            <v>23.02.050</v>
          </cell>
          <cell r="B1209" t="str">
            <v>Porta macho e fêmea com batente de madeira - 90 x 210 cm</v>
          </cell>
          <cell r="C1209" t="str">
            <v>UN</v>
          </cell>
          <cell r="D1209">
            <v>1200.52</v>
          </cell>
          <cell r="E1209">
            <v>133.07</v>
          </cell>
          <cell r="F1209">
            <v>1333.59</v>
          </cell>
        </row>
        <row r="1210">
          <cell r="A1210" t="str">
            <v>23.02.060</v>
          </cell>
          <cell r="B1210" t="str">
            <v>Porta macho e fêmea com batente de madeira - 120 x 210 cm</v>
          </cell>
          <cell r="C1210" t="str">
            <v>UN</v>
          </cell>
          <cell r="D1210">
            <v>2098.6799999999998</v>
          </cell>
          <cell r="E1210">
            <v>166.33</v>
          </cell>
          <cell r="F1210">
            <v>2265.0100000000002</v>
          </cell>
        </row>
        <row r="1211">
          <cell r="A1211" t="str">
            <v>23.04</v>
          </cell>
          <cell r="B1211" t="str">
            <v>Porta lisa laminada montada com batente</v>
          </cell>
        </row>
        <row r="1212">
          <cell r="A1212" t="str">
            <v>23.04.070</v>
          </cell>
          <cell r="B1212" t="str">
            <v>Porta em laminado fenólico melamínico com batente em alumínio - 80 x 180 cm</v>
          </cell>
          <cell r="C1212" t="str">
            <v>UN</v>
          </cell>
          <cell r="D1212">
            <v>1284.49</v>
          </cell>
          <cell r="E1212">
            <v>66.53</v>
          </cell>
          <cell r="F1212">
            <v>1351.02</v>
          </cell>
        </row>
        <row r="1213">
          <cell r="A1213" t="str">
            <v>23.04.080</v>
          </cell>
          <cell r="B1213" t="str">
            <v>Porta em laminado fenólico melamínico com batente em alumínio - 60 x 160 cm</v>
          </cell>
          <cell r="C1213" t="str">
            <v>UN</v>
          </cell>
          <cell r="D1213">
            <v>1095.94</v>
          </cell>
          <cell r="E1213">
            <v>66.53</v>
          </cell>
          <cell r="F1213">
            <v>1162.47</v>
          </cell>
        </row>
        <row r="1214">
          <cell r="A1214" t="str">
            <v>23.04.090</v>
          </cell>
          <cell r="B1214" t="str">
            <v>Porta em laminado fenólico melamínico com acabamento liso, batente de madeira sem revestimento - 70 x 210 cm</v>
          </cell>
          <cell r="C1214" t="str">
            <v>UN</v>
          </cell>
          <cell r="D1214">
            <v>1267.67</v>
          </cell>
          <cell r="E1214">
            <v>133.07</v>
          </cell>
          <cell r="F1214">
            <v>1400.74</v>
          </cell>
        </row>
        <row r="1215">
          <cell r="A1215" t="str">
            <v>23.04.100</v>
          </cell>
          <cell r="B1215" t="str">
            <v>Porta em laminado fenólico melamínico com acabamento liso, batente de madeira sem revestimento - 80 x 210 cm</v>
          </cell>
          <cell r="C1215" t="str">
            <v>UN</v>
          </cell>
          <cell r="D1215">
            <v>1375.08</v>
          </cell>
          <cell r="E1215">
            <v>133.07</v>
          </cell>
          <cell r="F1215">
            <v>1508.15</v>
          </cell>
        </row>
        <row r="1216">
          <cell r="A1216" t="str">
            <v>23.04.110</v>
          </cell>
          <cell r="B1216" t="str">
            <v>Porta em laminado fenólico melamínico com acabamento liso, batente de madeira sem revestimento - 90 x 210 cm</v>
          </cell>
          <cell r="C1216" t="str">
            <v>UN</v>
          </cell>
          <cell r="D1216">
            <v>1388.56</v>
          </cell>
          <cell r="E1216">
            <v>133.07</v>
          </cell>
          <cell r="F1216">
            <v>1521.63</v>
          </cell>
        </row>
        <row r="1217">
          <cell r="A1217" t="str">
            <v>23.04.120</v>
          </cell>
          <cell r="B1217" t="str">
            <v>Porta em laminado fenólico melamínico com acabamento liso, batente de madeira sem revestimento - 120 x 210 cm</v>
          </cell>
          <cell r="C1217" t="str">
            <v>UN</v>
          </cell>
          <cell r="D1217">
            <v>2257.6</v>
          </cell>
          <cell r="E1217">
            <v>166.33</v>
          </cell>
          <cell r="F1217">
            <v>2423.9299999999998</v>
          </cell>
        </row>
        <row r="1218">
          <cell r="A1218" t="str">
            <v>23.04.130</v>
          </cell>
          <cell r="B1218" t="str">
            <v>Porta em laminado fenólico melamínico com acabamento liso, batente de madeira sem revestimento - 140 x 210 cm</v>
          </cell>
          <cell r="C1218" t="str">
            <v>UN</v>
          </cell>
          <cell r="D1218">
            <v>2392.7399999999998</v>
          </cell>
          <cell r="E1218">
            <v>166.33</v>
          </cell>
          <cell r="F1218">
            <v>2559.0700000000002</v>
          </cell>
        </row>
        <row r="1219">
          <cell r="A1219" t="str">
            <v>23.04.140</v>
          </cell>
          <cell r="B1219" t="str">
            <v>Porta em laminado fenólico melamínico com acabamento liso, batente de madeira sem revestimento - 220 x 210 cm</v>
          </cell>
          <cell r="C1219" t="str">
            <v>UN</v>
          </cell>
          <cell r="D1219">
            <v>4328.45</v>
          </cell>
          <cell r="E1219">
            <v>190.1</v>
          </cell>
          <cell r="F1219">
            <v>4518.55</v>
          </cell>
        </row>
        <row r="1220">
          <cell r="A1220" t="str">
            <v>23.04.570</v>
          </cell>
          <cell r="B1220" t="str">
            <v>Porta em laminado melamínico estrutural com acabamento texturizado, batente em alumínio com ferragens - 60 x 180 cm</v>
          </cell>
          <cell r="C1220" t="str">
            <v>UN</v>
          </cell>
          <cell r="D1220">
            <v>962.84</v>
          </cell>
          <cell r="E1220">
            <v>16.63</v>
          </cell>
          <cell r="F1220">
            <v>979.47</v>
          </cell>
        </row>
        <row r="1221">
          <cell r="A1221" t="str">
            <v>23.04.580</v>
          </cell>
          <cell r="B1221" t="str">
            <v>Porta em laminado fenólico melamínico com acabamento liso, batente metálico - 60 x 160 cm</v>
          </cell>
          <cell r="C1221" t="str">
            <v>UN</v>
          </cell>
          <cell r="D1221">
            <v>2123.96</v>
          </cell>
          <cell r="E1221">
            <v>128.31</v>
          </cell>
          <cell r="F1221">
            <v>2252.27</v>
          </cell>
        </row>
        <row r="1222">
          <cell r="A1222" t="str">
            <v>23.04.590</v>
          </cell>
          <cell r="B1222" t="str">
            <v>Porta em laminado fenólico melamínico com acabamento liso, batente metálico - 70 x 210 cm</v>
          </cell>
          <cell r="C1222" t="str">
            <v>UN</v>
          </cell>
          <cell r="D1222">
            <v>2215.0300000000002</v>
          </cell>
          <cell r="E1222">
            <v>123.56</v>
          </cell>
          <cell r="F1222">
            <v>2338.59</v>
          </cell>
        </row>
        <row r="1223">
          <cell r="A1223" t="str">
            <v>23.04.600</v>
          </cell>
          <cell r="B1223" t="str">
            <v>Porta em laminado fenólico melamínico com acabamento liso, batente metálico - 80 x 210 cm</v>
          </cell>
          <cell r="C1223" t="str">
            <v>UN</v>
          </cell>
          <cell r="D1223">
            <v>2370.9699999999998</v>
          </cell>
          <cell r="E1223">
            <v>123.56</v>
          </cell>
          <cell r="F1223">
            <v>2494.5300000000002</v>
          </cell>
        </row>
        <row r="1224">
          <cell r="A1224" t="str">
            <v>23.04.610</v>
          </cell>
          <cell r="B1224" t="str">
            <v>Porta em laminado fenólico melamínico com acabamento liso, batente metálico - 90 x 210 cm</v>
          </cell>
          <cell r="C1224" t="str">
            <v>UN</v>
          </cell>
          <cell r="D1224">
            <v>2384.4499999999998</v>
          </cell>
          <cell r="E1224">
            <v>123.56</v>
          </cell>
          <cell r="F1224">
            <v>2508.0100000000002</v>
          </cell>
        </row>
        <row r="1225">
          <cell r="A1225" t="str">
            <v>23.04.620</v>
          </cell>
          <cell r="B1225" t="str">
            <v>Porta em laminado fenólico melamínico com acabamento liso, batente metálico - 120 x 210 cm</v>
          </cell>
          <cell r="C1225" t="str">
            <v>UN</v>
          </cell>
          <cell r="D1225">
            <v>3199.96</v>
          </cell>
          <cell r="E1225">
            <v>161.56</v>
          </cell>
          <cell r="F1225">
            <v>3361.52</v>
          </cell>
        </row>
        <row r="1226">
          <cell r="A1226" t="str">
            <v>23.08</v>
          </cell>
          <cell r="B1226" t="str">
            <v>Marcenaria em geral</v>
          </cell>
        </row>
        <row r="1227">
          <cell r="A1227" t="str">
            <v>23.08.010</v>
          </cell>
          <cell r="B1227" t="str">
            <v>Estrado em madeira</v>
          </cell>
          <cell r="C1227" t="str">
            <v>M2</v>
          </cell>
          <cell r="D1227">
            <v>98.23</v>
          </cell>
          <cell r="E1227">
            <v>47.52</v>
          </cell>
          <cell r="F1227">
            <v>145.75</v>
          </cell>
        </row>
        <row r="1228">
          <cell r="A1228" t="str">
            <v>23.08.020</v>
          </cell>
          <cell r="B1228" t="str">
            <v>Faixa/batedor de proteção em madeira aparelhada natural de 10 x 2,5 cm</v>
          </cell>
          <cell r="C1228" t="str">
            <v>M</v>
          </cell>
          <cell r="D1228">
            <v>7.97</v>
          </cell>
          <cell r="E1228">
            <v>9.51</v>
          </cell>
          <cell r="F1228">
            <v>17.48</v>
          </cell>
        </row>
        <row r="1229">
          <cell r="A1229" t="str">
            <v>23.08.030</v>
          </cell>
          <cell r="B1229" t="str">
            <v>Faixa/batedor de proteção em madeira de 20 x 5 cm, com acabamento em laminado fenólico melamínico</v>
          </cell>
          <cell r="C1229" t="str">
            <v>M</v>
          </cell>
          <cell r="D1229">
            <v>99.41</v>
          </cell>
          <cell r="E1229">
            <v>95.04</v>
          </cell>
          <cell r="F1229">
            <v>194.45</v>
          </cell>
        </row>
        <row r="1230">
          <cell r="A1230" t="str">
            <v>23.08.040</v>
          </cell>
          <cell r="B1230" t="str">
            <v>Armário/gabinete embutido em MDF sob medida, revestido em laminado melamínico, com portas e prateleiras</v>
          </cell>
          <cell r="C1230" t="str">
            <v>M2</v>
          </cell>
          <cell r="D1230">
            <v>2322.2600000000002</v>
          </cell>
          <cell r="F1230">
            <v>2322.2600000000002</v>
          </cell>
        </row>
        <row r="1231">
          <cell r="A1231" t="str">
            <v>23.08.060</v>
          </cell>
          <cell r="B1231" t="str">
            <v>Tampo sob medida em compensado, revestido na face superior em laminado fenólico melamínico</v>
          </cell>
          <cell r="C1231" t="str">
            <v>M2</v>
          </cell>
          <cell r="D1231">
            <v>818.25</v>
          </cell>
          <cell r="F1231">
            <v>818.25</v>
          </cell>
        </row>
        <row r="1232">
          <cell r="A1232" t="str">
            <v>23.08.080</v>
          </cell>
          <cell r="B1232" t="str">
            <v>Prateleira sob medida em compensado, revestida nas duas faces em laminado fenólico melamínico</v>
          </cell>
          <cell r="C1232" t="str">
            <v>M2</v>
          </cell>
          <cell r="D1232">
            <v>640.84</v>
          </cell>
          <cell r="E1232">
            <v>19.010000000000002</v>
          </cell>
          <cell r="F1232">
            <v>659.85</v>
          </cell>
        </row>
        <row r="1233">
          <cell r="A1233" t="str">
            <v>23.08.100</v>
          </cell>
          <cell r="B1233" t="str">
            <v>Armário tipo prateleira com subdivisão em compensado, revestido totalmente em laminado fenólico melamínico</v>
          </cell>
          <cell r="C1233" t="str">
            <v>M2</v>
          </cell>
          <cell r="D1233">
            <v>2064.6799999999998</v>
          </cell>
          <cell r="F1233">
            <v>2064.6799999999998</v>
          </cell>
        </row>
        <row r="1234">
          <cell r="A1234" t="str">
            <v>23.08.110</v>
          </cell>
          <cell r="B1234" t="str">
            <v>Painel em compensado naval, espessura de 25 mm</v>
          </cell>
          <cell r="C1234" t="str">
            <v>M2</v>
          </cell>
          <cell r="D1234">
            <v>188.24</v>
          </cell>
          <cell r="E1234">
            <v>47.52</v>
          </cell>
          <cell r="F1234">
            <v>235.76</v>
          </cell>
        </row>
        <row r="1235">
          <cell r="A1235" t="str">
            <v>23.08.160</v>
          </cell>
          <cell r="B1235" t="str">
            <v>Porta lisa com balcão, batente de madeira, completa - 80 x 210 cm</v>
          </cell>
          <cell r="C1235" t="str">
            <v>CJ</v>
          </cell>
          <cell r="D1235">
            <v>1150.43</v>
          </cell>
          <cell r="E1235">
            <v>204.34</v>
          </cell>
          <cell r="F1235">
            <v>1354.77</v>
          </cell>
        </row>
        <row r="1236">
          <cell r="A1236" t="str">
            <v>23.08.170</v>
          </cell>
          <cell r="B1236" t="str">
            <v>Lousa em laminado melamínico, branco - linha comercial</v>
          </cell>
          <cell r="C1236" t="str">
            <v>M2</v>
          </cell>
          <cell r="D1236">
            <v>251.95</v>
          </cell>
          <cell r="E1236">
            <v>9.31</v>
          </cell>
          <cell r="F1236">
            <v>261.26</v>
          </cell>
        </row>
        <row r="1237">
          <cell r="A1237" t="str">
            <v>23.08.210</v>
          </cell>
          <cell r="B1237" t="str">
            <v>Armário sob medida em compensado de madeira totalmente revestido em folheado de madeira, completo</v>
          </cell>
          <cell r="C1237" t="str">
            <v>M2</v>
          </cell>
          <cell r="D1237">
            <v>2088.9899999999998</v>
          </cell>
          <cell r="F1237">
            <v>2088.9899999999998</v>
          </cell>
        </row>
        <row r="1238">
          <cell r="A1238" t="str">
            <v>23.08.220</v>
          </cell>
          <cell r="B1238" t="str">
            <v>Armário sob medida em compensado de madeira totalmente revestido em laminado melamínico texturizado, completo</v>
          </cell>
          <cell r="C1238" t="str">
            <v>M2</v>
          </cell>
          <cell r="D1238">
            <v>1855.83</v>
          </cell>
          <cell r="F1238">
            <v>1855.83</v>
          </cell>
        </row>
        <row r="1239">
          <cell r="A1239" t="str">
            <v>23.08.242</v>
          </cell>
          <cell r="B1239" t="str">
            <v>Porta lisa de correr suspensa em madeira com batente</v>
          </cell>
          <cell r="C1239" t="str">
            <v>M2</v>
          </cell>
          <cell r="D1239">
            <v>571.97</v>
          </cell>
          <cell r="E1239">
            <v>39.14</v>
          </cell>
          <cell r="F1239">
            <v>611.11</v>
          </cell>
        </row>
        <row r="1240">
          <cell r="A1240" t="str">
            <v>23.08.244</v>
          </cell>
          <cell r="B1240" t="str">
            <v>Porta articulada em MDF revestida com laminado melamínico, batente em alumínio - completa</v>
          </cell>
          <cell r="C1240" t="str">
            <v>M2</v>
          </cell>
          <cell r="D1240">
            <v>789.17</v>
          </cell>
          <cell r="E1240">
            <v>190.08</v>
          </cell>
          <cell r="F1240">
            <v>979.25</v>
          </cell>
        </row>
        <row r="1241">
          <cell r="A1241" t="str">
            <v>23.08.320</v>
          </cell>
          <cell r="B1241" t="str">
            <v>Porta acústica de madeira</v>
          </cell>
          <cell r="C1241" t="str">
            <v>M2</v>
          </cell>
          <cell r="D1241">
            <v>482.47</v>
          </cell>
          <cell r="E1241">
            <v>94.75</v>
          </cell>
          <cell r="F1241">
            <v>577.22</v>
          </cell>
        </row>
        <row r="1242">
          <cell r="A1242" t="str">
            <v>23.08.380</v>
          </cell>
          <cell r="B1242" t="str">
            <v>Faixa/batedor de proteção em madeira de 290 x 15 mm, com acabamento em laminado fenólico melamínico</v>
          </cell>
          <cell r="C1242" t="str">
            <v>M</v>
          </cell>
          <cell r="D1242">
            <v>257.44</v>
          </cell>
          <cell r="E1242">
            <v>9.51</v>
          </cell>
          <cell r="F1242">
            <v>266.95</v>
          </cell>
        </row>
        <row r="1243">
          <cell r="A1243" t="str">
            <v>23.09</v>
          </cell>
          <cell r="B1243" t="str">
            <v>Porta lisa comum montada com batente</v>
          </cell>
        </row>
        <row r="1244">
          <cell r="A1244" t="str">
            <v>23.09.010</v>
          </cell>
          <cell r="B1244" t="str">
            <v>Acréscimo de bandeira - porta lisa comum com batente de madeira</v>
          </cell>
          <cell r="C1244" t="str">
            <v>M2</v>
          </cell>
          <cell r="D1244">
            <v>243.86</v>
          </cell>
          <cell r="E1244">
            <v>65.569999999999993</v>
          </cell>
          <cell r="F1244">
            <v>309.43</v>
          </cell>
        </row>
        <row r="1245">
          <cell r="A1245" t="str">
            <v>23.09.020</v>
          </cell>
          <cell r="B1245" t="str">
            <v>Porta lisa com batente madeira - 60 x 210 cm</v>
          </cell>
          <cell r="C1245" t="str">
            <v>UN</v>
          </cell>
          <cell r="D1245">
            <v>480.85</v>
          </cell>
          <cell r="E1245">
            <v>133.07</v>
          </cell>
          <cell r="F1245">
            <v>613.91999999999996</v>
          </cell>
        </row>
        <row r="1246">
          <cell r="A1246" t="str">
            <v>23.09.030</v>
          </cell>
          <cell r="B1246" t="str">
            <v>Porta lisa com batente madeira - 70 x 210 cm</v>
          </cell>
          <cell r="C1246" t="str">
            <v>UN</v>
          </cell>
          <cell r="D1246">
            <v>492.95</v>
          </cell>
          <cell r="E1246">
            <v>133.07</v>
          </cell>
          <cell r="F1246">
            <v>626.02</v>
          </cell>
        </row>
        <row r="1247">
          <cell r="A1247" t="str">
            <v>23.09.040</v>
          </cell>
          <cell r="B1247" t="str">
            <v>Porta lisa com batente madeira - 80 x 210 cm</v>
          </cell>
          <cell r="C1247" t="str">
            <v>UN</v>
          </cell>
          <cell r="D1247">
            <v>499.23</v>
          </cell>
          <cell r="E1247">
            <v>133.07</v>
          </cell>
          <cell r="F1247">
            <v>632.29999999999995</v>
          </cell>
        </row>
        <row r="1248">
          <cell r="A1248" t="str">
            <v>23.09.050</v>
          </cell>
          <cell r="B1248" t="str">
            <v>Porta lisa com batente madeira - 90 x 210 cm</v>
          </cell>
          <cell r="C1248" t="str">
            <v>UN</v>
          </cell>
          <cell r="D1248">
            <v>518.91</v>
          </cell>
          <cell r="E1248">
            <v>133.07</v>
          </cell>
          <cell r="F1248">
            <v>651.98</v>
          </cell>
        </row>
        <row r="1249">
          <cell r="A1249" t="str">
            <v>23.09.052</v>
          </cell>
          <cell r="B1249" t="str">
            <v>Porta lisa com batente madeira - 110 x 210 cm</v>
          </cell>
          <cell r="C1249" t="str">
            <v>UN</v>
          </cell>
          <cell r="D1249">
            <v>677.5</v>
          </cell>
          <cell r="E1249">
            <v>133.07</v>
          </cell>
          <cell r="F1249">
            <v>810.57</v>
          </cell>
        </row>
        <row r="1250">
          <cell r="A1250" t="str">
            <v>23.09.060</v>
          </cell>
          <cell r="B1250" t="str">
            <v>Porta lisa com batente madeira - 120 x 210 cm</v>
          </cell>
          <cell r="C1250" t="str">
            <v>UN</v>
          </cell>
          <cell r="D1250">
            <v>819.52</v>
          </cell>
          <cell r="E1250">
            <v>166.33</v>
          </cell>
          <cell r="F1250">
            <v>985.85</v>
          </cell>
        </row>
        <row r="1251">
          <cell r="A1251" t="str">
            <v>23.09.100</v>
          </cell>
          <cell r="B1251" t="str">
            <v>Porta lisa com batente madeira - 160 x 210 cm</v>
          </cell>
          <cell r="C1251" t="str">
            <v>UN</v>
          </cell>
          <cell r="D1251">
            <v>882.52</v>
          </cell>
          <cell r="E1251">
            <v>192.46</v>
          </cell>
          <cell r="F1251">
            <v>1074.98</v>
          </cell>
        </row>
        <row r="1252">
          <cell r="A1252" t="str">
            <v>23.09.420</v>
          </cell>
          <cell r="B1252" t="str">
            <v>Porta lisa com batente em alumínio, largura 60 cm, altura de 105 a 200 cm</v>
          </cell>
          <cell r="C1252" t="str">
            <v>UN</v>
          </cell>
          <cell r="D1252">
            <v>314.89</v>
          </cell>
          <cell r="E1252">
            <v>66.53</v>
          </cell>
          <cell r="F1252">
            <v>381.42</v>
          </cell>
        </row>
        <row r="1253">
          <cell r="A1253" t="str">
            <v>23.09.430</v>
          </cell>
          <cell r="B1253" t="str">
            <v>Porta lisa com batente em alumínio, largura 80 cm, altura de 105 a 200 cm</v>
          </cell>
          <cell r="C1253" t="str">
            <v>UN</v>
          </cell>
          <cell r="D1253">
            <v>333.27</v>
          </cell>
          <cell r="E1253">
            <v>66.53</v>
          </cell>
          <cell r="F1253">
            <v>399.8</v>
          </cell>
        </row>
        <row r="1254">
          <cell r="A1254" t="str">
            <v>23.09.440</v>
          </cell>
          <cell r="B1254" t="str">
            <v>Porta lisa com batente em alumínio, largura 90 cm, altura de 105 a 200 cm</v>
          </cell>
          <cell r="C1254" t="str">
            <v>UN</v>
          </cell>
          <cell r="D1254">
            <v>352.95</v>
          </cell>
          <cell r="E1254">
            <v>66.53</v>
          </cell>
          <cell r="F1254">
            <v>419.48</v>
          </cell>
        </row>
        <row r="1255">
          <cell r="A1255" t="str">
            <v>23.09.520</v>
          </cell>
          <cell r="B1255" t="str">
            <v>Porta lisa com batente metálico - 60 x 160 cm</v>
          </cell>
          <cell r="C1255" t="str">
            <v>UN</v>
          </cell>
          <cell r="D1255">
            <v>991.53</v>
          </cell>
          <cell r="E1255">
            <v>66.53</v>
          </cell>
          <cell r="F1255">
            <v>1058.06</v>
          </cell>
        </row>
        <row r="1256">
          <cell r="A1256" t="str">
            <v>23.09.530</v>
          </cell>
          <cell r="B1256" t="str">
            <v>Porta lisa com batente metálico - 80 x 160 cm</v>
          </cell>
          <cell r="C1256" t="str">
            <v>UN</v>
          </cell>
          <cell r="D1256">
            <v>1009.91</v>
          </cell>
          <cell r="E1256">
            <v>66.53</v>
          </cell>
          <cell r="F1256">
            <v>1076.44</v>
          </cell>
        </row>
        <row r="1257">
          <cell r="A1257" t="str">
            <v>23.09.540</v>
          </cell>
          <cell r="B1257" t="str">
            <v>Porta lisa com batente metálico - 70 x 210 cm</v>
          </cell>
          <cell r="C1257" t="str">
            <v>UN</v>
          </cell>
          <cell r="D1257">
            <v>1440.31</v>
          </cell>
          <cell r="E1257">
            <v>123.56</v>
          </cell>
          <cell r="F1257">
            <v>1563.87</v>
          </cell>
        </row>
        <row r="1258">
          <cell r="A1258" t="str">
            <v>23.09.550</v>
          </cell>
          <cell r="B1258" t="str">
            <v>Porta lisa com batente metálico - 80 x 210 cm</v>
          </cell>
          <cell r="C1258" t="str">
            <v>UN</v>
          </cell>
          <cell r="D1258">
            <v>1470.85</v>
          </cell>
          <cell r="E1258">
            <v>123.56</v>
          </cell>
          <cell r="F1258">
            <v>1594.41</v>
          </cell>
        </row>
        <row r="1259">
          <cell r="A1259" t="str">
            <v>23.09.560</v>
          </cell>
          <cell r="B1259" t="str">
            <v>Porta lisa com batente metálico - 90 x 210 cm</v>
          </cell>
          <cell r="C1259" t="str">
            <v>UN</v>
          </cell>
          <cell r="D1259">
            <v>1514.8</v>
          </cell>
          <cell r="E1259">
            <v>123.56</v>
          </cell>
          <cell r="F1259">
            <v>1638.36</v>
          </cell>
        </row>
        <row r="1260">
          <cell r="A1260" t="str">
            <v>23.09.570</v>
          </cell>
          <cell r="B1260" t="str">
            <v>Porta lisa com batente metálico - 120 x 210 cm</v>
          </cell>
          <cell r="C1260" t="str">
            <v>UN</v>
          </cell>
          <cell r="D1260">
            <v>1761.88</v>
          </cell>
          <cell r="E1260">
            <v>161.56</v>
          </cell>
          <cell r="F1260">
            <v>1923.44</v>
          </cell>
        </row>
        <row r="1261">
          <cell r="A1261" t="str">
            <v>23.09.590</v>
          </cell>
          <cell r="B1261" t="str">
            <v>Porta lisa com batente metálico - 160 x 210 cm</v>
          </cell>
          <cell r="C1261" t="str">
            <v>UN</v>
          </cell>
          <cell r="D1261">
            <v>1895.69</v>
          </cell>
          <cell r="E1261">
            <v>161.56</v>
          </cell>
          <cell r="F1261">
            <v>2057.25</v>
          </cell>
        </row>
        <row r="1262">
          <cell r="A1262" t="str">
            <v>23.09.600</v>
          </cell>
          <cell r="B1262" t="str">
            <v>Porta lisa com batente metálico - 60 x 180 cm</v>
          </cell>
          <cell r="C1262" t="str">
            <v>UN</v>
          </cell>
          <cell r="D1262">
            <v>1186.55</v>
          </cell>
          <cell r="E1262">
            <v>66.53</v>
          </cell>
          <cell r="F1262">
            <v>1253.08</v>
          </cell>
        </row>
        <row r="1263">
          <cell r="A1263" t="str">
            <v>23.09.610</v>
          </cell>
          <cell r="B1263" t="str">
            <v>Porta lisa com batente metálico - 60 x 210 cm</v>
          </cell>
          <cell r="C1263" t="str">
            <v>UN</v>
          </cell>
          <cell r="D1263">
            <v>1403.95</v>
          </cell>
          <cell r="E1263">
            <v>66.53</v>
          </cell>
          <cell r="F1263">
            <v>1470.48</v>
          </cell>
        </row>
        <row r="1264">
          <cell r="A1264" t="str">
            <v>23.09.630</v>
          </cell>
          <cell r="B1264" t="str">
            <v>Porta lisa com batente madeira, 2 folhas - 140 x 210 cm</v>
          </cell>
          <cell r="C1264" t="str">
            <v>UN</v>
          </cell>
          <cell r="D1264">
            <v>767.93</v>
          </cell>
          <cell r="E1264">
            <v>166.33</v>
          </cell>
          <cell r="F1264">
            <v>934.26</v>
          </cell>
        </row>
        <row r="1265">
          <cell r="A1265" t="str">
            <v>23.11</v>
          </cell>
          <cell r="B1265" t="str">
            <v>Porta lisa para acabamento em verniz montada com batente</v>
          </cell>
        </row>
        <row r="1266">
          <cell r="A1266" t="str">
            <v>23.11.010</v>
          </cell>
          <cell r="B1266" t="str">
            <v>Acréscimo de bandeira - porta lisa para acabamento em verniz, com batente de madeira</v>
          </cell>
          <cell r="C1266" t="str">
            <v>M2</v>
          </cell>
          <cell r="D1266">
            <v>256.58</v>
          </cell>
          <cell r="E1266">
            <v>65.569999999999993</v>
          </cell>
          <cell r="F1266">
            <v>322.14999999999998</v>
          </cell>
        </row>
        <row r="1267">
          <cell r="A1267" t="str">
            <v>23.11.030</v>
          </cell>
          <cell r="B1267" t="str">
            <v>Porta lisa para acabamento em verniz, com batente de madeira - 70 x 210 cm</v>
          </cell>
          <cell r="C1267" t="str">
            <v>UN</v>
          </cell>
          <cell r="D1267">
            <v>502.24</v>
          </cell>
          <cell r="E1267">
            <v>133.07</v>
          </cell>
          <cell r="F1267">
            <v>635.30999999999995</v>
          </cell>
        </row>
        <row r="1268">
          <cell r="A1268" t="str">
            <v>23.11.040</v>
          </cell>
          <cell r="B1268" t="str">
            <v>Porta lisa para acabamento em verniz, com batente de madeira - 80 x 210 cm</v>
          </cell>
          <cell r="C1268" t="str">
            <v>UN</v>
          </cell>
          <cell r="D1268">
            <v>505.76</v>
          </cell>
          <cell r="E1268">
            <v>133.07</v>
          </cell>
          <cell r="F1268">
            <v>638.83000000000004</v>
          </cell>
        </row>
        <row r="1269">
          <cell r="A1269" t="str">
            <v>23.11.050</v>
          </cell>
          <cell r="B1269" t="str">
            <v>Porta lisa para acabamento em verniz, com batente de madeira - 90 x 210 cm</v>
          </cell>
          <cell r="C1269" t="str">
            <v>UN</v>
          </cell>
          <cell r="D1269">
            <v>540.28</v>
          </cell>
          <cell r="E1269">
            <v>133.07</v>
          </cell>
          <cell r="F1269">
            <v>673.35</v>
          </cell>
        </row>
        <row r="1270">
          <cell r="A1270" t="str">
            <v>23.12</v>
          </cell>
          <cell r="B1270" t="str">
            <v>Porta comum completa - uso coletivo (padrao dimensional medio)</v>
          </cell>
        </row>
        <row r="1271">
          <cell r="A1271" t="str">
            <v>23.12.001</v>
          </cell>
          <cell r="B1271" t="str">
            <v>Porta lisa de madeira, interna "PIM", para acabamento em pintura, padrão dimensional médio, com ferragens, completo - 80 x 210 cm</v>
          </cell>
          <cell r="C1271" t="str">
            <v>UN</v>
          </cell>
          <cell r="D1271">
            <v>611.57000000000005</v>
          </cell>
          <cell r="F1271">
            <v>611.57000000000005</v>
          </cell>
        </row>
        <row r="1272">
          <cell r="A1272" t="str">
            <v>23.13</v>
          </cell>
          <cell r="B1272" t="str">
            <v>Porta comum completa - uso publico (padrao dimensional medio/pesado)</v>
          </cell>
        </row>
        <row r="1273">
          <cell r="A1273" t="str">
            <v>23.13.001</v>
          </cell>
          <cell r="B1273" t="str">
            <v>Porta lisa de madeira, interna "PIM", para acabamento em pintura, padrão dimensional médio/pesado, com ferragens, completo - 80 x 210 cm</v>
          </cell>
          <cell r="C1273" t="str">
            <v>UN</v>
          </cell>
          <cell r="D1273">
            <v>611.57000000000005</v>
          </cell>
          <cell r="F1273">
            <v>611.57000000000005</v>
          </cell>
        </row>
        <row r="1274">
          <cell r="A1274" t="str">
            <v>23.13.002</v>
          </cell>
          <cell r="B1274" t="str">
            <v>Porta lisa de madeira, interna "PIM", para acabamento em pintura, padrão dimensional médio/pesado, com ferragens, completo - 90 x 210 cm</v>
          </cell>
          <cell r="C1274" t="str">
            <v>UN</v>
          </cell>
          <cell r="D1274">
            <v>628.76</v>
          </cell>
          <cell r="F1274">
            <v>628.76</v>
          </cell>
        </row>
        <row r="1275">
          <cell r="A1275" t="str">
            <v>23.13.020</v>
          </cell>
          <cell r="B1275" t="str">
            <v>Porta lisa de madeira, interna, resistente a umidade "PIM RU", para acabamento em pintura, padrão dimensional médio/pesado, com ferragens, completo - 80 x 210 cm</v>
          </cell>
          <cell r="C1275" t="str">
            <v>UN</v>
          </cell>
          <cell r="D1275">
            <v>611.57000000000005</v>
          </cell>
          <cell r="F1275">
            <v>611.57000000000005</v>
          </cell>
        </row>
        <row r="1276">
          <cell r="A1276" t="str">
            <v>23.13.040</v>
          </cell>
          <cell r="B1276" t="str">
            <v>Porta lisa de madeira, interna, resistente a umidade "PIM RU", para acabamento revestido ou em pintura, para divisória sanitária, padrão dimensional médio/pesado, com ferragens, completo - 80 x 190 cm</v>
          </cell>
          <cell r="C1276" t="str">
            <v>UN</v>
          </cell>
          <cell r="D1276">
            <v>759.73</v>
          </cell>
          <cell r="F1276">
            <v>759.73</v>
          </cell>
        </row>
        <row r="1277">
          <cell r="A1277" t="str">
            <v>23.13.052</v>
          </cell>
          <cell r="B1277" t="str">
            <v>Porta lisa de madeira, interna, resistente a umidade "PIM RU", para acabamento em pintura, tipo acessível, padrão dimensional médio/pesado, com ferragens, completo - 90 x 210 cm</v>
          </cell>
          <cell r="C1277" t="str">
            <v>UN</v>
          </cell>
          <cell r="D1277">
            <v>796.21</v>
          </cell>
          <cell r="F1277">
            <v>796.21</v>
          </cell>
        </row>
        <row r="1278">
          <cell r="A1278" t="str">
            <v>23.13.064</v>
          </cell>
          <cell r="B1278" t="str">
            <v>Porta lisa de madeira, interna, resistente a umidade "PIM RU", para acabamento em pintura, de correr ou deslizante, tipo acessível, padrão dimensional pesado, com sistema deslizante e ferragens, completo - 100 x 210 cm</v>
          </cell>
          <cell r="C1278" t="str">
            <v>UN</v>
          </cell>
          <cell r="D1278">
            <v>889.98</v>
          </cell>
          <cell r="F1278">
            <v>889.98</v>
          </cell>
        </row>
        <row r="1279">
          <cell r="A1279" t="str">
            <v>23.20</v>
          </cell>
          <cell r="B1279" t="str">
            <v>Reparos, conservacoes e complementos - GRUPO 23</v>
          </cell>
        </row>
        <row r="1280">
          <cell r="A1280" t="str">
            <v>23.20.020</v>
          </cell>
          <cell r="B1280" t="str">
            <v>Recolocação de batentes de madeira</v>
          </cell>
          <cell r="C1280" t="str">
            <v>UN</v>
          </cell>
          <cell r="E1280">
            <v>61.78</v>
          </cell>
          <cell r="F1280">
            <v>61.78</v>
          </cell>
        </row>
        <row r="1281">
          <cell r="A1281" t="str">
            <v>23.20.040</v>
          </cell>
          <cell r="B1281" t="str">
            <v>Recolocação de folhas de porta ou janela</v>
          </cell>
          <cell r="C1281" t="str">
            <v>UN</v>
          </cell>
          <cell r="E1281">
            <v>76.03</v>
          </cell>
          <cell r="F1281">
            <v>76.03</v>
          </cell>
        </row>
        <row r="1282">
          <cell r="A1282" t="str">
            <v>23.20.060</v>
          </cell>
          <cell r="B1282" t="str">
            <v>Recolocação de guarnição ou molduras</v>
          </cell>
          <cell r="C1282" t="str">
            <v>M</v>
          </cell>
          <cell r="E1282">
            <v>2.37</v>
          </cell>
          <cell r="F1282">
            <v>2.37</v>
          </cell>
        </row>
        <row r="1283">
          <cell r="A1283" t="str">
            <v>23.20.100</v>
          </cell>
          <cell r="B1283" t="str">
            <v>Batente de madeira para porta</v>
          </cell>
          <cell r="C1283" t="str">
            <v>M</v>
          </cell>
          <cell r="D1283">
            <v>41.34</v>
          </cell>
          <cell r="E1283">
            <v>14.26</v>
          </cell>
          <cell r="F1283">
            <v>55.6</v>
          </cell>
        </row>
        <row r="1284">
          <cell r="A1284" t="str">
            <v>23.20.110</v>
          </cell>
          <cell r="B1284" t="str">
            <v>Visor fixo e requadro de madeira para porta, para receber vidro</v>
          </cell>
          <cell r="C1284" t="str">
            <v>M2</v>
          </cell>
          <cell r="D1284">
            <v>1520.05</v>
          </cell>
          <cell r="E1284">
            <v>190.08</v>
          </cell>
          <cell r="F1284">
            <v>1710.13</v>
          </cell>
        </row>
        <row r="1285">
          <cell r="A1285" t="str">
            <v>23.20.120</v>
          </cell>
          <cell r="B1285" t="str">
            <v>Guarnição de madeira</v>
          </cell>
          <cell r="C1285" t="str">
            <v>M</v>
          </cell>
          <cell r="D1285">
            <v>7.11</v>
          </cell>
          <cell r="E1285">
            <v>2.37</v>
          </cell>
          <cell r="F1285">
            <v>9.48</v>
          </cell>
        </row>
        <row r="1286">
          <cell r="A1286" t="str">
            <v>23.20.140</v>
          </cell>
          <cell r="B1286" t="str">
            <v>Acréscimo de visor completo em porta de madeira</v>
          </cell>
          <cell r="C1286" t="str">
            <v>UN</v>
          </cell>
          <cell r="D1286">
            <v>298.02</v>
          </cell>
          <cell r="F1286">
            <v>298.02</v>
          </cell>
        </row>
        <row r="1287">
          <cell r="A1287" t="str">
            <v>23.20.160</v>
          </cell>
          <cell r="B1287" t="str">
            <v>Folha de porta veneziana maciça, sob medida</v>
          </cell>
          <cell r="C1287" t="str">
            <v>M2</v>
          </cell>
          <cell r="D1287">
            <v>1111.79</v>
          </cell>
          <cell r="E1287">
            <v>23.77</v>
          </cell>
          <cell r="F1287">
            <v>1135.56</v>
          </cell>
        </row>
        <row r="1288">
          <cell r="A1288" t="str">
            <v>23.20.170</v>
          </cell>
          <cell r="B1288" t="str">
            <v>Folha de porta lisa folheada com madeira, sob medida</v>
          </cell>
          <cell r="C1288" t="str">
            <v>M2</v>
          </cell>
          <cell r="D1288">
            <v>127.05</v>
          </cell>
          <cell r="E1288">
            <v>23.77</v>
          </cell>
          <cell r="F1288">
            <v>150.82</v>
          </cell>
        </row>
        <row r="1289">
          <cell r="A1289" t="str">
            <v>23.20.180</v>
          </cell>
          <cell r="B1289" t="str">
            <v>Folha de porta em madeira para receber vidro, sob medida</v>
          </cell>
          <cell r="C1289" t="str">
            <v>M2</v>
          </cell>
          <cell r="D1289">
            <v>444.7</v>
          </cell>
          <cell r="E1289">
            <v>23.77</v>
          </cell>
          <cell r="F1289">
            <v>468.47</v>
          </cell>
        </row>
        <row r="1290">
          <cell r="A1290" t="str">
            <v>23.20.310</v>
          </cell>
          <cell r="B1290" t="str">
            <v>Folha de porta lisa comum - 60 x 210 cm</v>
          </cell>
          <cell r="C1290" t="str">
            <v>UN</v>
          </cell>
          <cell r="D1290">
            <v>212.35</v>
          </cell>
          <cell r="E1290">
            <v>71.290000000000006</v>
          </cell>
          <cell r="F1290">
            <v>283.64</v>
          </cell>
        </row>
        <row r="1291">
          <cell r="A1291" t="str">
            <v>23.20.320</v>
          </cell>
          <cell r="B1291" t="str">
            <v>Folha de porta lisa comum - 70 x 210 cm</v>
          </cell>
          <cell r="C1291" t="str">
            <v>UN</v>
          </cell>
          <cell r="D1291">
            <v>224.45</v>
          </cell>
          <cell r="E1291">
            <v>71.290000000000006</v>
          </cell>
          <cell r="F1291">
            <v>295.74</v>
          </cell>
        </row>
        <row r="1292">
          <cell r="A1292" t="str">
            <v>23.20.330</v>
          </cell>
          <cell r="B1292" t="str">
            <v>Folha de porta lisa comum - 80 x 210 cm</v>
          </cell>
          <cell r="C1292" t="str">
            <v>UN</v>
          </cell>
          <cell r="D1292">
            <v>230.73</v>
          </cell>
          <cell r="E1292">
            <v>71.290000000000006</v>
          </cell>
          <cell r="F1292">
            <v>302.02</v>
          </cell>
        </row>
        <row r="1293">
          <cell r="A1293" t="str">
            <v>23.20.340</v>
          </cell>
          <cell r="B1293" t="str">
            <v>Folha de porta lisa comum - 90 x 210 cm</v>
          </cell>
          <cell r="C1293" t="str">
            <v>UN</v>
          </cell>
          <cell r="D1293">
            <v>250.41</v>
          </cell>
          <cell r="E1293">
            <v>71.290000000000006</v>
          </cell>
          <cell r="F1293">
            <v>321.7</v>
          </cell>
        </row>
        <row r="1294">
          <cell r="A1294" t="str">
            <v>23.20.450</v>
          </cell>
          <cell r="B1294" t="str">
            <v>Folha de porta em laminado fenólico melamínico com acabamento liso - 70 x 210 cm</v>
          </cell>
          <cell r="C1294" t="str">
            <v>UN</v>
          </cell>
          <cell r="D1294">
            <v>999.17</v>
          </cell>
          <cell r="E1294">
            <v>71.290000000000006</v>
          </cell>
          <cell r="F1294">
            <v>1070.46</v>
          </cell>
        </row>
        <row r="1295">
          <cell r="A1295" t="str">
            <v>23.20.460</v>
          </cell>
          <cell r="B1295" t="str">
            <v>Folha de porta em laminado fenólico melamínico com acabamento liso - 90 x 210 cm</v>
          </cell>
          <cell r="C1295" t="str">
            <v>UN</v>
          </cell>
          <cell r="D1295">
            <v>1120.06</v>
          </cell>
          <cell r="E1295">
            <v>71.290000000000006</v>
          </cell>
          <cell r="F1295">
            <v>1191.3499999999999</v>
          </cell>
        </row>
        <row r="1296">
          <cell r="A1296" t="str">
            <v>23.20.550</v>
          </cell>
          <cell r="B1296" t="str">
            <v>Folha de porta em laminado fenólico melamínico com acabamento liso - 80 x 210 cm</v>
          </cell>
          <cell r="C1296" t="str">
            <v>UN</v>
          </cell>
          <cell r="D1296">
            <v>1106.58</v>
          </cell>
          <cell r="E1296">
            <v>71.290000000000006</v>
          </cell>
          <cell r="F1296">
            <v>1177.8699999999999</v>
          </cell>
        </row>
        <row r="1297">
          <cell r="A1297" t="str">
            <v>23.20.560</v>
          </cell>
          <cell r="B1297" t="str">
            <v>Folha de madeira sarrafeada, revestida nas 2 faces com laminado melamínico</v>
          </cell>
          <cell r="C1297" t="str">
            <v>M2</v>
          </cell>
          <cell r="D1297">
            <v>643.66999999999996</v>
          </cell>
          <cell r="E1297">
            <v>38.58</v>
          </cell>
          <cell r="F1297">
            <v>682.25</v>
          </cell>
        </row>
        <row r="1298">
          <cell r="A1298" t="str">
            <v>23.20.600</v>
          </cell>
          <cell r="B1298" t="str">
            <v>Folha de porta em madeira com tela de proteção tipo mosqueteira</v>
          </cell>
          <cell r="C1298" t="str">
            <v>M2</v>
          </cell>
          <cell r="D1298">
            <v>1198.45</v>
          </cell>
          <cell r="E1298">
            <v>71.290000000000006</v>
          </cell>
          <cell r="F1298">
            <v>1269.74</v>
          </cell>
        </row>
        <row r="1299">
          <cell r="A1299" t="str">
            <v>24</v>
          </cell>
          <cell r="B1299" t="str">
            <v>ESQUADRIA, SERRALHERIA E ELEMENTO EM FERRO</v>
          </cell>
        </row>
        <row r="1300">
          <cell r="A1300" t="str">
            <v>24.01</v>
          </cell>
          <cell r="B1300" t="str">
            <v>Caixilho em ferro</v>
          </cell>
        </row>
        <row r="1301">
          <cell r="A1301" t="str">
            <v>24.01.010</v>
          </cell>
          <cell r="B1301" t="str">
            <v>Caixilho em ferro fixo, sob medida</v>
          </cell>
          <cell r="C1301" t="str">
            <v>M2</v>
          </cell>
          <cell r="D1301">
            <v>441.41</v>
          </cell>
          <cell r="E1301">
            <v>30.16</v>
          </cell>
          <cell r="F1301">
            <v>471.57</v>
          </cell>
        </row>
        <row r="1302">
          <cell r="A1302" t="str">
            <v>24.01.030</v>
          </cell>
          <cell r="B1302" t="str">
            <v>Caixilho em ferro basculante, sob medida</v>
          </cell>
          <cell r="C1302" t="str">
            <v>M2</v>
          </cell>
          <cell r="D1302">
            <v>1386.58</v>
          </cell>
          <cell r="E1302">
            <v>30.16</v>
          </cell>
          <cell r="F1302">
            <v>1416.74</v>
          </cell>
        </row>
        <row r="1303">
          <cell r="A1303" t="str">
            <v>24.01.070</v>
          </cell>
          <cell r="B1303" t="str">
            <v>Caixilho em ferro de correr, sob medida</v>
          </cell>
          <cell r="C1303" t="str">
            <v>M2</v>
          </cell>
          <cell r="D1303">
            <v>849.97</v>
          </cell>
          <cell r="E1303">
            <v>30.16</v>
          </cell>
          <cell r="F1303">
            <v>880.13</v>
          </cell>
        </row>
        <row r="1304">
          <cell r="A1304" t="str">
            <v>24.01.090</v>
          </cell>
          <cell r="B1304" t="str">
            <v>Caixilho em ferro com ventilação permanente, sob medida</v>
          </cell>
          <cell r="C1304" t="str">
            <v>M2</v>
          </cell>
          <cell r="D1304">
            <v>778.6</v>
          </cell>
          <cell r="E1304">
            <v>30.16</v>
          </cell>
          <cell r="F1304">
            <v>808.76</v>
          </cell>
        </row>
        <row r="1305">
          <cell r="A1305" t="str">
            <v>24.01.100</v>
          </cell>
          <cell r="B1305" t="str">
            <v>Caixilho em ferro tipo veneziana, linha comercial</v>
          </cell>
          <cell r="C1305" t="str">
            <v>M2</v>
          </cell>
          <cell r="D1305">
            <v>392.25</v>
          </cell>
          <cell r="E1305">
            <v>30.16</v>
          </cell>
          <cell r="F1305">
            <v>422.41</v>
          </cell>
        </row>
        <row r="1306">
          <cell r="A1306" t="str">
            <v>24.01.110</v>
          </cell>
          <cell r="B1306" t="str">
            <v>Caixilho em ferro tipo veneziana, sob medida</v>
          </cell>
          <cell r="C1306" t="str">
            <v>M2</v>
          </cell>
          <cell r="D1306">
            <v>885.84</v>
          </cell>
          <cell r="E1306">
            <v>30.16</v>
          </cell>
          <cell r="F1306">
            <v>916</v>
          </cell>
        </row>
        <row r="1307">
          <cell r="A1307" t="str">
            <v>24.01.120</v>
          </cell>
          <cell r="B1307" t="str">
            <v>Caixilho tipo veneziana industrial com montantes em aço galvanizado e aletas em fibra de vidro</v>
          </cell>
          <cell r="C1307" t="str">
            <v>M2</v>
          </cell>
          <cell r="D1307">
            <v>268.68</v>
          </cell>
          <cell r="F1307">
            <v>268.68</v>
          </cell>
        </row>
        <row r="1308">
          <cell r="A1308" t="str">
            <v>24.01.180</v>
          </cell>
          <cell r="B1308" t="str">
            <v>Caixilho removível em tela de aço galvanizado, tipo ondulada com malha de 1", fio 12, com requadro tubular de aço carbono, sob medida</v>
          </cell>
          <cell r="C1308" t="str">
            <v>M2</v>
          </cell>
          <cell r="D1308">
            <v>820.55</v>
          </cell>
          <cell r="E1308">
            <v>28.96</v>
          </cell>
          <cell r="F1308">
            <v>849.51</v>
          </cell>
        </row>
        <row r="1309">
          <cell r="A1309" t="str">
            <v>24.01.190</v>
          </cell>
          <cell r="B1309" t="str">
            <v>Caixilho fixo em tela de aço galvanizado tipo ondulada com malha de 1/2", fio 12, com requadro em cantoneira de aço carbono, sob medida</v>
          </cell>
          <cell r="C1309" t="str">
            <v>M2</v>
          </cell>
          <cell r="D1309">
            <v>738.46</v>
          </cell>
          <cell r="E1309">
            <v>28.96</v>
          </cell>
          <cell r="F1309">
            <v>767.42</v>
          </cell>
        </row>
        <row r="1310">
          <cell r="A1310" t="str">
            <v>24.01.200</v>
          </cell>
          <cell r="B1310" t="str">
            <v>Caixilho fixo em aço SAE 1010/1020 para vidro à prova de bala, sob medida</v>
          </cell>
          <cell r="C1310" t="str">
            <v>M2</v>
          </cell>
          <cell r="D1310">
            <v>1913.04</v>
          </cell>
          <cell r="E1310">
            <v>76.64</v>
          </cell>
          <cell r="F1310">
            <v>1989.68</v>
          </cell>
        </row>
        <row r="1311">
          <cell r="A1311" t="str">
            <v>24.01.280</v>
          </cell>
          <cell r="B1311" t="str">
            <v>Caixilho tipo guichê em chapa de aço</v>
          </cell>
          <cell r="C1311" t="str">
            <v>M2</v>
          </cell>
          <cell r="D1311">
            <v>1117.3800000000001</v>
          </cell>
          <cell r="E1311">
            <v>90.38</v>
          </cell>
          <cell r="F1311">
            <v>1207.76</v>
          </cell>
        </row>
        <row r="1312">
          <cell r="A1312" t="str">
            <v>24.02</v>
          </cell>
          <cell r="B1312" t="str">
            <v>Portas, portoes e gradis</v>
          </cell>
        </row>
        <row r="1313">
          <cell r="A1313" t="str">
            <v>24.02.010</v>
          </cell>
          <cell r="B1313" t="str">
            <v>Porta em ferro de abrir, para receber vidro, sob medida</v>
          </cell>
          <cell r="C1313" t="str">
            <v>M2</v>
          </cell>
          <cell r="D1313">
            <v>933.63</v>
          </cell>
          <cell r="E1313">
            <v>90.38</v>
          </cell>
          <cell r="F1313">
            <v>1024.01</v>
          </cell>
        </row>
        <row r="1314">
          <cell r="A1314" t="str">
            <v>24.02.040</v>
          </cell>
          <cell r="B1314" t="str">
            <v>Porta/portão tipo gradil sob medida</v>
          </cell>
          <cell r="C1314" t="str">
            <v>M2</v>
          </cell>
          <cell r="D1314">
            <v>853.33</v>
          </cell>
          <cell r="E1314">
            <v>90.38</v>
          </cell>
          <cell r="F1314">
            <v>943.71</v>
          </cell>
        </row>
        <row r="1315">
          <cell r="A1315" t="str">
            <v>24.02.050</v>
          </cell>
          <cell r="B1315" t="str">
            <v>Porta corta-fogo classe P.90 de 90 x 210 cm, completa, com maçaneta tipo alavanca</v>
          </cell>
          <cell r="C1315" t="str">
            <v>UN</v>
          </cell>
          <cell r="D1315">
            <v>1443.82</v>
          </cell>
          <cell r="E1315">
            <v>159.33000000000001</v>
          </cell>
          <cell r="F1315">
            <v>1603.15</v>
          </cell>
        </row>
        <row r="1316">
          <cell r="A1316" t="str">
            <v>24.02.052</v>
          </cell>
          <cell r="B1316" t="str">
            <v>Porta corta-fogo classe P.90 de 100 x 210 cm, completa, com maçaneta tipo alavanca</v>
          </cell>
          <cell r="C1316" t="str">
            <v>UN</v>
          </cell>
          <cell r="D1316">
            <v>1273.1600000000001</v>
          </cell>
          <cell r="E1316">
            <v>159.33000000000001</v>
          </cell>
          <cell r="F1316">
            <v>1432.49</v>
          </cell>
        </row>
        <row r="1317">
          <cell r="A1317" t="str">
            <v>24.02.054</v>
          </cell>
          <cell r="B1317" t="str">
            <v>Porta corta-fogo classe P.90, com barra antipânico numa face e maçaneta na outra, completa</v>
          </cell>
          <cell r="C1317" t="str">
            <v>M2</v>
          </cell>
          <cell r="D1317">
            <v>891.35</v>
          </cell>
          <cell r="E1317">
            <v>90.38</v>
          </cell>
          <cell r="F1317">
            <v>981.73</v>
          </cell>
        </row>
        <row r="1318">
          <cell r="A1318" t="str">
            <v>24.02.056</v>
          </cell>
          <cell r="B1318" t="str">
            <v>Porta corta-fogo classe P.120 de 80 x 210 cm, com uma folha de abrir, completa</v>
          </cell>
          <cell r="C1318" t="str">
            <v>UN</v>
          </cell>
          <cell r="D1318">
            <v>2078.2600000000002</v>
          </cell>
          <cell r="E1318">
            <v>159.33000000000001</v>
          </cell>
          <cell r="F1318">
            <v>2237.59</v>
          </cell>
        </row>
        <row r="1319">
          <cell r="A1319" t="str">
            <v>24.02.058</v>
          </cell>
          <cell r="B1319" t="str">
            <v>Porta corta-fogo classe P.120 de 90 x 210 cm, com uma folha de abrir, completa</v>
          </cell>
          <cell r="C1319" t="str">
            <v>UN</v>
          </cell>
          <cell r="D1319">
            <v>2311.5300000000002</v>
          </cell>
          <cell r="E1319">
            <v>159.33000000000001</v>
          </cell>
          <cell r="F1319">
            <v>2470.86</v>
          </cell>
        </row>
        <row r="1320">
          <cell r="A1320" t="str">
            <v>24.02.060</v>
          </cell>
          <cell r="B1320" t="str">
            <v>Porta/portão de abrir em chapa, sob medida</v>
          </cell>
          <cell r="C1320" t="str">
            <v>M2</v>
          </cell>
          <cell r="D1320">
            <v>888.26</v>
          </cell>
          <cell r="E1320">
            <v>90.38</v>
          </cell>
          <cell r="F1320">
            <v>978.64</v>
          </cell>
        </row>
        <row r="1321">
          <cell r="A1321" t="str">
            <v>24.02.070</v>
          </cell>
          <cell r="B1321" t="str">
            <v>Porta de ferro de abrir tipo veneziana, linha comercial</v>
          </cell>
          <cell r="C1321" t="str">
            <v>M2</v>
          </cell>
          <cell r="D1321">
            <v>439.44</v>
          </cell>
          <cell r="E1321">
            <v>90.38</v>
          </cell>
          <cell r="F1321">
            <v>529.82000000000005</v>
          </cell>
        </row>
        <row r="1322">
          <cell r="A1322" t="str">
            <v>24.02.080</v>
          </cell>
          <cell r="B1322" t="str">
            <v>Porta/portão de abrir tipo veneziana de ferro, sob medida</v>
          </cell>
          <cell r="C1322" t="str">
            <v>M2</v>
          </cell>
          <cell r="D1322">
            <v>1490.87</v>
          </cell>
          <cell r="E1322">
            <v>90.38</v>
          </cell>
          <cell r="F1322">
            <v>1581.25</v>
          </cell>
        </row>
        <row r="1323">
          <cell r="A1323" t="str">
            <v>24.02.100</v>
          </cell>
          <cell r="B1323" t="str">
            <v>Portão tubular em tela de aço galvanizado até 2,50 m de altura, completo</v>
          </cell>
          <cell r="C1323" t="str">
            <v>M2</v>
          </cell>
          <cell r="D1323">
            <v>914.45</v>
          </cell>
          <cell r="E1323">
            <v>68.95</v>
          </cell>
          <cell r="F1323">
            <v>983.4</v>
          </cell>
        </row>
        <row r="1324">
          <cell r="A1324" t="str">
            <v>24.02.270</v>
          </cell>
          <cell r="B1324" t="str">
            <v>Portão de 2 folhas, tubular em tela de aço galvanizado acima de 2,50 m de altura, completo</v>
          </cell>
          <cell r="C1324" t="str">
            <v>M2</v>
          </cell>
          <cell r="D1324">
            <v>803.03</v>
          </cell>
          <cell r="E1324">
            <v>90.38</v>
          </cell>
          <cell r="F1324">
            <v>893.41</v>
          </cell>
        </row>
        <row r="1325">
          <cell r="A1325" t="str">
            <v>24.02.280</v>
          </cell>
          <cell r="B1325" t="str">
            <v>Porta/portão de correr em tela ondulada de aço galvanizado, sob medida</v>
          </cell>
          <cell r="C1325" t="str">
            <v>M2</v>
          </cell>
          <cell r="D1325">
            <v>652.66</v>
          </cell>
          <cell r="E1325">
            <v>90.38</v>
          </cell>
          <cell r="F1325">
            <v>743.04</v>
          </cell>
        </row>
        <row r="1326">
          <cell r="A1326" t="str">
            <v>24.02.290</v>
          </cell>
          <cell r="B1326" t="str">
            <v>Porta/portão de correr em chapa cega dupla, sob medida</v>
          </cell>
          <cell r="C1326" t="str">
            <v>M2</v>
          </cell>
          <cell r="D1326">
            <v>1212.32</v>
          </cell>
          <cell r="E1326">
            <v>90.38</v>
          </cell>
          <cell r="F1326">
            <v>1302.7</v>
          </cell>
        </row>
        <row r="1327">
          <cell r="A1327" t="str">
            <v>24.02.410</v>
          </cell>
          <cell r="B1327" t="str">
            <v>Porta em ferro de correr, para receber vidro, sob medida</v>
          </cell>
          <cell r="C1327" t="str">
            <v>M2</v>
          </cell>
          <cell r="D1327">
            <v>1721.56</v>
          </cell>
          <cell r="E1327">
            <v>90.38</v>
          </cell>
          <cell r="F1327">
            <v>1811.94</v>
          </cell>
        </row>
        <row r="1328">
          <cell r="A1328" t="str">
            <v>24.02.430</v>
          </cell>
          <cell r="B1328" t="str">
            <v>Porta em ferro de abrir, parte inferior chapeada, parte superior para receber vidro, sob medida</v>
          </cell>
          <cell r="C1328" t="str">
            <v>M2</v>
          </cell>
          <cell r="D1328">
            <v>1506.88</v>
          </cell>
          <cell r="E1328">
            <v>90.38</v>
          </cell>
          <cell r="F1328">
            <v>1597.26</v>
          </cell>
        </row>
        <row r="1329">
          <cell r="A1329" t="str">
            <v>24.02.450</v>
          </cell>
          <cell r="B1329" t="str">
            <v>Grade de proteção para caixilhos</v>
          </cell>
          <cell r="C1329" t="str">
            <v>M2</v>
          </cell>
          <cell r="D1329">
            <v>1053.73</v>
          </cell>
          <cell r="E1329">
            <v>60.07</v>
          </cell>
          <cell r="F1329">
            <v>1113.8</v>
          </cell>
        </row>
        <row r="1330">
          <cell r="A1330" t="str">
            <v>24.02.460</v>
          </cell>
          <cell r="B1330" t="str">
            <v>Porta de abrir em tela ondulada de aço galvanizado, completa</v>
          </cell>
          <cell r="C1330" t="str">
            <v>M2</v>
          </cell>
          <cell r="D1330">
            <v>976.43</v>
          </cell>
          <cell r="E1330">
            <v>68.95</v>
          </cell>
          <cell r="F1330">
            <v>1045.3800000000001</v>
          </cell>
        </row>
        <row r="1331">
          <cell r="A1331" t="str">
            <v>24.02.470</v>
          </cell>
          <cell r="B1331" t="str">
            <v>Portinhola de correr em chapa, para ´passa pacote´, completa, sob medida</v>
          </cell>
          <cell r="C1331" t="str">
            <v>M2</v>
          </cell>
          <cell r="D1331">
            <v>1984.93</v>
          </cell>
          <cell r="E1331">
            <v>60.07</v>
          </cell>
          <cell r="F1331">
            <v>2045</v>
          </cell>
        </row>
        <row r="1332">
          <cell r="A1332" t="str">
            <v>24.02.480</v>
          </cell>
          <cell r="B1332" t="str">
            <v>Portinhola de abrir em chapa, para ´passa pacote´, completa, sob medida</v>
          </cell>
          <cell r="C1332" t="str">
            <v>M2</v>
          </cell>
          <cell r="D1332">
            <v>1372.98</v>
          </cell>
          <cell r="E1332">
            <v>60.07</v>
          </cell>
          <cell r="F1332">
            <v>1433.05</v>
          </cell>
        </row>
        <row r="1333">
          <cell r="A1333" t="str">
            <v>24.02.490</v>
          </cell>
          <cell r="B1333" t="str">
            <v>Grade em barra chata soldada de 1 1/2´ x 1/4´, sob medida</v>
          </cell>
          <cell r="C1333" t="str">
            <v>M2</v>
          </cell>
          <cell r="D1333">
            <v>1514.77</v>
          </cell>
          <cell r="E1333">
            <v>30.16</v>
          </cell>
          <cell r="F1333">
            <v>1544.93</v>
          </cell>
        </row>
        <row r="1334">
          <cell r="A1334" t="str">
            <v>24.02.590</v>
          </cell>
          <cell r="B1334" t="str">
            <v>Porta de enrolar manual, cega ou vazada</v>
          </cell>
          <cell r="C1334" t="str">
            <v>M2</v>
          </cell>
          <cell r="D1334">
            <v>284.89999999999998</v>
          </cell>
          <cell r="E1334">
            <v>47.52</v>
          </cell>
          <cell r="F1334">
            <v>332.42</v>
          </cell>
        </row>
        <row r="1335">
          <cell r="A1335" t="str">
            <v>24.02.630</v>
          </cell>
          <cell r="B1335" t="str">
            <v>Portão de 2 folhas tubular diâmetro de 3´, com tela em aço galvanizado de 2´, altura acima de 3,00 m, completo</v>
          </cell>
          <cell r="C1335" t="str">
            <v>M2</v>
          </cell>
          <cell r="D1335">
            <v>787.38</v>
          </cell>
          <cell r="E1335">
            <v>90.38</v>
          </cell>
          <cell r="F1335">
            <v>877.76</v>
          </cell>
        </row>
        <row r="1336">
          <cell r="A1336" t="str">
            <v>24.02.810</v>
          </cell>
          <cell r="B1336" t="str">
            <v>Porta/portão de abrir em chapa cega com isolamento acústico, sob medida</v>
          </cell>
          <cell r="C1336" t="str">
            <v>M2</v>
          </cell>
          <cell r="D1336">
            <v>1157.29</v>
          </cell>
          <cell r="E1336">
            <v>143.41999999999999</v>
          </cell>
          <cell r="F1336">
            <v>1300.71</v>
          </cell>
        </row>
        <row r="1337">
          <cell r="A1337" t="str">
            <v>24.02.811</v>
          </cell>
          <cell r="B1337" t="str">
            <v>Porta de ferro acústica, espessura de 80mm, batente tripla vedação 185mm, com fechadura e maçaneta - 50 dB</v>
          </cell>
          <cell r="C1337" t="str">
            <v>M2</v>
          </cell>
          <cell r="D1337">
            <v>6636.81</v>
          </cell>
          <cell r="E1337">
            <v>177.04</v>
          </cell>
          <cell r="F1337">
            <v>6813.85</v>
          </cell>
        </row>
        <row r="1338">
          <cell r="A1338" t="str">
            <v>24.02.840</v>
          </cell>
          <cell r="B1338" t="str">
            <v>Portão basculante em chapa metálica, estruturado com perfis metálicos</v>
          </cell>
          <cell r="C1338" t="str">
            <v>M2</v>
          </cell>
          <cell r="D1338">
            <v>991.28</v>
          </cell>
          <cell r="E1338">
            <v>60.07</v>
          </cell>
          <cell r="F1338">
            <v>1051.3499999999999</v>
          </cell>
        </row>
        <row r="1339">
          <cell r="A1339" t="str">
            <v>24.02.900</v>
          </cell>
          <cell r="B1339" t="str">
            <v>Porta de abrir em chapa dupla com visor, batente envolvente, completa</v>
          </cell>
          <cell r="C1339" t="str">
            <v>M2</v>
          </cell>
          <cell r="D1339">
            <v>1548.58</v>
          </cell>
          <cell r="E1339">
            <v>68.64</v>
          </cell>
          <cell r="F1339">
            <v>1617.22</v>
          </cell>
        </row>
        <row r="1340">
          <cell r="A1340" t="str">
            <v>24.02.930</v>
          </cell>
          <cell r="B1340" t="str">
            <v>Portão de 2 folhas tubular, com tela em aço galvanizado de 2´ e fio 10, completo</v>
          </cell>
          <cell r="C1340" t="str">
            <v>M2</v>
          </cell>
          <cell r="D1340">
            <v>1318.02</v>
          </cell>
          <cell r="E1340">
            <v>90.38</v>
          </cell>
          <cell r="F1340">
            <v>1408.4</v>
          </cell>
        </row>
        <row r="1341">
          <cell r="A1341" t="str">
            <v>24.03</v>
          </cell>
          <cell r="B1341" t="str">
            <v>Elementos em ferro</v>
          </cell>
        </row>
        <row r="1342">
          <cell r="A1342" t="str">
            <v>24.03.040</v>
          </cell>
          <cell r="B1342" t="str">
            <v>Guarda-corpo tubular com tela em aço galvanizado, diâmetro de 1 1/2´</v>
          </cell>
          <cell r="C1342" t="str">
            <v>M</v>
          </cell>
          <cell r="D1342">
            <v>850.57</v>
          </cell>
          <cell r="E1342">
            <v>47.52</v>
          </cell>
          <cell r="F1342">
            <v>898.09</v>
          </cell>
        </row>
        <row r="1343">
          <cell r="A1343" t="str">
            <v>24.03.060</v>
          </cell>
          <cell r="B1343" t="str">
            <v>Escada marinheiro (em aço galvanizado)</v>
          </cell>
          <cell r="C1343" t="str">
            <v>M</v>
          </cell>
          <cell r="D1343">
            <v>822.09</v>
          </cell>
          <cell r="E1343">
            <v>19.010000000000002</v>
          </cell>
          <cell r="F1343">
            <v>841.1</v>
          </cell>
        </row>
        <row r="1344">
          <cell r="A1344" t="str">
            <v>24.03.080</v>
          </cell>
          <cell r="B1344" t="str">
            <v>Escada marinheiro com guarda corpo (em aço galvanizado)</v>
          </cell>
          <cell r="C1344" t="str">
            <v>M</v>
          </cell>
          <cell r="D1344">
            <v>1329.84</v>
          </cell>
          <cell r="E1344">
            <v>47.52</v>
          </cell>
          <cell r="F1344">
            <v>1377.36</v>
          </cell>
        </row>
        <row r="1345">
          <cell r="A1345" t="str">
            <v>24.03.100</v>
          </cell>
          <cell r="B1345" t="str">
            <v>Alçapão/tampa em chapa de ferro com porta cadeado</v>
          </cell>
          <cell r="C1345" t="str">
            <v>M2</v>
          </cell>
          <cell r="D1345">
            <v>1293.6600000000001</v>
          </cell>
          <cell r="E1345">
            <v>95.04</v>
          </cell>
          <cell r="F1345">
            <v>1388.7</v>
          </cell>
        </row>
        <row r="1346">
          <cell r="A1346" t="str">
            <v>24.03.200</v>
          </cell>
          <cell r="B1346" t="str">
            <v>Tela de proteção tipo mosquiteira em aço galvanizado, com requadro em perfis de ferro</v>
          </cell>
          <cell r="C1346" t="str">
            <v>M2</v>
          </cell>
          <cell r="D1346">
            <v>1059.5999999999999</v>
          </cell>
          <cell r="E1346">
            <v>15.68</v>
          </cell>
          <cell r="F1346">
            <v>1075.28</v>
          </cell>
        </row>
        <row r="1347">
          <cell r="A1347" t="str">
            <v>24.03.210</v>
          </cell>
          <cell r="B1347" t="str">
            <v>Tela de proteção em malha ondulada de 1´, fio 12 (BWG), com requadro</v>
          </cell>
          <cell r="C1347" t="str">
            <v>M2</v>
          </cell>
          <cell r="D1347">
            <v>382.96</v>
          </cell>
          <cell r="E1347">
            <v>206.79</v>
          </cell>
          <cell r="F1347">
            <v>589.75</v>
          </cell>
        </row>
        <row r="1348">
          <cell r="A1348" t="str">
            <v>24.03.290</v>
          </cell>
          <cell r="B1348" t="str">
            <v>Fechamento em chapa de aço galvanizada nº 14 MSG, perfurada com diâmetro de 12,7 mm, requadro em chapa dobrada</v>
          </cell>
          <cell r="C1348" t="str">
            <v>M2</v>
          </cell>
          <cell r="D1348">
            <v>1014.75</v>
          </cell>
          <cell r="E1348">
            <v>30.16</v>
          </cell>
          <cell r="F1348">
            <v>1044.9100000000001</v>
          </cell>
        </row>
        <row r="1349">
          <cell r="A1349" t="str">
            <v>24.03.300</v>
          </cell>
          <cell r="B1349" t="str">
            <v>Fechamento em chapa expandida losangular de 10 x 20 mm, com requadro em cantoneira de aço carbono</v>
          </cell>
          <cell r="C1349" t="str">
            <v>M2</v>
          </cell>
          <cell r="D1349">
            <v>701.16</v>
          </cell>
          <cell r="E1349">
            <v>60.07</v>
          </cell>
          <cell r="F1349">
            <v>761.23</v>
          </cell>
        </row>
        <row r="1350">
          <cell r="A1350" t="str">
            <v>24.03.310</v>
          </cell>
          <cell r="B1350" t="str">
            <v>Corrimão tubular em aço galvanizado, diâmetro 1 1/2´</v>
          </cell>
          <cell r="C1350" t="str">
            <v>M</v>
          </cell>
          <cell r="D1350">
            <v>197.79</v>
          </cell>
          <cell r="E1350">
            <v>23.77</v>
          </cell>
          <cell r="F1350">
            <v>221.56</v>
          </cell>
        </row>
        <row r="1351">
          <cell r="A1351" t="str">
            <v>24.03.320</v>
          </cell>
          <cell r="B1351" t="str">
            <v>Corrimão tubular em aço galvanizado, diâmetro 2´</v>
          </cell>
          <cell r="C1351" t="str">
            <v>M</v>
          </cell>
          <cell r="D1351">
            <v>229.29</v>
          </cell>
          <cell r="E1351">
            <v>23.77</v>
          </cell>
          <cell r="F1351">
            <v>253.06</v>
          </cell>
        </row>
        <row r="1352">
          <cell r="A1352" t="str">
            <v>24.03.340</v>
          </cell>
          <cell r="B1352" t="str">
            <v>Tampa em chapa de segurança tipo xadrez, aço galvanizado a fogo antiderrapante de 1/4´</v>
          </cell>
          <cell r="C1352" t="str">
            <v>M2</v>
          </cell>
          <cell r="D1352">
            <v>1237.5</v>
          </cell>
          <cell r="E1352">
            <v>68.95</v>
          </cell>
          <cell r="F1352">
            <v>1306.45</v>
          </cell>
        </row>
        <row r="1353">
          <cell r="A1353" t="str">
            <v>24.03.410</v>
          </cell>
          <cell r="B1353" t="str">
            <v>Fechamento em chapa perfurada, furos quadrados 4 x 4 mm, com requadro em cantoneira de aço carbono</v>
          </cell>
          <cell r="C1353" t="str">
            <v>M2</v>
          </cell>
          <cell r="D1353">
            <v>1202.3599999999999</v>
          </cell>
          <cell r="E1353">
            <v>30.16</v>
          </cell>
          <cell r="F1353">
            <v>1232.52</v>
          </cell>
        </row>
        <row r="1354">
          <cell r="A1354" t="str">
            <v>24.03.680</v>
          </cell>
          <cell r="B1354" t="str">
            <v>Grade para piso eletrofundida, malha 30 x 100 mm, com barra de 40 x 2 mm</v>
          </cell>
          <cell r="C1354" t="str">
            <v>M2</v>
          </cell>
          <cell r="D1354">
            <v>1131.3599999999999</v>
          </cell>
          <cell r="E1354">
            <v>60.07</v>
          </cell>
          <cell r="F1354">
            <v>1191.43</v>
          </cell>
        </row>
        <row r="1355">
          <cell r="A1355" t="str">
            <v>24.03.690</v>
          </cell>
          <cell r="B1355" t="str">
            <v>Grade para forro eletrofundida, malha 25 x 100 mm, com barra de 25 x 2 mm</v>
          </cell>
          <cell r="C1355" t="str">
            <v>M2</v>
          </cell>
          <cell r="D1355">
            <v>682.08</v>
          </cell>
          <cell r="E1355">
            <v>19.010000000000002</v>
          </cell>
          <cell r="F1355">
            <v>701.09</v>
          </cell>
        </row>
        <row r="1356">
          <cell r="A1356" t="str">
            <v>24.03.930</v>
          </cell>
          <cell r="B1356" t="str">
            <v>Porta de enrolar automatizada, em chapa de aço galvanizada microperfurada, com pintura eletrostática, com controle remoto</v>
          </cell>
          <cell r="C1356" t="str">
            <v>M2</v>
          </cell>
          <cell r="D1356">
            <v>601.55999999999995</v>
          </cell>
          <cell r="F1356">
            <v>601.55999999999995</v>
          </cell>
        </row>
        <row r="1357">
          <cell r="A1357" t="str">
            <v>24.04</v>
          </cell>
          <cell r="B1357" t="str">
            <v>Esquadria, serralheria de seguranca</v>
          </cell>
        </row>
        <row r="1358">
          <cell r="A1358" t="str">
            <v>24.04.150</v>
          </cell>
          <cell r="B1358" t="str">
            <v>Porta de segurança de correr suspensa em grade de aço SAE 1045, diâmetro de 1´, completa, sem têmpera e revenimento</v>
          </cell>
          <cell r="C1358" t="str">
            <v>M2</v>
          </cell>
          <cell r="D1358">
            <v>3148.15</v>
          </cell>
          <cell r="E1358">
            <v>66.739999999999995</v>
          </cell>
          <cell r="F1358">
            <v>3214.89</v>
          </cell>
        </row>
        <row r="1359">
          <cell r="A1359" t="str">
            <v>24.04.220</v>
          </cell>
          <cell r="B1359" t="str">
            <v>Grade de segurança em aço SAE 1045, diâmetro 1´, sem têmpera e revenimento</v>
          </cell>
          <cell r="C1359" t="str">
            <v>M2</v>
          </cell>
          <cell r="D1359">
            <v>1853.4</v>
          </cell>
          <cell r="E1359">
            <v>66.739999999999995</v>
          </cell>
          <cell r="F1359">
            <v>1920.14</v>
          </cell>
        </row>
        <row r="1360">
          <cell r="A1360" t="str">
            <v>24.04.230</v>
          </cell>
          <cell r="B1360" t="str">
            <v>Grade de segurança em aço SAE 1045, para janela, diâmetro 1´, sem têmpera e revenimento</v>
          </cell>
          <cell r="C1360" t="str">
            <v>M2</v>
          </cell>
          <cell r="D1360">
            <v>1987.89</v>
          </cell>
          <cell r="E1360">
            <v>66.739999999999995</v>
          </cell>
          <cell r="F1360">
            <v>2054.63</v>
          </cell>
        </row>
        <row r="1361">
          <cell r="A1361" t="str">
            <v>24.04.240</v>
          </cell>
          <cell r="B1361" t="str">
            <v>Grade de segurança em aço SAE 1045 chapeada, diâmetro 1´, sem têmpera e revenimento</v>
          </cell>
          <cell r="C1361" t="str">
            <v>M2</v>
          </cell>
          <cell r="D1361">
            <v>3011.25</v>
          </cell>
          <cell r="E1361">
            <v>66.739999999999995</v>
          </cell>
          <cell r="F1361">
            <v>3077.99</v>
          </cell>
        </row>
        <row r="1362">
          <cell r="A1362" t="str">
            <v>24.04.250</v>
          </cell>
          <cell r="B1362" t="str">
            <v>Porta de segurança de abrir em grade de aço SAE 1045, diâmetro 1´, completa, sem têmpera e revenimento</v>
          </cell>
          <cell r="C1362" t="str">
            <v>M2</v>
          </cell>
          <cell r="D1362">
            <v>2427.44</v>
          </cell>
          <cell r="E1362">
            <v>122.2</v>
          </cell>
          <cell r="F1362">
            <v>2549.64</v>
          </cell>
        </row>
        <row r="1363">
          <cell r="A1363" t="str">
            <v>24.04.260</v>
          </cell>
          <cell r="B1363" t="str">
            <v>Porta de segurança de abrir em grade de aço SAE 1045 chapeada, diâmetro 1´, completa, sem têmpera e revenimento</v>
          </cell>
          <cell r="C1363" t="str">
            <v>M2</v>
          </cell>
          <cell r="D1363">
            <v>3657.43</v>
          </cell>
          <cell r="E1363">
            <v>122.2</v>
          </cell>
          <cell r="F1363">
            <v>3779.63</v>
          </cell>
        </row>
        <row r="1364">
          <cell r="A1364" t="str">
            <v>24.04.270</v>
          </cell>
          <cell r="B1364" t="str">
            <v>Porta de segurança de abrir em grade de aço SAE 1045, diâmetro 1´, com ferrolho longo embutido em caixa, completa, sem têmpera e revenimento</v>
          </cell>
          <cell r="C1364" t="str">
            <v>M2</v>
          </cell>
          <cell r="D1364">
            <v>2925.27</v>
          </cell>
          <cell r="E1364">
            <v>122.2</v>
          </cell>
          <cell r="F1364">
            <v>3047.47</v>
          </cell>
        </row>
        <row r="1365">
          <cell r="A1365" t="str">
            <v>24.04.280</v>
          </cell>
          <cell r="B1365" t="str">
            <v>Portão de segurança de abrir em grade de aço SAE 1045 chapeado, para muralha, diâmetro 1´, completo, sem têmpera e revenimento</v>
          </cell>
          <cell r="C1365" t="str">
            <v>M2</v>
          </cell>
          <cell r="D1365">
            <v>3702.39</v>
          </cell>
          <cell r="E1365">
            <v>122.2</v>
          </cell>
          <cell r="F1365">
            <v>3824.59</v>
          </cell>
        </row>
        <row r="1366">
          <cell r="A1366" t="str">
            <v>24.04.300</v>
          </cell>
          <cell r="B1366" t="str">
            <v>Grade de segurança em aço SAE 1045, diâmetro 1´, com têmpera e revenimento</v>
          </cell>
          <cell r="C1366" t="str">
            <v>M2</v>
          </cell>
          <cell r="D1366">
            <v>2404.37</v>
          </cell>
          <cell r="E1366">
            <v>66.739999999999995</v>
          </cell>
          <cell r="F1366">
            <v>2471.11</v>
          </cell>
        </row>
        <row r="1367">
          <cell r="A1367" t="str">
            <v>24.04.310</v>
          </cell>
          <cell r="B1367" t="str">
            <v>Grade de segurança em aço SAE 1045, para janela, diâmetro 1´, com têmpera e revenimento</v>
          </cell>
          <cell r="C1367" t="str">
            <v>M2</v>
          </cell>
          <cell r="D1367">
            <v>2426.52</v>
          </cell>
          <cell r="E1367">
            <v>66.739999999999995</v>
          </cell>
          <cell r="F1367">
            <v>2493.2600000000002</v>
          </cell>
        </row>
        <row r="1368">
          <cell r="A1368" t="str">
            <v>24.04.320</v>
          </cell>
          <cell r="B1368" t="str">
            <v>Grade de segurança em aço SAE 1045 chapeada, diâmetro 1´, com têmpera e revenimento</v>
          </cell>
          <cell r="C1368" t="str">
            <v>M2</v>
          </cell>
          <cell r="D1368">
            <v>3600.69</v>
          </cell>
          <cell r="E1368">
            <v>66.739999999999995</v>
          </cell>
          <cell r="F1368">
            <v>3667.43</v>
          </cell>
        </row>
        <row r="1369">
          <cell r="A1369" t="str">
            <v>24.04.330</v>
          </cell>
          <cell r="B1369" t="str">
            <v>Porta de segurança de abrir em grade de aço SAE 1045, diâmetro 1´, completa, com têmpera e revenimento</v>
          </cell>
          <cell r="C1369" t="str">
            <v>M2</v>
          </cell>
          <cell r="D1369">
            <v>2994.97</v>
          </cell>
          <cell r="E1369">
            <v>122.2</v>
          </cell>
          <cell r="F1369">
            <v>3117.17</v>
          </cell>
        </row>
        <row r="1370">
          <cell r="A1370" t="str">
            <v>24.04.340</v>
          </cell>
          <cell r="B1370" t="str">
            <v>Porta de segurança de abrir em grade de aço SAE 1045 chapeada, diâmetro 1´, completa, com têmpera e revenimento</v>
          </cell>
          <cell r="C1370" t="str">
            <v>M2</v>
          </cell>
          <cell r="D1370">
            <v>4238.97</v>
          </cell>
          <cell r="E1370">
            <v>122.2</v>
          </cell>
          <cell r="F1370">
            <v>4361.17</v>
          </cell>
        </row>
        <row r="1371">
          <cell r="A1371" t="str">
            <v>24.04.350</v>
          </cell>
          <cell r="B1371" t="str">
            <v>Porta de segurança de abrir em grade de aço SAE 1045, diâmetro 1´, com ferrolho longo embutido em caixa, completa, com têmpera e revenimento</v>
          </cell>
          <cell r="C1371" t="str">
            <v>M2</v>
          </cell>
          <cell r="D1371">
            <v>3244.58</v>
          </cell>
          <cell r="E1371">
            <v>122.2</v>
          </cell>
          <cell r="F1371">
            <v>3366.78</v>
          </cell>
        </row>
        <row r="1372">
          <cell r="A1372" t="str">
            <v>24.04.360</v>
          </cell>
          <cell r="B1372" t="str">
            <v>Porta de segurança de abrir em grade de aço SAE 1045 chapeada, com isolamento acústico, diâmetro 1´, completa, com têmpera e revenimento</v>
          </cell>
          <cell r="C1372" t="str">
            <v>M2</v>
          </cell>
          <cell r="D1372">
            <v>4270.95</v>
          </cell>
          <cell r="E1372">
            <v>122.2</v>
          </cell>
          <cell r="F1372">
            <v>4393.1499999999996</v>
          </cell>
        </row>
        <row r="1373">
          <cell r="A1373" t="str">
            <v>24.04.370</v>
          </cell>
          <cell r="B1373" t="str">
            <v>Portão de segurança de abrir em grade de aço SAE 1045 chapeado, para muralha, diâmetro 1´, completo, com têmpera e revenimento</v>
          </cell>
          <cell r="C1373" t="str">
            <v>M2</v>
          </cell>
          <cell r="D1373">
            <v>4338.12</v>
          </cell>
          <cell r="E1373">
            <v>122.2</v>
          </cell>
          <cell r="F1373">
            <v>4460.32</v>
          </cell>
        </row>
        <row r="1374">
          <cell r="A1374" t="str">
            <v>24.04.380</v>
          </cell>
          <cell r="B1374" t="str">
            <v>Porta de segurança de correr suspensa em grade de aço SAE 1045, chapeada, diâmetro de 1´, completa, sem têmpera e revenimento</v>
          </cell>
          <cell r="C1374" t="str">
            <v>M2</v>
          </cell>
          <cell r="D1374">
            <v>4163.22</v>
          </cell>
          <cell r="E1374">
            <v>66.739999999999995</v>
          </cell>
          <cell r="F1374">
            <v>4229.96</v>
          </cell>
        </row>
        <row r="1375">
          <cell r="A1375" t="str">
            <v>24.04.400</v>
          </cell>
          <cell r="B1375" t="str">
            <v>Porta de segurança de correr em grade de aço SAE 1045, diâmetro de 1´, completa, com têmpera e revenimento</v>
          </cell>
          <cell r="C1375" t="str">
            <v>M2</v>
          </cell>
          <cell r="D1375">
            <v>2636.24</v>
          </cell>
          <cell r="E1375">
            <v>66.739999999999995</v>
          </cell>
          <cell r="F1375">
            <v>2702.98</v>
          </cell>
        </row>
        <row r="1376">
          <cell r="A1376" t="str">
            <v>24.04.410</v>
          </cell>
          <cell r="B1376" t="str">
            <v>Porta de segurança de correr suspensa em grade de aço SAE 1045 chapeada, diâmetro de 1´, completa, com têmpera e revenimento</v>
          </cell>
          <cell r="C1376" t="str">
            <v>M2</v>
          </cell>
          <cell r="D1376">
            <v>4471.09</v>
          </cell>
          <cell r="E1376">
            <v>66.739999999999995</v>
          </cell>
          <cell r="F1376">
            <v>4537.83</v>
          </cell>
        </row>
        <row r="1377">
          <cell r="A1377" t="str">
            <v>24.04.420</v>
          </cell>
          <cell r="B1377" t="str">
            <v>Porta de segurança de correr em grade de aço SAE 1045 chapeada, diâmetro de 1´, completa, sem têmpera e revenimento</v>
          </cell>
          <cell r="C1377" t="str">
            <v>M2</v>
          </cell>
          <cell r="D1377">
            <v>3901.38</v>
          </cell>
          <cell r="E1377">
            <v>267.69</v>
          </cell>
          <cell r="F1377">
            <v>4169.07</v>
          </cell>
        </row>
        <row r="1378">
          <cell r="A1378" t="str">
            <v>24.04.430</v>
          </cell>
          <cell r="B1378" t="str">
            <v>Porta de segurança de correr em grade de aço SAE 1045, diâmetro de 1´, completa, sem têmpera e revenimento</v>
          </cell>
          <cell r="C1378" t="str">
            <v>M2</v>
          </cell>
          <cell r="D1378">
            <v>3464.97</v>
          </cell>
          <cell r="E1378">
            <v>66.739999999999995</v>
          </cell>
          <cell r="F1378">
            <v>3531.71</v>
          </cell>
        </row>
        <row r="1379">
          <cell r="A1379" t="str">
            <v>24.04.610</v>
          </cell>
          <cell r="B1379" t="str">
            <v>Caixilho de segurança em aço SAE 1010/1020 tipo fixo e de correr, para receber vidro, com bandeira tipo veneziana</v>
          </cell>
          <cell r="C1379" t="str">
            <v>M2</v>
          </cell>
          <cell r="D1379">
            <v>1699.71</v>
          </cell>
          <cell r="E1379">
            <v>66.739999999999995</v>
          </cell>
          <cell r="F1379">
            <v>1766.45</v>
          </cell>
        </row>
        <row r="1380">
          <cell r="A1380" t="str">
            <v>24.04.620</v>
          </cell>
          <cell r="B1380" t="str">
            <v>Guichê de segurança em grade de aço SAE 1045, diâmetro de 1´', com têmpera e revenimento</v>
          </cell>
          <cell r="C1380" t="str">
            <v>M2</v>
          </cell>
          <cell r="D1380">
            <v>2758.08</v>
          </cell>
          <cell r="E1380">
            <v>66.739999999999995</v>
          </cell>
          <cell r="F1380">
            <v>2824.82</v>
          </cell>
        </row>
        <row r="1381">
          <cell r="A1381" t="str">
            <v>24.04.630</v>
          </cell>
          <cell r="B1381" t="str">
            <v>Guichê de segurança em grade de aço SAE 1045, diâmetro de 1´', sem têmpera e revenimento</v>
          </cell>
          <cell r="C1381" t="str">
            <v>M2</v>
          </cell>
          <cell r="D1381">
            <v>2259.62</v>
          </cell>
          <cell r="E1381">
            <v>66.739999999999995</v>
          </cell>
          <cell r="F1381">
            <v>2326.36</v>
          </cell>
        </row>
        <row r="1382">
          <cell r="A1382" t="str">
            <v>24.06</v>
          </cell>
          <cell r="B1382" t="str">
            <v>Esquadria, serralheria e elemento em ferro.</v>
          </cell>
        </row>
        <row r="1383">
          <cell r="A1383" t="str">
            <v>24.06.030</v>
          </cell>
          <cell r="B1383" t="str">
            <v>Guarda-corpo com vidro de 8 mm, em tubo de aço galvanizado, diâmetro 1 1/2´</v>
          </cell>
          <cell r="C1383" t="str">
            <v>M</v>
          </cell>
          <cell r="D1383">
            <v>948.26</v>
          </cell>
          <cell r="E1383">
            <v>55.46</v>
          </cell>
          <cell r="F1383">
            <v>1003.72</v>
          </cell>
        </row>
        <row r="1384">
          <cell r="A1384" t="str">
            <v>24.07</v>
          </cell>
          <cell r="B1384" t="str">
            <v>Portas, portoes e gradis.</v>
          </cell>
        </row>
        <row r="1385">
          <cell r="A1385" t="str">
            <v>24.07.030</v>
          </cell>
          <cell r="B1385" t="str">
            <v>Porta de enrolar automatizado, em perfil meia cana perfurado, tipo transvision</v>
          </cell>
          <cell r="C1385" t="str">
            <v>M2</v>
          </cell>
          <cell r="D1385">
            <v>678.58</v>
          </cell>
          <cell r="E1385">
            <v>47.52</v>
          </cell>
          <cell r="F1385">
            <v>726.1</v>
          </cell>
        </row>
        <row r="1386">
          <cell r="A1386" t="str">
            <v>24.07.040</v>
          </cell>
          <cell r="B1386" t="str">
            <v>Porta de abrir em chapa de aço galvanizado, com requadro em tela ondulada malha 2´ e fio 12</v>
          </cell>
          <cell r="C1386" t="str">
            <v>M2</v>
          </cell>
          <cell r="D1386">
            <v>911.73</v>
          </cell>
          <cell r="E1386">
            <v>133.30000000000001</v>
          </cell>
          <cell r="F1386">
            <v>1045.03</v>
          </cell>
        </row>
        <row r="1387">
          <cell r="A1387" t="str">
            <v>24.08</v>
          </cell>
          <cell r="B1387" t="str">
            <v>Esquadria, serralheria e elemento em aco inoxidavel</v>
          </cell>
        </row>
        <row r="1388">
          <cell r="A1388" t="str">
            <v>24.08.020</v>
          </cell>
          <cell r="B1388" t="str">
            <v>Corrimão duplo em tubo de aço inoxidável escovado, com diâmetro de 1 1/2´ e montantes com diâmetro de 2´</v>
          </cell>
          <cell r="C1388" t="str">
            <v>M</v>
          </cell>
          <cell r="D1388">
            <v>718.13</v>
          </cell>
          <cell r="E1388">
            <v>57.03</v>
          </cell>
          <cell r="F1388">
            <v>775.16</v>
          </cell>
        </row>
        <row r="1389">
          <cell r="A1389" t="str">
            <v>24.08.031</v>
          </cell>
          <cell r="B1389" t="str">
            <v>Corrimão em tubo de aço inoxidável escovado, diâmetro de 1 1/2"</v>
          </cell>
          <cell r="C1389" t="str">
            <v>M</v>
          </cell>
          <cell r="D1389">
            <v>528.63</v>
          </cell>
          <cell r="E1389">
            <v>23.77</v>
          </cell>
          <cell r="F1389">
            <v>552.4</v>
          </cell>
        </row>
        <row r="1390">
          <cell r="A1390" t="str">
            <v>24.08.040</v>
          </cell>
          <cell r="B1390" t="str">
            <v>Corrimão em tubo de aço inoxidável escovado, diâmetro de 1 1/2´ e montantes com diâmetro de 2´</v>
          </cell>
          <cell r="C1390" t="str">
            <v>M</v>
          </cell>
          <cell r="D1390">
            <v>646.80999999999995</v>
          </cell>
          <cell r="E1390">
            <v>47.52</v>
          </cell>
          <cell r="F1390">
            <v>694.33</v>
          </cell>
        </row>
        <row r="1391">
          <cell r="A1391" t="str">
            <v>24.20</v>
          </cell>
          <cell r="B1391" t="str">
            <v>Reparos, conservacoes e complementos - GRUPO 24</v>
          </cell>
        </row>
        <row r="1392">
          <cell r="A1392" t="str">
            <v>24.20.020</v>
          </cell>
          <cell r="B1392" t="str">
            <v>Recolocação de esquadrias metálicas</v>
          </cell>
          <cell r="C1392" t="str">
            <v>M2</v>
          </cell>
          <cell r="E1392">
            <v>47.52</v>
          </cell>
          <cell r="F1392">
            <v>47.52</v>
          </cell>
        </row>
        <row r="1393">
          <cell r="A1393" t="str">
            <v>24.20.040</v>
          </cell>
          <cell r="B1393" t="str">
            <v>Recolocação de batentes</v>
          </cell>
          <cell r="C1393" t="str">
            <v>M</v>
          </cell>
          <cell r="D1393">
            <v>2.0099999999999998</v>
          </cell>
          <cell r="E1393">
            <v>12.35</v>
          </cell>
          <cell r="F1393">
            <v>14.36</v>
          </cell>
        </row>
        <row r="1394">
          <cell r="A1394" t="str">
            <v>24.20.060</v>
          </cell>
          <cell r="B1394" t="str">
            <v>Recolocação de escada de marinheiro</v>
          </cell>
          <cell r="C1394" t="str">
            <v>M</v>
          </cell>
          <cell r="E1394">
            <v>28.51</v>
          </cell>
          <cell r="F1394">
            <v>28.51</v>
          </cell>
        </row>
        <row r="1395">
          <cell r="A1395" t="str">
            <v>24.20.090</v>
          </cell>
          <cell r="B1395" t="str">
            <v>Solda MIG em esquadrias metálicas</v>
          </cell>
          <cell r="C1395" t="str">
            <v>M</v>
          </cell>
          <cell r="D1395">
            <v>31.04</v>
          </cell>
          <cell r="E1395">
            <v>29.68</v>
          </cell>
          <cell r="F1395">
            <v>60.72</v>
          </cell>
        </row>
        <row r="1396">
          <cell r="A1396" t="str">
            <v>24.20.100</v>
          </cell>
          <cell r="B1396" t="str">
            <v>Brete para instalação lateral em grade de segurança</v>
          </cell>
          <cell r="C1396" t="str">
            <v>CJ</v>
          </cell>
          <cell r="D1396">
            <v>3914.72</v>
          </cell>
          <cell r="E1396">
            <v>110.92</v>
          </cell>
          <cell r="F1396">
            <v>4025.64</v>
          </cell>
        </row>
        <row r="1397">
          <cell r="A1397" t="str">
            <v>24.20.120</v>
          </cell>
          <cell r="B1397" t="str">
            <v>Batente em chapa dobrada para portas</v>
          </cell>
          <cell r="C1397" t="str">
            <v>M</v>
          </cell>
          <cell r="D1397">
            <v>245.51</v>
          </cell>
          <cell r="E1397">
            <v>12.35</v>
          </cell>
          <cell r="F1397">
            <v>257.86</v>
          </cell>
        </row>
        <row r="1398">
          <cell r="A1398" t="str">
            <v>24.20.140</v>
          </cell>
          <cell r="B1398" t="str">
            <v>Batente em chapa de aço SAE 1010/1020, espessura de 3/16´, para obras de segurança</v>
          </cell>
          <cell r="C1398" t="str">
            <v>M</v>
          </cell>
          <cell r="D1398">
            <v>320.38</v>
          </cell>
          <cell r="E1398">
            <v>12.35</v>
          </cell>
          <cell r="F1398">
            <v>332.73</v>
          </cell>
        </row>
        <row r="1399">
          <cell r="A1399" t="str">
            <v>24.20.200</v>
          </cell>
          <cell r="B1399" t="str">
            <v>Chapa de ferro nº 14, inclusive soldagem</v>
          </cell>
          <cell r="C1399" t="str">
            <v>M2</v>
          </cell>
          <cell r="D1399">
            <v>253.04</v>
          </cell>
          <cell r="E1399">
            <v>57.03</v>
          </cell>
          <cell r="F1399">
            <v>310.07</v>
          </cell>
        </row>
        <row r="1400">
          <cell r="A1400" t="str">
            <v>24.20.230</v>
          </cell>
          <cell r="B1400" t="str">
            <v>Tela ondulada em aço galvanizado fio 10 BWG, malha de 1´</v>
          </cell>
          <cell r="C1400" t="str">
            <v>M2</v>
          </cell>
          <cell r="D1400">
            <v>101.58</v>
          </cell>
          <cell r="E1400">
            <v>10.34</v>
          </cell>
          <cell r="F1400">
            <v>111.92</v>
          </cell>
        </row>
        <row r="1401">
          <cell r="A1401" t="str">
            <v>24.20.270</v>
          </cell>
          <cell r="B1401" t="str">
            <v>Tela em aço galvanizado fio 16 BWG, malha de 1´ - tipo alambrado</v>
          </cell>
          <cell r="C1401" t="str">
            <v>M2</v>
          </cell>
          <cell r="D1401">
            <v>37.42</v>
          </cell>
          <cell r="E1401">
            <v>10.34</v>
          </cell>
          <cell r="F1401">
            <v>47.76</v>
          </cell>
        </row>
        <row r="1402">
          <cell r="A1402" t="str">
            <v>24.20.300</v>
          </cell>
          <cell r="B1402" t="str">
            <v>Chapa perfurada em aço SAE 1020, furos redondos de diâmetro 7,5 mm, espessura 1/8´ - soldagem tipo MIG</v>
          </cell>
          <cell r="C1402" t="str">
            <v>M2</v>
          </cell>
          <cell r="D1402">
            <v>521.59</v>
          </cell>
          <cell r="E1402">
            <v>101.77</v>
          </cell>
          <cell r="F1402">
            <v>623.36</v>
          </cell>
        </row>
        <row r="1403">
          <cell r="A1403" t="str">
            <v>24.20.310</v>
          </cell>
          <cell r="B1403" t="str">
            <v>Chapa perfurada em aço SAE 1020, furos redondos de diâmetro 25 mm, espessura 1/4´ - inclusive soldagem</v>
          </cell>
          <cell r="C1403" t="str">
            <v>M2</v>
          </cell>
          <cell r="D1403">
            <v>895.78</v>
          </cell>
          <cell r="E1403">
            <v>101.77</v>
          </cell>
          <cell r="F1403">
            <v>997.55</v>
          </cell>
        </row>
        <row r="1404">
          <cell r="A1404" t="str">
            <v>25</v>
          </cell>
          <cell r="B1404" t="str">
            <v>ESQUADRIA, SERRALHERIA E ELEMENTO EM ALUMINIO</v>
          </cell>
        </row>
        <row r="1405">
          <cell r="A1405" t="str">
            <v>25.01</v>
          </cell>
          <cell r="B1405" t="str">
            <v>Caixilho em aluminio</v>
          </cell>
        </row>
        <row r="1406">
          <cell r="A1406" t="str">
            <v>25.01.020</v>
          </cell>
          <cell r="B1406" t="str">
            <v>Caixilho em alumínio fixo, sob medida</v>
          </cell>
          <cell r="C1406" t="str">
            <v>M2</v>
          </cell>
          <cell r="D1406">
            <v>752.04</v>
          </cell>
          <cell r="E1406">
            <v>71.290000000000006</v>
          </cell>
          <cell r="F1406">
            <v>823.33</v>
          </cell>
        </row>
        <row r="1407">
          <cell r="A1407" t="str">
            <v>25.01.030</v>
          </cell>
          <cell r="B1407" t="str">
            <v>Caixilho em alumínio basculante com vidro, linha comercial</v>
          </cell>
          <cell r="C1407" t="str">
            <v>M2</v>
          </cell>
          <cell r="D1407">
            <v>339.95</v>
          </cell>
          <cell r="E1407">
            <v>71.290000000000006</v>
          </cell>
          <cell r="F1407">
            <v>411.24</v>
          </cell>
        </row>
        <row r="1408">
          <cell r="A1408" t="str">
            <v>25.01.040</v>
          </cell>
          <cell r="B1408" t="str">
            <v>Caixilho em alumínio basculante, sob medida</v>
          </cell>
          <cell r="C1408" t="str">
            <v>M2</v>
          </cell>
          <cell r="D1408">
            <v>1126.1500000000001</v>
          </cell>
          <cell r="E1408">
            <v>71.290000000000006</v>
          </cell>
          <cell r="F1408">
            <v>1197.44</v>
          </cell>
        </row>
        <row r="1409">
          <cell r="A1409" t="str">
            <v>25.01.050</v>
          </cell>
          <cell r="B1409" t="str">
            <v>Caixilho em alumínio maxim-ar com vidro, linha comercial</v>
          </cell>
          <cell r="C1409" t="str">
            <v>M2</v>
          </cell>
          <cell r="D1409">
            <v>343.51</v>
          </cell>
          <cell r="E1409">
            <v>71.290000000000006</v>
          </cell>
          <cell r="F1409">
            <v>414.8</v>
          </cell>
        </row>
        <row r="1410">
          <cell r="A1410" t="str">
            <v>25.01.060</v>
          </cell>
          <cell r="B1410" t="str">
            <v>Caixilho em alumínio maxim-ar, sob medida</v>
          </cell>
          <cell r="C1410" t="str">
            <v>M2</v>
          </cell>
          <cell r="D1410">
            <v>877.78</v>
          </cell>
          <cell r="E1410">
            <v>71.290000000000006</v>
          </cell>
          <cell r="F1410">
            <v>949.07</v>
          </cell>
        </row>
        <row r="1411">
          <cell r="A1411" t="str">
            <v>25.01.070</v>
          </cell>
          <cell r="B1411" t="str">
            <v>Caixilho em alumínio de correr com vidro, linha comercial</v>
          </cell>
          <cell r="C1411" t="str">
            <v>M2</v>
          </cell>
          <cell r="D1411">
            <v>255.46</v>
          </cell>
          <cell r="E1411">
            <v>71.290000000000006</v>
          </cell>
          <cell r="F1411">
            <v>326.75</v>
          </cell>
        </row>
        <row r="1412">
          <cell r="A1412" t="str">
            <v>25.01.080</v>
          </cell>
          <cell r="B1412" t="str">
            <v>Caixilho em alumínio de correr, sob medida</v>
          </cell>
          <cell r="C1412" t="str">
            <v>M2</v>
          </cell>
          <cell r="D1412">
            <v>809.49</v>
          </cell>
          <cell r="E1412">
            <v>71.290000000000006</v>
          </cell>
          <cell r="F1412">
            <v>880.78</v>
          </cell>
        </row>
        <row r="1413">
          <cell r="A1413" t="str">
            <v>25.01.090</v>
          </cell>
          <cell r="B1413" t="str">
            <v>Caixilho em alumínio tipo veneziana com vidro, linha comercial</v>
          </cell>
          <cell r="C1413" t="str">
            <v>M2</v>
          </cell>
          <cell r="D1413">
            <v>324.98</v>
          </cell>
          <cell r="E1413">
            <v>71.290000000000006</v>
          </cell>
          <cell r="F1413">
            <v>396.27</v>
          </cell>
        </row>
        <row r="1414">
          <cell r="A1414" t="str">
            <v>25.01.100</v>
          </cell>
          <cell r="B1414" t="str">
            <v>Caixilho em alumínio tipo veneziana, sob medida</v>
          </cell>
          <cell r="C1414" t="str">
            <v>M2</v>
          </cell>
          <cell r="D1414">
            <v>1215.82</v>
          </cell>
          <cell r="E1414">
            <v>71.290000000000006</v>
          </cell>
          <cell r="F1414">
            <v>1287.1099999999999</v>
          </cell>
        </row>
        <row r="1415">
          <cell r="A1415" t="str">
            <v>25.01.110</v>
          </cell>
          <cell r="B1415" t="str">
            <v>Caixilho guilhotina em alumínio anodizado, sob medida</v>
          </cell>
          <cell r="C1415" t="str">
            <v>M2</v>
          </cell>
          <cell r="D1415">
            <v>1058.8800000000001</v>
          </cell>
          <cell r="E1415">
            <v>71.290000000000006</v>
          </cell>
          <cell r="F1415">
            <v>1130.17</v>
          </cell>
        </row>
        <row r="1416">
          <cell r="A1416" t="str">
            <v>25.01.120</v>
          </cell>
          <cell r="B1416" t="str">
            <v>Caixilho tipo veneziana industrial com montantes em alumínio e aletas em fibra de vidro</v>
          </cell>
          <cell r="C1416" t="str">
            <v>M2</v>
          </cell>
          <cell r="D1416">
            <v>480.24</v>
          </cell>
          <cell r="F1416">
            <v>480.24</v>
          </cell>
        </row>
        <row r="1417">
          <cell r="A1417" t="str">
            <v>25.01.240</v>
          </cell>
          <cell r="B1417" t="str">
            <v>Caixilho fixo em alumínio, sob medida - branco</v>
          </cell>
          <cell r="C1417" t="str">
            <v>M2</v>
          </cell>
          <cell r="D1417">
            <v>1074.07</v>
          </cell>
          <cell r="E1417">
            <v>54.78</v>
          </cell>
          <cell r="F1417">
            <v>1128.8499999999999</v>
          </cell>
        </row>
        <row r="1418">
          <cell r="A1418" t="str">
            <v>25.01.361</v>
          </cell>
          <cell r="B1418" t="str">
            <v>Caixilho em alumínio maxim-ar com vidro - branco</v>
          </cell>
          <cell r="C1418" t="str">
            <v>M2</v>
          </cell>
          <cell r="D1418">
            <v>1413.19</v>
          </cell>
          <cell r="E1418">
            <v>71.290000000000006</v>
          </cell>
          <cell r="F1418">
            <v>1484.48</v>
          </cell>
        </row>
        <row r="1419">
          <cell r="A1419" t="str">
            <v>25.01.371</v>
          </cell>
          <cell r="B1419" t="str">
            <v>Caixilho em alumínio basculante com vidro - branco</v>
          </cell>
          <cell r="C1419" t="str">
            <v>M2</v>
          </cell>
          <cell r="D1419">
            <v>1238.05</v>
          </cell>
          <cell r="E1419">
            <v>71.290000000000006</v>
          </cell>
          <cell r="F1419">
            <v>1309.3399999999999</v>
          </cell>
        </row>
        <row r="1420">
          <cell r="A1420" t="str">
            <v>25.01.380</v>
          </cell>
          <cell r="B1420" t="str">
            <v>Caixilho em alumínio de correr com vidro - branco</v>
          </cell>
          <cell r="C1420" t="str">
            <v>M2</v>
          </cell>
          <cell r="D1420">
            <v>680.53</v>
          </cell>
          <cell r="E1420">
            <v>71.290000000000006</v>
          </cell>
          <cell r="F1420">
            <v>751.82</v>
          </cell>
        </row>
        <row r="1421">
          <cell r="A1421" t="str">
            <v>25.01.400</v>
          </cell>
          <cell r="B1421" t="str">
            <v>Caixilho em alumínio anodizado fixo</v>
          </cell>
          <cell r="C1421" t="str">
            <v>M2</v>
          </cell>
          <cell r="D1421">
            <v>606.44000000000005</v>
          </cell>
          <cell r="E1421">
            <v>54.78</v>
          </cell>
          <cell r="F1421">
            <v>661.22</v>
          </cell>
        </row>
        <row r="1422">
          <cell r="A1422" t="str">
            <v>25.01.410</v>
          </cell>
          <cell r="B1422" t="str">
            <v>Caixilho em alumínio anodizado maxim-ar</v>
          </cell>
          <cell r="C1422" t="str">
            <v>M2</v>
          </cell>
          <cell r="D1422">
            <v>953.63</v>
          </cell>
          <cell r="E1422">
            <v>54.78</v>
          </cell>
          <cell r="F1422">
            <v>1008.41</v>
          </cell>
        </row>
        <row r="1423">
          <cell r="A1423" t="str">
            <v>25.01.430</v>
          </cell>
          <cell r="B1423" t="str">
            <v>Caixilho em alumínio fixo, tipo fachada</v>
          </cell>
          <cell r="C1423" t="str">
            <v>M2</v>
          </cell>
          <cell r="D1423">
            <v>886.46</v>
          </cell>
          <cell r="E1423">
            <v>41.09</v>
          </cell>
          <cell r="F1423">
            <v>927.55</v>
          </cell>
        </row>
        <row r="1424">
          <cell r="A1424" t="str">
            <v>25.01.440</v>
          </cell>
          <cell r="B1424" t="str">
            <v>Caixilho em alumínio maxim-ar, tipo fachada</v>
          </cell>
          <cell r="C1424" t="str">
            <v>M2</v>
          </cell>
          <cell r="D1424">
            <v>856.49</v>
          </cell>
          <cell r="E1424">
            <v>41.09</v>
          </cell>
          <cell r="F1424">
            <v>897.58</v>
          </cell>
        </row>
        <row r="1425">
          <cell r="A1425" t="str">
            <v>25.01.450</v>
          </cell>
          <cell r="B1425" t="str">
            <v>Caixilho em alumínio para pele de vidro, tipo fachada</v>
          </cell>
          <cell r="C1425" t="str">
            <v>M2</v>
          </cell>
          <cell r="D1425">
            <v>1229.07</v>
          </cell>
          <cell r="E1425">
            <v>41.09</v>
          </cell>
          <cell r="F1425">
            <v>1270.1600000000001</v>
          </cell>
        </row>
        <row r="1426">
          <cell r="A1426" t="str">
            <v>25.01.460</v>
          </cell>
          <cell r="B1426" t="str">
            <v>Gradil em alumínio natural, sob medida</v>
          </cell>
          <cell r="C1426" t="str">
            <v>M2</v>
          </cell>
          <cell r="D1426">
            <v>693.31</v>
          </cell>
          <cell r="F1426">
            <v>693.31</v>
          </cell>
        </row>
        <row r="1427">
          <cell r="A1427" t="str">
            <v>25.01.470</v>
          </cell>
          <cell r="B1427" t="str">
            <v>Caixilho fixo tipo veneziana em alumínio anodizado, sob medida - branco</v>
          </cell>
          <cell r="C1427" t="str">
            <v>M2</v>
          </cell>
          <cell r="D1427">
            <v>1391.78</v>
          </cell>
          <cell r="F1427">
            <v>1391.78</v>
          </cell>
        </row>
        <row r="1428">
          <cell r="A1428" t="str">
            <v>25.01.480</v>
          </cell>
          <cell r="B1428" t="str">
            <v>Caixilho em alumínio com pintura eletrostática, basculante, sob medida - branco</v>
          </cell>
          <cell r="C1428" t="str">
            <v>M2</v>
          </cell>
          <cell r="D1428">
            <v>836.9</v>
          </cell>
          <cell r="F1428">
            <v>836.9</v>
          </cell>
        </row>
        <row r="1429">
          <cell r="A1429" t="str">
            <v>25.01.490</v>
          </cell>
          <cell r="B1429" t="str">
            <v>Caixilho em alumínio com pintura eletrostática, maxim-ar, sob medida - branco</v>
          </cell>
          <cell r="C1429" t="str">
            <v>M2</v>
          </cell>
          <cell r="D1429">
            <v>874.33</v>
          </cell>
          <cell r="F1429">
            <v>874.33</v>
          </cell>
        </row>
        <row r="1430">
          <cell r="A1430" t="str">
            <v>25.01.500</v>
          </cell>
          <cell r="B1430" t="str">
            <v>Caixilho em alumínio anodizado fixo, sob medida - bronze/preto</v>
          </cell>
          <cell r="C1430" t="str">
            <v>M2</v>
          </cell>
          <cell r="D1430">
            <v>1020.38</v>
          </cell>
          <cell r="E1430">
            <v>71.290000000000006</v>
          </cell>
          <cell r="F1430">
            <v>1091.67</v>
          </cell>
        </row>
        <row r="1431">
          <cell r="A1431" t="str">
            <v>25.01.510</v>
          </cell>
          <cell r="B1431" t="str">
            <v>Caixilho em alumínio anodizado basculante, sob medida - bronze/preto</v>
          </cell>
          <cell r="C1431" t="str">
            <v>M2</v>
          </cell>
          <cell r="D1431">
            <v>1114.74</v>
          </cell>
          <cell r="E1431">
            <v>71.290000000000006</v>
          </cell>
          <cell r="F1431">
            <v>1186.03</v>
          </cell>
        </row>
        <row r="1432">
          <cell r="A1432" t="str">
            <v>25.01.520</v>
          </cell>
          <cell r="B1432" t="str">
            <v>Caixilho em alumínio anodizado maxim-ar, sob medida - bronze/preto</v>
          </cell>
          <cell r="C1432" t="str">
            <v>M2</v>
          </cell>
          <cell r="D1432">
            <v>1119.32</v>
          </cell>
          <cell r="E1432">
            <v>71.290000000000006</v>
          </cell>
          <cell r="F1432">
            <v>1190.6099999999999</v>
          </cell>
        </row>
        <row r="1433">
          <cell r="A1433" t="str">
            <v>25.01.530</v>
          </cell>
          <cell r="B1433" t="str">
            <v>Caixilho em alumínio anodizado de correr, sob medida - bronze/preto</v>
          </cell>
          <cell r="C1433" t="str">
            <v>M2</v>
          </cell>
          <cell r="D1433">
            <v>1092.3800000000001</v>
          </cell>
          <cell r="E1433">
            <v>71.290000000000006</v>
          </cell>
          <cell r="F1433">
            <v>1163.67</v>
          </cell>
        </row>
        <row r="1434">
          <cell r="A1434" t="str">
            <v>25.02</v>
          </cell>
          <cell r="B1434" t="str">
            <v>Porta em aluminio</v>
          </cell>
        </row>
        <row r="1435">
          <cell r="A1435" t="str">
            <v>25.02.010</v>
          </cell>
          <cell r="B1435" t="str">
            <v>Porta de entrada de abrir em alumínio com vidro, linha comercial</v>
          </cell>
          <cell r="C1435" t="str">
            <v>M2</v>
          </cell>
          <cell r="D1435">
            <v>359.81</v>
          </cell>
          <cell r="E1435">
            <v>142.56</v>
          </cell>
          <cell r="F1435">
            <v>502.37</v>
          </cell>
        </row>
        <row r="1436">
          <cell r="A1436" t="str">
            <v>25.02.020</v>
          </cell>
          <cell r="B1436" t="str">
            <v>Porta de entrada de abrir em alumínio, sob medida</v>
          </cell>
          <cell r="C1436" t="str">
            <v>M2</v>
          </cell>
          <cell r="D1436">
            <v>870.23</v>
          </cell>
          <cell r="E1436">
            <v>142.56</v>
          </cell>
          <cell r="F1436">
            <v>1012.79</v>
          </cell>
        </row>
        <row r="1437">
          <cell r="A1437" t="str">
            <v>25.02.040</v>
          </cell>
          <cell r="B1437" t="str">
            <v>Porta de entrada de correr em alumínio, sob medida</v>
          </cell>
          <cell r="C1437" t="str">
            <v>M2</v>
          </cell>
          <cell r="D1437">
            <v>994.59</v>
          </cell>
          <cell r="E1437">
            <v>142.56</v>
          </cell>
          <cell r="F1437">
            <v>1137.1500000000001</v>
          </cell>
        </row>
        <row r="1438">
          <cell r="A1438" t="str">
            <v>25.02.042</v>
          </cell>
          <cell r="B1438" t="str">
            <v>Porta de correr em alumínio tipo lambri branco, sob medida</v>
          </cell>
          <cell r="C1438" t="str">
            <v>M2</v>
          </cell>
          <cell r="D1438">
            <v>853.9</v>
          </cell>
          <cell r="E1438">
            <v>71.290000000000006</v>
          </cell>
          <cell r="F1438">
            <v>925.19</v>
          </cell>
        </row>
        <row r="1439">
          <cell r="A1439" t="str">
            <v>25.02.050</v>
          </cell>
          <cell r="B1439" t="str">
            <v>Porta veneziana de abrir em alumínio, linha comercial</v>
          </cell>
          <cell r="C1439" t="str">
            <v>M2</v>
          </cell>
          <cell r="D1439">
            <v>359.14</v>
          </cell>
          <cell r="E1439">
            <v>142.56</v>
          </cell>
          <cell r="F1439">
            <v>501.7</v>
          </cell>
        </row>
        <row r="1440">
          <cell r="A1440" t="str">
            <v>25.02.060</v>
          </cell>
          <cell r="B1440" t="str">
            <v>Porta/portinhola tipo veneziana de abrir em alumínio, sob medida</v>
          </cell>
          <cell r="C1440" t="str">
            <v>M2</v>
          </cell>
          <cell r="D1440">
            <v>765.99</v>
          </cell>
          <cell r="E1440">
            <v>142.56</v>
          </cell>
          <cell r="F1440">
            <v>908.55</v>
          </cell>
        </row>
        <row r="1441">
          <cell r="A1441" t="str">
            <v>25.02.070</v>
          </cell>
          <cell r="B1441" t="str">
            <v>Portinhola tipo veneziana de abrir em alumínio, linha comercial</v>
          </cell>
          <cell r="C1441" t="str">
            <v>M2</v>
          </cell>
          <cell r="D1441">
            <v>519.08000000000004</v>
          </cell>
          <cell r="E1441">
            <v>142.56</v>
          </cell>
          <cell r="F1441">
            <v>661.64</v>
          </cell>
        </row>
        <row r="1442">
          <cell r="A1442" t="str">
            <v>25.02.110</v>
          </cell>
          <cell r="B1442" t="str">
            <v>Porta veneziana de abrir em alumínio, sob medida</v>
          </cell>
          <cell r="C1442" t="str">
            <v>M2</v>
          </cell>
          <cell r="D1442">
            <v>974</v>
          </cell>
          <cell r="E1442">
            <v>142.56</v>
          </cell>
          <cell r="F1442">
            <v>1116.56</v>
          </cell>
        </row>
        <row r="1443">
          <cell r="A1443" t="str">
            <v>25.02.211</v>
          </cell>
          <cell r="B1443" t="str">
            <v>Porta veneziana de abrir em alumínio - cor branca</v>
          </cell>
          <cell r="C1443" t="str">
            <v>M2</v>
          </cell>
          <cell r="D1443">
            <v>562.29999999999995</v>
          </cell>
          <cell r="E1443">
            <v>142.56</v>
          </cell>
          <cell r="F1443">
            <v>704.86</v>
          </cell>
        </row>
        <row r="1444">
          <cell r="A1444" t="str">
            <v>25.02.221</v>
          </cell>
          <cell r="B1444" t="str">
            <v>Porta de correr em alumínio com veneziana e vidro - cor branca</v>
          </cell>
          <cell r="C1444" t="str">
            <v>M2</v>
          </cell>
          <cell r="D1444">
            <v>617.54999999999995</v>
          </cell>
          <cell r="E1444">
            <v>142.56</v>
          </cell>
          <cell r="F1444">
            <v>760.11</v>
          </cell>
        </row>
        <row r="1445">
          <cell r="A1445" t="str">
            <v>25.02.230</v>
          </cell>
          <cell r="B1445" t="str">
            <v>Porta em alumínio anodizado de abrir, sob medida - bronze/preto</v>
          </cell>
          <cell r="C1445" t="str">
            <v>M2</v>
          </cell>
          <cell r="D1445">
            <v>975.61</v>
          </cell>
          <cell r="E1445">
            <v>71.290000000000006</v>
          </cell>
          <cell r="F1445">
            <v>1046.9000000000001</v>
          </cell>
        </row>
        <row r="1446">
          <cell r="A1446" t="str">
            <v>25.02.240</v>
          </cell>
          <cell r="B1446" t="str">
            <v>Porta em alumínio anodizado de correr, sob medida - bronze/preto</v>
          </cell>
          <cell r="C1446" t="str">
            <v>M2</v>
          </cell>
          <cell r="D1446">
            <v>926.57</v>
          </cell>
          <cell r="E1446">
            <v>71.290000000000006</v>
          </cell>
          <cell r="F1446">
            <v>997.86</v>
          </cell>
        </row>
        <row r="1447">
          <cell r="A1447" t="str">
            <v>25.02.250</v>
          </cell>
          <cell r="B1447" t="str">
            <v>Porta em alumínio anodizado de abrir, tipo veneziana, sob medida - bronze/preto</v>
          </cell>
          <cell r="C1447" t="str">
            <v>M2</v>
          </cell>
          <cell r="D1447">
            <v>889.46</v>
          </cell>
          <cell r="E1447">
            <v>71.290000000000006</v>
          </cell>
          <cell r="F1447">
            <v>960.75</v>
          </cell>
        </row>
        <row r="1448">
          <cell r="A1448" t="str">
            <v>25.02.260</v>
          </cell>
          <cell r="B1448" t="str">
            <v>Portinhola em alumínio anodizado de correr, tipo veneziana, sob medida - bronze/preto</v>
          </cell>
          <cell r="C1448" t="str">
            <v>M2</v>
          </cell>
          <cell r="D1448">
            <v>1245.73</v>
          </cell>
          <cell r="E1448">
            <v>71.290000000000006</v>
          </cell>
          <cell r="F1448">
            <v>1317.02</v>
          </cell>
        </row>
        <row r="1449">
          <cell r="A1449" t="str">
            <v>25.02.300</v>
          </cell>
          <cell r="B1449" t="str">
            <v>Porta de abrir em alumínio com pintura eletrostática, sob medida - cor branca</v>
          </cell>
          <cell r="C1449" t="str">
            <v>M2</v>
          </cell>
          <cell r="D1449">
            <v>1331.45</v>
          </cell>
          <cell r="E1449">
            <v>142.56</v>
          </cell>
          <cell r="F1449">
            <v>1474.01</v>
          </cell>
        </row>
        <row r="1450">
          <cell r="A1450" t="str">
            <v>25.02.310</v>
          </cell>
          <cell r="B1450" t="str">
            <v>Porta de abrir em alumínio tipo lambri, sob medida - cor branca</v>
          </cell>
          <cell r="C1450" t="str">
            <v>M2</v>
          </cell>
          <cell r="D1450">
            <v>1142.07</v>
          </cell>
          <cell r="E1450">
            <v>142.56</v>
          </cell>
          <cell r="F1450">
            <v>1284.6300000000001</v>
          </cell>
        </row>
        <row r="1451">
          <cell r="A1451" t="str">
            <v>25.20</v>
          </cell>
          <cell r="B1451" t="str">
            <v>Reparos, conservacoes e complementos - GRUPO 25</v>
          </cell>
        </row>
        <row r="1452">
          <cell r="A1452" t="str">
            <v>25.20.020</v>
          </cell>
          <cell r="B1452" t="str">
            <v>Tela de proteção tipo mosquiteira removível, em fibra de vidro com revestimento em PVC e requadro em alumínio</v>
          </cell>
          <cell r="C1452" t="str">
            <v>M2</v>
          </cell>
          <cell r="D1452">
            <v>238.28</v>
          </cell>
          <cell r="E1452">
            <v>15.83</v>
          </cell>
          <cell r="F1452">
            <v>254.11</v>
          </cell>
        </row>
        <row r="1453">
          <cell r="A1453" t="str">
            <v>26</v>
          </cell>
          <cell r="B1453" t="str">
            <v>ESQUADRIA E ELEMENTO EM VIDRO</v>
          </cell>
        </row>
        <row r="1454">
          <cell r="A1454" t="str">
            <v>26.01</v>
          </cell>
          <cell r="B1454" t="str">
            <v>Vidro comum e laminado</v>
          </cell>
        </row>
        <row r="1455">
          <cell r="A1455" t="str">
            <v>26.01.020</v>
          </cell>
          <cell r="B1455" t="str">
            <v>Vidro liso transparente de 3 mm</v>
          </cell>
          <cell r="C1455" t="str">
            <v>M2</v>
          </cell>
          <cell r="D1455">
            <v>103.95</v>
          </cell>
          <cell r="E1455">
            <v>22.76</v>
          </cell>
          <cell r="F1455">
            <v>126.71</v>
          </cell>
        </row>
        <row r="1456">
          <cell r="A1456" t="str">
            <v>26.01.040</v>
          </cell>
          <cell r="B1456" t="str">
            <v>Vidro liso transparente de 4 mm</v>
          </cell>
          <cell r="C1456" t="str">
            <v>M2</v>
          </cell>
          <cell r="D1456">
            <v>142.08000000000001</v>
          </cell>
          <cell r="E1456">
            <v>22.76</v>
          </cell>
          <cell r="F1456">
            <v>164.84</v>
          </cell>
        </row>
        <row r="1457">
          <cell r="A1457" t="str">
            <v>26.01.060</v>
          </cell>
          <cell r="B1457" t="str">
            <v>Vidro liso transparente de 5 mm</v>
          </cell>
          <cell r="C1457" t="str">
            <v>M2</v>
          </cell>
          <cell r="D1457">
            <v>144.86000000000001</v>
          </cell>
          <cell r="E1457">
            <v>22.76</v>
          </cell>
          <cell r="F1457">
            <v>167.62</v>
          </cell>
        </row>
        <row r="1458">
          <cell r="A1458" t="str">
            <v>26.01.080</v>
          </cell>
          <cell r="B1458" t="str">
            <v>Vidro liso transparente de 6 mm</v>
          </cell>
          <cell r="C1458" t="str">
            <v>M2</v>
          </cell>
          <cell r="D1458">
            <v>170.98</v>
          </cell>
          <cell r="E1458">
            <v>29.78</v>
          </cell>
          <cell r="F1458">
            <v>200.76</v>
          </cell>
        </row>
        <row r="1459">
          <cell r="A1459" t="str">
            <v>26.01.140</v>
          </cell>
          <cell r="B1459" t="str">
            <v>Vidro liso laminado colorido de 6 mm</v>
          </cell>
          <cell r="C1459" t="str">
            <v>M2</v>
          </cell>
          <cell r="D1459">
            <v>399.16</v>
          </cell>
          <cell r="E1459">
            <v>29.78</v>
          </cell>
          <cell r="F1459">
            <v>428.94</v>
          </cell>
        </row>
        <row r="1460">
          <cell r="A1460" t="str">
            <v>26.01.142</v>
          </cell>
          <cell r="B1460" t="str">
            <v>Vidro liso laminado colorido de 8 mm</v>
          </cell>
          <cell r="C1460" t="str">
            <v>M2</v>
          </cell>
          <cell r="D1460">
            <v>397.93</v>
          </cell>
          <cell r="E1460">
            <v>34.15</v>
          </cell>
          <cell r="F1460">
            <v>432.08</v>
          </cell>
        </row>
        <row r="1461">
          <cell r="A1461" t="str">
            <v>26.01.155</v>
          </cell>
          <cell r="B1461" t="str">
            <v>Vidro liso laminado colorido de 10 mm</v>
          </cell>
          <cell r="C1461" t="str">
            <v>M2</v>
          </cell>
          <cell r="D1461">
            <v>470.53</v>
          </cell>
          <cell r="E1461">
            <v>35.93</v>
          </cell>
          <cell r="F1461">
            <v>506.46</v>
          </cell>
        </row>
        <row r="1462">
          <cell r="A1462" t="str">
            <v>26.01.160</v>
          </cell>
          <cell r="B1462" t="str">
            <v>Vidro liso laminado leitoso de 6 mm</v>
          </cell>
          <cell r="C1462" t="str">
            <v>M2</v>
          </cell>
          <cell r="D1462">
            <v>416.18</v>
          </cell>
          <cell r="E1462">
            <v>29.78</v>
          </cell>
          <cell r="F1462">
            <v>445.96</v>
          </cell>
        </row>
        <row r="1463">
          <cell r="A1463" t="str">
            <v>26.01.168</v>
          </cell>
          <cell r="B1463" t="str">
            <v>Vidro liso laminado incolor de 6 mm</v>
          </cell>
          <cell r="C1463" t="str">
            <v>M2</v>
          </cell>
          <cell r="D1463">
            <v>251.79</v>
          </cell>
          <cell r="E1463">
            <v>29.78</v>
          </cell>
          <cell r="F1463">
            <v>281.57</v>
          </cell>
        </row>
        <row r="1464">
          <cell r="A1464" t="str">
            <v>26.01.169</v>
          </cell>
          <cell r="B1464" t="str">
            <v>Vidro liso laminado incolor de 8 mm</v>
          </cell>
          <cell r="C1464" t="str">
            <v>M2</v>
          </cell>
          <cell r="D1464">
            <v>284.73</v>
          </cell>
          <cell r="E1464">
            <v>34.15</v>
          </cell>
          <cell r="F1464">
            <v>318.88</v>
          </cell>
        </row>
        <row r="1465">
          <cell r="A1465" t="str">
            <v>26.01.170</v>
          </cell>
          <cell r="B1465" t="str">
            <v>Vidro liso laminado incolor de 10 mm</v>
          </cell>
          <cell r="C1465" t="str">
            <v>M2</v>
          </cell>
          <cell r="D1465">
            <v>358.64</v>
          </cell>
          <cell r="E1465">
            <v>35.92</v>
          </cell>
          <cell r="F1465">
            <v>394.56</v>
          </cell>
        </row>
        <row r="1466">
          <cell r="A1466" t="str">
            <v>26.01.230</v>
          </cell>
          <cell r="B1466" t="str">
            <v>Vidro fantasia de 3/4 mm</v>
          </cell>
          <cell r="C1466" t="str">
            <v>M2</v>
          </cell>
          <cell r="D1466">
            <v>188.25</v>
          </cell>
          <cell r="E1466">
            <v>22.76</v>
          </cell>
          <cell r="F1466">
            <v>211.01</v>
          </cell>
        </row>
        <row r="1467">
          <cell r="A1467" t="str">
            <v>26.01.348</v>
          </cell>
          <cell r="B1467" t="str">
            <v>Vidro multilaminado de alta segurança, proteção balística nível III</v>
          </cell>
          <cell r="C1467" t="str">
            <v>M2</v>
          </cell>
          <cell r="D1467">
            <v>3966.12</v>
          </cell>
          <cell r="F1467">
            <v>3966.12</v>
          </cell>
        </row>
        <row r="1468">
          <cell r="A1468" t="str">
            <v>26.01.350</v>
          </cell>
          <cell r="B1468" t="str">
            <v>Vidro multilaminado de alta segurança em policarbonato, proteção balística nível III</v>
          </cell>
          <cell r="C1468" t="str">
            <v>M2</v>
          </cell>
          <cell r="D1468">
            <v>5964.81</v>
          </cell>
          <cell r="E1468">
            <v>89.64</v>
          </cell>
          <cell r="F1468">
            <v>6054.45</v>
          </cell>
        </row>
        <row r="1469">
          <cell r="A1469" t="str">
            <v>26.01.460</v>
          </cell>
          <cell r="B1469" t="str">
            <v>Vidro float monolítico verde de 6 mm</v>
          </cell>
          <cell r="C1469" t="str">
            <v>M2</v>
          </cell>
          <cell r="D1469">
            <v>200.44</v>
          </cell>
          <cell r="E1469">
            <v>29.78</v>
          </cell>
          <cell r="F1469">
            <v>230.22</v>
          </cell>
        </row>
        <row r="1470">
          <cell r="A1470" t="str">
            <v>26.02</v>
          </cell>
          <cell r="B1470" t="str">
            <v>Vidro temperado</v>
          </cell>
        </row>
        <row r="1471">
          <cell r="A1471" t="str">
            <v>26.02.020</v>
          </cell>
          <cell r="B1471" t="str">
            <v>Vidro temperado incolor de 6 mm</v>
          </cell>
          <cell r="C1471" t="str">
            <v>M2</v>
          </cell>
          <cell r="D1471">
            <v>217.29</v>
          </cell>
          <cell r="E1471">
            <v>29.78</v>
          </cell>
          <cell r="F1471">
            <v>247.07</v>
          </cell>
        </row>
        <row r="1472">
          <cell r="A1472" t="str">
            <v>26.02.040</v>
          </cell>
          <cell r="B1472" t="str">
            <v>Vidro temperado incolor de 8 mm</v>
          </cell>
          <cell r="C1472" t="str">
            <v>M2</v>
          </cell>
          <cell r="D1472">
            <v>228.54</v>
          </cell>
          <cell r="E1472">
            <v>34.15</v>
          </cell>
          <cell r="F1472">
            <v>262.69</v>
          </cell>
        </row>
        <row r="1473">
          <cell r="A1473" t="str">
            <v>26.02.060</v>
          </cell>
          <cell r="B1473" t="str">
            <v>Vidro temperado incolor de 10 mm</v>
          </cell>
          <cell r="C1473" t="str">
            <v>M2</v>
          </cell>
          <cell r="D1473">
            <v>261.60000000000002</v>
          </cell>
          <cell r="E1473">
            <v>35.92</v>
          </cell>
          <cell r="F1473">
            <v>297.52</v>
          </cell>
        </row>
        <row r="1474">
          <cell r="A1474" t="str">
            <v>26.02.120</v>
          </cell>
          <cell r="B1474" t="str">
            <v>Vidro temperado cinza ou bronze de 6 mm</v>
          </cell>
          <cell r="C1474" t="str">
            <v>M2</v>
          </cell>
          <cell r="D1474">
            <v>260.83</v>
          </cell>
          <cell r="E1474">
            <v>29.76</v>
          </cell>
          <cell r="F1474">
            <v>290.58999999999997</v>
          </cell>
        </row>
        <row r="1475">
          <cell r="A1475" t="str">
            <v>26.02.140</v>
          </cell>
          <cell r="B1475" t="str">
            <v>Vidro temperado cinza ou bronze de 8 mm</v>
          </cell>
          <cell r="C1475" t="str">
            <v>M2</v>
          </cell>
          <cell r="D1475">
            <v>304.49</v>
          </cell>
          <cell r="E1475">
            <v>34.15</v>
          </cell>
          <cell r="F1475">
            <v>338.64</v>
          </cell>
        </row>
        <row r="1476">
          <cell r="A1476" t="str">
            <v>26.02.160</v>
          </cell>
          <cell r="B1476" t="str">
            <v>Vidro temperado cinza ou bronze de 10 mm</v>
          </cell>
          <cell r="C1476" t="str">
            <v>M2</v>
          </cell>
          <cell r="D1476">
            <v>430.88</v>
          </cell>
          <cell r="E1476">
            <v>35.92</v>
          </cell>
          <cell r="F1476">
            <v>466.8</v>
          </cell>
        </row>
        <row r="1477">
          <cell r="A1477" t="str">
            <v>26.02.170</v>
          </cell>
          <cell r="B1477" t="str">
            <v>Vidro temperado serigrafado incolor de 8 mm</v>
          </cell>
          <cell r="C1477" t="str">
            <v>M2</v>
          </cell>
          <cell r="D1477">
            <v>534.33000000000004</v>
          </cell>
          <cell r="E1477">
            <v>34.15</v>
          </cell>
          <cell r="F1477">
            <v>568.48</v>
          </cell>
        </row>
        <row r="1478">
          <cell r="A1478" t="str">
            <v>26.02.300</v>
          </cell>
          <cell r="B1478" t="str">
            <v>Vidro temperado neutro verde de 10 mm</v>
          </cell>
          <cell r="C1478" t="str">
            <v>M2</v>
          </cell>
          <cell r="D1478">
            <v>483.15</v>
          </cell>
          <cell r="E1478">
            <v>35.92</v>
          </cell>
          <cell r="F1478">
            <v>519.07000000000005</v>
          </cell>
        </row>
        <row r="1479">
          <cell r="A1479" t="str">
            <v>26.03</v>
          </cell>
          <cell r="B1479" t="str">
            <v>Vidro especial</v>
          </cell>
        </row>
        <row r="1480">
          <cell r="A1480" t="str">
            <v>26.03.070</v>
          </cell>
          <cell r="B1480" t="str">
            <v>Vidro laminado temperado incolor de 8mm</v>
          </cell>
          <cell r="C1480" t="str">
            <v>M2</v>
          </cell>
          <cell r="D1480">
            <v>381.97</v>
          </cell>
          <cell r="E1480">
            <v>34.15</v>
          </cell>
          <cell r="F1480">
            <v>416.12</v>
          </cell>
        </row>
        <row r="1481">
          <cell r="A1481" t="str">
            <v>26.03.074</v>
          </cell>
          <cell r="B1481" t="str">
            <v>Vidro laminado temperado incolor de 16 mm</v>
          </cell>
          <cell r="C1481" t="str">
            <v>M2</v>
          </cell>
          <cell r="D1481">
            <v>1007.35</v>
          </cell>
          <cell r="E1481">
            <v>45.53</v>
          </cell>
          <cell r="F1481">
            <v>1052.8800000000001</v>
          </cell>
        </row>
        <row r="1482">
          <cell r="A1482" t="str">
            <v>26.04</v>
          </cell>
          <cell r="B1482" t="str">
            <v>Espelhos</v>
          </cell>
        </row>
        <row r="1483">
          <cell r="A1483" t="str">
            <v>26.04.010</v>
          </cell>
          <cell r="B1483" t="str">
            <v>Espelho em vidro cristal liso, espessura de 4 mm</v>
          </cell>
          <cell r="C1483" t="str">
            <v>M2</v>
          </cell>
          <cell r="D1483">
            <v>586.66</v>
          </cell>
          <cell r="F1483">
            <v>586.66</v>
          </cell>
        </row>
        <row r="1484">
          <cell r="A1484" t="str">
            <v>26.04.030</v>
          </cell>
          <cell r="B1484" t="str">
            <v>Espelho comum de 3 mm com moldura em alumínio</v>
          </cell>
          <cell r="C1484" t="str">
            <v>M2</v>
          </cell>
          <cell r="D1484">
            <v>726.47</v>
          </cell>
          <cell r="E1484">
            <v>23.77</v>
          </cell>
          <cell r="F1484">
            <v>750.24</v>
          </cell>
        </row>
        <row r="1485">
          <cell r="A1485" t="str">
            <v>26.20</v>
          </cell>
          <cell r="B1485" t="str">
            <v>Reparos, conservacoes e complementos - GRUPO 26</v>
          </cell>
        </row>
        <row r="1486">
          <cell r="A1486" t="str">
            <v>26.20.010</v>
          </cell>
          <cell r="B1486" t="str">
            <v>Massa para vidro</v>
          </cell>
          <cell r="C1486" t="str">
            <v>M</v>
          </cell>
          <cell r="D1486">
            <v>1.65</v>
          </cell>
          <cell r="E1486">
            <v>4.6900000000000004</v>
          </cell>
          <cell r="F1486">
            <v>6.34</v>
          </cell>
        </row>
        <row r="1487">
          <cell r="A1487" t="str">
            <v>26.20.020</v>
          </cell>
          <cell r="B1487" t="str">
            <v>Recolocação de vidro inclusive emassamento ou recolocação de baguetes</v>
          </cell>
          <cell r="C1487" t="str">
            <v>M2</v>
          </cell>
          <cell r="D1487">
            <v>8.26</v>
          </cell>
          <cell r="E1487">
            <v>62.48</v>
          </cell>
          <cell r="F1487">
            <v>70.739999999999995</v>
          </cell>
        </row>
        <row r="1488">
          <cell r="A1488" t="str">
            <v>27</v>
          </cell>
          <cell r="B1488" t="str">
            <v>ESQUADRIA E ELEMENTO EM MATERIAL ESPECIAL</v>
          </cell>
        </row>
        <row r="1489">
          <cell r="A1489" t="str">
            <v>27.02</v>
          </cell>
          <cell r="B1489" t="str">
            <v>Policarbonato</v>
          </cell>
        </row>
        <row r="1490">
          <cell r="A1490" t="str">
            <v>27.02.001</v>
          </cell>
          <cell r="B1490" t="str">
            <v>Chapa em policarbonato compacta, fumê, espessura de 6 mm</v>
          </cell>
          <cell r="C1490" t="str">
            <v>M2</v>
          </cell>
          <cell r="D1490">
            <v>468.63</v>
          </cell>
          <cell r="E1490">
            <v>109.26</v>
          </cell>
          <cell r="F1490">
            <v>577.89</v>
          </cell>
        </row>
        <row r="1491">
          <cell r="A1491" t="str">
            <v>27.02.011</v>
          </cell>
          <cell r="B1491" t="str">
            <v>Chapa em policarbonato compacta, cristal, espessura de 6 mm</v>
          </cell>
          <cell r="C1491" t="str">
            <v>M2</v>
          </cell>
          <cell r="D1491">
            <v>409.3</v>
          </cell>
          <cell r="E1491">
            <v>109.26</v>
          </cell>
          <cell r="F1491">
            <v>518.55999999999995</v>
          </cell>
        </row>
        <row r="1492">
          <cell r="A1492" t="str">
            <v>27.02.041</v>
          </cell>
          <cell r="B1492" t="str">
            <v>Chapa em policarbonato compacta, cristal, espessura de 10 mm</v>
          </cell>
          <cell r="C1492" t="str">
            <v>M2</v>
          </cell>
          <cell r="D1492">
            <v>646.36</v>
          </cell>
          <cell r="E1492">
            <v>109.26</v>
          </cell>
          <cell r="F1492">
            <v>755.62</v>
          </cell>
        </row>
        <row r="1493">
          <cell r="A1493" t="str">
            <v>27.02.050</v>
          </cell>
          <cell r="B1493" t="str">
            <v>Chapa de policarbonato alveolar de 6 mm</v>
          </cell>
          <cell r="C1493" t="str">
            <v>M2</v>
          </cell>
          <cell r="D1493">
            <v>69.739999999999995</v>
          </cell>
          <cell r="E1493">
            <v>109.26</v>
          </cell>
          <cell r="F1493">
            <v>179</v>
          </cell>
        </row>
        <row r="1494">
          <cell r="A1494" t="str">
            <v>27.03</v>
          </cell>
          <cell r="B1494" t="str">
            <v>Chapa de fibra de vidro</v>
          </cell>
        </row>
        <row r="1495">
          <cell r="A1495" t="str">
            <v>27.03.030</v>
          </cell>
          <cell r="B1495" t="str">
            <v>Placa de poliéster reforçada com fibra de vidro de 3 mm</v>
          </cell>
          <cell r="C1495" t="str">
            <v>M2</v>
          </cell>
          <cell r="D1495">
            <v>117.48</v>
          </cell>
          <cell r="E1495">
            <v>62.48</v>
          </cell>
          <cell r="F1495">
            <v>179.96</v>
          </cell>
        </row>
        <row r="1496">
          <cell r="A1496" t="str">
            <v>27.04</v>
          </cell>
          <cell r="B1496" t="str">
            <v>PVC / VINIL</v>
          </cell>
        </row>
        <row r="1497">
          <cell r="A1497" t="str">
            <v>27.04.031</v>
          </cell>
          <cell r="B1497" t="str">
            <v>Caixilho de correr em PVC com vidro e persiana</v>
          </cell>
          <cell r="C1497" t="str">
            <v>M2</v>
          </cell>
          <cell r="D1497">
            <v>2552.91</v>
          </cell>
          <cell r="E1497">
            <v>107.89</v>
          </cell>
          <cell r="F1497">
            <v>2660.8</v>
          </cell>
        </row>
        <row r="1498">
          <cell r="A1498" t="str">
            <v>27.04.040</v>
          </cell>
          <cell r="B1498" t="str">
            <v>Corrimão, bate-maca ou protetor de parede em PVC, com amortecimento à impacto</v>
          </cell>
          <cell r="C1498" t="str">
            <v>M</v>
          </cell>
          <cell r="D1498">
            <v>239.72</v>
          </cell>
          <cell r="E1498">
            <v>87.68</v>
          </cell>
          <cell r="F1498">
            <v>327.39999999999998</v>
          </cell>
        </row>
        <row r="1499">
          <cell r="A1499" t="str">
            <v>27.04.050</v>
          </cell>
          <cell r="B1499" t="str">
            <v>Protetor de parede ou bate-maca em PVC flexível, com amortecimento à impacto, altura de 150 mm</v>
          </cell>
          <cell r="C1499" t="str">
            <v>M</v>
          </cell>
          <cell r="D1499">
            <v>106.16</v>
          </cell>
          <cell r="E1499">
            <v>28.51</v>
          </cell>
          <cell r="F1499">
            <v>134.66999999999999</v>
          </cell>
        </row>
        <row r="1500">
          <cell r="A1500" t="str">
            <v>27.04.051</v>
          </cell>
          <cell r="B1500" t="str">
            <v>Faixa em vinil para proteção de paredes, com amortecimento à alto impacto, altura de 400 mm</v>
          </cell>
          <cell r="C1500" t="str">
            <v>M</v>
          </cell>
          <cell r="D1500">
            <v>59.28</v>
          </cell>
          <cell r="E1500">
            <v>13.05</v>
          </cell>
          <cell r="F1500">
            <v>72.33</v>
          </cell>
        </row>
        <row r="1501">
          <cell r="A1501" t="str">
            <v>27.04.052</v>
          </cell>
          <cell r="B1501" t="str">
            <v>Cantoneira adesiva em vinil de alto impacto</v>
          </cell>
          <cell r="C1501" t="str">
            <v>M</v>
          </cell>
          <cell r="D1501">
            <v>62.37</v>
          </cell>
          <cell r="E1501">
            <v>7.12</v>
          </cell>
          <cell r="F1501">
            <v>69.489999999999995</v>
          </cell>
        </row>
        <row r="1502">
          <cell r="A1502" t="str">
            <v>27.04.060</v>
          </cell>
          <cell r="B1502" t="str">
            <v>Bate-maca ou protetor de parede curvo em PVC, com amortecimento à impacto, altura de 200 mm</v>
          </cell>
          <cell r="C1502" t="str">
            <v>M</v>
          </cell>
          <cell r="D1502">
            <v>92.39</v>
          </cell>
          <cell r="E1502">
            <v>77.709999999999994</v>
          </cell>
          <cell r="F1502">
            <v>170.1</v>
          </cell>
        </row>
        <row r="1503">
          <cell r="A1503" t="str">
            <v>27.04.070</v>
          </cell>
          <cell r="B1503" t="str">
            <v>Bate-maca ou protetor de parede em PVC, com amortecimento à impacto, altura de 200 mm</v>
          </cell>
          <cell r="C1503" t="str">
            <v>M</v>
          </cell>
          <cell r="D1503">
            <v>114.44</v>
          </cell>
          <cell r="E1503">
            <v>39.69</v>
          </cell>
          <cell r="F1503">
            <v>154.13</v>
          </cell>
        </row>
        <row r="1504">
          <cell r="A1504" t="str">
            <v>28</v>
          </cell>
          <cell r="B1504" t="str">
            <v>FERRAGEM COMPLEMENTAR PARA ESQUADRIAS</v>
          </cell>
        </row>
        <row r="1505">
          <cell r="A1505" t="str">
            <v>28.01</v>
          </cell>
          <cell r="B1505" t="str">
            <v>Ferragem para porta</v>
          </cell>
        </row>
        <row r="1506">
          <cell r="A1506" t="str">
            <v>28.01.020</v>
          </cell>
          <cell r="B1506" t="str">
            <v>Ferragem completa com maçaneta tipo alavanca, para porta externa com 1 folha</v>
          </cell>
          <cell r="C1506" t="str">
            <v>CJ</v>
          </cell>
          <cell r="D1506">
            <v>440.72</v>
          </cell>
          <cell r="E1506">
            <v>71.290000000000006</v>
          </cell>
          <cell r="F1506">
            <v>512.01</v>
          </cell>
        </row>
        <row r="1507">
          <cell r="A1507" t="str">
            <v>28.01.030</v>
          </cell>
          <cell r="B1507" t="str">
            <v>Ferragem completa com maçaneta tipo alavanca, para porta externa com 2 folhas</v>
          </cell>
          <cell r="C1507" t="str">
            <v>CJ</v>
          </cell>
          <cell r="D1507">
            <v>800.21</v>
          </cell>
          <cell r="E1507">
            <v>95.04</v>
          </cell>
          <cell r="F1507">
            <v>895.25</v>
          </cell>
        </row>
        <row r="1508">
          <cell r="A1508" t="str">
            <v>28.01.040</v>
          </cell>
          <cell r="B1508" t="str">
            <v>Ferragem completa com maçaneta tipo alavanca, para porta interna com 1 folha</v>
          </cell>
          <cell r="C1508" t="str">
            <v>CJ</v>
          </cell>
          <cell r="D1508">
            <v>330.26</v>
          </cell>
          <cell r="E1508">
            <v>71.290000000000006</v>
          </cell>
          <cell r="F1508">
            <v>401.55</v>
          </cell>
        </row>
        <row r="1509">
          <cell r="A1509" t="str">
            <v>28.01.050</v>
          </cell>
          <cell r="B1509" t="str">
            <v>Ferragem completa com maçaneta tipo alavanca, para porta interna com 2 folhas</v>
          </cell>
          <cell r="C1509" t="str">
            <v>CJ</v>
          </cell>
          <cell r="D1509">
            <v>649.49</v>
          </cell>
          <cell r="E1509">
            <v>95.04</v>
          </cell>
          <cell r="F1509">
            <v>744.53</v>
          </cell>
        </row>
        <row r="1510">
          <cell r="A1510" t="str">
            <v>28.01.070</v>
          </cell>
          <cell r="B1510" t="str">
            <v>Ferragem completa para porta de box de WC tipo livre/ocupado</v>
          </cell>
          <cell r="C1510" t="str">
            <v>CJ</v>
          </cell>
          <cell r="D1510">
            <v>262.88</v>
          </cell>
          <cell r="E1510">
            <v>71.290000000000006</v>
          </cell>
          <cell r="F1510">
            <v>334.17</v>
          </cell>
        </row>
        <row r="1511">
          <cell r="A1511" t="str">
            <v>28.01.080</v>
          </cell>
          <cell r="B1511" t="str">
            <v>Ferragem adicional para porta vão simples em divisória</v>
          </cell>
          <cell r="C1511" t="str">
            <v>CJ</v>
          </cell>
          <cell r="D1511">
            <v>271.7</v>
          </cell>
          <cell r="F1511">
            <v>271.7</v>
          </cell>
        </row>
        <row r="1512">
          <cell r="A1512" t="str">
            <v>28.01.090</v>
          </cell>
          <cell r="B1512" t="str">
            <v>Ferragem adicional para porta vão duplo em divisória</v>
          </cell>
          <cell r="C1512" t="str">
            <v>CJ</v>
          </cell>
          <cell r="D1512">
            <v>366.99</v>
          </cell>
          <cell r="F1512">
            <v>366.99</v>
          </cell>
        </row>
        <row r="1513">
          <cell r="A1513" t="str">
            <v>28.01.146</v>
          </cell>
          <cell r="B1513" t="str">
            <v>Fechadura eletromagnética para capacidade de atraque de 150 kgf</v>
          </cell>
          <cell r="C1513" t="str">
            <v>UN</v>
          </cell>
          <cell r="D1513">
            <v>277.35000000000002</v>
          </cell>
          <cell r="E1513">
            <v>79.010000000000005</v>
          </cell>
          <cell r="F1513">
            <v>356.36</v>
          </cell>
        </row>
        <row r="1514">
          <cell r="A1514" t="str">
            <v>28.01.150</v>
          </cell>
          <cell r="B1514" t="str">
            <v>Fechadura elétrica de sobrepor para porta ou portão com peso até 400 kg</v>
          </cell>
          <cell r="C1514" t="str">
            <v>CJ</v>
          </cell>
          <cell r="D1514">
            <v>468.27</v>
          </cell>
          <cell r="E1514">
            <v>79.010000000000005</v>
          </cell>
          <cell r="F1514">
            <v>547.28</v>
          </cell>
        </row>
        <row r="1515">
          <cell r="A1515" t="str">
            <v>28.01.160</v>
          </cell>
          <cell r="B1515" t="str">
            <v>Mola aérea para porta, com esforço acima de 50 kg até 60 kg</v>
          </cell>
          <cell r="C1515" t="str">
            <v>UN</v>
          </cell>
          <cell r="D1515">
            <v>284.42</v>
          </cell>
          <cell r="E1515">
            <v>22.18</v>
          </cell>
          <cell r="F1515">
            <v>306.60000000000002</v>
          </cell>
        </row>
        <row r="1516">
          <cell r="A1516" t="str">
            <v>28.01.171</v>
          </cell>
          <cell r="B1516" t="str">
            <v>Mola aérea para porta, com esforço acima de 60 kg até 80 kg</v>
          </cell>
          <cell r="C1516" t="str">
            <v>UN</v>
          </cell>
          <cell r="D1516">
            <v>316.73</v>
          </cell>
          <cell r="E1516">
            <v>22.18</v>
          </cell>
          <cell r="F1516">
            <v>338.91</v>
          </cell>
        </row>
        <row r="1517">
          <cell r="A1517" t="str">
            <v>28.01.180</v>
          </cell>
          <cell r="B1517" t="str">
            <v>Mola aérea hidráulica, para porta com largura até 1,60 m</v>
          </cell>
          <cell r="C1517" t="str">
            <v>UN</v>
          </cell>
          <cell r="D1517">
            <v>2824.91</v>
          </cell>
          <cell r="E1517">
            <v>55.46</v>
          </cell>
          <cell r="F1517">
            <v>2880.37</v>
          </cell>
        </row>
        <row r="1518">
          <cell r="A1518" t="str">
            <v>28.01.210</v>
          </cell>
          <cell r="B1518" t="str">
            <v>Fechadura tipo alavanca com chave para porta corta-fogo</v>
          </cell>
          <cell r="C1518" t="str">
            <v>UN</v>
          </cell>
          <cell r="D1518">
            <v>494.47</v>
          </cell>
          <cell r="E1518">
            <v>41.59</v>
          </cell>
          <cell r="F1518">
            <v>536.05999999999995</v>
          </cell>
        </row>
        <row r="1519">
          <cell r="A1519" t="str">
            <v>28.01.250</v>
          </cell>
          <cell r="B1519" t="str">
            <v>Visor tipo olho mágico</v>
          </cell>
          <cell r="C1519" t="str">
            <v>UN</v>
          </cell>
          <cell r="D1519">
            <v>28.05</v>
          </cell>
          <cell r="E1519">
            <v>14.26</v>
          </cell>
          <cell r="F1519">
            <v>42.31</v>
          </cell>
        </row>
        <row r="1520">
          <cell r="A1520" t="str">
            <v>28.01.330</v>
          </cell>
          <cell r="B1520" t="str">
            <v>Mola hidráulica de piso, para porta com largura até 1,10 m e peso até 120 kg</v>
          </cell>
          <cell r="C1520" t="str">
            <v>UN</v>
          </cell>
          <cell r="D1520">
            <v>944.83</v>
          </cell>
          <cell r="E1520">
            <v>55.46</v>
          </cell>
          <cell r="F1520">
            <v>1000.29</v>
          </cell>
        </row>
        <row r="1521">
          <cell r="A1521" t="str">
            <v>28.01.400</v>
          </cell>
          <cell r="B1521" t="str">
            <v>Ferrolho de segurança de 1,20 m, para adaptação em portas de celas, embutido em caixa</v>
          </cell>
          <cell r="C1521" t="str">
            <v>UN</v>
          </cell>
          <cell r="D1521">
            <v>1034.57</v>
          </cell>
          <cell r="E1521">
            <v>110.92</v>
          </cell>
          <cell r="F1521">
            <v>1145.49</v>
          </cell>
        </row>
        <row r="1522">
          <cell r="A1522" t="str">
            <v>28.01.550</v>
          </cell>
          <cell r="B1522" t="str">
            <v>Fechadura com maçaneta tipo alavanca em aço inoxidável, para porta externa</v>
          </cell>
          <cell r="C1522" t="str">
            <v>UN</v>
          </cell>
          <cell r="D1522">
            <v>248.53</v>
          </cell>
          <cell r="E1522">
            <v>71.290000000000006</v>
          </cell>
          <cell r="F1522">
            <v>319.82</v>
          </cell>
        </row>
        <row r="1523">
          <cell r="A1523" t="str">
            <v>28.05</v>
          </cell>
          <cell r="B1523" t="str">
            <v>Cadeado</v>
          </cell>
        </row>
        <row r="1524">
          <cell r="A1524" t="str">
            <v>28.05.020</v>
          </cell>
          <cell r="B1524" t="str">
            <v>Cadeado de latão com cilindro - trava dupla - 25/27mm</v>
          </cell>
          <cell r="C1524" t="str">
            <v>UN</v>
          </cell>
          <cell r="D1524">
            <v>19.04</v>
          </cell>
          <cell r="F1524">
            <v>19.04</v>
          </cell>
        </row>
        <row r="1525">
          <cell r="A1525" t="str">
            <v>28.05.040</v>
          </cell>
          <cell r="B1525" t="str">
            <v>Cadeado de latão com cilindro - trava dupla - 35/36mm</v>
          </cell>
          <cell r="C1525" t="str">
            <v>UN</v>
          </cell>
          <cell r="D1525">
            <v>27.88</v>
          </cell>
          <cell r="F1525">
            <v>27.88</v>
          </cell>
        </row>
        <row r="1526">
          <cell r="A1526" t="str">
            <v>28.05.060</v>
          </cell>
          <cell r="B1526" t="str">
            <v>Cadeado de latão com cilindro - trava dupla - 50mm</v>
          </cell>
          <cell r="C1526" t="str">
            <v>UN</v>
          </cell>
          <cell r="D1526">
            <v>47.85</v>
          </cell>
          <cell r="F1526">
            <v>47.85</v>
          </cell>
        </row>
        <row r="1527">
          <cell r="A1527" t="str">
            <v>28.05.070</v>
          </cell>
          <cell r="B1527" t="str">
            <v>Cadeado de latão com cilindro de alta segurança, com 16 pinos e tetra-chave - 70mm</v>
          </cell>
          <cell r="C1527" t="str">
            <v>UN</v>
          </cell>
          <cell r="D1527">
            <v>216.18</v>
          </cell>
          <cell r="F1527">
            <v>216.18</v>
          </cell>
        </row>
        <row r="1528">
          <cell r="A1528" t="str">
            <v>28.05.080</v>
          </cell>
          <cell r="B1528" t="str">
            <v>Cadeado de latão com cilindro - trava dupla - 60mm</v>
          </cell>
          <cell r="C1528" t="str">
            <v>UN</v>
          </cell>
          <cell r="D1528">
            <v>79.89</v>
          </cell>
          <cell r="F1528">
            <v>79.89</v>
          </cell>
        </row>
        <row r="1529">
          <cell r="A1529" t="str">
            <v>28.20</v>
          </cell>
          <cell r="B1529" t="str">
            <v>Reparos, conservacoes e complementos - GRUPO 28</v>
          </cell>
        </row>
        <row r="1530">
          <cell r="A1530" t="str">
            <v>28.20.020</v>
          </cell>
          <cell r="B1530" t="str">
            <v>Recolocação de fechaduras de embutir</v>
          </cell>
          <cell r="C1530" t="str">
            <v>UN</v>
          </cell>
          <cell r="E1530">
            <v>71.290000000000006</v>
          </cell>
          <cell r="F1530">
            <v>71.290000000000006</v>
          </cell>
        </row>
        <row r="1531">
          <cell r="A1531" t="str">
            <v>28.20.030</v>
          </cell>
          <cell r="B1531" t="str">
            <v>Barra antipânico de sobrepor para porta de 1 folha</v>
          </cell>
          <cell r="C1531" t="str">
            <v>UN</v>
          </cell>
          <cell r="D1531">
            <v>1072.03</v>
          </cell>
          <cell r="E1531">
            <v>55.46</v>
          </cell>
          <cell r="F1531">
            <v>1127.49</v>
          </cell>
        </row>
        <row r="1532">
          <cell r="A1532" t="str">
            <v>28.20.040</v>
          </cell>
          <cell r="B1532" t="str">
            <v>Recolocação de fechaduras e fechos de sobrepor</v>
          </cell>
          <cell r="C1532" t="str">
            <v>UN</v>
          </cell>
          <cell r="E1532">
            <v>61.3</v>
          </cell>
          <cell r="F1532">
            <v>61.3</v>
          </cell>
        </row>
        <row r="1533">
          <cell r="A1533" t="str">
            <v>28.20.050</v>
          </cell>
          <cell r="B1533" t="str">
            <v>Barra antipânico de sobrepor e maçaneta livre para porta de 1 folha</v>
          </cell>
          <cell r="C1533" t="str">
            <v>CJ</v>
          </cell>
          <cell r="D1533">
            <v>1053.73</v>
          </cell>
          <cell r="E1533">
            <v>72.099999999999994</v>
          </cell>
          <cell r="F1533">
            <v>1125.83</v>
          </cell>
        </row>
        <row r="1534">
          <cell r="A1534" t="str">
            <v>28.20.060</v>
          </cell>
          <cell r="B1534" t="str">
            <v>Recolocação de dobradiças</v>
          </cell>
          <cell r="C1534" t="str">
            <v>UN</v>
          </cell>
          <cell r="E1534">
            <v>8.08</v>
          </cell>
          <cell r="F1534">
            <v>8.08</v>
          </cell>
        </row>
        <row r="1535">
          <cell r="A1535" t="str">
            <v>28.20.070</v>
          </cell>
          <cell r="B1535" t="str">
            <v>Ferragem para portão de tapume</v>
          </cell>
          <cell r="C1535" t="str">
            <v>CJ</v>
          </cell>
          <cell r="D1535">
            <v>617.37</v>
          </cell>
          <cell r="E1535">
            <v>142.56</v>
          </cell>
          <cell r="F1535">
            <v>759.93</v>
          </cell>
        </row>
        <row r="1536">
          <cell r="A1536" t="str">
            <v>28.20.090</v>
          </cell>
          <cell r="B1536" t="str">
            <v>Dobradiça tipo gonzo, diâmetro de 1 1/2´ com abas de 2´ x 3/8´</v>
          </cell>
          <cell r="C1536" t="str">
            <v>UN</v>
          </cell>
          <cell r="D1536">
            <v>161.27000000000001</v>
          </cell>
          <cell r="E1536">
            <v>26.91</v>
          </cell>
          <cell r="F1536">
            <v>188.18</v>
          </cell>
        </row>
        <row r="1537">
          <cell r="A1537" t="str">
            <v>28.20.170</v>
          </cell>
          <cell r="B1537" t="str">
            <v>Brete para instalação superior em porta chapa/grade de segurança</v>
          </cell>
          <cell r="C1537" t="str">
            <v>CJ</v>
          </cell>
          <cell r="D1537">
            <v>4288.93</v>
          </cell>
          <cell r="E1537">
            <v>166.38</v>
          </cell>
          <cell r="F1537">
            <v>4455.3100000000004</v>
          </cell>
        </row>
        <row r="1538">
          <cell r="A1538" t="str">
            <v>28.20.210</v>
          </cell>
          <cell r="B1538" t="str">
            <v>Ferrolho de segurança para adaptação em portas de celas</v>
          </cell>
          <cell r="C1538" t="str">
            <v>UN</v>
          </cell>
          <cell r="D1538">
            <v>416.93</v>
          </cell>
          <cell r="E1538">
            <v>55.46</v>
          </cell>
          <cell r="F1538">
            <v>472.39</v>
          </cell>
        </row>
        <row r="1539">
          <cell r="A1539" t="str">
            <v>28.20.211</v>
          </cell>
          <cell r="B1539" t="str">
            <v>Maçaneta tipo alavanca, acionamento com chave, para porta corta-fogo</v>
          </cell>
          <cell r="C1539" t="str">
            <v>UN</v>
          </cell>
          <cell r="D1539">
            <v>178.18</v>
          </cell>
          <cell r="E1539">
            <v>41.59</v>
          </cell>
          <cell r="F1539">
            <v>219.77</v>
          </cell>
        </row>
        <row r="1540">
          <cell r="A1540" t="str">
            <v>28.20.220</v>
          </cell>
          <cell r="B1540" t="str">
            <v>Dobradiça inferior para porta de vidro temperado</v>
          </cell>
          <cell r="C1540" t="str">
            <v>UN</v>
          </cell>
          <cell r="D1540">
            <v>106.04</v>
          </cell>
          <cell r="E1540">
            <v>9.43</v>
          </cell>
          <cell r="F1540">
            <v>115.47</v>
          </cell>
        </row>
        <row r="1541">
          <cell r="A1541" t="str">
            <v>28.20.230</v>
          </cell>
          <cell r="B1541" t="str">
            <v>Dobradiça superior para porta de vidro temperado</v>
          </cell>
          <cell r="C1541" t="str">
            <v>UN</v>
          </cell>
          <cell r="D1541">
            <v>69.87</v>
          </cell>
          <cell r="E1541">
            <v>9.43</v>
          </cell>
          <cell r="F1541">
            <v>79.3</v>
          </cell>
        </row>
        <row r="1542">
          <cell r="A1542" t="str">
            <v>28.20.360</v>
          </cell>
          <cell r="B1542" t="str">
            <v>Suporte duplo para vidro temperado fixado em alvenaria</v>
          </cell>
          <cell r="C1542" t="str">
            <v>UN</v>
          </cell>
          <cell r="D1542">
            <v>176.12</v>
          </cell>
          <cell r="E1542">
            <v>9.43</v>
          </cell>
          <cell r="F1542">
            <v>185.55</v>
          </cell>
        </row>
        <row r="1543">
          <cell r="A1543" t="str">
            <v>28.20.411</v>
          </cell>
          <cell r="B1543" t="str">
            <v>Dobradiça em aço cromado de 3 1/2", para porta de até 21 kg</v>
          </cell>
          <cell r="C1543" t="str">
            <v>CJ</v>
          </cell>
          <cell r="D1543">
            <v>27.37</v>
          </cell>
          <cell r="E1543">
            <v>8.08</v>
          </cell>
          <cell r="F1543">
            <v>35.450000000000003</v>
          </cell>
        </row>
        <row r="1544">
          <cell r="A1544" t="str">
            <v>28.20.412</v>
          </cell>
          <cell r="B1544" t="str">
            <v>Dobradiça em aço inoxidável de 3" x 2 1/2", para porta de até 25 kg</v>
          </cell>
          <cell r="C1544" t="str">
            <v>UN</v>
          </cell>
          <cell r="D1544">
            <v>56.68</v>
          </cell>
          <cell r="E1544">
            <v>8.08</v>
          </cell>
          <cell r="F1544">
            <v>64.760000000000005</v>
          </cell>
        </row>
        <row r="1545">
          <cell r="A1545" t="str">
            <v>28.20.413</v>
          </cell>
          <cell r="B1545" t="str">
            <v>Dobradiça em latão cromado reforçada de 3 1/2" x 3", para porta de até 35 kg</v>
          </cell>
          <cell r="C1545" t="str">
            <v>UN</v>
          </cell>
          <cell r="D1545">
            <v>88.13</v>
          </cell>
          <cell r="E1545">
            <v>8.08</v>
          </cell>
          <cell r="F1545">
            <v>96.21</v>
          </cell>
        </row>
        <row r="1546">
          <cell r="A1546" t="str">
            <v>28.20.430</v>
          </cell>
          <cell r="B1546" t="str">
            <v>Dobradiça em latão cromado, com mola tipo vai e vem, de 3"</v>
          </cell>
          <cell r="C1546" t="str">
            <v>CJ</v>
          </cell>
          <cell r="D1546">
            <v>223.68</v>
          </cell>
          <cell r="E1546">
            <v>17.100000000000001</v>
          </cell>
          <cell r="F1546">
            <v>240.78</v>
          </cell>
        </row>
        <row r="1547">
          <cell r="A1547" t="str">
            <v>28.20.510</v>
          </cell>
          <cell r="B1547" t="str">
            <v>Pivô superior lateral para porta em vidro temperado</v>
          </cell>
          <cell r="C1547" t="str">
            <v>UN</v>
          </cell>
          <cell r="D1547">
            <v>72.69</v>
          </cell>
          <cell r="E1547">
            <v>9.43</v>
          </cell>
          <cell r="F1547">
            <v>82.12</v>
          </cell>
        </row>
        <row r="1548">
          <cell r="A1548" t="str">
            <v>28.20.550</v>
          </cell>
          <cell r="B1548" t="str">
            <v>Mancal inferior com rolamento para porta em vidro temperado</v>
          </cell>
          <cell r="C1548" t="str">
            <v>UN</v>
          </cell>
          <cell r="D1548">
            <v>89.42</v>
          </cell>
          <cell r="E1548">
            <v>9.43</v>
          </cell>
          <cell r="F1548">
            <v>98.85</v>
          </cell>
        </row>
        <row r="1549">
          <cell r="A1549" t="str">
            <v>28.20.590</v>
          </cell>
          <cell r="B1549" t="str">
            <v>Contra fechadura de centro para porta em vidro temperado</v>
          </cell>
          <cell r="C1549" t="str">
            <v>UN</v>
          </cell>
          <cell r="D1549">
            <v>192.62</v>
          </cell>
          <cell r="E1549">
            <v>6.81</v>
          </cell>
          <cell r="F1549">
            <v>199.43</v>
          </cell>
        </row>
        <row r="1550">
          <cell r="A1550" t="str">
            <v>28.20.600</v>
          </cell>
          <cell r="B1550" t="str">
            <v>Fechadura de centro com cilindro para porta em vidro temperado</v>
          </cell>
          <cell r="C1550" t="str">
            <v>UN</v>
          </cell>
          <cell r="D1550">
            <v>219.03</v>
          </cell>
          <cell r="E1550">
            <v>9.43</v>
          </cell>
          <cell r="F1550">
            <v>228.46</v>
          </cell>
        </row>
        <row r="1551">
          <cell r="A1551" t="str">
            <v>28.20.650</v>
          </cell>
          <cell r="B1551" t="str">
            <v>Puxador duplo em aço inoxidável, para porta de madeira, alumínio ou vidro, de 350 mm</v>
          </cell>
          <cell r="C1551" t="str">
            <v>UN</v>
          </cell>
          <cell r="D1551">
            <v>389.67</v>
          </cell>
          <cell r="E1551">
            <v>83.2</v>
          </cell>
          <cell r="F1551">
            <v>472.87</v>
          </cell>
        </row>
        <row r="1552">
          <cell r="A1552" t="str">
            <v>28.20.655</v>
          </cell>
          <cell r="B1552" t="str">
            <v>Puxador duplo em aço inoxidável de 300 mm, para porta</v>
          </cell>
          <cell r="C1552" t="str">
            <v>UN</v>
          </cell>
          <cell r="D1552">
            <v>137.54</v>
          </cell>
          <cell r="E1552">
            <v>83.2</v>
          </cell>
          <cell r="F1552">
            <v>220.74</v>
          </cell>
        </row>
        <row r="1553">
          <cell r="A1553" t="str">
            <v>28.20.750</v>
          </cell>
          <cell r="B1553" t="str">
            <v>Capa de proteção para fechadura / ferrolho</v>
          </cell>
          <cell r="C1553" t="str">
            <v>UN</v>
          </cell>
          <cell r="D1553">
            <v>23.98</v>
          </cell>
          <cell r="E1553">
            <v>53.82</v>
          </cell>
          <cell r="F1553">
            <v>77.8</v>
          </cell>
        </row>
        <row r="1554">
          <cell r="A1554" t="str">
            <v>28.20.770</v>
          </cell>
          <cell r="B1554" t="str">
            <v>Trinco de piso para porta em vidro temperado</v>
          </cell>
          <cell r="C1554" t="str">
            <v>UN</v>
          </cell>
          <cell r="D1554">
            <v>179.63</v>
          </cell>
          <cell r="E1554">
            <v>9.43</v>
          </cell>
          <cell r="F1554">
            <v>189.06</v>
          </cell>
        </row>
        <row r="1555">
          <cell r="A1555" t="str">
            <v>28.20.800</v>
          </cell>
          <cell r="B1555" t="str">
            <v>Equipamento automatizador de portas deslizantes para folha dupla</v>
          </cell>
          <cell r="C1555" t="str">
            <v>UN</v>
          </cell>
          <cell r="D1555">
            <v>13719.43</v>
          </cell>
          <cell r="F1555">
            <v>13719.43</v>
          </cell>
        </row>
        <row r="1556">
          <cell r="A1556" t="str">
            <v>28.20.810</v>
          </cell>
          <cell r="B1556" t="str">
            <v>Equipamento automatizador telescópico unilateral de portas deslizantes para folha dupla</v>
          </cell>
          <cell r="C1556" t="str">
            <v>UN</v>
          </cell>
          <cell r="D1556">
            <v>15707.76</v>
          </cell>
          <cell r="F1556">
            <v>15707.76</v>
          </cell>
        </row>
        <row r="1557">
          <cell r="A1557" t="str">
            <v>28.20.820</v>
          </cell>
          <cell r="B1557" t="str">
            <v>Barra antipânico de sobrepor com maçaneta e chave, para porta em vidro de 1 folha</v>
          </cell>
          <cell r="C1557" t="str">
            <v>CJ</v>
          </cell>
          <cell r="D1557">
            <v>477.89</v>
          </cell>
          <cell r="E1557">
            <v>110.92</v>
          </cell>
          <cell r="F1557">
            <v>588.80999999999995</v>
          </cell>
        </row>
        <row r="1558">
          <cell r="A1558" t="str">
            <v>28.20.830</v>
          </cell>
          <cell r="B1558" t="str">
            <v>Barra antipânico de sobrepor com maçaneta e chave, para porta dupla em vidro</v>
          </cell>
          <cell r="C1558" t="str">
            <v>CJ</v>
          </cell>
          <cell r="D1558">
            <v>1132.92</v>
          </cell>
          <cell r="E1558">
            <v>221.84</v>
          </cell>
          <cell r="F1558">
            <v>1354.76</v>
          </cell>
        </row>
        <row r="1559">
          <cell r="A1559" t="str">
            <v>28.20.840</v>
          </cell>
          <cell r="B1559" t="str">
            <v>Barra antipânico para porta dupla com travamentos horizontal e vertical completa, com maçaneta tipo alavanca e chave, para vãos de 1,40 a 1,60 m</v>
          </cell>
          <cell r="C1559" t="str">
            <v>CJ</v>
          </cell>
          <cell r="D1559">
            <v>1178.43</v>
          </cell>
          <cell r="E1559">
            <v>221.84</v>
          </cell>
          <cell r="F1559">
            <v>1400.27</v>
          </cell>
        </row>
        <row r="1560">
          <cell r="A1560" t="str">
            <v>28.20.850</v>
          </cell>
          <cell r="B1560" t="str">
            <v>Barra antipânico para porta dupla com travamentos horizontal e vertical completa, com maçaneta tipo alavanca e chave, para vãos de 1,70 a 2,60 m</v>
          </cell>
          <cell r="C1560" t="str">
            <v>CJ</v>
          </cell>
          <cell r="D1560">
            <v>1037.96</v>
          </cell>
          <cell r="E1560">
            <v>221.84</v>
          </cell>
          <cell r="F1560">
            <v>1259.8</v>
          </cell>
        </row>
        <row r="1561">
          <cell r="A1561" t="str">
            <v>28.20.860</v>
          </cell>
          <cell r="B1561" t="str">
            <v>Veda porta/veda fresta com escova em alumínio branco</v>
          </cell>
          <cell r="C1561" t="str">
            <v>M</v>
          </cell>
          <cell r="D1561">
            <v>50.13</v>
          </cell>
          <cell r="E1561">
            <v>13.05</v>
          </cell>
          <cell r="F1561">
            <v>63.18</v>
          </cell>
        </row>
        <row r="1562">
          <cell r="A1562" t="str">
            <v>29</v>
          </cell>
          <cell r="B1562" t="str">
            <v>INSERTE METALICO</v>
          </cell>
        </row>
        <row r="1563">
          <cell r="A1563" t="str">
            <v>29.01</v>
          </cell>
          <cell r="B1563" t="str">
            <v>Cantoneira</v>
          </cell>
        </row>
        <row r="1564">
          <cell r="A1564" t="str">
            <v>29.01.020</v>
          </cell>
          <cell r="B1564" t="str">
            <v>Cantoneira em alumínio perfil sextavado</v>
          </cell>
          <cell r="C1564" t="str">
            <v>M</v>
          </cell>
          <cell r="D1564">
            <v>6.8</v>
          </cell>
          <cell r="E1564">
            <v>16.87</v>
          </cell>
          <cell r="F1564">
            <v>23.67</v>
          </cell>
        </row>
        <row r="1565">
          <cell r="A1565" t="str">
            <v>29.01.030</v>
          </cell>
          <cell r="B1565" t="str">
            <v>Perfil em alumínio natural</v>
          </cell>
          <cell r="C1565" t="str">
            <v>KG</v>
          </cell>
          <cell r="D1565">
            <v>34.950000000000003</v>
          </cell>
          <cell r="E1565">
            <v>75.430000000000007</v>
          </cell>
          <cell r="F1565">
            <v>110.38</v>
          </cell>
        </row>
        <row r="1566">
          <cell r="A1566" t="str">
            <v>29.01.040</v>
          </cell>
          <cell r="B1566" t="str">
            <v>Cantoneira em alumínio perfil ´Y´</v>
          </cell>
          <cell r="C1566" t="str">
            <v>M</v>
          </cell>
          <cell r="D1566">
            <v>7.48</v>
          </cell>
          <cell r="E1566">
            <v>16.87</v>
          </cell>
          <cell r="F1566">
            <v>24.35</v>
          </cell>
        </row>
        <row r="1567">
          <cell r="A1567" t="str">
            <v>29.01.210</v>
          </cell>
          <cell r="B1567" t="str">
            <v>Cantoneira em aço galvanizado</v>
          </cell>
          <cell r="C1567" t="str">
            <v>KG</v>
          </cell>
          <cell r="D1567">
            <v>14.47</v>
          </cell>
          <cell r="E1567">
            <v>16.87</v>
          </cell>
          <cell r="F1567">
            <v>31.34</v>
          </cell>
        </row>
        <row r="1568">
          <cell r="A1568" t="str">
            <v>29.01.230</v>
          </cell>
          <cell r="B1568" t="str">
            <v>Cantoneira e perfis em ferro</v>
          </cell>
          <cell r="C1568" t="str">
            <v>KG</v>
          </cell>
          <cell r="D1568">
            <v>9.23</v>
          </cell>
          <cell r="E1568">
            <v>16.87</v>
          </cell>
          <cell r="F1568">
            <v>26.1</v>
          </cell>
        </row>
        <row r="1569">
          <cell r="A1569" t="str">
            <v>29.03</v>
          </cell>
          <cell r="B1569" t="str">
            <v>Cabos e cordoalhas</v>
          </cell>
        </row>
        <row r="1570">
          <cell r="A1570" t="str">
            <v>29.03.010</v>
          </cell>
          <cell r="B1570" t="str">
            <v>Cabo em aço galvanizado com alma de aço, diâmetro de 3/16´ (4,76 mm)</v>
          </cell>
          <cell r="C1570" t="str">
            <v>M</v>
          </cell>
          <cell r="D1570">
            <v>8.33</v>
          </cell>
          <cell r="E1570">
            <v>14.26</v>
          </cell>
          <cell r="F1570">
            <v>22.59</v>
          </cell>
        </row>
        <row r="1571">
          <cell r="A1571" t="str">
            <v>29.03.020</v>
          </cell>
          <cell r="B1571" t="str">
            <v>Cabo em aço galvanizado com alma de aço, diâmetro de 5/16´ (7,94 mm)</v>
          </cell>
          <cell r="C1571" t="str">
            <v>M</v>
          </cell>
          <cell r="D1571">
            <v>13.46</v>
          </cell>
          <cell r="E1571">
            <v>14.26</v>
          </cell>
          <cell r="F1571">
            <v>27.72</v>
          </cell>
        </row>
        <row r="1572">
          <cell r="A1572" t="str">
            <v>29.03.030</v>
          </cell>
          <cell r="B1572" t="str">
            <v>Cordoalha de aço galvanizado, diâmetro de 1/4´ (6,35 mm)</v>
          </cell>
          <cell r="C1572" t="str">
            <v>M</v>
          </cell>
          <cell r="D1572">
            <v>9.5500000000000007</v>
          </cell>
          <cell r="E1572">
            <v>14.26</v>
          </cell>
          <cell r="F1572">
            <v>23.81</v>
          </cell>
        </row>
        <row r="1573">
          <cell r="A1573" t="str">
            <v>29.03.040</v>
          </cell>
          <cell r="B1573" t="str">
            <v>Cabo em aço galvanizado com alma de aço, diâmetro de 3/8´ (9,52 mm)</v>
          </cell>
          <cell r="C1573" t="str">
            <v>M</v>
          </cell>
          <cell r="D1573">
            <v>17.739999999999998</v>
          </cell>
          <cell r="E1573">
            <v>14.26</v>
          </cell>
          <cell r="F1573">
            <v>32</v>
          </cell>
        </row>
        <row r="1574">
          <cell r="A1574" t="str">
            <v>29.20</v>
          </cell>
          <cell r="B1574" t="str">
            <v>Reparos, conservacoes e complementos - GRUPO 29</v>
          </cell>
        </row>
        <row r="1575">
          <cell r="A1575" t="str">
            <v>29.20.030</v>
          </cell>
          <cell r="B1575" t="str">
            <v>Alumínio liso para complementos e reparos</v>
          </cell>
          <cell r="C1575" t="str">
            <v>KG</v>
          </cell>
          <cell r="D1575">
            <v>50.74</v>
          </cell>
          <cell r="E1575">
            <v>17.27</v>
          </cell>
          <cell r="F1575">
            <v>68.010000000000005</v>
          </cell>
        </row>
        <row r="1576">
          <cell r="A1576" t="str">
            <v>30</v>
          </cell>
          <cell r="B1576" t="str">
            <v>ACESSIBILIDADE</v>
          </cell>
        </row>
        <row r="1577">
          <cell r="A1577" t="str">
            <v>30.01</v>
          </cell>
          <cell r="B1577" t="str">
            <v>Barra de apoio</v>
          </cell>
        </row>
        <row r="1578">
          <cell r="A1578" t="str">
            <v>30.01.010</v>
          </cell>
          <cell r="B1578" t="str">
            <v>Barra de apoio reta, para pessoas com mobilidade reduzida, em tubo de aço inoxidável de 1 1/2´</v>
          </cell>
          <cell r="C1578" t="str">
            <v>M</v>
          </cell>
          <cell r="D1578">
            <v>177.37</v>
          </cell>
          <cell r="E1578">
            <v>14.26</v>
          </cell>
          <cell r="F1578">
            <v>191.63</v>
          </cell>
        </row>
        <row r="1579">
          <cell r="A1579" t="str">
            <v>30.01.020</v>
          </cell>
          <cell r="B1579" t="str">
            <v>Barra de apoio reta, para pessoas com mobilidade reduzida, em tubo de aço inoxidável de 1 1/2´ x 500 mm</v>
          </cell>
          <cell r="C1579" t="str">
            <v>UN</v>
          </cell>
          <cell r="D1579">
            <v>118.04</v>
          </cell>
          <cell r="E1579">
            <v>14.26</v>
          </cell>
          <cell r="F1579">
            <v>132.30000000000001</v>
          </cell>
        </row>
        <row r="1580">
          <cell r="A1580" t="str">
            <v>30.01.030</v>
          </cell>
          <cell r="B1580" t="str">
            <v>Barra de apoio reta, para pessoas com mobilidade reduzida, em tubo de aço inoxidável de 1 1/2´ x 800 mm</v>
          </cell>
          <cell r="C1580" t="str">
            <v>UN</v>
          </cell>
          <cell r="D1580">
            <v>147.81</v>
          </cell>
          <cell r="E1580">
            <v>14.26</v>
          </cell>
          <cell r="F1580">
            <v>162.07</v>
          </cell>
        </row>
        <row r="1581">
          <cell r="A1581" t="str">
            <v>30.01.050</v>
          </cell>
          <cell r="B1581" t="str">
            <v>Barra de apoio em ângulo de 90°, para pessoas com mobilidade reduzida, em tubo de aço inoxidável de 1 1/2´ x 800 x 800 mm</v>
          </cell>
          <cell r="C1581" t="str">
            <v>UN</v>
          </cell>
          <cell r="D1581">
            <v>336.43</v>
          </cell>
          <cell r="E1581">
            <v>14.26</v>
          </cell>
          <cell r="F1581">
            <v>350.69</v>
          </cell>
        </row>
        <row r="1582">
          <cell r="A1582" t="str">
            <v>30.01.061</v>
          </cell>
          <cell r="B1582" t="str">
            <v>Barra de apoio lateral para lavatório, para pessoas com mobilidade reduzida, em tubo de aço inoxidável de 1.1/4", comprimento 25 a 30 cm</v>
          </cell>
          <cell r="C1582" t="str">
            <v>UN</v>
          </cell>
          <cell r="D1582">
            <v>151.94999999999999</v>
          </cell>
          <cell r="E1582">
            <v>14.26</v>
          </cell>
          <cell r="F1582">
            <v>166.21</v>
          </cell>
        </row>
        <row r="1583">
          <cell r="A1583" t="str">
            <v>30.01.080</v>
          </cell>
          <cell r="B1583" t="str">
            <v>Barra de apoio reta, para pessoas com mobilidade reduzida, em tubo de alumínio, comprimento de 800 mm, acabamento com pintura epóxi</v>
          </cell>
          <cell r="C1583" t="str">
            <v>UN</v>
          </cell>
          <cell r="D1583">
            <v>119.57</v>
          </cell>
          <cell r="E1583">
            <v>14.26</v>
          </cell>
          <cell r="F1583">
            <v>133.83000000000001</v>
          </cell>
        </row>
        <row r="1584">
          <cell r="A1584" t="str">
            <v>30.01.090</v>
          </cell>
          <cell r="B1584" t="str">
            <v>Barra de apoio em ângulo de 90°, para pessoas com mobilidade reduzida, em tubo de alumínio de 800 x 800 mm, acabamento com pintura epóxi</v>
          </cell>
          <cell r="C1584" t="str">
            <v>UN</v>
          </cell>
          <cell r="D1584">
            <v>292.33</v>
          </cell>
          <cell r="E1584">
            <v>14.26</v>
          </cell>
          <cell r="F1584">
            <v>306.58999999999997</v>
          </cell>
        </row>
        <row r="1585">
          <cell r="A1585" t="str">
            <v>30.01.110</v>
          </cell>
          <cell r="B1585" t="str">
            <v>Barra de proteção para sifão, para pessoas com mobilidade reduzida, em tubo de alumínio, acabamento com pintura epóxi</v>
          </cell>
          <cell r="C1585" t="str">
            <v>UN</v>
          </cell>
          <cell r="D1585">
            <v>242.65</v>
          </cell>
          <cell r="E1585">
            <v>14.26</v>
          </cell>
          <cell r="F1585">
            <v>256.91000000000003</v>
          </cell>
        </row>
        <row r="1586">
          <cell r="A1586" t="str">
            <v>30.01.120</v>
          </cell>
          <cell r="B1586" t="str">
            <v>Barra de apoio reta, para pessoas com mobilidade reduzida, em tubo de aço inoxidável de 1 1/4´ x 400 mm</v>
          </cell>
          <cell r="C1586" t="str">
            <v>UN</v>
          </cell>
          <cell r="D1586">
            <v>136.37</v>
          </cell>
          <cell r="E1586">
            <v>14.26</v>
          </cell>
          <cell r="F1586">
            <v>150.63</v>
          </cell>
        </row>
        <row r="1587">
          <cell r="A1587" t="str">
            <v>30.01.130</v>
          </cell>
          <cell r="B1587" t="str">
            <v>Barra de proteção para lavatório, para pessoas com mobilidade reduzida, em tubo de alumínio acabamento com pintura epóxi</v>
          </cell>
          <cell r="C1587" t="str">
            <v>UN</v>
          </cell>
          <cell r="D1587">
            <v>365.42</v>
          </cell>
          <cell r="E1587">
            <v>23.77</v>
          </cell>
          <cell r="F1587">
            <v>389.19</v>
          </cell>
        </row>
        <row r="1588">
          <cell r="A1588" t="str">
            <v>30.03</v>
          </cell>
          <cell r="B1588" t="str">
            <v>Aparelhos eletricos, hidraulicos e a gas</v>
          </cell>
        </row>
        <row r="1589">
          <cell r="A1589" t="str">
            <v>30.03.032</v>
          </cell>
          <cell r="B1589" t="str">
            <v>Purificador de pressão elétrico em chapa eletrozincado pré-pintada e tampo em aço inoxidável, capacidade de refrigeração de 2,75 l/h</v>
          </cell>
          <cell r="C1589" t="str">
            <v>UN</v>
          </cell>
          <cell r="D1589">
            <v>2784.5</v>
          </cell>
          <cell r="E1589">
            <v>74.099999999999994</v>
          </cell>
          <cell r="F1589">
            <v>2858.6</v>
          </cell>
        </row>
        <row r="1590">
          <cell r="A1590" t="str">
            <v>30.03.042</v>
          </cell>
          <cell r="B1590" t="str">
            <v>Purificador de pressão elétrico em chapa eletrozincado pré-pintada e tampo em aço inoxidável, capacidade de refrigeração de 7,2 l/h</v>
          </cell>
          <cell r="C1590" t="str">
            <v>UN</v>
          </cell>
          <cell r="D1590">
            <v>3485.58</v>
          </cell>
          <cell r="E1590">
            <v>74.099999999999994</v>
          </cell>
          <cell r="F1590">
            <v>3559.68</v>
          </cell>
        </row>
        <row r="1591">
          <cell r="A1591" t="str">
            <v>30.04</v>
          </cell>
          <cell r="B1591" t="str">
            <v>Revestimento</v>
          </cell>
        </row>
        <row r="1592">
          <cell r="A1592" t="str">
            <v>30.04.010</v>
          </cell>
          <cell r="B1592" t="str">
            <v>Revestimento sintético de borracha ou PVC colorido, para sinalização tátil de alerta / direcional - assentamento argamassado</v>
          </cell>
          <cell r="C1592" t="str">
            <v>M2</v>
          </cell>
          <cell r="D1592">
            <v>388.9</v>
          </cell>
          <cell r="E1592">
            <v>26.12</v>
          </cell>
          <cell r="F1592">
            <v>415.02</v>
          </cell>
        </row>
        <row r="1593">
          <cell r="A1593" t="str">
            <v>30.04.020</v>
          </cell>
          <cell r="B1593" t="str">
            <v>Revestimento sintético de borracha ou PVC colorido, para sinalização tátil de alerta / direcional - colado</v>
          </cell>
          <cell r="C1593" t="str">
            <v>M2</v>
          </cell>
          <cell r="D1593">
            <v>183.96</v>
          </cell>
          <cell r="E1593">
            <v>10.93</v>
          </cell>
          <cell r="F1593">
            <v>194.89</v>
          </cell>
        </row>
        <row r="1594">
          <cell r="A1594" t="str">
            <v>30.04.030</v>
          </cell>
          <cell r="B1594" t="str">
            <v>Piso em ladrilho hidráulico podotátil várias cores (25x25cm), assentado com argamassa mista</v>
          </cell>
          <cell r="C1594" t="str">
            <v>M2</v>
          </cell>
          <cell r="D1594">
            <v>102.5</v>
          </cell>
          <cell r="E1594">
            <v>30.65</v>
          </cell>
          <cell r="F1594">
            <v>133.15</v>
          </cell>
        </row>
        <row r="1595">
          <cell r="A1595" t="str">
            <v>30.04.034</v>
          </cell>
          <cell r="B1595" t="str">
            <v>Piso em ladrilho hidráulico podotátil várias cores, assentado com argamassa mista</v>
          </cell>
          <cell r="C1595" t="str">
            <v>M2</v>
          </cell>
          <cell r="D1595">
            <v>138.59</v>
          </cell>
          <cell r="E1595">
            <v>30.65</v>
          </cell>
          <cell r="F1595">
            <v>169.24</v>
          </cell>
        </row>
        <row r="1596">
          <cell r="A1596" t="str">
            <v>30.04.040</v>
          </cell>
          <cell r="B1596" t="str">
            <v>Faixa em policarbonato para sinalização visual fotoluminescente, para degraus, comprimento de 20 cm</v>
          </cell>
          <cell r="C1596" t="str">
            <v>UN</v>
          </cell>
          <cell r="D1596">
            <v>4.53</v>
          </cell>
          <cell r="E1596">
            <v>1.66</v>
          </cell>
          <cell r="F1596">
            <v>6.19</v>
          </cell>
        </row>
        <row r="1597">
          <cell r="A1597" t="str">
            <v>30.04.060</v>
          </cell>
          <cell r="B1597" t="str">
            <v>Revestimento em chapa de aço inoxidável para proteção de portas, altura de 40 cm</v>
          </cell>
          <cell r="C1597" t="str">
            <v>M</v>
          </cell>
          <cell r="D1597">
            <v>440.02</v>
          </cell>
          <cell r="F1597">
            <v>440.02</v>
          </cell>
        </row>
        <row r="1598">
          <cell r="A1598" t="str">
            <v>30.04.070</v>
          </cell>
          <cell r="B1598" t="str">
            <v>Rejuntamento de piso em ladrilho hidráulico (25x25cm) com argamassa industrializada para rejunte, juntas de 2 mm</v>
          </cell>
          <cell r="C1598" t="str">
            <v>M2</v>
          </cell>
          <cell r="D1598">
            <v>6.03</v>
          </cell>
          <cell r="E1598">
            <v>10.81</v>
          </cell>
          <cell r="F1598">
            <v>16.84</v>
          </cell>
        </row>
        <row r="1599">
          <cell r="A1599" t="str">
            <v>30.04.090</v>
          </cell>
          <cell r="B1599" t="str">
            <v>Sinalização visual de degraus com pintura esmalte epóxi, comprimento de 20 cm</v>
          </cell>
          <cell r="C1599" t="str">
            <v>UN</v>
          </cell>
          <cell r="D1599">
            <v>0.56999999999999995</v>
          </cell>
          <cell r="E1599">
            <v>17.38</v>
          </cell>
          <cell r="F1599">
            <v>17.95</v>
          </cell>
        </row>
        <row r="1600">
          <cell r="A1600" t="str">
            <v>30.04.100</v>
          </cell>
          <cell r="B1600" t="str">
            <v>Piso tátil de concreto intertravado alerta / direcional, espessura de 6 cm, com rejunte em areia</v>
          </cell>
          <cell r="C1600" t="str">
            <v>M2</v>
          </cell>
          <cell r="D1600">
            <v>114.92</v>
          </cell>
          <cell r="E1600">
            <v>16.93</v>
          </cell>
          <cell r="F1600">
            <v>131.85</v>
          </cell>
        </row>
        <row r="1601">
          <cell r="A1601" t="str">
            <v>30.06</v>
          </cell>
          <cell r="B1601" t="str">
            <v>Comunicacao visual e sonora</v>
          </cell>
        </row>
        <row r="1602">
          <cell r="A1602" t="str">
            <v>30.06.010</v>
          </cell>
          <cell r="B1602" t="str">
            <v>Placa para sinalização tátil (início ou final) em braile para corrimão</v>
          </cell>
          <cell r="C1602" t="str">
            <v>UN</v>
          </cell>
          <cell r="D1602">
            <v>11.01</v>
          </cell>
          <cell r="E1602">
            <v>1.66</v>
          </cell>
          <cell r="F1602">
            <v>12.67</v>
          </cell>
        </row>
        <row r="1603">
          <cell r="A1603" t="str">
            <v>30.06.020</v>
          </cell>
          <cell r="B1603" t="str">
            <v>Placa para sinalização tátil (pavimento) em braile para corrimão</v>
          </cell>
          <cell r="C1603" t="str">
            <v>UN</v>
          </cell>
          <cell r="D1603">
            <v>10.130000000000001</v>
          </cell>
          <cell r="E1603">
            <v>1.66</v>
          </cell>
          <cell r="F1603">
            <v>11.79</v>
          </cell>
        </row>
        <row r="1604">
          <cell r="A1604" t="str">
            <v>30.06.050</v>
          </cell>
          <cell r="B1604" t="str">
            <v>Tinta acrílica para sinalização visual de piso, com acabamento microtexturizado e antiderrapante</v>
          </cell>
          <cell r="C1604" t="str">
            <v>M</v>
          </cell>
          <cell r="D1604">
            <v>41.27</v>
          </cell>
          <cell r="E1604">
            <v>26.34</v>
          </cell>
          <cell r="F1604">
            <v>67.61</v>
          </cell>
        </row>
        <row r="1605">
          <cell r="A1605" t="str">
            <v>30.06.061</v>
          </cell>
          <cell r="B1605" t="str">
            <v>Sistema de alarme PNE com indicador audiovisual, para pessoas com mobilidade reduzida ou cadeirante</v>
          </cell>
          <cell r="C1605" t="str">
            <v>CJ</v>
          </cell>
          <cell r="D1605">
            <v>263.89</v>
          </cell>
          <cell r="E1605">
            <v>26.34</v>
          </cell>
          <cell r="F1605">
            <v>290.23</v>
          </cell>
        </row>
        <row r="1606">
          <cell r="A1606" t="str">
            <v>30.06.064</v>
          </cell>
          <cell r="B1606" t="str">
            <v>Sistema de alarme PNE com indicador audiovisual, sistema sem fio (Wireless), para pessoas com mobilidade reduzida ou cadeirante</v>
          </cell>
          <cell r="C1606" t="str">
            <v>CJ</v>
          </cell>
          <cell r="D1606">
            <v>639.64</v>
          </cell>
          <cell r="E1606">
            <v>26.34</v>
          </cell>
          <cell r="F1606">
            <v>665.98</v>
          </cell>
        </row>
        <row r="1607">
          <cell r="A1607" t="str">
            <v>30.06.080</v>
          </cell>
          <cell r="B1607" t="str">
            <v>Placa de identificação em alumínio para WC, com desenho universal de acessibilidade</v>
          </cell>
          <cell r="C1607" t="str">
            <v>UN</v>
          </cell>
          <cell r="D1607">
            <v>31.36</v>
          </cell>
          <cell r="E1607">
            <v>4.29</v>
          </cell>
          <cell r="F1607">
            <v>35.65</v>
          </cell>
        </row>
        <row r="1608">
          <cell r="A1608" t="str">
            <v>30.06.090</v>
          </cell>
          <cell r="B1608" t="str">
            <v>Placa de identificação para estacionamento, com desenho universal de acessibilidade, tipo pedestal</v>
          </cell>
          <cell r="C1608" t="str">
            <v>UN</v>
          </cell>
          <cell r="D1608">
            <v>830.27</v>
          </cell>
          <cell r="E1608">
            <v>5.36</v>
          </cell>
          <cell r="F1608">
            <v>835.63</v>
          </cell>
        </row>
        <row r="1609">
          <cell r="A1609" t="str">
            <v>30.06.100</v>
          </cell>
          <cell r="B1609" t="str">
            <v>Sinalização com pictograma para vaga de estacionamento</v>
          </cell>
          <cell r="C1609" t="str">
            <v>UN</v>
          </cell>
          <cell r="D1609">
            <v>138.97</v>
          </cell>
          <cell r="E1609">
            <v>92.17</v>
          </cell>
          <cell r="F1609">
            <v>231.14</v>
          </cell>
        </row>
        <row r="1610">
          <cell r="A1610" t="str">
            <v>30.06.110</v>
          </cell>
          <cell r="B1610" t="str">
            <v>Sinalização com pictograma para vaga de estacionamento, com faixas demarcatórias</v>
          </cell>
          <cell r="C1610" t="str">
            <v>UN</v>
          </cell>
          <cell r="D1610">
            <v>285.83</v>
          </cell>
          <cell r="E1610">
            <v>210.68</v>
          </cell>
          <cell r="F1610">
            <v>496.51</v>
          </cell>
        </row>
        <row r="1611">
          <cell r="A1611" t="str">
            <v>30.06.124</v>
          </cell>
          <cell r="B1611" t="str">
            <v>Sinalização com pictograma autoadesivo em policarbonato para piso 80 cm x 120 cm - área de resgate</v>
          </cell>
          <cell r="C1611" t="str">
            <v>UN</v>
          </cell>
          <cell r="D1611">
            <v>186.59</v>
          </cell>
          <cell r="E1611">
            <v>23.77</v>
          </cell>
          <cell r="F1611">
            <v>210.36</v>
          </cell>
        </row>
        <row r="1612">
          <cell r="A1612" t="str">
            <v>30.06.132</v>
          </cell>
          <cell r="B1612" t="str">
            <v>Placa de sinalização tátil em poliestireno com alto relevo em braile, para identificação de pavimentos</v>
          </cell>
          <cell r="C1612" t="str">
            <v>UN</v>
          </cell>
          <cell r="D1612">
            <v>24.59</v>
          </cell>
          <cell r="E1612">
            <v>4.29</v>
          </cell>
          <cell r="F1612">
            <v>28.88</v>
          </cell>
        </row>
        <row r="1613">
          <cell r="A1613" t="str">
            <v>30.08</v>
          </cell>
          <cell r="B1613" t="str">
            <v>Aparelhos sanitarios</v>
          </cell>
        </row>
        <row r="1614">
          <cell r="A1614" t="str">
            <v>30.08.030</v>
          </cell>
          <cell r="B1614" t="str">
            <v>Assento articulado para banho, em alumínio com pintura epóxi de 700 x 450 mm</v>
          </cell>
          <cell r="C1614" t="str">
            <v>UN</v>
          </cell>
          <cell r="D1614">
            <v>686.78</v>
          </cell>
          <cell r="E1614">
            <v>5.36</v>
          </cell>
          <cell r="F1614">
            <v>692.14</v>
          </cell>
        </row>
        <row r="1615">
          <cell r="A1615" t="str">
            <v>30.08.040</v>
          </cell>
          <cell r="B1615" t="str">
            <v>Lavatório de louça para canto sem coluna para pessoas com mobilidade reduzida</v>
          </cell>
          <cell r="C1615" t="str">
            <v>UN</v>
          </cell>
          <cell r="D1615">
            <v>1687.56</v>
          </cell>
          <cell r="E1615">
            <v>74.099999999999994</v>
          </cell>
          <cell r="F1615">
            <v>1761.66</v>
          </cell>
        </row>
        <row r="1616">
          <cell r="A1616" t="str">
            <v>30.08.050</v>
          </cell>
          <cell r="B1616" t="str">
            <v>Trocador acessível em MDF com revestimento em laminado melamínico de 180x80 cm</v>
          </cell>
          <cell r="C1616" t="str">
            <v>UN</v>
          </cell>
          <cell r="D1616">
            <v>2635.55</v>
          </cell>
          <cell r="E1616">
            <v>386.52</v>
          </cell>
          <cell r="F1616">
            <v>3022.07</v>
          </cell>
        </row>
        <row r="1617">
          <cell r="A1617" t="str">
            <v>30.08.060</v>
          </cell>
          <cell r="B1617" t="str">
            <v>Bacia sifonada de louça para pessoas com mobilidade reduzida - capacidade de 6 litros</v>
          </cell>
          <cell r="C1617" t="str">
            <v>UN</v>
          </cell>
          <cell r="D1617">
            <v>1142.6199999999999</v>
          </cell>
          <cell r="E1617">
            <v>63.39</v>
          </cell>
          <cell r="F1617">
            <v>1206.01</v>
          </cell>
        </row>
        <row r="1618">
          <cell r="A1618" t="str">
            <v>30.14</v>
          </cell>
          <cell r="B1618" t="str">
            <v>Elevador e plataforma</v>
          </cell>
        </row>
        <row r="1619">
          <cell r="A1619" t="str">
            <v>30.14.010</v>
          </cell>
          <cell r="B1619" t="str">
            <v>Elevador de uso restrito a pessoas com mobilidade reduzida com 02 paradas, capacidade de 225 kg - uso interno em alvenaria</v>
          </cell>
          <cell r="C1619" t="str">
            <v>CJ</v>
          </cell>
          <cell r="D1619">
            <v>134999.69</v>
          </cell>
          <cell r="F1619">
            <v>134999.69</v>
          </cell>
        </row>
        <row r="1620">
          <cell r="A1620" t="str">
            <v>30.14.020</v>
          </cell>
          <cell r="B1620" t="str">
            <v>Elevador de uso restrito a pessoas com mobilidade reduzida com 03 paradas, capacidade de 225 kg - uso interno em alvenaria</v>
          </cell>
          <cell r="C1620" t="str">
            <v>CJ</v>
          </cell>
          <cell r="D1620">
            <v>124282.04</v>
          </cell>
          <cell r="F1620">
            <v>124282.04</v>
          </cell>
        </row>
        <row r="1621">
          <cell r="A1621" t="str">
            <v>30.14.030</v>
          </cell>
          <cell r="B1621" t="str">
            <v>Plataforma para elevação até 2,00 m, nas dimensões de 900 x 1400 mm, capacidade de 250 kg- percurso até 1,00 m de altura</v>
          </cell>
          <cell r="C1621" t="str">
            <v>CJ</v>
          </cell>
          <cell r="D1621">
            <v>28769.88</v>
          </cell>
          <cell r="F1621">
            <v>28769.88</v>
          </cell>
        </row>
        <row r="1622">
          <cell r="A1622" t="str">
            <v>30.14.040</v>
          </cell>
          <cell r="B1622" t="str">
            <v>Plataforma para elevação até 2,00 m, nas dimensões de 900 x 1400 mm, capacidade de 250 kg - percurso superior a 1,00 m de altura</v>
          </cell>
          <cell r="C1622" t="str">
            <v>CJ</v>
          </cell>
          <cell r="D1622">
            <v>29478.41</v>
          </cell>
          <cell r="F1622">
            <v>29478.41</v>
          </cell>
        </row>
        <row r="1623">
          <cell r="A1623" t="str">
            <v>32</v>
          </cell>
          <cell r="B1623" t="str">
            <v>IMPERMEABILIZACAO, PROTECAO E JUNTA</v>
          </cell>
        </row>
        <row r="1624">
          <cell r="A1624" t="str">
            <v>32.06</v>
          </cell>
          <cell r="B1624" t="str">
            <v>Isolamentos termicos / acusticos</v>
          </cell>
        </row>
        <row r="1625">
          <cell r="A1625" t="str">
            <v>32.06.010</v>
          </cell>
          <cell r="B1625" t="str">
            <v>Lã de vidro e/ou lã de rocha com espessura de 1´</v>
          </cell>
          <cell r="C1625" t="str">
            <v>M2</v>
          </cell>
          <cell r="D1625">
            <v>15.99</v>
          </cell>
          <cell r="E1625">
            <v>4.29</v>
          </cell>
          <cell r="F1625">
            <v>20.28</v>
          </cell>
        </row>
        <row r="1626">
          <cell r="A1626" t="str">
            <v>32.06.030</v>
          </cell>
          <cell r="B1626" t="str">
            <v>Lã de vidro e/ou lã de rocha com espessura de 2´</v>
          </cell>
          <cell r="C1626" t="str">
            <v>M2</v>
          </cell>
          <cell r="D1626">
            <v>29.29</v>
          </cell>
          <cell r="E1626">
            <v>4.29</v>
          </cell>
          <cell r="F1626">
            <v>33.58</v>
          </cell>
        </row>
        <row r="1627">
          <cell r="A1627" t="str">
            <v>32.06.120</v>
          </cell>
          <cell r="B1627" t="str">
            <v>Argila expandida</v>
          </cell>
          <cell r="C1627" t="str">
            <v>M3</v>
          </cell>
          <cell r="D1627">
            <v>591.5</v>
          </cell>
          <cell r="E1627">
            <v>60</v>
          </cell>
          <cell r="F1627">
            <v>651.5</v>
          </cell>
        </row>
        <row r="1628">
          <cell r="A1628" t="str">
            <v>32.06.130</v>
          </cell>
          <cell r="B1628" t="str">
            <v>Espuma flexível de poliuretano poliéter/poliéster para absorção acústica, espessura de 50 mm</v>
          </cell>
          <cell r="C1628" t="str">
            <v>M2</v>
          </cell>
          <cell r="D1628">
            <v>170.56</v>
          </cell>
          <cell r="E1628">
            <v>7.89</v>
          </cell>
          <cell r="F1628">
            <v>178.45</v>
          </cell>
        </row>
        <row r="1629">
          <cell r="A1629" t="str">
            <v>32.06.151</v>
          </cell>
          <cell r="B1629" t="str">
            <v>Lâmina refletiva revestida com dupla face em alumínio, dupla malha de reforço e laminação entre camadas, para isolação térmica</v>
          </cell>
          <cell r="C1629" t="str">
            <v>M2</v>
          </cell>
          <cell r="D1629">
            <v>17.829999999999998</v>
          </cell>
          <cell r="E1629">
            <v>11.65</v>
          </cell>
          <cell r="F1629">
            <v>29.48</v>
          </cell>
        </row>
        <row r="1630">
          <cell r="A1630" t="str">
            <v>32.06.231</v>
          </cell>
          <cell r="B1630" t="str">
            <v>Película de controle solar refletiva na cor prata, aplicado em vidros</v>
          </cell>
          <cell r="C1630" t="str">
            <v>M2</v>
          </cell>
          <cell r="D1630">
            <v>78.47</v>
          </cell>
          <cell r="F1630">
            <v>78.47</v>
          </cell>
        </row>
        <row r="1631">
          <cell r="A1631" t="str">
            <v>32.06.240</v>
          </cell>
          <cell r="B1631" t="str">
            <v>Película adesiva jateada para vidros - uso interno</v>
          </cell>
          <cell r="C1631" t="str">
            <v>M2</v>
          </cell>
          <cell r="D1631">
            <v>42.83</v>
          </cell>
          <cell r="E1631">
            <v>36.869999999999997</v>
          </cell>
          <cell r="F1631">
            <v>79.7</v>
          </cell>
        </row>
        <row r="1632">
          <cell r="A1632" t="str">
            <v>32.06.380</v>
          </cell>
          <cell r="B1632" t="str">
            <v>Isolamento acústico em placas de espuma semirrígida, com uma camada de manta HD, espessura de 50 mm</v>
          </cell>
          <cell r="C1632" t="str">
            <v>M2</v>
          </cell>
          <cell r="D1632">
            <v>1337.64</v>
          </cell>
          <cell r="F1632">
            <v>1337.64</v>
          </cell>
        </row>
        <row r="1633">
          <cell r="A1633" t="str">
            <v>32.06.396</v>
          </cell>
          <cell r="B1633" t="str">
            <v>Manta termoacústica em fibra cerâmica aluminizada, espessura de 38 mm</v>
          </cell>
          <cell r="C1633" t="str">
            <v>M2</v>
          </cell>
          <cell r="D1633">
            <v>81.58</v>
          </cell>
          <cell r="E1633">
            <v>31.6</v>
          </cell>
          <cell r="F1633">
            <v>113.18</v>
          </cell>
        </row>
        <row r="1634">
          <cell r="A1634" t="str">
            <v>32.06.400</v>
          </cell>
          <cell r="B1634" t="str">
            <v>Isolamento acústico em placas de espuma semirrígida incombustível, com superfície em cunhas anecóicas, espessura de 50 mm</v>
          </cell>
          <cell r="C1634" t="str">
            <v>M2</v>
          </cell>
          <cell r="D1634">
            <v>539.61</v>
          </cell>
          <cell r="F1634">
            <v>539.61</v>
          </cell>
        </row>
        <row r="1635">
          <cell r="A1635" t="str">
            <v>32.07</v>
          </cell>
          <cell r="B1635" t="str">
            <v>Junta de dilatacao</v>
          </cell>
        </row>
        <row r="1636">
          <cell r="A1636" t="str">
            <v>32.07.040</v>
          </cell>
          <cell r="B1636" t="str">
            <v>Junta plástica de 3/4´ x 1/8´</v>
          </cell>
          <cell r="C1636" t="str">
            <v>M</v>
          </cell>
          <cell r="D1636">
            <v>1.44</v>
          </cell>
          <cell r="E1636">
            <v>7.81</v>
          </cell>
          <cell r="F1636">
            <v>9.25</v>
          </cell>
        </row>
        <row r="1637">
          <cell r="A1637" t="str">
            <v>32.07.060</v>
          </cell>
          <cell r="B1637" t="str">
            <v>Junta de latão bitola de 1/8´</v>
          </cell>
          <cell r="C1637" t="str">
            <v>M</v>
          </cell>
          <cell r="D1637">
            <v>77.17</v>
          </cell>
          <cell r="E1637">
            <v>7.81</v>
          </cell>
          <cell r="F1637">
            <v>84.98</v>
          </cell>
        </row>
        <row r="1638">
          <cell r="A1638" t="str">
            <v>32.07.090</v>
          </cell>
          <cell r="B1638" t="str">
            <v>Junta de dilatação ou vedação com mastique de silicone, 1,0 x 0,5 cm - inclusive guia de apoio em polietileno</v>
          </cell>
          <cell r="C1638" t="str">
            <v>M</v>
          </cell>
          <cell r="D1638">
            <v>6.53</v>
          </cell>
          <cell r="E1638">
            <v>3.26</v>
          </cell>
          <cell r="F1638">
            <v>9.7899999999999991</v>
          </cell>
        </row>
        <row r="1639">
          <cell r="A1639" t="str">
            <v>32.07.110</v>
          </cell>
          <cell r="B1639" t="str">
            <v>Junta a base de asfalto oxidado a quente</v>
          </cell>
          <cell r="C1639" t="str">
            <v>CM3</v>
          </cell>
          <cell r="D1639">
            <v>0.14000000000000001</v>
          </cell>
          <cell r="E1639">
            <v>0.06</v>
          </cell>
          <cell r="F1639">
            <v>0.2</v>
          </cell>
        </row>
        <row r="1640">
          <cell r="A1640" t="str">
            <v>32.07.120</v>
          </cell>
          <cell r="B1640" t="str">
            <v>Mangueira plástica flexível para junta de dilatação</v>
          </cell>
          <cell r="C1640" t="str">
            <v>M</v>
          </cell>
          <cell r="D1640">
            <v>6.71</v>
          </cell>
          <cell r="E1640">
            <v>5.22</v>
          </cell>
          <cell r="F1640">
            <v>11.93</v>
          </cell>
        </row>
        <row r="1641">
          <cell r="A1641" t="str">
            <v>32.07.160</v>
          </cell>
          <cell r="B1641" t="str">
            <v>Junta de dilatação elástica a base de poliuretano</v>
          </cell>
          <cell r="C1641" t="str">
            <v>CM3</v>
          </cell>
          <cell r="D1641">
            <v>0.16</v>
          </cell>
          <cell r="E1641">
            <v>0.13</v>
          </cell>
          <cell r="F1641">
            <v>0.28999999999999998</v>
          </cell>
        </row>
        <row r="1642">
          <cell r="A1642" t="str">
            <v>32.07.226</v>
          </cell>
          <cell r="B1642" t="str">
            <v>Selante elástico monocomponente a base de poliuretano (PU) para juntas de dilatação</v>
          </cell>
          <cell r="C1642" t="str">
            <v>M</v>
          </cell>
          <cell r="D1642">
            <v>7.63</v>
          </cell>
          <cell r="E1642">
            <v>0.1</v>
          </cell>
          <cell r="F1642">
            <v>7.73</v>
          </cell>
        </row>
        <row r="1643">
          <cell r="A1643" t="str">
            <v>32.07.230</v>
          </cell>
          <cell r="B1643" t="str">
            <v>Perfil de acabamento com borracha termoplástica vulcanizada contínua flexível, para junta de dilatação de embutir - piso-piso</v>
          </cell>
          <cell r="C1643" t="str">
            <v>M</v>
          </cell>
          <cell r="D1643">
            <v>221.48</v>
          </cell>
          <cell r="E1643">
            <v>4.75</v>
          </cell>
          <cell r="F1643">
            <v>226.23</v>
          </cell>
        </row>
        <row r="1644">
          <cell r="A1644" t="str">
            <v>32.07.240</v>
          </cell>
          <cell r="B1644" t="str">
            <v>Perfil de acabamento com borracha termoplástica vulcanizada contínua flexível, para junta de dilatação de embutir - piso-parede</v>
          </cell>
          <cell r="C1644" t="str">
            <v>M</v>
          </cell>
          <cell r="D1644">
            <v>273.66000000000003</v>
          </cell>
          <cell r="E1644">
            <v>4.75</v>
          </cell>
          <cell r="F1644">
            <v>278.41000000000003</v>
          </cell>
        </row>
        <row r="1645">
          <cell r="A1645" t="str">
            <v>32.07.250</v>
          </cell>
          <cell r="B1645" t="str">
            <v>Perfil de acabamento com borracha termoplástica vulcanizada contínua flexível, para junta de dilatação de embutir - parede-parede ou forro-forro</v>
          </cell>
          <cell r="C1645" t="str">
            <v>M</v>
          </cell>
          <cell r="D1645">
            <v>106.27</v>
          </cell>
          <cell r="E1645">
            <v>4.75</v>
          </cell>
          <cell r="F1645">
            <v>111.02</v>
          </cell>
        </row>
        <row r="1646">
          <cell r="A1646" t="str">
            <v>32.07.260</v>
          </cell>
          <cell r="B1646" t="str">
            <v>Perfil de acabamento com borracha termoplástica vulcanizada contínua flexível, para junta de dilatação de embutir - parede-parede ou forro-forro - canto</v>
          </cell>
          <cell r="C1646" t="str">
            <v>M</v>
          </cell>
          <cell r="D1646">
            <v>100.96</v>
          </cell>
          <cell r="E1646">
            <v>4.75</v>
          </cell>
          <cell r="F1646">
            <v>105.71</v>
          </cell>
        </row>
        <row r="1647">
          <cell r="A1647" t="str">
            <v>32.08</v>
          </cell>
          <cell r="B1647" t="str">
            <v>Junta de dilatacao estrutural</v>
          </cell>
        </row>
        <row r="1648">
          <cell r="A1648" t="str">
            <v>32.08.010</v>
          </cell>
          <cell r="B1648" t="str">
            <v>Junta estrutural com poliestireno expandido de alta densidade P-III, espessura de 10 mm</v>
          </cell>
          <cell r="C1648" t="str">
            <v>M2</v>
          </cell>
          <cell r="D1648">
            <v>9.7899999999999991</v>
          </cell>
          <cell r="E1648">
            <v>3.21</v>
          </cell>
          <cell r="F1648">
            <v>13</v>
          </cell>
        </row>
        <row r="1649">
          <cell r="A1649" t="str">
            <v>32.08.030</v>
          </cell>
          <cell r="B1649" t="str">
            <v>Junta estrutural com poliestireno expandido de alta densidade P-III, espessura de 20 mm</v>
          </cell>
          <cell r="C1649" t="str">
            <v>M2</v>
          </cell>
          <cell r="D1649">
            <v>26.11</v>
          </cell>
          <cell r="E1649">
            <v>3.21</v>
          </cell>
          <cell r="F1649">
            <v>29.32</v>
          </cell>
        </row>
        <row r="1650">
          <cell r="A1650" t="str">
            <v>32.08.050</v>
          </cell>
          <cell r="B1650" t="str">
            <v>Junta estrutural com perfilado termoplástico em PVC, perfil O-12</v>
          </cell>
          <cell r="C1650" t="str">
            <v>M</v>
          </cell>
          <cell r="D1650">
            <v>48.87</v>
          </cell>
          <cell r="E1650">
            <v>22.08</v>
          </cell>
          <cell r="F1650">
            <v>70.95</v>
          </cell>
        </row>
        <row r="1651">
          <cell r="A1651" t="str">
            <v>32.08.060</v>
          </cell>
          <cell r="B1651" t="str">
            <v>Junta estrutural com perfilado termoplástico em PVC, perfil O-22</v>
          </cell>
          <cell r="C1651" t="str">
            <v>M</v>
          </cell>
          <cell r="D1651">
            <v>95.69</v>
          </cell>
          <cell r="E1651">
            <v>22.08</v>
          </cell>
          <cell r="F1651">
            <v>117.77</v>
          </cell>
        </row>
        <row r="1652">
          <cell r="A1652" t="str">
            <v>32.08.070</v>
          </cell>
          <cell r="B1652" t="str">
            <v>Junta estrutural com perfil elastomérico para fissuras, painéis e estruturas em geral, movimentação máxima 15 mm</v>
          </cell>
          <cell r="C1652" t="str">
            <v>M</v>
          </cell>
          <cell r="D1652">
            <v>194.17</v>
          </cell>
          <cell r="F1652">
            <v>194.17</v>
          </cell>
        </row>
        <row r="1653">
          <cell r="A1653" t="str">
            <v>32.08.090</v>
          </cell>
          <cell r="B1653" t="str">
            <v>Junta estrutural com perfil elastomérico para fissuras, painéis e estruturas em geral, movimentação máxima 30 mm</v>
          </cell>
          <cell r="C1653" t="str">
            <v>M</v>
          </cell>
          <cell r="D1653">
            <v>403.36</v>
          </cell>
          <cell r="F1653">
            <v>403.36</v>
          </cell>
        </row>
        <row r="1654">
          <cell r="A1654" t="str">
            <v>32.08.110</v>
          </cell>
          <cell r="B1654" t="str">
            <v>Junta estrutural com perfil elastomérico e lábios poliméricos para obras de arte, movimentação máxima 40 mm</v>
          </cell>
          <cell r="C1654" t="str">
            <v>M</v>
          </cell>
          <cell r="D1654">
            <v>870.84</v>
          </cell>
          <cell r="E1654">
            <v>10.72</v>
          </cell>
          <cell r="F1654">
            <v>881.56</v>
          </cell>
        </row>
        <row r="1655">
          <cell r="A1655" t="str">
            <v>32.08.130</v>
          </cell>
          <cell r="B1655" t="str">
            <v>Junta estrutural com perfil elastomérico e lábios poliméricos para obras de arte, movimentação máxima 55 mm</v>
          </cell>
          <cell r="C1655" t="str">
            <v>M</v>
          </cell>
          <cell r="D1655">
            <v>1227</v>
          </cell>
          <cell r="E1655">
            <v>10.72</v>
          </cell>
          <cell r="F1655">
            <v>1237.72</v>
          </cell>
        </row>
        <row r="1656">
          <cell r="A1656" t="str">
            <v>32.08.160</v>
          </cell>
          <cell r="B1656" t="str">
            <v>Junta elástica estrutural de neoprene</v>
          </cell>
          <cell r="C1656" t="str">
            <v>M</v>
          </cell>
          <cell r="D1656">
            <v>199.43</v>
          </cell>
          <cell r="F1656">
            <v>199.43</v>
          </cell>
        </row>
        <row r="1657">
          <cell r="A1657" t="str">
            <v>32.09</v>
          </cell>
          <cell r="B1657" t="str">
            <v>Apoios e afins</v>
          </cell>
        </row>
        <row r="1658">
          <cell r="A1658" t="str">
            <v>32.09.020</v>
          </cell>
          <cell r="B1658" t="str">
            <v>Chapa de aço em bitolas medias</v>
          </cell>
          <cell r="C1658" t="str">
            <v>KG</v>
          </cell>
          <cell r="D1658">
            <v>10.28</v>
          </cell>
          <cell r="E1658">
            <v>14.26</v>
          </cell>
          <cell r="F1658">
            <v>24.54</v>
          </cell>
        </row>
        <row r="1659">
          <cell r="A1659" t="str">
            <v>32.09.040</v>
          </cell>
          <cell r="B1659" t="str">
            <v>Apoio em placa de neoprene fretado</v>
          </cell>
          <cell r="C1659" t="str">
            <v>DM3</v>
          </cell>
          <cell r="D1659">
            <v>148.31</v>
          </cell>
          <cell r="E1659">
            <v>9.51</v>
          </cell>
          <cell r="F1659">
            <v>157.82</v>
          </cell>
        </row>
        <row r="1660">
          <cell r="A1660" t="str">
            <v>32.10</v>
          </cell>
          <cell r="B1660" t="str">
            <v>Envelope de concreto e protecao de tubos</v>
          </cell>
        </row>
        <row r="1661">
          <cell r="A1661" t="str">
            <v>32.10.050</v>
          </cell>
          <cell r="B1661" t="str">
            <v>Proteção anticorrosiva, a base de resina epóxi com alcatrão, para ramais sob a terra, com DN até 1´</v>
          </cell>
          <cell r="C1661" t="str">
            <v>M</v>
          </cell>
          <cell r="D1661">
            <v>4.6399999999999997</v>
          </cell>
          <cell r="E1661">
            <v>2.89</v>
          </cell>
          <cell r="F1661">
            <v>7.53</v>
          </cell>
        </row>
        <row r="1662">
          <cell r="A1662" t="str">
            <v>32.10.060</v>
          </cell>
          <cell r="B1662" t="str">
            <v>Proteção anticorrosiva, a base de resina epóxi com alcatrão, para ramais sob a terra, com DN acima de 1´ até 2´</v>
          </cell>
          <cell r="C1662" t="str">
            <v>M</v>
          </cell>
          <cell r="D1662">
            <v>9.2899999999999991</v>
          </cell>
          <cell r="E1662">
            <v>5.79</v>
          </cell>
          <cell r="F1662">
            <v>15.08</v>
          </cell>
        </row>
        <row r="1663">
          <cell r="A1663" t="str">
            <v>32.10.070</v>
          </cell>
          <cell r="B1663" t="str">
            <v>Proteção anticorrosiva, a base de resina epóxi com alcatrão, para ramais sob a terra, com DN acima de 2´ até 3´</v>
          </cell>
          <cell r="C1663" t="str">
            <v>M</v>
          </cell>
          <cell r="D1663">
            <v>13.93</v>
          </cell>
          <cell r="E1663">
            <v>8.68</v>
          </cell>
          <cell r="F1663">
            <v>22.61</v>
          </cell>
        </row>
        <row r="1664">
          <cell r="A1664" t="str">
            <v>32.10.080</v>
          </cell>
          <cell r="B1664" t="str">
            <v>Proteção anticorrosiva, a base de resina epóxi com alcatrão, para ramais sob a terra, com DN acima de 3´ até 4´</v>
          </cell>
          <cell r="C1664" t="str">
            <v>M</v>
          </cell>
          <cell r="D1664">
            <v>18.57</v>
          </cell>
          <cell r="E1664">
            <v>11.57</v>
          </cell>
          <cell r="F1664">
            <v>30.14</v>
          </cell>
        </row>
        <row r="1665">
          <cell r="A1665" t="str">
            <v>32.10.082</v>
          </cell>
          <cell r="B1665" t="str">
            <v>Proteção anticorrosiva, a base de resina epóxi com alcatrão, para ramais sob a terra, com DN acima de 5´ até 6´</v>
          </cell>
          <cell r="C1665" t="str">
            <v>M</v>
          </cell>
          <cell r="D1665">
            <v>27.89</v>
          </cell>
          <cell r="E1665">
            <v>17.38</v>
          </cell>
          <cell r="F1665">
            <v>45.27</v>
          </cell>
        </row>
        <row r="1666">
          <cell r="A1666" t="str">
            <v>32.10.090</v>
          </cell>
          <cell r="B1666" t="str">
            <v>Proteção anticorrosiva, com fita adesiva, para ramais sob a terra, com DN até 1´</v>
          </cell>
          <cell r="C1666" t="str">
            <v>M</v>
          </cell>
          <cell r="D1666">
            <v>25.56</v>
          </cell>
          <cell r="E1666">
            <v>1.79</v>
          </cell>
          <cell r="F1666">
            <v>27.35</v>
          </cell>
        </row>
        <row r="1667">
          <cell r="A1667" t="str">
            <v>32.10.100</v>
          </cell>
          <cell r="B1667" t="str">
            <v>Proteção anticorrosiva, com fita adesiva, para ramais sob a terra, com DN acima de 1´ até 2´</v>
          </cell>
          <cell r="C1667" t="str">
            <v>M</v>
          </cell>
          <cell r="D1667">
            <v>46.1</v>
          </cell>
          <cell r="E1667">
            <v>2.5</v>
          </cell>
          <cell r="F1667">
            <v>48.6</v>
          </cell>
        </row>
        <row r="1668">
          <cell r="A1668" t="str">
            <v>32.10.110</v>
          </cell>
          <cell r="B1668" t="str">
            <v>Proteção anticorrosiva, com fita adesiva, para ramais sob a terra, com DN acima de 2´ até 3´</v>
          </cell>
          <cell r="C1668" t="str">
            <v>M</v>
          </cell>
          <cell r="D1668">
            <v>73.599999999999994</v>
          </cell>
          <cell r="E1668">
            <v>3.21</v>
          </cell>
          <cell r="F1668">
            <v>76.81</v>
          </cell>
        </row>
        <row r="1669">
          <cell r="A1669" t="str">
            <v>32.11</v>
          </cell>
          <cell r="B1669" t="str">
            <v>Isolante termico para tubos e dutos</v>
          </cell>
        </row>
        <row r="1670">
          <cell r="A1670" t="str">
            <v>32.11.150</v>
          </cell>
          <cell r="B1670" t="str">
            <v>Proteção para isolamento térmico em alumínio</v>
          </cell>
          <cell r="C1670" t="str">
            <v>M2</v>
          </cell>
          <cell r="D1670">
            <v>26.51</v>
          </cell>
          <cell r="E1670">
            <v>12.12</v>
          </cell>
          <cell r="F1670">
            <v>38.630000000000003</v>
          </cell>
        </row>
        <row r="1671">
          <cell r="A1671" t="str">
            <v>32.11.200</v>
          </cell>
          <cell r="B1671" t="str">
            <v>Isolamento térmico em polietileno expandido, espessura de 5 mm, para tubulação de 1/2´ (15 mm)</v>
          </cell>
          <cell r="C1671" t="str">
            <v>M</v>
          </cell>
          <cell r="D1671">
            <v>1.62</v>
          </cell>
          <cell r="E1671">
            <v>12.12</v>
          </cell>
          <cell r="F1671">
            <v>13.74</v>
          </cell>
        </row>
        <row r="1672">
          <cell r="A1672" t="str">
            <v>32.11.210</v>
          </cell>
          <cell r="B1672" t="str">
            <v>Isolamento térmico em polietileno expandido, espessura de 5 mm, para tubulação de 3/4´ (22 mm)</v>
          </cell>
          <cell r="C1672" t="str">
            <v>M</v>
          </cell>
          <cell r="D1672">
            <v>2.5</v>
          </cell>
          <cell r="E1672">
            <v>12.12</v>
          </cell>
          <cell r="F1672">
            <v>14.62</v>
          </cell>
        </row>
        <row r="1673">
          <cell r="A1673" t="str">
            <v>32.11.220</v>
          </cell>
          <cell r="B1673" t="str">
            <v>Isolamento térmico em polietileno expandido, espessura de 5 mm, para tubulação de 1´ (28 mm)</v>
          </cell>
          <cell r="C1673" t="str">
            <v>M</v>
          </cell>
          <cell r="D1673">
            <v>3.05</v>
          </cell>
          <cell r="E1673">
            <v>12.12</v>
          </cell>
          <cell r="F1673">
            <v>15.17</v>
          </cell>
        </row>
        <row r="1674">
          <cell r="A1674" t="str">
            <v>32.11.230</v>
          </cell>
          <cell r="B1674" t="str">
            <v>Isolamento térmico em polietileno expandido, espessura de 10 mm, para tubulação de 1 1/4´ (35 mm)</v>
          </cell>
          <cell r="C1674" t="str">
            <v>M</v>
          </cell>
          <cell r="D1674">
            <v>3.56</v>
          </cell>
          <cell r="E1674">
            <v>12.12</v>
          </cell>
          <cell r="F1674">
            <v>15.68</v>
          </cell>
        </row>
        <row r="1675">
          <cell r="A1675" t="str">
            <v>32.11.240</v>
          </cell>
          <cell r="B1675" t="str">
            <v>Isolamento térmico em polietileno expandido, espessura de 10 mm, para tubulação de 1 1/2´ (42 mm)</v>
          </cell>
          <cell r="C1675" t="str">
            <v>M</v>
          </cell>
          <cell r="D1675">
            <v>5.03</v>
          </cell>
          <cell r="E1675">
            <v>12.12</v>
          </cell>
          <cell r="F1675">
            <v>17.149999999999999</v>
          </cell>
        </row>
        <row r="1676">
          <cell r="A1676" t="str">
            <v>32.11.250</v>
          </cell>
          <cell r="B1676" t="str">
            <v>Isolamento térmico em polietileno expandido, espessura de 10 mm, para tubulação de 2´ (54 mm)</v>
          </cell>
          <cell r="C1676" t="str">
            <v>M</v>
          </cell>
          <cell r="D1676">
            <v>8.6300000000000008</v>
          </cell>
          <cell r="E1676">
            <v>12.12</v>
          </cell>
          <cell r="F1676">
            <v>20.75</v>
          </cell>
        </row>
        <row r="1677">
          <cell r="A1677" t="str">
            <v>32.11.270</v>
          </cell>
          <cell r="B1677" t="str">
            <v>Isolamento térmico em espuma elastomérica, espessura de 9 a 12 mm, para tubulação de 1/4´ (cobre)</v>
          </cell>
          <cell r="C1677" t="str">
            <v>M</v>
          </cell>
          <cell r="D1677">
            <v>7.04</v>
          </cell>
          <cell r="E1677">
            <v>12.12</v>
          </cell>
          <cell r="F1677">
            <v>19.16</v>
          </cell>
        </row>
        <row r="1678">
          <cell r="A1678" t="str">
            <v>32.11.280</v>
          </cell>
          <cell r="B1678" t="str">
            <v>Isolamento térmico em espuma elastomérica, espessura de 9 a 12 mm, para tubulação de 1/2´ (cobre)</v>
          </cell>
          <cell r="C1678" t="str">
            <v>M</v>
          </cell>
          <cell r="D1678">
            <v>6.96</v>
          </cell>
          <cell r="E1678">
            <v>12.12</v>
          </cell>
          <cell r="F1678">
            <v>19.079999999999998</v>
          </cell>
        </row>
        <row r="1679">
          <cell r="A1679" t="str">
            <v>32.11.290</v>
          </cell>
          <cell r="B1679" t="str">
            <v>Isolamento térmico em espuma elastomérica, espessura de 9 a 12 mm, para tubulação de 5/8´ (cobre) ou 1/4´ (ferro)</v>
          </cell>
          <cell r="C1679" t="str">
            <v>M</v>
          </cell>
          <cell r="D1679">
            <v>7.81</v>
          </cell>
          <cell r="E1679">
            <v>12.12</v>
          </cell>
          <cell r="F1679">
            <v>19.93</v>
          </cell>
        </row>
        <row r="1680">
          <cell r="A1680" t="str">
            <v>32.11.300</v>
          </cell>
          <cell r="B1680" t="str">
            <v>Isolamento térmico em espuma elastomérica, espessura de 9 a 12 mm, para tubulação de 1´ (cobre)</v>
          </cell>
          <cell r="C1680" t="str">
            <v>M</v>
          </cell>
          <cell r="D1680">
            <v>9.0399999999999991</v>
          </cell>
          <cell r="E1680">
            <v>12.12</v>
          </cell>
          <cell r="F1680">
            <v>21.16</v>
          </cell>
        </row>
        <row r="1681">
          <cell r="A1681" t="str">
            <v>32.11.310</v>
          </cell>
          <cell r="B1681" t="str">
            <v>Isolamento térmico em espuma elastomérica, espessura de 19 a 26 mm, para tubulação de 7/8´ (cobre) ou 1/2´ (ferro)</v>
          </cell>
          <cell r="C1681" t="str">
            <v>M</v>
          </cell>
          <cell r="D1681">
            <v>21.09</v>
          </cell>
          <cell r="E1681">
            <v>12.12</v>
          </cell>
          <cell r="F1681">
            <v>33.21</v>
          </cell>
        </row>
        <row r="1682">
          <cell r="A1682" t="str">
            <v>32.11.320</v>
          </cell>
          <cell r="B1682" t="str">
            <v>Isolamento térmico em espuma elastomérica, espessura de 19 a 26 mm, para tubulação de 1 1/8´ (cobre) ou 3/4´ (ferro)</v>
          </cell>
          <cell r="C1682" t="str">
            <v>M</v>
          </cell>
          <cell r="D1682">
            <v>24.18</v>
          </cell>
          <cell r="E1682">
            <v>12.12</v>
          </cell>
          <cell r="F1682">
            <v>36.299999999999997</v>
          </cell>
        </row>
        <row r="1683">
          <cell r="A1683" t="str">
            <v>32.11.330</v>
          </cell>
          <cell r="B1683" t="str">
            <v>Isolamento térmico em espuma elastomérica, espessura de 19 a 26 mm, para tubulação de 1 3/8´ (cobre) ou 1´ (ferro)</v>
          </cell>
          <cell r="C1683" t="str">
            <v>M</v>
          </cell>
          <cell r="D1683">
            <v>29.13</v>
          </cell>
          <cell r="E1683">
            <v>12.12</v>
          </cell>
          <cell r="F1683">
            <v>41.25</v>
          </cell>
        </row>
        <row r="1684">
          <cell r="A1684" t="str">
            <v>32.11.340</v>
          </cell>
          <cell r="B1684" t="str">
            <v>Isolamento térmico em espuma elastomérica, espessura de 19 a 26 mm, para tubulação de 1 5/8´ (cobre) ou 1 1/4´ (ferro)</v>
          </cell>
          <cell r="C1684" t="str">
            <v>M</v>
          </cell>
          <cell r="D1684">
            <v>32.85</v>
          </cell>
          <cell r="E1684">
            <v>12.12</v>
          </cell>
          <cell r="F1684">
            <v>44.97</v>
          </cell>
        </row>
        <row r="1685">
          <cell r="A1685" t="str">
            <v>32.11.350</v>
          </cell>
          <cell r="B1685" t="str">
            <v>Isolamento térmico em espuma elastomérica, espessura de 19 a 26 mm, para tubulação de 1 1/2´ (ferro)</v>
          </cell>
          <cell r="C1685" t="str">
            <v>M</v>
          </cell>
          <cell r="D1685">
            <v>36.369999999999997</v>
          </cell>
          <cell r="E1685">
            <v>12.12</v>
          </cell>
          <cell r="F1685">
            <v>48.49</v>
          </cell>
        </row>
        <row r="1686">
          <cell r="A1686" t="str">
            <v>32.11.360</v>
          </cell>
          <cell r="B1686" t="str">
            <v>Isolamento térmico em espuma elastomérica, espessura de 19 a 26 mm, para tubulação de 2´ (ferro)</v>
          </cell>
          <cell r="C1686" t="str">
            <v>M</v>
          </cell>
          <cell r="D1686">
            <v>46.12</v>
          </cell>
          <cell r="E1686">
            <v>12.12</v>
          </cell>
          <cell r="F1686">
            <v>58.24</v>
          </cell>
        </row>
        <row r="1687">
          <cell r="A1687" t="str">
            <v>32.11.370</v>
          </cell>
          <cell r="B1687" t="str">
            <v>Isolamento térmico em espuma elastomérica, espessura de 19 a 26 mm, para tubulação de 2 1/2´ (ferro)</v>
          </cell>
          <cell r="C1687" t="str">
            <v>M</v>
          </cell>
          <cell r="D1687">
            <v>56.15</v>
          </cell>
          <cell r="E1687">
            <v>12.12</v>
          </cell>
          <cell r="F1687">
            <v>68.27</v>
          </cell>
        </row>
        <row r="1688">
          <cell r="A1688" t="str">
            <v>32.11.380</v>
          </cell>
          <cell r="B1688" t="str">
            <v>Isolamento térmico em espuma elastomérica, espessura de 19 a 26 mm, para tubulação de 3 1/2´ (cobre) ou 3´ (ferro)</v>
          </cell>
          <cell r="C1688" t="str">
            <v>M</v>
          </cell>
          <cell r="D1688">
            <v>60.88</v>
          </cell>
          <cell r="E1688">
            <v>12.12</v>
          </cell>
          <cell r="F1688">
            <v>73</v>
          </cell>
        </row>
        <row r="1689">
          <cell r="A1689" t="str">
            <v>32.11.390</v>
          </cell>
          <cell r="B1689" t="str">
            <v>Isolamento térmico em espuma elastomérica, espessura de 19 a 26 mm, para tubulação de 4´ (ferro)</v>
          </cell>
          <cell r="C1689" t="str">
            <v>M</v>
          </cell>
          <cell r="D1689">
            <v>95.67</v>
          </cell>
          <cell r="E1689">
            <v>12.12</v>
          </cell>
          <cell r="F1689">
            <v>107.79</v>
          </cell>
        </row>
        <row r="1690">
          <cell r="A1690" t="str">
            <v>32.11.400</v>
          </cell>
          <cell r="B1690" t="str">
            <v>Isolamento térmico em espuma elastomérica, espessura de 19 a 26 mm, para tubulação de 5´ (ferro)</v>
          </cell>
          <cell r="C1690" t="str">
            <v>M</v>
          </cell>
          <cell r="D1690">
            <v>109.27</v>
          </cell>
          <cell r="E1690">
            <v>12.12</v>
          </cell>
          <cell r="F1690">
            <v>121.39</v>
          </cell>
        </row>
        <row r="1691">
          <cell r="A1691" t="str">
            <v>32.11.410</v>
          </cell>
          <cell r="B1691" t="str">
            <v>Isolamento térmico em espuma elastomérica, espessura de 19 a 26 mm, para tubulação de 6´ (ferro)</v>
          </cell>
          <cell r="C1691" t="str">
            <v>M</v>
          </cell>
          <cell r="D1691">
            <v>142.12</v>
          </cell>
          <cell r="E1691">
            <v>12.12</v>
          </cell>
          <cell r="F1691">
            <v>154.24</v>
          </cell>
        </row>
        <row r="1692">
          <cell r="A1692" t="str">
            <v>32.11.420</v>
          </cell>
          <cell r="B1692" t="str">
            <v>Manta em espuma elastomérica, espessura de 19 a 26 mm, para isolamento térmico de tubulação acima de 6´</v>
          </cell>
          <cell r="C1692" t="str">
            <v>M2</v>
          </cell>
          <cell r="D1692">
            <v>186.24</v>
          </cell>
          <cell r="E1692">
            <v>22.23</v>
          </cell>
          <cell r="F1692">
            <v>208.47</v>
          </cell>
        </row>
        <row r="1693">
          <cell r="A1693" t="str">
            <v>32.11.430</v>
          </cell>
          <cell r="B1693" t="str">
            <v>Isolamento térmico em espuma elastomérica, espessura de 19 a 26 mm, para tubulação de 3/8" (cobre) ou 1/8" (ferro)</v>
          </cell>
          <cell r="C1693" t="str">
            <v>M</v>
          </cell>
          <cell r="D1693">
            <v>16.41</v>
          </cell>
          <cell r="E1693">
            <v>12.12</v>
          </cell>
          <cell r="F1693">
            <v>28.53</v>
          </cell>
        </row>
        <row r="1694">
          <cell r="A1694" t="str">
            <v>32.11.440</v>
          </cell>
          <cell r="B1694" t="str">
            <v>Isolamento térmico em espuma elastomérica, espessura de 19 a 26 mm, para tubulação de 3/4" (cobre) ou 3/8" (ferro)</v>
          </cell>
          <cell r="C1694" t="str">
            <v>M</v>
          </cell>
          <cell r="D1694">
            <v>18.63</v>
          </cell>
          <cell r="E1694">
            <v>12.12</v>
          </cell>
          <cell r="F1694">
            <v>30.75</v>
          </cell>
        </row>
        <row r="1695">
          <cell r="A1695" t="str">
            <v>32.15</v>
          </cell>
          <cell r="B1695" t="str">
            <v>Impermeabilizacao flexivel com manta</v>
          </cell>
        </row>
        <row r="1696">
          <cell r="A1696" t="str">
            <v>32.15.030</v>
          </cell>
          <cell r="B1696" t="str">
            <v>Impermeabilização em manta asfáltica com armadura, tipo III-B, espessura de 3 mm</v>
          </cell>
          <cell r="C1696" t="str">
            <v>M2</v>
          </cell>
          <cell r="D1696">
            <v>65.260000000000005</v>
          </cell>
          <cell r="E1696">
            <v>20.69</v>
          </cell>
          <cell r="F1696">
            <v>85.95</v>
          </cell>
        </row>
        <row r="1697">
          <cell r="A1697" t="str">
            <v>32.15.040</v>
          </cell>
          <cell r="B1697" t="str">
            <v>Impermeabilização em manta asfáltica com armadura, tipo III-B, espessura de 4 mm</v>
          </cell>
          <cell r="C1697" t="str">
            <v>M2</v>
          </cell>
          <cell r="D1697">
            <v>71.12</v>
          </cell>
          <cell r="E1697">
            <v>20.69</v>
          </cell>
          <cell r="F1697">
            <v>91.81</v>
          </cell>
        </row>
        <row r="1698">
          <cell r="A1698" t="str">
            <v>32.15.080</v>
          </cell>
          <cell r="B1698" t="str">
            <v>Impermeabilização em manta asfáltica tipo III-B, espessura de 3 mm, face exposta em geotêxtil, com membrana acrílica</v>
          </cell>
          <cell r="C1698" t="str">
            <v>M2</v>
          </cell>
          <cell r="D1698">
            <v>131.83000000000001</v>
          </cell>
          <cell r="E1698">
            <v>26.05</v>
          </cell>
          <cell r="F1698">
            <v>157.88</v>
          </cell>
        </row>
        <row r="1699">
          <cell r="A1699" t="str">
            <v>32.15.100</v>
          </cell>
          <cell r="B1699" t="str">
            <v>Impermeabilização em manta asfáltica plastomérica com armadura, tipo III, espessura de 4 mm, face exposta em geotêxtil com membrana acrílica</v>
          </cell>
          <cell r="C1699" t="str">
            <v>M2</v>
          </cell>
          <cell r="D1699">
            <v>138.91</v>
          </cell>
          <cell r="E1699">
            <v>26.05</v>
          </cell>
          <cell r="F1699">
            <v>164.96</v>
          </cell>
        </row>
        <row r="1700">
          <cell r="A1700" t="str">
            <v>32.15.240</v>
          </cell>
          <cell r="B1700" t="str">
            <v>Impermeabilização com manta asfáltica tipo III, anti raiz, espessura de 4 mm</v>
          </cell>
          <cell r="C1700" t="str">
            <v>M2</v>
          </cell>
          <cell r="D1700">
            <v>143.25</v>
          </cell>
          <cell r="F1700">
            <v>143.25</v>
          </cell>
        </row>
        <row r="1701">
          <cell r="A1701" t="str">
            <v>32.16</v>
          </cell>
          <cell r="B1701" t="str">
            <v>Impermeabilizacao flexivel com membranas</v>
          </cell>
        </row>
        <row r="1702">
          <cell r="A1702" t="str">
            <v>32.16.010</v>
          </cell>
          <cell r="B1702" t="str">
            <v>Impermeabilização em pintura de asfalto oxidado com solventes orgânicos, sobre massa</v>
          </cell>
          <cell r="C1702" t="str">
            <v>M2</v>
          </cell>
          <cell r="D1702">
            <v>11.84</v>
          </cell>
          <cell r="E1702">
            <v>8.57</v>
          </cell>
          <cell r="F1702">
            <v>20.41</v>
          </cell>
        </row>
        <row r="1703">
          <cell r="A1703" t="str">
            <v>32.16.020</v>
          </cell>
          <cell r="B1703" t="str">
            <v>Impermeabilização em pintura de asfalto oxidado com solventes orgânicos, sobre metal</v>
          </cell>
          <cell r="C1703" t="str">
            <v>M2</v>
          </cell>
          <cell r="D1703">
            <v>8.2799999999999994</v>
          </cell>
          <cell r="E1703">
            <v>8.57</v>
          </cell>
          <cell r="F1703">
            <v>16.850000000000001</v>
          </cell>
        </row>
        <row r="1704">
          <cell r="A1704" t="str">
            <v>32.16.030</v>
          </cell>
          <cell r="B1704" t="str">
            <v>Impermeabilização em membrana de asfalto modificado com elastômeros, na cor preta</v>
          </cell>
          <cell r="C1704" t="str">
            <v>M2</v>
          </cell>
          <cell r="D1704">
            <v>52.35</v>
          </cell>
          <cell r="E1704">
            <v>8.57</v>
          </cell>
          <cell r="F1704">
            <v>60.92</v>
          </cell>
        </row>
        <row r="1705">
          <cell r="A1705" t="str">
            <v>32.16.040</v>
          </cell>
          <cell r="B1705" t="str">
            <v>Impermeabilização em membrana de asfalto modificado com elastômeros, na cor preta e reforço em tela poliéster</v>
          </cell>
          <cell r="C1705" t="str">
            <v>M2</v>
          </cell>
          <cell r="D1705">
            <v>80.14</v>
          </cell>
          <cell r="E1705">
            <v>23.77</v>
          </cell>
          <cell r="F1705">
            <v>103.91</v>
          </cell>
        </row>
        <row r="1706">
          <cell r="A1706" t="str">
            <v>32.16.050</v>
          </cell>
          <cell r="B1706" t="str">
            <v>Impermeabilização em membrana à base de polímeros acrílicos, na cor branca</v>
          </cell>
          <cell r="C1706" t="str">
            <v>M2</v>
          </cell>
          <cell r="D1706">
            <v>46.35</v>
          </cell>
          <cell r="E1706">
            <v>8.57</v>
          </cell>
          <cell r="F1706">
            <v>54.92</v>
          </cell>
        </row>
        <row r="1707">
          <cell r="A1707" t="str">
            <v>32.16.060</v>
          </cell>
          <cell r="B1707" t="str">
            <v>Impermeabilização em membrana à base de polímeros acrílicos, na cor branca e reforço em tela poliéster</v>
          </cell>
          <cell r="C1707" t="str">
            <v>M2</v>
          </cell>
          <cell r="D1707">
            <v>71.739999999999995</v>
          </cell>
          <cell r="E1707">
            <v>23.77</v>
          </cell>
          <cell r="F1707">
            <v>95.51</v>
          </cell>
        </row>
        <row r="1708">
          <cell r="A1708" t="str">
            <v>32.16.070</v>
          </cell>
          <cell r="B1708" t="str">
            <v>Impermeabilização em membrana à base de resina termoplástica e cimentos aditivados com reforço em tela poliéster</v>
          </cell>
          <cell r="C1708" t="str">
            <v>M2</v>
          </cell>
          <cell r="D1708">
            <v>44.35</v>
          </cell>
          <cell r="E1708">
            <v>28.05</v>
          </cell>
          <cell r="F1708">
            <v>72.400000000000006</v>
          </cell>
        </row>
        <row r="1709">
          <cell r="A1709" t="str">
            <v>32.17</v>
          </cell>
          <cell r="B1709" t="str">
            <v>Impermeabilizacao rigida</v>
          </cell>
        </row>
        <row r="1710">
          <cell r="A1710" t="str">
            <v>32.17.010</v>
          </cell>
          <cell r="B1710" t="str">
            <v>Impermeabilização em argamassa impermeável com aditivo hidrófugo</v>
          </cell>
          <cell r="C1710" t="str">
            <v>M3</v>
          </cell>
          <cell r="D1710">
            <v>474.49</v>
          </cell>
          <cell r="E1710">
            <v>370.84</v>
          </cell>
          <cell r="F1710">
            <v>845.33</v>
          </cell>
        </row>
        <row r="1711">
          <cell r="A1711" t="str">
            <v>32.17.012</v>
          </cell>
          <cell r="B1711" t="str">
            <v>Impermeabilização em argamassa de concreto não estrutural com aditivo hidrófugo</v>
          </cell>
          <cell r="C1711" t="str">
            <v>M3</v>
          </cell>
          <cell r="D1711">
            <v>501.93</v>
          </cell>
          <cell r="E1711">
            <v>42.87</v>
          </cell>
          <cell r="F1711">
            <v>544.79999999999995</v>
          </cell>
        </row>
        <row r="1712">
          <cell r="A1712" t="str">
            <v>32.17.030</v>
          </cell>
          <cell r="B1712" t="str">
            <v>Impermeabilização em argamassa polimérica para umidade e água de percolação</v>
          </cell>
          <cell r="C1712" t="str">
            <v>M2</v>
          </cell>
          <cell r="D1712">
            <v>5.46</v>
          </cell>
          <cell r="E1712">
            <v>9.0399999999999991</v>
          </cell>
          <cell r="F1712">
            <v>14.5</v>
          </cell>
        </row>
        <row r="1713">
          <cell r="A1713" t="str">
            <v>32.17.040</v>
          </cell>
          <cell r="B1713" t="str">
            <v>Impermeabilização em argamassa polimérica com reforço em tela poliéster para pressão hidrostática positiva</v>
          </cell>
          <cell r="C1713" t="str">
            <v>M2</v>
          </cell>
          <cell r="D1713">
            <v>17.77</v>
          </cell>
          <cell r="E1713">
            <v>18.079999999999998</v>
          </cell>
          <cell r="F1713">
            <v>35.85</v>
          </cell>
        </row>
        <row r="1714">
          <cell r="A1714" t="str">
            <v>32.17.070</v>
          </cell>
          <cell r="B1714" t="str">
            <v>Impermeabilização anticorrosiva em membrana epoxídica com alcatrão de hulha, sobre massa</v>
          </cell>
          <cell r="C1714" t="str">
            <v>M2</v>
          </cell>
          <cell r="D1714">
            <v>55.21</v>
          </cell>
          <cell r="E1714">
            <v>9.0399999999999991</v>
          </cell>
          <cell r="F1714">
            <v>64.25</v>
          </cell>
        </row>
        <row r="1715">
          <cell r="A1715" t="str">
            <v>32.20</v>
          </cell>
          <cell r="B1715" t="str">
            <v>Reparos, conservacoes e complementos - GRUPO 32</v>
          </cell>
        </row>
        <row r="1716">
          <cell r="A1716" t="str">
            <v>32.20.010</v>
          </cell>
          <cell r="B1716" t="str">
            <v>Recolocação de argila expandida</v>
          </cell>
          <cell r="C1716" t="str">
            <v>M3</v>
          </cell>
          <cell r="E1716">
            <v>85.72</v>
          </cell>
          <cell r="F1716">
            <v>85.72</v>
          </cell>
        </row>
        <row r="1717">
          <cell r="A1717" t="str">
            <v>32.20.020</v>
          </cell>
          <cell r="B1717" t="str">
            <v>Aplicação de papel Kraft</v>
          </cell>
          <cell r="C1717" t="str">
            <v>M2</v>
          </cell>
          <cell r="D1717">
            <v>4.9400000000000004</v>
          </cell>
          <cell r="E1717">
            <v>4.29</v>
          </cell>
          <cell r="F1717">
            <v>9.23</v>
          </cell>
        </row>
        <row r="1718">
          <cell r="A1718" t="str">
            <v>32.20.050</v>
          </cell>
          <cell r="B1718" t="str">
            <v>Tela em polietileno, malha hexagonal de 1/2´, para armadura de argamassa</v>
          </cell>
          <cell r="C1718" t="str">
            <v>M2</v>
          </cell>
          <cell r="D1718">
            <v>5.25</v>
          </cell>
          <cell r="E1718">
            <v>4.29</v>
          </cell>
          <cell r="F1718">
            <v>9.5399999999999991</v>
          </cell>
        </row>
        <row r="1719">
          <cell r="A1719" t="str">
            <v>32.20.060</v>
          </cell>
          <cell r="B1719" t="str">
            <v>Tela galvanizada fio 24 BWG, malha hexagonal de 1/2´, para armadura de argamassa</v>
          </cell>
          <cell r="C1719" t="str">
            <v>M2</v>
          </cell>
          <cell r="D1719">
            <v>13.6</v>
          </cell>
          <cell r="E1719">
            <v>4.29</v>
          </cell>
          <cell r="F1719">
            <v>17.89</v>
          </cell>
        </row>
        <row r="1720">
          <cell r="A1720" t="str">
            <v>32.20.066</v>
          </cell>
          <cell r="B1720" t="str">
            <v>Lona plástica em polietileno, 150 micras, para camada separadora de piso/pavimento</v>
          </cell>
          <cell r="C1720" t="str">
            <v>M2</v>
          </cell>
          <cell r="D1720">
            <v>1.05</v>
          </cell>
          <cell r="E1720">
            <v>0.31</v>
          </cell>
          <cell r="F1720">
            <v>1.36</v>
          </cell>
        </row>
        <row r="1721">
          <cell r="A1721" t="str">
            <v>33</v>
          </cell>
          <cell r="B1721" t="str">
            <v>PINTURA</v>
          </cell>
        </row>
        <row r="1722">
          <cell r="A1722" t="str">
            <v>33.01</v>
          </cell>
          <cell r="B1722" t="str">
            <v>Preparo de base</v>
          </cell>
        </row>
        <row r="1723">
          <cell r="A1723" t="str">
            <v>33.01.040</v>
          </cell>
          <cell r="B1723" t="str">
            <v>Estucamento e lixamento de concreto deteriorado</v>
          </cell>
          <cell r="C1723" t="str">
            <v>M2</v>
          </cell>
          <cell r="D1723">
            <v>8.1999999999999993</v>
          </cell>
          <cell r="E1723">
            <v>36.81</v>
          </cell>
          <cell r="F1723">
            <v>45.01</v>
          </cell>
        </row>
        <row r="1724">
          <cell r="A1724" t="str">
            <v>33.01.050</v>
          </cell>
          <cell r="B1724" t="str">
            <v>Estucamento e lixamento de concreto</v>
          </cell>
          <cell r="C1724" t="str">
            <v>M2</v>
          </cell>
          <cell r="D1724">
            <v>4.6900000000000004</v>
          </cell>
          <cell r="E1724">
            <v>36.81</v>
          </cell>
          <cell r="F1724">
            <v>41.5</v>
          </cell>
        </row>
        <row r="1725">
          <cell r="A1725" t="str">
            <v>33.01.060</v>
          </cell>
          <cell r="B1725" t="str">
            <v>Imunizante para madeira</v>
          </cell>
          <cell r="C1725" t="str">
            <v>M2</v>
          </cell>
          <cell r="D1725">
            <v>6.54</v>
          </cell>
          <cell r="E1725">
            <v>9.3699999999999992</v>
          </cell>
          <cell r="F1725">
            <v>15.91</v>
          </cell>
        </row>
        <row r="1726">
          <cell r="A1726" t="str">
            <v>33.01.280</v>
          </cell>
          <cell r="B1726" t="str">
            <v>Reparo de trincas rasas até 5 mm de largura, na massa</v>
          </cell>
          <cell r="C1726" t="str">
            <v>M</v>
          </cell>
          <cell r="D1726">
            <v>27.03</v>
          </cell>
          <cell r="E1726">
            <v>26.34</v>
          </cell>
          <cell r="F1726">
            <v>53.37</v>
          </cell>
        </row>
        <row r="1727">
          <cell r="A1727" t="str">
            <v>33.01.350</v>
          </cell>
          <cell r="B1727" t="str">
            <v>Preparo de base para superfície metálica com fundo antioxidante</v>
          </cell>
          <cell r="C1727" t="str">
            <v>M2</v>
          </cell>
          <cell r="D1727">
            <v>7.97</v>
          </cell>
          <cell r="E1727">
            <v>10.07</v>
          </cell>
          <cell r="F1727">
            <v>18.04</v>
          </cell>
        </row>
        <row r="1728">
          <cell r="A1728" t="str">
            <v>33.02</v>
          </cell>
          <cell r="B1728" t="str">
            <v>Massa corrida</v>
          </cell>
        </row>
        <row r="1729">
          <cell r="A1729" t="str">
            <v>33.02.060</v>
          </cell>
          <cell r="B1729" t="str">
            <v>Massa corrida a base de PVA</v>
          </cell>
          <cell r="C1729" t="str">
            <v>M2</v>
          </cell>
          <cell r="D1729">
            <v>2.82</v>
          </cell>
          <cell r="E1729">
            <v>12.68</v>
          </cell>
          <cell r="F1729">
            <v>15.5</v>
          </cell>
        </row>
        <row r="1730">
          <cell r="A1730" t="str">
            <v>33.02.080</v>
          </cell>
          <cell r="B1730" t="str">
            <v>Massa corrida à base de resina acrílica</v>
          </cell>
          <cell r="C1730" t="str">
            <v>M2</v>
          </cell>
          <cell r="D1730">
            <v>5.24</v>
          </cell>
          <cell r="E1730">
            <v>12.68</v>
          </cell>
          <cell r="F1730">
            <v>17.920000000000002</v>
          </cell>
        </row>
        <row r="1731">
          <cell r="A1731" t="str">
            <v>33.03</v>
          </cell>
          <cell r="B1731" t="str">
            <v>Pintura em superficies de concreto / massa / gesso / pedras</v>
          </cell>
        </row>
        <row r="1732">
          <cell r="A1732" t="str">
            <v>33.03.220</v>
          </cell>
          <cell r="B1732" t="str">
            <v>Tinta látex em elemento vazado</v>
          </cell>
          <cell r="C1732" t="str">
            <v>M2</v>
          </cell>
          <cell r="D1732">
            <v>6.39</v>
          </cell>
          <cell r="E1732">
            <v>27.9</v>
          </cell>
          <cell r="F1732">
            <v>34.29</v>
          </cell>
        </row>
        <row r="1733">
          <cell r="A1733" t="str">
            <v>33.03.350</v>
          </cell>
          <cell r="B1733" t="str">
            <v>Pintura especial em esmalte para lousa cor verde</v>
          </cell>
          <cell r="C1733" t="str">
            <v>M2</v>
          </cell>
          <cell r="D1733">
            <v>8.7899999999999991</v>
          </cell>
          <cell r="E1733">
            <v>23.7</v>
          </cell>
          <cell r="F1733">
            <v>32.49</v>
          </cell>
        </row>
        <row r="1734">
          <cell r="A1734" t="str">
            <v>33.03.740</v>
          </cell>
          <cell r="B1734" t="str">
            <v>Resina acrílica plastificante</v>
          </cell>
          <cell r="C1734" t="str">
            <v>M2</v>
          </cell>
          <cell r="D1734">
            <v>18.649999999999999</v>
          </cell>
          <cell r="E1734">
            <v>13.17</v>
          </cell>
          <cell r="F1734">
            <v>31.82</v>
          </cell>
        </row>
        <row r="1735">
          <cell r="A1735" t="str">
            <v>33.03.750</v>
          </cell>
          <cell r="B1735" t="str">
            <v>Verniz acrílico</v>
          </cell>
          <cell r="C1735" t="str">
            <v>M2</v>
          </cell>
          <cell r="D1735">
            <v>19.41</v>
          </cell>
          <cell r="E1735">
            <v>22.63</v>
          </cell>
          <cell r="F1735">
            <v>42.04</v>
          </cell>
        </row>
        <row r="1736">
          <cell r="A1736" t="str">
            <v>33.03.760</v>
          </cell>
          <cell r="B1736" t="str">
            <v>Hidrorepelente incolor para fachada à base de silano-siloxano oligomérico disperso em água</v>
          </cell>
          <cell r="C1736" t="str">
            <v>M2</v>
          </cell>
          <cell r="D1736">
            <v>10.62</v>
          </cell>
          <cell r="E1736">
            <v>16.79</v>
          </cell>
          <cell r="F1736">
            <v>27.41</v>
          </cell>
        </row>
        <row r="1737">
          <cell r="A1737" t="str">
            <v>33.03.770</v>
          </cell>
          <cell r="B1737" t="str">
            <v>Hidrorepelente incolor para fachada à base de silano-siloxano oligomérico disperso em solvente</v>
          </cell>
          <cell r="C1737" t="str">
            <v>M2</v>
          </cell>
          <cell r="D1737">
            <v>41.86</v>
          </cell>
          <cell r="E1737">
            <v>16.79</v>
          </cell>
          <cell r="F1737">
            <v>58.65</v>
          </cell>
        </row>
        <row r="1738">
          <cell r="A1738" t="str">
            <v>33.03.780</v>
          </cell>
          <cell r="B1738" t="str">
            <v>Verniz de proteção antipichação</v>
          </cell>
          <cell r="C1738" t="str">
            <v>M2</v>
          </cell>
          <cell r="D1738">
            <v>30.61</v>
          </cell>
          <cell r="E1738">
            <v>22.63</v>
          </cell>
          <cell r="F1738">
            <v>53.24</v>
          </cell>
        </row>
        <row r="1739">
          <cell r="A1739" t="str">
            <v>33.05</v>
          </cell>
          <cell r="B1739" t="str">
            <v>Pintura em superficies de madeira</v>
          </cell>
        </row>
        <row r="1740">
          <cell r="A1740" t="str">
            <v>33.05.010</v>
          </cell>
          <cell r="B1740" t="str">
            <v>Verniz fungicida para madeira</v>
          </cell>
          <cell r="C1740" t="str">
            <v>M2</v>
          </cell>
          <cell r="D1740">
            <v>8.7799999999999994</v>
          </cell>
          <cell r="E1740">
            <v>16.79</v>
          </cell>
          <cell r="F1740">
            <v>25.57</v>
          </cell>
        </row>
        <row r="1741">
          <cell r="A1741" t="str">
            <v>33.05.120</v>
          </cell>
          <cell r="B1741" t="str">
            <v>Esmalte em rodapés, baguetes ou molduras de madeira</v>
          </cell>
          <cell r="C1741" t="str">
            <v>M</v>
          </cell>
          <cell r="D1741">
            <v>2.94</v>
          </cell>
          <cell r="E1741">
            <v>3.12</v>
          </cell>
          <cell r="F1741">
            <v>6.06</v>
          </cell>
        </row>
        <row r="1742">
          <cell r="A1742" t="str">
            <v>33.05.330</v>
          </cell>
          <cell r="B1742" t="str">
            <v>Verniz em superfície de madeira</v>
          </cell>
          <cell r="C1742" t="str">
            <v>M2</v>
          </cell>
          <cell r="D1742">
            <v>11.19</v>
          </cell>
          <cell r="E1742">
            <v>18.93</v>
          </cell>
          <cell r="F1742">
            <v>30.12</v>
          </cell>
        </row>
        <row r="1743">
          <cell r="A1743" t="str">
            <v>33.05.360</v>
          </cell>
          <cell r="B1743" t="str">
            <v>Verniz em rodapés, baguetes ou molduras de madeira</v>
          </cell>
          <cell r="C1743" t="str">
            <v>M</v>
          </cell>
          <cell r="D1743">
            <v>2.97</v>
          </cell>
          <cell r="E1743">
            <v>2.5</v>
          </cell>
          <cell r="F1743">
            <v>5.47</v>
          </cell>
        </row>
        <row r="1744">
          <cell r="A1744" t="str">
            <v>33.06</v>
          </cell>
          <cell r="B1744" t="str">
            <v>Pintura em pisos</v>
          </cell>
        </row>
        <row r="1745">
          <cell r="A1745" t="str">
            <v>33.06.020</v>
          </cell>
          <cell r="B1745" t="str">
            <v>Acrílico para quadras e pisos cimentados</v>
          </cell>
          <cell r="C1745" t="str">
            <v>M2</v>
          </cell>
          <cell r="D1745">
            <v>4.34</v>
          </cell>
          <cell r="E1745">
            <v>22.63</v>
          </cell>
          <cell r="F1745">
            <v>26.97</v>
          </cell>
        </row>
        <row r="1746">
          <cell r="A1746" t="str">
            <v>33.07</v>
          </cell>
          <cell r="B1746" t="str">
            <v>Pintura em estruturas metalicas</v>
          </cell>
        </row>
        <row r="1747">
          <cell r="A1747" t="str">
            <v>33.07.130</v>
          </cell>
          <cell r="B1747" t="str">
            <v>Pintura epóxi bicomponente em estruturas metálicas</v>
          </cell>
          <cell r="C1747" t="str">
            <v>KG</v>
          </cell>
          <cell r="D1747">
            <v>4.67</v>
          </cell>
          <cell r="F1747">
            <v>4.67</v>
          </cell>
        </row>
        <row r="1748">
          <cell r="A1748" t="str">
            <v>33.07.140</v>
          </cell>
          <cell r="B1748" t="str">
            <v>Pintura com esmalte alquídico em estrutura metálica</v>
          </cell>
          <cell r="C1748" t="str">
            <v>KG</v>
          </cell>
          <cell r="D1748">
            <v>4.08</v>
          </cell>
          <cell r="F1748">
            <v>4.08</v>
          </cell>
        </row>
        <row r="1749">
          <cell r="A1749" t="str">
            <v>33.07.303</v>
          </cell>
          <cell r="B1749" t="str">
            <v>Proteção passiva contra incêndio com tinta intumescente, com tempo requerido de resistência ao fogo TRRF = 60 min - aplicação em estrutura metálica</v>
          </cell>
          <cell r="C1749" t="str">
            <v>M2</v>
          </cell>
          <cell r="D1749">
            <v>183.87</v>
          </cell>
          <cell r="E1749">
            <v>209.17</v>
          </cell>
          <cell r="F1749">
            <v>393.04</v>
          </cell>
        </row>
        <row r="1750">
          <cell r="A1750" t="str">
            <v>33.07.304</v>
          </cell>
          <cell r="B1750" t="str">
            <v>Proteção passiva contra incêndio com tinta intumescente, com tempo requerido de resistência ao fogo TRRF = 120 min - aplicação em estrutura metálica</v>
          </cell>
          <cell r="C1750" t="str">
            <v>M2</v>
          </cell>
          <cell r="D1750">
            <v>690.16</v>
          </cell>
          <cell r="E1750">
            <v>242.51</v>
          </cell>
          <cell r="F1750">
            <v>932.67</v>
          </cell>
        </row>
        <row r="1751">
          <cell r="A1751" t="str">
            <v>33.09</v>
          </cell>
          <cell r="B1751" t="str">
            <v>Pintura de sinalizacao</v>
          </cell>
        </row>
        <row r="1752">
          <cell r="A1752" t="str">
            <v>33.09.020</v>
          </cell>
          <cell r="B1752" t="str">
            <v>Borracha clorada para faixas demarcatórias</v>
          </cell>
          <cell r="C1752" t="str">
            <v>M</v>
          </cell>
          <cell r="D1752">
            <v>1.54</v>
          </cell>
          <cell r="E1752">
            <v>1.7</v>
          </cell>
          <cell r="F1752">
            <v>3.24</v>
          </cell>
        </row>
        <row r="1753">
          <cell r="A1753" t="str">
            <v>33.09.021</v>
          </cell>
          <cell r="B1753" t="str">
            <v>Tinta acrílica para faixas demarcatórias</v>
          </cell>
          <cell r="C1753" t="str">
            <v>M</v>
          </cell>
          <cell r="D1753">
            <v>1</v>
          </cell>
          <cell r="E1753">
            <v>3.4</v>
          </cell>
          <cell r="F1753">
            <v>4.4000000000000004</v>
          </cell>
        </row>
        <row r="1754">
          <cell r="A1754" t="str">
            <v>33.10</v>
          </cell>
          <cell r="B1754" t="str">
            <v>Pintura em superficie de concreto/massa/gesso/pedras, inclusive preparo</v>
          </cell>
        </row>
        <row r="1755">
          <cell r="A1755" t="str">
            <v>33.10.010</v>
          </cell>
          <cell r="B1755" t="str">
            <v>Tinta látex antimofo em massa, inclusive preparo</v>
          </cell>
          <cell r="C1755" t="str">
            <v>M2</v>
          </cell>
          <cell r="D1755">
            <v>7.78</v>
          </cell>
          <cell r="E1755">
            <v>22.63</v>
          </cell>
          <cell r="F1755">
            <v>30.41</v>
          </cell>
        </row>
        <row r="1756">
          <cell r="A1756" t="str">
            <v>33.10.020</v>
          </cell>
          <cell r="B1756" t="str">
            <v>Tinta látex em massa, inclusive preparo</v>
          </cell>
          <cell r="C1756" t="str">
            <v>M2</v>
          </cell>
          <cell r="D1756">
            <v>9.65</v>
          </cell>
          <cell r="E1756">
            <v>22.63</v>
          </cell>
          <cell r="F1756">
            <v>32.28</v>
          </cell>
        </row>
        <row r="1757">
          <cell r="A1757" t="str">
            <v>33.10.030</v>
          </cell>
          <cell r="B1757" t="str">
            <v>Tinta acrílica antimofo em massa, inclusive preparo</v>
          </cell>
          <cell r="C1757" t="str">
            <v>M2</v>
          </cell>
          <cell r="D1757">
            <v>11.78</v>
          </cell>
          <cell r="E1757">
            <v>22.63</v>
          </cell>
          <cell r="F1757">
            <v>34.409999999999997</v>
          </cell>
        </row>
        <row r="1758">
          <cell r="A1758" t="str">
            <v>33.10.041</v>
          </cell>
          <cell r="B1758" t="str">
            <v>Esmalte à base de água em massa, inclusive preparo</v>
          </cell>
          <cell r="C1758" t="str">
            <v>M2</v>
          </cell>
          <cell r="D1758">
            <v>13.5</v>
          </cell>
          <cell r="E1758">
            <v>22.63</v>
          </cell>
          <cell r="F1758">
            <v>36.130000000000003</v>
          </cell>
        </row>
        <row r="1759">
          <cell r="A1759" t="str">
            <v>33.10.050</v>
          </cell>
          <cell r="B1759" t="str">
            <v>Tinta acrílica em massa, inclusive preparo</v>
          </cell>
          <cell r="C1759" t="str">
            <v>M2</v>
          </cell>
          <cell r="D1759">
            <v>11.46</v>
          </cell>
          <cell r="E1759">
            <v>22.63</v>
          </cell>
          <cell r="F1759">
            <v>34.090000000000003</v>
          </cell>
        </row>
        <row r="1760">
          <cell r="A1760" t="str">
            <v>33.10.060</v>
          </cell>
          <cell r="B1760" t="str">
            <v>Epóxi em massa, inclusive preparo</v>
          </cell>
          <cell r="C1760" t="str">
            <v>M2</v>
          </cell>
          <cell r="D1760">
            <v>80.3</v>
          </cell>
          <cell r="E1760">
            <v>47.41</v>
          </cell>
          <cell r="F1760">
            <v>127.71</v>
          </cell>
        </row>
        <row r="1761">
          <cell r="A1761" t="str">
            <v>33.10.070</v>
          </cell>
          <cell r="B1761" t="str">
            <v>Borracha clorada em massa, inclusive preparo</v>
          </cell>
          <cell r="C1761" t="str">
            <v>M2</v>
          </cell>
          <cell r="D1761">
            <v>18.43</v>
          </cell>
          <cell r="E1761">
            <v>22.63</v>
          </cell>
          <cell r="F1761">
            <v>41.06</v>
          </cell>
        </row>
        <row r="1762">
          <cell r="A1762" t="str">
            <v>33.10.100</v>
          </cell>
          <cell r="B1762" t="str">
            <v>Textura acrílica para uso interno / externo, inclusive preparo</v>
          </cell>
          <cell r="C1762" t="str">
            <v>M2</v>
          </cell>
          <cell r="D1762">
            <v>16.21</v>
          </cell>
          <cell r="E1762">
            <v>31.6</v>
          </cell>
          <cell r="F1762">
            <v>47.81</v>
          </cell>
        </row>
        <row r="1763">
          <cell r="A1763" t="str">
            <v>33.10.120</v>
          </cell>
          <cell r="B1763" t="str">
            <v>Proteção passiva contra incêndio com tinta intumescente, tempo requerido de resistência ao fogo TRRF = 60 minutos - aplicação em painéis de gesso acartonado</v>
          </cell>
          <cell r="C1763" t="str">
            <v>M2</v>
          </cell>
          <cell r="D1763">
            <v>252.74</v>
          </cell>
          <cell r="F1763">
            <v>252.74</v>
          </cell>
        </row>
        <row r="1764">
          <cell r="A1764" t="str">
            <v>33.10.130</v>
          </cell>
          <cell r="B1764" t="str">
            <v>Proteção passiva contra incêndio com tinta intumescente, tempo requerido de resistência ao fogo TRRF = 120 minutos - aplicação em painéis de gesso acartonado</v>
          </cell>
          <cell r="C1764" t="str">
            <v>M2</v>
          </cell>
          <cell r="D1764">
            <v>501.14</v>
          </cell>
          <cell r="F1764">
            <v>501.14</v>
          </cell>
        </row>
        <row r="1765">
          <cell r="A1765" t="str">
            <v>33.11</v>
          </cell>
          <cell r="B1765" t="str">
            <v>Pintura em superficie metalica, inclusive preparo</v>
          </cell>
        </row>
        <row r="1766">
          <cell r="A1766" t="str">
            <v>33.11.050</v>
          </cell>
          <cell r="B1766" t="str">
            <v>Esmalte à base água em superfície metálica, inclusive preparo</v>
          </cell>
          <cell r="C1766" t="str">
            <v>M2</v>
          </cell>
          <cell r="D1766">
            <v>17.36</v>
          </cell>
          <cell r="E1766">
            <v>31.6</v>
          </cell>
          <cell r="F1766">
            <v>48.96</v>
          </cell>
        </row>
        <row r="1767">
          <cell r="A1767" t="str">
            <v>33.12</v>
          </cell>
          <cell r="B1767" t="str">
            <v>Pintura em superficie de madeira, inclusive preparo</v>
          </cell>
        </row>
        <row r="1768">
          <cell r="A1768" t="str">
            <v>33.12.011</v>
          </cell>
          <cell r="B1768" t="str">
            <v>Esmalte à base de água em madeira, inclusive preparo</v>
          </cell>
          <cell r="C1768" t="str">
            <v>M2</v>
          </cell>
          <cell r="D1768">
            <v>17.760000000000002</v>
          </cell>
          <cell r="E1768">
            <v>31.6</v>
          </cell>
          <cell r="F1768">
            <v>49.36</v>
          </cell>
        </row>
        <row r="1769">
          <cell r="A1769" t="str">
            <v>34</v>
          </cell>
          <cell r="B1769" t="str">
            <v>PAISAGISMO E FECHAMENTOS</v>
          </cell>
        </row>
        <row r="1770">
          <cell r="A1770" t="str">
            <v>34.01</v>
          </cell>
          <cell r="B1770" t="str">
            <v>Preparacao de solo</v>
          </cell>
        </row>
        <row r="1771">
          <cell r="A1771" t="str">
            <v>34.01.010</v>
          </cell>
          <cell r="B1771" t="str">
            <v>Terra vegetal orgânica comum</v>
          </cell>
          <cell r="C1771" t="str">
            <v>M3</v>
          </cell>
          <cell r="D1771">
            <v>175.26</v>
          </cell>
          <cell r="E1771">
            <v>53.58</v>
          </cell>
          <cell r="F1771">
            <v>228.84</v>
          </cell>
        </row>
        <row r="1772">
          <cell r="A1772" t="str">
            <v>34.01.020</v>
          </cell>
          <cell r="B1772" t="str">
            <v>Limpeza e regularização de áreas para ajardinamento (jardins e canteiros)</v>
          </cell>
          <cell r="C1772" t="str">
            <v>M2</v>
          </cell>
          <cell r="E1772">
            <v>2.14</v>
          </cell>
          <cell r="F1772">
            <v>2.14</v>
          </cell>
        </row>
        <row r="1773">
          <cell r="A1773" t="str">
            <v>34.02</v>
          </cell>
          <cell r="B1773" t="str">
            <v>Vegetacao rasteira</v>
          </cell>
        </row>
        <row r="1774">
          <cell r="A1774" t="str">
            <v>34.02.020</v>
          </cell>
          <cell r="B1774" t="str">
            <v>Plantio de grama batatais em placas (praças e áreas abertas)</v>
          </cell>
          <cell r="C1774" t="str">
            <v>M2</v>
          </cell>
          <cell r="D1774">
            <v>10.52</v>
          </cell>
          <cell r="E1774">
            <v>3.61</v>
          </cell>
          <cell r="F1774">
            <v>14.13</v>
          </cell>
        </row>
        <row r="1775">
          <cell r="A1775" t="str">
            <v>34.02.040</v>
          </cell>
          <cell r="B1775" t="str">
            <v>Plantio de grama batatais em placas (jardins e canteiros)</v>
          </cell>
          <cell r="C1775" t="str">
            <v>M2</v>
          </cell>
          <cell r="D1775">
            <v>9.65</v>
          </cell>
          <cell r="E1775">
            <v>5.43</v>
          </cell>
          <cell r="F1775">
            <v>15.08</v>
          </cell>
        </row>
        <row r="1776">
          <cell r="A1776" t="str">
            <v>34.02.070</v>
          </cell>
          <cell r="B1776" t="str">
            <v>Forração com Lírio Amarelo, mínimo 18 mudas / m² - h= 0,50 m</v>
          </cell>
          <cell r="C1776" t="str">
            <v>M2</v>
          </cell>
          <cell r="D1776">
            <v>76.89</v>
          </cell>
          <cell r="E1776">
            <v>6.9</v>
          </cell>
          <cell r="F1776">
            <v>83.79</v>
          </cell>
        </row>
        <row r="1777">
          <cell r="A1777" t="str">
            <v>34.02.080</v>
          </cell>
          <cell r="B1777" t="str">
            <v>Plantio de grama São Carlos em placas (jardins e canteiros)</v>
          </cell>
          <cell r="C1777" t="str">
            <v>M2</v>
          </cell>
          <cell r="D1777">
            <v>17.62</v>
          </cell>
          <cell r="E1777">
            <v>5.43</v>
          </cell>
          <cell r="F1777">
            <v>23.05</v>
          </cell>
        </row>
        <row r="1778">
          <cell r="A1778" t="str">
            <v>34.02.090</v>
          </cell>
          <cell r="B1778" t="str">
            <v>Forração com Hera Inglesa, mínimo 18 mudas / m² - h= 0,15 m</v>
          </cell>
          <cell r="C1778" t="str">
            <v>M2</v>
          </cell>
          <cell r="D1778">
            <v>46.11</v>
          </cell>
          <cell r="E1778">
            <v>6.9</v>
          </cell>
          <cell r="F1778">
            <v>53.01</v>
          </cell>
        </row>
        <row r="1779">
          <cell r="A1779" t="str">
            <v>34.02.100</v>
          </cell>
          <cell r="B1779" t="str">
            <v>Plantio de grama esmeralda em placas (jardins e canteiros)</v>
          </cell>
          <cell r="C1779" t="str">
            <v>M2</v>
          </cell>
          <cell r="D1779">
            <v>12.52</v>
          </cell>
          <cell r="E1779">
            <v>5.43</v>
          </cell>
          <cell r="F1779">
            <v>17.95</v>
          </cell>
        </row>
        <row r="1780">
          <cell r="A1780" t="str">
            <v>34.02.110</v>
          </cell>
          <cell r="B1780" t="str">
            <v>Forração com clorofito, mínimo de 20 mudas / m² - h= 0,15 m</v>
          </cell>
          <cell r="C1780" t="str">
            <v>M2</v>
          </cell>
          <cell r="D1780">
            <v>47.13</v>
          </cell>
          <cell r="E1780">
            <v>6.9</v>
          </cell>
          <cell r="F1780">
            <v>54.03</v>
          </cell>
        </row>
        <row r="1781">
          <cell r="A1781" t="str">
            <v>34.02.400</v>
          </cell>
          <cell r="B1781" t="str">
            <v>Plantio de grama pelo processo hidrossemeadura</v>
          </cell>
          <cell r="C1781" t="str">
            <v>M2</v>
          </cell>
          <cell r="D1781">
            <v>9.0500000000000007</v>
          </cell>
          <cell r="F1781">
            <v>9.0500000000000007</v>
          </cell>
        </row>
        <row r="1782">
          <cell r="A1782" t="str">
            <v>34.03</v>
          </cell>
          <cell r="B1782" t="str">
            <v>Vegetacao arbustiva</v>
          </cell>
        </row>
        <row r="1783">
          <cell r="A1783" t="str">
            <v>34.03.020</v>
          </cell>
          <cell r="B1783" t="str">
            <v>Arbusto Azaléa - h= 0,60 a 0,80 m</v>
          </cell>
          <cell r="C1783" t="str">
            <v>UN</v>
          </cell>
          <cell r="D1783">
            <v>48.31</v>
          </cell>
          <cell r="E1783">
            <v>3.97</v>
          </cell>
          <cell r="F1783">
            <v>52.28</v>
          </cell>
        </row>
        <row r="1784">
          <cell r="A1784" t="str">
            <v>34.03.120</v>
          </cell>
          <cell r="B1784" t="str">
            <v>Arbusto Moréia - h= 0,50 m</v>
          </cell>
          <cell r="C1784" t="str">
            <v>UN</v>
          </cell>
          <cell r="D1784">
            <v>35.17</v>
          </cell>
          <cell r="E1784">
            <v>3.97</v>
          </cell>
          <cell r="F1784">
            <v>39.14</v>
          </cell>
        </row>
        <row r="1785">
          <cell r="A1785" t="str">
            <v>34.03.130</v>
          </cell>
          <cell r="B1785" t="str">
            <v>Arbusto Alamanda - h= 0,60 a 0,80 m</v>
          </cell>
          <cell r="C1785" t="str">
            <v>UN</v>
          </cell>
          <cell r="D1785">
            <v>40.729999999999997</v>
          </cell>
          <cell r="E1785">
            <v>3.97</v>
          </cell>
          <cell r="F1785">
            <v>44.7</v>
          </cell>
        </row>
        <row r="1786">
          <cell r="A1786" t="str">
            <v>34.03.150</v>
          </cell>
          <cell r="B1786" t="str">
            <v>Arbusto Curcúligo - h= 0,60 a 0,80 m</v>
          </cell>
          <cell r="C1786" t="str">
            <v>UN</v>
          </cell>
          <cell r="D1786">
            <v>53.7</v>
          </cell>
          <cell r="E1786">
            <v>3.97</v>
          </cell>
          <cell r="F1786">
            <v>57.67</v>
          </cell>
        </row>
        <row r="1787">
          <cell r="A1787" t="str">
            <v>34.04</v>
          </cell>
          <cell r="B1787" t="str">
            <v>arvores</v>
          </cell>
        </row>
        <row r="1788">
          <cell r="A1788" t="str">
            <v>34.04.050</v>
          </cell>
          <cell r="B1788" t="str">
            <v>Árvore ornamental tipo Pata de Vaca - h= 2,00 m</v>
          </cell>
          <cell r="C1788" t="str">
            <v>UN</v>
          </cell>
          <cell r="D1788">
            <v>126.68</v>
          </cell>
          <cell r="E1788">
            <v>34.479999999999997</v>
          </cell>
          <cell r="F1788">
            <v>161.16</v>
          </cell>
        </row>
        <row r="1789">
          <cell r="A1789" t="str">
            <v>34.04.130</v>
          </cell>
          <cell r="B1789" t="str">
            <v>Árvore ornamental tipo Ipê Amarelo - h= 2,00 m</v>
          </cell>
          <cell r="C1789" t="str">
            <v>UN</v>
          </cell>
          <cell r="D1789">
            <v>125.62</v>
          </cell>
          <cell r="E1789">
            <v>34.479999999999997</v>
          </cell>
          <cell r="F1789">
            <v>160.1</v>
          </cell>
        </row>
        <row r="1790">
          <cell r="A1790" t="str">
            <v>34.04.160</v>
          </cell>
          <cell r="B1790" t="str">
            <v>Árvore ornamental tipo Areca Bambu - h= 2,00 m</v>
          </cell>
          <cell r="C1790" t="str">
            <v>UN</v>
          </cell>
          <cell r="D1790">
            <v>179.13</v>
          </cell>
          <cell r="E1790">
            <v>34.479999999999997</v>
          </cell>
          <cell r="F1790">
            <v>213.61</v>
          </cell>
        </row>
        <row r="1791">
          <cell r="A1791" t="str">
            <v>34.04.164</v>
          </cell>
          <cell r="B1791" t="str">
            <v>Árvore ornamental tipo Falso barbatimão - h= 2,00 m</v>
          </cell>
          <cell r="C1791" t="str">
            <v>UN</v>
          </cell>
          <cell r="D1791">
            <v>315.81</v>
          </cell>
          <cell r="E1791">
            <v>34.479999999999997</v>
          </cell>
          <cell r="F1791">
            <v>350.29</v>
          </cell>
        </row>
        <row r="1792">
          <cell r="A1792" t="str">
            <v>34.04.166</v>
          </cell>
          <cell r="B1792" t="str">
            <v>Árvore ornamental tipo Aroeira salsa - h= 2,00 m</v>
          </cell>
          <cell r="C1792" t="str">
            <v>UN</v>
          </cell>
          <cell r="D1792">
            <v>135.66999999999999</v>
          </cell>
          <cell r="E1792">
            <v>34.479999999999997</v>
          </cell>
          <cell r="F1792">
            <v>170.15</v>
          </cell>
        </row>
        <row r="1793">
          <cell r="A1793" t="str">
            <v>34.04.280</v>
          </cell>
          <cell r="B1793" t="str">
            <v>Árvore ornamental tipo Manacá-da-serra - h= 2,00 m</v>
          </cell>
          <cell r="C1793" t="str">
            <v>UN</v>
          </cell>
          <cell r="D1793">
            <v>103.79</v>
          </cell>
          <cell r="E1793">
            <v>34.479999999999997</v>
          </cell>
          <cell r="F1793">
            <v>138.27000000000001</v>
          </cell>
        </row>
        <row r="1794">
          <cell r="A1794" t="str">
            <v>34.04.360</v>
          </cell>
          <cell r="B1794" t="str">
            <v>Árvore ornamental tipo coqueiro Jerivá - h= 4,00 m</v>
          </cell>
          <cell r="C1794" t="str">
            <v>UN</v>
          </cell>
          <cell r="D1794">
            <v>410.16</v>
          </cell>
          <cell r="E1794">
            <v>34.479999999999997</v>
          </cell>
          <cell r="F1794">
            <v>444.64</v>
          </cell>
        </row>
        <row r="1795">
          <cell r="A1795" t="str">
            <v>34.04.370</v>
          </cell>
          <cell r="B1795" t="str">
            <v>Árvore ornamental tipo Quaresmeira - h= 1,50 / 2,00 m</v>
          </cell>
          <cell r="C1795" t="str">
            <v>UN</v>
          </cell>
          <cell r="D1795">
            <v>116.18</v>
          </cell>
          <cell r="E1795">
            <v>34.479999999999997</v>
          </cell>
          <cell r="F1795">
            <v>150.66</v>
          </cell>
        </row>
        <row r="1796">
          <cell r="A1796" t="str">
            <v>34.05</v>
          </cell>
          <cell r="B1796" t="str">
            <v>Cercas e fechamentos</v>
          </cell>
        </row>
        <row r="1797">
          <cell r="A1797" t="str">
            <v>34.05.020</v>
          </cell>
          <cell r="B1797" t="str">
            <v>Cerca em arame farpado com mourões de concreto</v>
          </cell>
          <cell r="C1797" t="str">
            <v>M</v>
          </cell>
          <cell r="D1797">
            <v>28.64</v>
          </cell>
          <cell r="E1797">
            <v>34.479999999999997</v>
          </cell>
          <cell r="F1797">
            <v>63.12</v>
          </cell>
        </row>
        <row r="1798">
          <cell r="A1798" t="str">
            <v>34.05.030</v>
          </cell>
          <cell r="B1798" t="str">
            <v>Cerca em arame farpado com mourões de concreto, com ponta inclinada</v>
          </cell>
          <cell r="C1798" t="str">
            <v>M</v>
          </cell>
          <cell r="D1798">
            <v>36.630000000000003</v>
          </cell>
          <cell r="E1798">
            <v>34.479999999999997</v>
          </cell>
          <cell r="F1798">
            <v>71.11</v>
          </cell>
        </row>
        <row r="1799">
          <cell r="A1799" t="str">
            <v>34.05.032</v>
          </cell>
          <cell r="B1799" t="str">
            <v>Cerca em arame farpado com mourões de concreto, com ponta inclinada - 12 fiadas</v>
          </cell>
          <cell r="C1799" t="str">
            <v>M</v>
          </cell>
          <cell r="D1799">
            <v>42.93</v>
          </cell>
          <cell r="E1799">
            <v>34.479999999999997</v>
          </cell>
          <cell r="F1799">
            <v>77.41</v>
          </cell>
        </row>
        <row r="1800">
          <cell r="A1800" t="str">
            <v>34.05.050</v>
          </cell>
          <cell r="B1800" t="str">
            <v>Cerca em tela de aço galvanizado de 2´, montantes em mourões de concreto com ponta inclinada e arame farpado</v>
          </cell>
          <cell r="C1800" t="str">
            <v>M</v>
          </cell>
          <cell r="D1800">
            <v>147.52000000000001</v>
          </cell>
          <cell r="E1800">
            <v>55.24</v>
          </cell>
          <cell r="F1800">
            <v>202.76</v>
          </cell>
        </row>
        <row r="1801">
          <cell r="A1801" t="str">
            <v>34.05.080</v>
          </cell>
          <cell r="B1801" t="str">
            <v>Alambrado em tela de aço galvanizado de 2´, montantes metálicos e arame farpado, até 4,00 m de altura</v>
          </cell>
          <cell r="C1801" t="str">
            <v>M2</v>
          </cell>
          <cell r="D1801">
            <v>240.6</v>
          </cell>
          <cell r="F1801">
            <v>240.6</v>
          </cell>
        </row>
        <row r="1802">
          <cell r="A1802" t="str">
            <v>34.05.110</v>
          </cell>
          <cell r="B1802" t="str">
            <v>Alambrado em tela de aço galvanizado de 2´, montantes metálicos e arame farpado, acima de 4,00 m de altura</v>
          </cell>
          <cell r="C1802" t="str">
            <v>M2</v>
          </cell>
          <cell r="D1802">
            <v>251.24</v>
          </cell>
          <cell r="F1802">
            <v>251.24</v>
          </cell>
        </row>
        <row r="1803">
          <cell r="A1803" t="str">
            <v>34.05.120</v>
          </cell>
          <cell r="B1803" t="str">
            <v>Alambrado em tela de aço galvanizado de 1´, montantes metálicos e arame farpado</v>
          </cell>
          <cell r="C1803" t="str">
            <v>M2</v>
          </cell>
          <cell r="D1803">
            <v>222.91</v>
          </cell>
          <cell r="F1803">
            <v>222.91</v>
          </cell>
        </row>
        <row r="1804">
          <cell r="A1804" t="str">
            <v>34.05.170</v>
          </cell>
          <cell r="B1804" t="str">
            <v>Barreira de proteção perimetral em aço inoxidável AISI 430, dupla</v>
          </cell>
          <cell r="C1804" t="str">
            <v>M</v>
          </cell>
          <cell r="D1804">
            <v>40.47</v>
          </cell>
          <cell r="F1804">
            <v>40.47</v>
          </cell>
        </row>
        <row r="1805">
          <cell r="A1805" t="str">
            <v>34.05.210</v>
          </cell>
          <cell r="B1805" t="str">
            <v>Alambrado em tela de aço galvanizado de 2´, montantes metálicos com extremo superior duplo e arame farpado, acima de 4,00 m de altura</v>
          </cell>
          <cell r="C1805" t="str">
            <v>M2</v>
          </cell>
          <cell r="D1805">
            <v>333.29</v>
          </cell>
          <cell r="F1805">
            <v>333.29</v>
          </cell>
        </row>
        <row r="1806">
          <cell r="A1806" t="str">
            <v>34.05.260</v>
          </cell>
          <cell r="B1806" t="str">
            <v>Gradil em aço galvanizado eletrofundido, malha 65 x 132 mm e pintura eletrostática</v>
          </cell>
          <cell r="C1806" t="str">
            <v>M2</v>
          </cell>
          <cell r="D1806">
            <v>452.04</v>
          </cell>
          <cell r="E1806">
            <v>71.05</v>
          </cell>
          <cell r="F1806">
            <v>523.09</v>
          </cell>
        </row>
        <row r="1807">
          <cell r="A1807" t="str">
            <v>34.05.270</v>
          </cell>
          <cell r="B1807" t="str">
            <v>Alambrado em tela de aço galvanizado de 2´, montantes metálicos retos</v>
          </cell>
          <cell r="C1807" t="str">
            <v>M2</v>
          </cell>
          <cell r="D1807">
            <v>240.22</v>
          </cell>
          <cell r="F1807">
            <v>240.22</v>
          </cell>
        </row>
        <row r="1808">
          <cell r="A1808" t="str">
            <v>34.05.290</v>
          </cell>
          <cell r="B1808" t="str">
            <v>Portão de abrir em grade de aço galvanizado eletrofundida, malha 65 x 132 mm, e pintura eletrostática</v>
          </cell>
          <cell r="C1808" t="str">
            <v>M2</v>
          </cell>
          <cell r="D1808">
            <v>1421.75</v>
          </cell>
          <cell r="E1808">
            <v>106.09</v>
          </cell>
          <cell r="F1808">
            <v>1527.84</v>
          </cell>
        </row>
        <row r="1809">
          <cell r="A1809" t="str">
            <v>34.05.300</v>
          </cell>
          <cell r="B1809" t="str">
            <v>Portão de correr em grade de aço galvanizado eletrofundida, malha 65 x 132 mm, e pintura eletrostática</v>
          </cell>
          <cell r="C1809" t="str">
            <v>M2</v>
          </cell>
          <cell r="D1809">
            <v>1101.9100000000001</v>
          </cell>
          <cell r="E1809">
            <v>106.09</v>
          </cell>
          <cell r="F1809">
            <v>1208</v>
          </cell>
        </row>
        <row r="1810">
          <cell r="A1810" t="str">
            <v>34.05.310</v>
          </cell>
          <cell r="B1810" t="str">
            <v>Gradil de ferro perfilado, tipo parque</v>
          </cell>
          <cell r="C1810" t="str">
            <v>M2</v>
          </cell>
          <cell r="D1810">
            <v>518.36</v>
          </cell>
          <cell r="E1810">
            <v>41.6</v>
          </cell>
          <cell r="F1810">
            <v>559.96</v>
          </cell>
        </row>
        <row r="1811">
          <cell r="A1811" t="str">
            <v>34.05.320</v>
          </cell>
          <cell r="B1811" t="str">
            <v>Portão de ferro perfilado, tipo parque</v>
          </cell>
          <cell r="C1811" t="str">
            <v>M2</v>
          </cell>
          <cell r="D1811">
            <v>735.59</v>
          </cell>
          <cell r="E1811">
            <v>36.19</v>
          </cell>
          <cell r="F1811">
            <v>771.78</v>
          </cell>
        </row>
        <row r="1812">
          <cell r="A1812" t="str">
            <v>34.05.322</v>
          </cell>
          <cell r="B1812" t="str">
            <v>Gradil rígido modular em aço 2" - H=1,10m, C=1,65m, padrão CET SP</v>
          </cell>
          <cell r="C1812" t="str">
            <v>UN</v>
          </cell>
          <cell r="D1812">
            <v>539.48</v>
          </cell>
          <cell r="E1812">
            <v>142.21</v>
          </cell>
          <cell r="F1812">
            <v>681.69</v>
          </cell>
        </row>
        <row r="1813">
          <cell r="A1813" t="str">
            <v>34.05.350</v>
          </cell>
          <cell r="B1813" t="str">
            <v>Portão de abrir em gradil eletrofundido, malha 5 x 15 cm</v>
          </cell>
          <cell r="C1813" t="str">
            <v>M2</v>
          </cell>
          <cell r="D1813">
            <v>1379.16</v>
          </cell>
          <cell r="E1813">
            <v>85.63</v>
          </cell>
          <cell r="F1813">
            <v>1464.79</v>
          </cell>
        </row>
        <row r="1814">
          <cell r="A1814" t="str">
            <v>34.05.360</v>
          </cell>
          <cell r="B1814" t="str">
            <v>Gradil tela eletrosoldado, malha de 5 x 15cm, galvanizado</v>
          </cell>
          <cell r="C1814" t="str">
            <v>M2</v>
          </cell>
          <cell r="D1814">
            <v>88.52</v>
          </cell>
          <cell r="E1814">
            <v>104.42</v>
          </cell>
          <cell r="F1814">
            <v>192.94</v>
          </cell>
        </row>
        <row r="1815">
          <cell r="A1815" t="str">
            <v>34.05.370</v>
          </cell>
          <cell r="B1815" t="str">
            <v>Fechamento de divisa - mourão com placas pré moldadas</v>
          </cell>
          <cell r="C1815" t="str">
            <v>M</v>
          </cell>
          <cell r="D1815">
            <v>189.63</v>
          </cell>
          <cell r="E1815">
            <v>55.7</v>
          </cell>
          <cell r="F1815">
            <v>245.33</v>
          </cell>
        </row>
        <row r="1816">
          <cell r="A1816" t="str">
            <v>34.13</v>
          </cell>
          <cell r="B1816" t="str">
            <v>Corte, recorte e remocao</v>
          </cell>
        </row>
        <row r="1817">
          <cell r="A1817" t="str">
            <v>34.13.011</v>
          </cell>
          <cell r="B1817" t="str">
            <v>Corte, recorte e remoção de árvore  inclusive as raízes - diâmetro (DAP)&gt;5cm&lt;15cm</v>
          </cell>
          <cell r="C1817" t="str">
            <v>UN</v>
          </cell>
          <cell r="D1817">
            <v>104.17</v>
          </cell>
          <cell r="E1817">
            <v>166.7</v>
          </cell>
          <cell r="F1817">
            <v>270.87</v>
          </cell>
        </row>
        <row r="1818">
          <cell r="A1818" t="str">
            <v>34.13.021</v>
          </cell>
          <cell r="B1818" t="str">
            <v>Corte, recorte e remoção de árvore inclusive as raízes - diâmetro (DAP)&gt;15cm&lt;30cm</v>
          </cell>
          <cell r="C1818" t="str">
            <v>UN</v>
          </cell>
          <cell r="D1818">
            <v>549.66</v>
          </cell>
          <cell r="E1818">
            <v>204.82</v>
          </cell>
          <cell r="F1818">
            <v>754.48</v>
          </cell>
        </row>
        <row r="1819">
          <cell r="A1819" t="str">
            <v>34.13.031</v>
          </cell>
          <cell r="B1819" t="str">
            <v>Corte, recorte e remoção de árvore inclusive as raízes - diâmetro (DAP)&gt;30cm&lt;45cm</v>
          </cell>
          <cell r="C1819" t="str">
            <v>UN</v>
          </cell>
          <cell r="D1819">
            <v>1884.78</v>
          </cell>
          <cell r="E1819">
            <v>371.52</v>
          </cell>
          <cell r="F1819">
            <v>2256.3000000000002</v>
          </cell>
        </row>
        <row r="1820">
          <cell r="A1820" t="str">
            <v>34.13.041</v>
          </cell>
          <cell r="B1820" t="str">
            <v>Corte, recorte e remoção de árvore inclusive as raízes - diâmetro (DAP)&gt;45cm&lt;60cm</v>
          </cell>
          <cell r="C1820" t="str">
            <v>UN</v>
          </cell>
          <cell r="D1820">
            <v>2974.02</v>
          </cell>
          <cell r="E1820">
            <v>1009.68</v>
          </cell>
          <cell r="F1820">
            <v>3983.7</v>
          </cell>
        </row>
        <row r="1821">
          <cell r="A1821" t="str">
            <v>34.13.051</v>
          </cell>
          <cell r="B1821" t="str">
            <v>Corte, recorte e remoção de árvore inclusive as raízes - diâmetro (DAP)&gt;60cm&lt;100cm</v>
          </cell>
          <cell r="C1821" t="str">
            <v>UN</v>
          </cell>
          <cell r="D1821">
            <v>6381.68</v>
          </cell>
          <cell r="E1821">
            <v>2019.36</v>
          </cell>
          <cell r="F1821">
            <v>8401.0400000000009</v>
          </cell>
        </row>
        <row r="1822">
          <cell r="A1822" t="str">
            <v>34.13.060</v>
          </cell>
          <cell r="B1822" t="str">
            <v>Corte, recorte e remoção de árvore inclusive as raízes - diâmetro (DAP) acima de 100 cm</v>
          </cell>
          <cell r="C1822" t="str">
            <v>UN</v>
          </cell>
          <cell r="D1822">
            <v>9424.14</v>
          </cell>
          <cell r="E1822">
            <v>2343.2800000000002</v>
          </cell>
          <cell r="F1822">
            <v>11767.42</v>
          </cell>
        </row>
        <row r="1823">
          <cell r="A1823" t="str">
            <v>34.20</v>
          </cell>
          <cell r="B1823" t="str">
            <v>Reparos, conservacoes e complementos - GRUPO 34</v>
          </cell>
        </row>
        <row r="1824">
          <cell r="A1824" t="str">
            <v>34.20.050</v>
          </cell>
          <cell r="B1824" t="str">
            <v>Tela de arame galvanizado fio nº 22 BWG, malha de 2´, tipo galinheiro</v>
          </cell>
          <cell r="C1824" t="str">
            <v>M2</v>
          </cell>
          <cell r="D1824">
            <v>8.5500000000000007</v>
          </cell>
          <cell r="E1824">
            <v>8.31</v>
          </cell>
          <cell r="F1824">
            <v>16.86</v>
          </cell>
        </row>
        <row r="1825">
          <cell r="A1825" t="str">
            <v>34.20.080</v>
          </cell>
          <cell r="B1825" t="str">
            <v>Tela de aço galvanizado fio nº 10 BWG, malha de 2´, tipo alambrado de segurança</v>
          </cell>
          <cell r="C1825" t="str">
            <v>M2</v>
          </cell>
          <cell r="D1825">
            <v>64.03</v>
          </cell>
          <cell r="E1825">
            <v>11.53</v>
          </cell>
          <cell r="F1825">
            <v>75.56</v>
          </cell>
        </row>
        <row r="1826">
          <cell r="A1826" t="str">
            <v>34.20.110</v>
          </cell>
          <cell r="B1826" t="str">
            <v>Recolocação de barreira de proteção perimetral, simples ou dupla</v>
          </cell>
          <cell r="C1826" t="str">
            <v>M</v>
          </cell>
          <cell r="D1826">
            <v>10.51</v>
          </cell>
          <cell r="F1826">
            <v>10.51</v>
          </cell>
        </row>
        <row r="1827">
          <cell r="A1827" t="str">
            <v>34.20.160</v>
          </cell>
          <cell r="B1827" t="str">
            <v>Recolocação de alambrado, com altura até 4,50 m</v>
          </cell>
          <cell r="C1827" t="str">
            <v>M2</v>
          </cell>
          <cell r="D1827">
            <v>1.51</v>
          </cell>
          <cell r="E1827">
            <v>17.489999999999998</v>
          </cell>
          <cell r="F1827">
            <v>19</v>
          </cell>
        </row>
        <row r="1828">
          <cell r="A1828" t="str">
            <v>34.20.170</v>
          </cell>
          <cell r="B1828" t="str">
            <v>Recolocação de alambrado, com altura acima de 4,50 m</v>
          </cell>
          <cell r="C1828" t="str">
            <v>M2</v>
          </cell>
          <cell r="D1828">
            <v>1.59</v>
          </cell>
          <cell r="E1828">
            <v>23.43</v>
          </cell>
          <cell r="F1828">
            <v>25.02</v>
          </cell>
        </row>
        <row r="1829">
          <cell r="A1829" t="str">
            <v>34.20.380</v>
          </cell>
          <cell r="B1829" t="str">
            <v>Suporte para apoio de bicicletas em tubo de aço galvanizado, diâmetro de 2 1/2´</v>
          </cell>
          <cell r="C1829" t="str">
            <v>UN</v>
          </cell>
          <cell r="D1829">
            <v>361.53</v>
          </cell>
          <cell r="E1829">
            <v>190.15</v>
          </cell>
          <cell r="F1829">
            <v>551.67999999999995</v>
          </cell>
        </row>
        <row r="1830">
          <cell r="A1830" t="str">
            <v>34.20.382</v>
          </cell>
          <cell r="B1830" t="str">
            <v>Suporte para apoio de bicicletas em aço carbono 2", modelo U invertido sem emendas, com acabamento em pintura eletrostática para fixação chumbada/parafusada</v>
          </cell>
          <cell r="C1830" t="str">
            <v>UN</v>
          </cell>
          <cell r="D1830">
            <v>1449.12</v>
          </cell>
          <cell r="E1830">
            <v>41.88</v>
          </cell>
          <cell r="F1830">
            <v>1491</v>
          </cell>
        </row>
        <row r="1831">
          <cell r="A1831" t="str">
            <v>34.20.390</v>
          </cell>
          <cell r="B1831" t="str">
            <v>Grelha arvoreira em ferro fundido</v>
          </cell>
          <cell r="C1831" t="str">
            <v>M2</v>
          </cell>
          <cell r="D1831">
            <v>1304.0999999999999</v>
          </cell>
          <cell r="E1831">
            <v>23.77</v>
          </cell>
          <cell r="F1831">
            <v>1327.87</v>
          </cell>
        </row>
        <row r="1832">
          <cell r="A1832" t="str">
            <v>35</v>
          </cell>
          <cell r="B1832" t="str">
            <v>PLAYGROUND E EQUIPAMENTO RECREATIVO</v>
          </cell>
        </row>
        <row r="1833">
          <cell r="A1833" t="str">
            <v>35.01</v>
          </cell>
          <cell r="B1833" t="str">
            <v>Quadra e equipamento de esportes</v>
          </cell>
        </row>
        <row r="1834">
          <cell r="A1834" t="str">
            <v>35.01.070</v>
          </cell>
          <cell r="B1834" t="str">
            <v>Tela de arame galvanizado fio nº 12 BWG, malha de 2´</v>
          </cell>
          <cell r="C1834" t="str">
            <v>M2</v>
          </cell>
          <cell r="D1834">
            <v>41.27</v>
          </cell>
          <cell r="E1834">
            <v>7.12</v>
          </cell>
          <cell r="F1834">
            <v>48.39</v>
          </cell>
        </row>
        <row r="1835">
          <cell r="A1835" t="str">
            <v>35.01.150</v>
          </cell>
          <cell r="B1835" t="str">
            <v>Trave oficial completa com rede para futebol de salão</v>
          </cell>
          <cell r="C1835" t="str">
            <v>CJ</v>
          </cell>
          <cell r="D1835">
            <v>1990.8</v>
          </cell>
          <cell r="E1835">
            <v>171.07</v>
          </cell>
          <cell r="F1835">
            <v>2161.87</v>
          </cell>
        </row>
        <row r="1836">
          <cell r="A1836" t="str">
            <v>35.01.170</v>
          </cell>
          <cell r="B1836" t="str">
            <v>Poste oficial completo com rede para voleibol</v>
          </cell>
          <cell r="C1836" t="str">
            <v>CJ</v>
          </cell>
          <cell r="D1836">
            <v>1704.64</v>
          </cell>
          <cell r="E1836">
            <v>171.07</v>
          </cell>
          <cell r="F1836">
            <v>1875.71</v>
          </cell>
        </row>
        <row r="1837">
          <cell r="A1837" t="str">
            <v>35.01.550</v>
          </cell>
          <cell r="B1837" t="str">
            <v>Piso em fibra de polipropileno corrugado para quadra de esportes, inclusive pintura</v>
          </cell>
          <cell r="C1837" t="str">
            <v>M2</v>
          </cell>
          <cell r="D1837">
            <v>150.59</v>
          </cell>
          <cell r="E1837">
            <v>35.200000000000003</v>
          </cell>
          <cell r="F1837">
            <v>185.79</v>
          </cell>
        </row>
        <row r="1838">
          <cell r="A1838" t="str">
            <v>35.03</v>
          </cell>
          <cell r="B1838" t="str">
            <v>Abrigo, guarita e quiosque</v>
          </cell>
        </row>
        <row r="1839">
          <cell r="A1839" t="str">
            <v>35.03.030</v>
          </cell>
          <cell r="B1839" t="str">
            <v>Cancela automática metálica com barreira de alumínio de 3,50 até 4,00 m</v>
          </cell>
          <cell r="C1839" t="str">
            <v>UN</v>
          </cell>
          <cell r="D1839">
            <v>5322.33</v>
          </cell>
          <cell r="E1839">
            <v>100.63</v>
          </cell>
          <cell r="F1839">
            <v>5422.96</v>
          </cell>
        </row>
        <row r="1840">
          <cell r="A1840" t="str">
            <v>35.04</v>
          </cell>
          <cell r="B1840" t="str">
            <v>Bancos</v>
          </cell>
        </row>
        <row r="1841">
          <cell r="A1841" t="str">
            <v>35.04.020</v>
          </cell>
          <cell r="B1841" t="str">
            <v>Banco contínuo em concreto vazado</v>
          </cell>
          <cell r="C1841" t="str">
            <v>M</v>
          </cell>
          <cell r="D1841">
            <v>114.14</v>
          </cell>
          <cell r="E1841">
            <v>103.16</v>
          </cell>
          <cell r="F1841">
            <v>217.3</v>
          </cell>
        </row>
        <row r="1842">
          <cell r="A1842" t="str">
            <v>35.04.120</v>
          </cell>
          <cell r="B1842" t="str">
            <v>Banco em concreto pré-moldado, comprimento 150 cm</v>
          </cell>
          <cell r="C1842" t="str">
            <v>UN</v>
          </cell>
          <cell r="D1842">
            <v>546.86</v>
          </cell>
          <cell r="E1842">
            <v>22.96</v>
          </cell>
          <cell r="F1842">
            <v>569.82000000000005</v>
          </cell>
        </row>
        <row r="1843">
          <cell r="A1843" t="str">
            <v>35.04.130</v>
          </cell>
          <cell r="B1843" t="str">
            <v>Banco de madeira sobre alvenaria</v>
          </cell>
          <cell r="C1843" t="str">
            <v>M2</v>
          </cell>
          <cell r="D1843">
            <v>194.79</v>
          </cell>
          <cell r="E1843">
            <v>64.31</v>
          </cell>
          <cell r="F1843">
            <v>259.10000000000002</v>
          </cell>
        </row>
        <row r="1844">
          <cell r="A1844" t="str">
            <v>35.04.140</v>
          </cell>
          <cell r="B1844" t="str">
            <v>Banco em concreto pré-moldado com pés vazados, comprimento 200 cm</v>
          </cell>
          <cell r="C1844" t="str">
            <v>UN</v>
          </cell>
          <cell r="D1844">
            <v>609.17999999999995</v>
          </cell>
          <cell r="E1844">
            <v>32.29</v>
          </cell>
          <cell r="F1844">
            <v>641.47</v>
          </cell>
        </row>
        <row r="1845">
          <cell r="A1845" t="str">
            <v>35.04.150</v>
          </cell>
          <cell r="B1845" t="str">
            <v>Banco em concreto pré-moldado com 3 pés, comprimento 300 cm</v>
          </cell>
          <cell r="C1845" t="str">
            <v>UN</v>
          </cell>
          <cell r="D1845">
            <v>856.17</v>
          </cell>
          <cell r="E1845">
            <v>48.43</v>
          </cell>
          <cell r="F1845">
            <v>904.6</v>
          </cell>
        </row>
        <row r="1846">
          <cell r="A1846" t="str">
            <v>35.05</v>
          </cell>
          <cell r="B1846" t="str">
            <v>Equipamento recreativo</v>
          </cell>
        </row>
        <row r="1847">
          <cell r="A1847" t="str">
            <v>35.05.200</v>
          </cell>
          <cell r="B1847" t="str">
            <v>Centro de atividades em madeira rústica</v>
          </cell>
          <cell r="C1847" t="str">
            <v>CJ</v>
          </cell>
          <cell r="D1847">
            <v>5309.31</v>
          </cell>
          <cell r="E1847">
            <v>228.09</v>
          </cell>
          <cell r="F1847">
            <v>5537.4</v>
          </cell>
        </row>
        <row r="1848">
          <cell r="A1848" t="str">
            <v>35.05.210</v>
          </cell>
          <cell r="B1848" t="str">
            <v>Balanço duplo em madeira rústica</v>
          </cell>
          <cell r="C1848" t="str">
            <v>CJ</v>
          </cell>
          <cell r="D1848">
            <v>2756.5</v>
          </cell>
          <cell r="E1848">
            <v>228.09</v>
          </cell>
          <cell r="F1848">
            <v>2984.59</v>
          </cell>
        </row>
        <row r="1849">
          <cell r="A1849" t="str">
            <v>35.05.220</v>
          </cell>
          <cell r="B1849" t="str">
            <v>Gangorra dupla em madeira rústica</v>
          </cell>
          <cell r="C1849" t="str">
            <v>CJ</v>
          </cell>
          <cell r="D1849">
            <v>1531.21</v>
          </cell>
          <cell r="E1849">
            <v>228.09</v>
          </cell>
          <cell r="F1849">
            <v>1759.3</v>
          </cell>
        </row>
        <row r="1850">
          <cell r="A1850" t="str">
            <v>35.05.240</v>
          </cell>
          <cell r="B1850" t="str">
            <v>Gira-gira em ferro com assento de madeira (8 lugares)</v>
          </cell>
          <cell r="C1850" t="str">
            <v>CJ</v>
          </cell>
          <cell r="D1850">
            <v>3181.27</v>
          </cell>
          <cell r="E1850">
            <v>228.09</v>
          </cell>
          <cell r="F1850">
            <v>3409.36</v>
          </cell>
        </row>
        <row r="1851">
          <cell r="A1851" t="str">
            <v>35.07</v>
          </cell>
          <cell r="B1851" t="str">
            <v>Mastro para bandeiras</v>
          </cell>
        </row>
        <row r="1852">
          <cell r="A1852" t="str">
            <v>35.07.020</v>
          </cell>
          <cell r="B1852" t="str">
            <v>Plataforma com 3 mastros galvanizados, h= 7,00 m</v>
          </cell>
          <cell r="C1852" t="str">
            <v>CJ</v>
          </cell>
          <cell r="D1852">
            <v>6034.17</v>
          </cell>
          <cell r="E1852">
            <v>362.54</v>
          </cell>
          <cell r="F1852">
            <v>6396.71</v>
          </cell>
        </row>
        <row r="1853">
          <cell r="A1853" t="str">
            <v>35.07.030</v>
          </cell>
          <cell r="B1853" t="str">
            <v>Plataforma com 3 mastros galvanizados, h= 9,00 m</v>
          </cell>
          <cell r="C1853" t="str">
            <v>CJ</v>
          </cell>
          <cell r="D1853">
            <v>8528.0300000000007</v>
          </cell>
          <cell r="E1853">
            <v>362.54</v>
          </cell>
          <cell r="F1853">
            <v>8890.57</v>
          </cell>
        </row>
        <row r="1854">
          <cell r="A1854" t="str">
            <v>35.07.060</v>
          </cell>
          <cell r="B1854" t="str">
            <v>Mastro para bandeira galvanizado, h= 9,00 m</v>
          </cell>
          <cell r="C1854" t="str">
            <v>UN</v>
          </cell>
          <cell r="D1854">
            <v>2831.34</v>
          </cell>
          <cell r="E1854">
            <v>53.54</v>
          </cell>
          <cell r="F1854">
            <v>2884.88</v>
          </cell>
        </row>
        <row r="1855">
          <cell r="A1855" t="str">
            <v>35.07.070</v>
          </cell>
          <cell r="B1855" t="str">
            <v>Mastro para bandeira galvanizado, h= 7,00 m</v>
          </cell>
          <cell r="C1855" t="str">
            <v>UN</v>
          </cell>
          <cell r="D1855">
            <v>2000.1</v>
          </cell>
          <cell r="E1855">
            <v>53.54</v>
          </cell>
          <cell r="F1855">
            <v>2053.64</v>
          </cell>
        </row>
        <row r="1856">
          <cell r="A1856" t="str">
            <v>35.20</v>
          </cell>
          <cell r="B1856" t="str">
            <v>Reparos, conservacoes e complementos - GRUPO 35</v>
          </cell>
        </row>
        <row r="1857">
          <cell r="A1857" t="str">
            <v>35.20.010</v>
          </cell>
          <cell r="B1857" t="str">
            <v>Tela em polietileno, malha 10 x 10 cm, fio 2 mm</v>
          </cell>
          <cell r="C1857" t="str">
            <v>M2</v>
          </cell>
          <cell r="D1857">
            <v>13.05</v>
          </cell>
          <cell r="F1857">
            <v>13.05</v>
          </cell>
        </row>
        <row r="1858">
          <cell r="A1858" t="str">
            <v>35.20.050</v>
          </cell>
          <cell r="B1858" t="str">
            <v>Conjunto de 4 lixeiras para coleta seletiva, com tampa basculante, capacidade 50 litros</v>
          </cell>
          <cell r="C1858" t="str">
            <v>UN</v>
          </cell>
          <cell r="D1858">
            <v>1151.75</v>
          </cell>
          <cell r="E1858">
            <v>35.64</v>
          </cell>
          <cell r="F1858">
            <v>1187.3900000000001</v>
          </cell>
        </row>
        <row r="1859">
          <cell r="A1859" t="str">
            <v>36</v>
          </cell>
          <cell r="B1859" t="str">
            <v>ENTRADA DE ENERGIA ELETRICA E TELEFONIA</v>
          </cell>
        </row>
        <row r="1860">
          <cell r="A1860" t="str">
            <v>36.01</v>
          </cell>
          <cell r="B1860" t="str">
            <v>Entrada de energia - componentes</v>
          </cell>
        </row>
        <row r="1861">
          <cell r="A1861" t="str">
            <v>36.01.242</v>
          </cell>
          <cell r="B1861" t="str">
            <v>Cubículo de média tensão, para uso ao tempo, classe 24 kV</v>
          </cell>
          <cell r="C1861" t="str">
            <v>CJ</v>
          </cell>
          <cell r="D1861">
            <v>141178.85999999999</v>
          </cell>
          <cell r="E1861">
            <v>278.85000000000002</v>
          </cell>
          <cell r="F1861">
            <v>141457.71</v>
          </cell>
        </row>
        <row r="1862">
          <cell r="A1862" t="str">
            <v>36.01.252</v>
          </cell>
          <cell r="B1862" t="str">
            <v>Cubículo de média tensão, para uso ao tempo, classe 17,5 kV</v>
          </cell>
          <cell r="C1862" t="str">
            <v>CJ</v>
          </cell>
          <cell r="D1862">
            <v>107806.09</v>
          </cell>
          <cell r="E1862">
            <v>278.85000000000002</v>
          </cell>
          <cell r="F1862">
            <v>108084.94</v>
          </cell>
        </row>
        <row r="1863">
          <cell r="A1863" t="str">
            <v>36.01.260</v>
          </cell>
          <cell r="B1863" t="str">
            <v>Cubículo de entrada e medição para uso abrigado, classe 15 kV</v>
          </cell>
          <cell r="C1863" t="str">
            <v>CJ</v>
          </cell>
          <cell r="D1863">
            <v>114588.86</v>
          </cell>
          <cell r="E1863">
            <v>557.70000000000005</v>
          </cell>
          <cell r="F1863">
            <v>115146.56</v>
          </cell>
        </row>
        <row r="1864">
          <cell r="A1864" t="str">
            <v>36.03</v>
          </cell>
          <cell r="B1864" t="str">
            <v>Caixas de entrada / medicao</v>
          </cell>
        </row>
        <row r="1865">
          <cell r="A1865" t="str">
            <v>36.03.010</v>
          </cell>
          <cell r="B1865" t="str">
            <v>Caixa de medição tipo II (300 x 560 x 200) mm, padrão concessionárias</v>
          </cell>
          <cell r="C1865" t="str">
            <v>UN</v>
          </cell>
          <cell r="D1865">
            <v>133.71</v>
          </cell>
          <cell r="E1865">
            <v>182.29</v>
          </cell>
          <cell r="F1865">
            <v>316</v>
          </cell>
        </row>
        <row r="1866">
          <cell r="A1866" t="str">
            <v>36.03.020</v>
          </cell>
          <cell r="B1866" t="str">
            <v>Caixa de medição polifásica (500 x 600 x 200) mm, padrão concessionárias</v>
          </cell>
          <cell r="C1866" t="str">
            <v>UN</v>
          </cell>
          <cell r="D1866">
            <v>227.76</v>
          </cell>
          <cell r="E1866">
            <v>182.29</v>
          </cell>
          <cell r="F1866">
            <v>410.05</v>
          </cell>
        </row>
        <row r="1867">
          <cell r="A1867" t="str">
            <v>36.03.030</v>
          </cell>
          <cell r="B1867" t="str">
            <v>Caixa de medição externa tipo ´L´ (900 x 600 x 270) mm, padrão Concessionárias</v>
          </cell>
          <cell r="C1867" t="str">
            <v>UN</v>
          </cell>
          <cell r="D1867">
            <v>937.4</v>
          </cell>
          <cell r="E1867">
            <v>210.68</v>
          </cell>
          <cell r="F1867">
            <v>1148.08</v>
          </cell>
        </row>
        <row r="1868">
          <cell r="A1868" t="str">
            <v>36.03.050</v>
          </cell>
          <cell r="B1868" t="str">
            <v>Caixa de medição externa tipo ´N´ (1300 x 1200 x 270) mm, padrão Concessionárias</v>
          </cell>
          <cell r="C1868" t="str">
            <v>UN</v>
          </cell>
          <cell r="D1868">
            <v>2858.54</v>
          </cell>
          <cell r="E1868">
            <v>210.68</v>
          </cell>
          <cell r="F1868">
            <v>3069.22</v>
          </cell>
        </row>
        <row r="1869">
          <cell r="A1869" t="str">
            <v>36.03.060</v>
          </cell>
          <cell r="B1869" t="str">
            <v>Caixa de medição externa tipo ´M´ (900 x 1200 x 270) mm, padrão Concessionárias</v>
          </cell>
          <cell r="C1869" t="str">
            <v>UN</v>
          </cell>
          <cell r="D1869">
            <v>1673.27</v>
          </cell>
          <cell r="E1869">
            <v>210.68</v>
          </cell>
          <cell r="F1869">
            <v>1883.95</v>
          </cell>
        </row>
        <row r="1870">
          <cell r="A1870" t="str">
            <v>36.03.080</v>
          </cell>
          <cell r="B1870" t="str">
            <v>Caixa para seccionadora tipo ´T´ (900 x 600 x 250) mm, padrão Concessionárias</v>
          </cell>
          <cell r="C1870" t="str">
            <v>UN</v>
          </cell>
          <cell r="D1870">
            <v>582.94000000000005</v>
          </cell>
          <cell r="E1870">
            <v>158.01</v>
          </cell>
          <cell r="F1870">
            <v>740.95</v>
          </cell>
        </row>
        <row r="1871">
          <cell r="A1871" t="str">
            <v>36.03.090</v>
          </cell>
          <cell r="B1871" t="str">
            <v>Caixa de medição interna tipo ´A1´ (1000 x 1000 x 300) mm, padrão Concessionárias</v>
          </cell>
          <cell r="C1871" t="str">
            <v>UN</v>
          </cell>
          <cell r="D1871">
            <v>1683.76</v>
          </cell>
          <cell r="E1871">
            <v>219.34</v>
          </cell>
          <cell r="F1871">
            <v>1903.1</v>
          </cell>
        </row>
        <row r="1872">
          <cell r="A1872" t="str">
            <v>36.03.120</v>
          </cell>
          <cell r="B1872" t="str">
            <v>Caixa de proteção para transformador de corrente, (1000 x 750 x 300) mm, padrão Concessionárias</v>
          </cell>
          <cell r="C1872" t="str">
            <v>UN</v>
          </cell>
          <cell r="D1872">
            <v>1372.99</v>
          </cell>
          <cell r="E1872">
            <v>210.68</v>
          </cell>
          <cell r="F1872">
            <v>1583.67</v>
          </cell>
        </row>
        <row r="1873">
          <cell r="A1873" t="str">
            <v>36.03.130</v>
          </cell>
          <cell r="B1873" t="str">
            <v>Caixa de proteção dos bornes do medidor, (300 x 250 x 90) mm, padrão Concessionárias</v>
          </cell>
          <cell r="C1873" t="str">
            <v>UN</v>
          </cell>
          <cell r="D1873">
            <v>141.96</v>
          </cell>
          <cell r="E1873">
            <v>105.34</v>
          </cell>
          <cell r="F1873">
            <v>247.3</v>
          </cell>
        </row>
        <row r="1874">
          <cell r="A1874" t="str">
            <v>36.03.150</v>
          </cell>
          <cell r="B1874" t="str">
            <v>Caixa de entrada tipo ´E´ (560 x 350 x 210) mm - padrão Concessionárias</v>
          </cell>
          <cell r="C1874" t="str">
            <v>UN</v>
          </cell>
          <cell r="D1874">
            <v>214.99</v>
          </cell>
          <cell r="E1874">
            <v>182.29</v>
          </cell>
          <cell r="F1874">
            <v>397.28</v>
          </cell>
        </row>
        <row r="1875">
          <cell r="A1875" t="str">
            <v>36.03.160</v>
          </cell>
          <cell r="B1875" t="str">
            <v>Caixa base lateral tipo ´N´ (1300 x 400 x 250) mm</v>
          </cell>
          <cell r="C1875" t="str">
            <v>UN</v>
          </cell>
          <cell r="D1875">
            <v>707.02</v>
          </cell>
          <cell r="E1875">
            <v>210.68</v>
          </cell>
          <cell r="F1875">
            <v>917.7</v>
          </cell>
        </row>
        <row r="1876">
          <cell r="A1876" t="str">
            <v>36.04</v>
          </cell>
          <cell r="B1876" t="str">
            <v>Suporte (Braquet)</v>
          </cell>
        </row>
        <row r="1877">
          <cell r="A1877" t="str">
            <v>36.04.010</v>
          </cell>
          <cell r="B1877" t="str">
            <v>Suporte para 1 isolador de baixa tensão</v>
          </cell>
          <cell r="C1877" t="str">
            <v>UN</v>
          </cell>
          <cell r="D1877">
            <v>35.31</v>
          </cell>
          <cell r="E1877">
            <v>15.8</v>
          </cell>
          <cell r="F1877">
            <v>51.11</v>
          </cell>
        </row>
        <row r="1878">
          <cell r="A1878" t="str">
            <v>36.04.030</v>
          </cell>
          <cell r="B1878" t="str">
            <v>Suporte para 2 isoladores de baixa tensão</v>
          </cell>
          <cell r="C1878" t="str">
            <v>UN</v>
          </cell>
          <cell r="D1878">
            <v>42.05</v>
          </cell>
          <cell r="E1878">
            <v>15.8</v>
          </cell>
          <cell r="F1878">
            <v>57.85</v>
          </cell>
        </row>
        <row r="1879">
          <cell r="A1879" t="str">
            <v>36.04.050</v>
          </cell>
          <cell r="B1879" t="str">
            <v>Suporte para 3 isoladores de baixa tensão</v>
          </cell>
          <cell r="C1879" t="str">
            <v>UN</v>
          </cell>
          <cell r="D1879">
            <v>67.319999999999993</v>
          </cell>
          <cell r="E1879">
            <v>15.8</v>
          </cell>
          <cell r="F1879">
            <v>83.12</v>
          </cell>
        </row>
        <row r="1880">
          <cell r="A1880" t="str">
            <v>36.04.070</v>
          </cell>
          <cell r="B1880" t="str">
            <v>Suporte para 4 isoladores de baixa tensão</v>
          </cell>
          <cell r="C1880" t="str">
            <v>UN</v>
          </cell>
          <cell r="D1880">
            <v>98.67</v>
          </cell>
          <cell r="E1880">
            <v>15.8</v>
          </cell>
          <cell r="F1880">
            <v>114.47</v>
          </cell>
        </row>
        <row r="1881">
          <cell r="A1881" t="str">
            <v>36.05</v>
          </cell>
          <cell r="B1881" t="str">
            <v>Isoladores</v>
          </cell>
        </row>
        <row r="1882">
          <cell r="A1882" t="str">
            <v>36.05.010</v>
          </cell>
          <cell r="B1882" t="str">
            <v>Isolador tipo roldana para baixa tensão de 76 x 79 mm</v>
          </cell>
          <cell r="C1882" t="str">
            <v>UN</v>
          </cell>
          <cell r="D1882">
            <v>45.14</v>
          </cell>
          <cell r="E1882">
            <v>10.54</v>
          </cell>
          <cell r="F1882">
            <v>55.68</v>
          </cell>
        </row>
        <row r="1883">
          <cell r="A1883" t="str">
            <v>36.05.040</v>
          </cell>
          <cell r="B1883" t="str">
            <v>Isolador tipo disco para 15 kV de 6´ - 150 mm</v>
          </cell>
          <cell r="C1883" t="str">
            <v>UN</v>
          </cell>
          <cell r="D1883">
            <v>95.07</v>
          </cell>
          <cell r="E1883">
            <v>10.54</v>
          </cell>
          <cell r="F1883">
            <v>105.61</v>
          </cell>
        </row>
        <row r="1884">
          <cell r="A1884" t="str">
            <v>36.05.080</v>
          </cell>
          <cell r="B1884" t="str">
            <v>Isolador tipo pino para 15 kV, inclusive pino (poste)</v>
          </cell>
          <cell r="C1884" t="str">
            <v>UN</v>
          </cell>
          <cell r="D1884">
            <v>75.11</v>
          </cell>
          <cell r="E1884">
            <v>39.5</v>
          </cell>
          <cell r="F1884">
            <v>114.61</v>
          </cell>
        </row>
        <row r="1885">
          <cell r="A1885" t="str">
            <v>36.05.100</v>
          </cell>
          <cell r="B1885" t="str">
            <v>Isolador pedestal para 15 kV</v>
          </cell>
          <cell r="C1885" t="str">
            <v>UN</v>
          </cell>
          <cell r="D1885">
            <v>142.84</v>
          </cell>
          <cell r="E1885">
            <v>10.54</v>
          </cell>
          <cell r="F1885">
            <v>153.38</v>
          </cell>
        </row>
        <row r="1886">
          <cell r="A1886" t="str">
            <v>36.05.110</v>
          </cell>
          <cell r="B1886" t="str">
            <v>Isolador pedestal para 25 kV</v>
          </cell>
          <cell r="C1886" t="str">
            <v>UN</v>
          </cell>
          <cell r="D1886">
            <v>194.05</v>
          </cell>
          <cell r="E1886">
            <v>10.54</v>
          </cell>
          <cell r="F1886">
            <v>204.59</v>
          </cell>
        </row>
        <row r="1887">
          <cell r="A1887" t="str">
            <v>36.06</v>
          </cell>
          <cell r="B1887" t="str">
            <v>Muflas e terminais</v>
          </cell>
        </row>
        <row r="1888">
          <cell r="A1888" t="str">
            <v>36.06.060</v>
          </cell>
          <cell r="B1888" t="str">
            <v>Terminal modular (mufla) unipolar externo para cabo até 70 mm²/15 kV</v>
          </cell>
          <cell r="C1888" t="str">
            <v>CJ</v>
          </cell>
          <cell r="D1888">
            <v>494.54</v>
          </cell>
          <cell r="E1888">
            <v>26.34</v>
          </cell>
          <cell r="F1888">
            <v>520.88</v>
          </cell>
        </row>
        <row r="1889">
          <cell r="A1889" t="str">
            <v>36.06.080</v>
          </cell>
          <cell r="B1889" t="str">
            <v>Terminal modular (mufla) unipolar interno para cabo até 70 mm²/15 kV</v>
          </cell>
          <cell r="C1889" t="str">
            <v>CJ</v>
          </cell>
          <cell r="D1889">
            <v>428.53</v>
          </cell>
          <cell r="E1889">
            <v>26.34</v>
          </cell>
          <cell r="F1889">
            <v>454.87</v>
          </cell>
        </row>
        <row r="1890">
          <cell r="A1890" t="str">
            <v>36.07</v>
          </cell>
          <cell r="B1890" t="str">
            <v>Para-raios de media tensao</v>
          </cell>
        </row>
        <row r="1891">
          <cell r="A1891" t="str">
            <v>36.07.010</v>
          </cell>
          <cell r="B1891" t="str">
            <v>Para-raios de distribuição, classe 12 kV/5 kA, completo, encapsulado com polímero</v>
          </cell>
          <cell r="C1891" t="str">
            <v>UN</v>
          </cell>
          <cell r="D1891">
            <v>194.63</v>
          </cell>
          <cell r="E1891">
            <v>24.71</v>
          </cell>
          <cell r="F1891">
            <v>219.34</v>
          </cell>
        </row>
        <row r="1892">
          <cell r="A1892" t="str">
            <v>36.07.030</v>
          </cell>
          <cell r="B1892" t="str">
            <v>Para-raios de distribuição, classe 12 kV/10 kA, completo, encapsulado com polímero</v>
          </cell>
          <cell r="C1892" t="str">
            <v>UN</v>
          </cell>
          <cell r="D1892">
            <v>182.96</v>
          </cell>
          <cell r="E1892">
            <v>24.71</v>
          </cell>
          <cell r="F1892">
            <v>207.67</v>
          </cell>
        </row>
        <row r="1893">
          <cell r="A1893" t="str">
            <v>36.07.050</v>
          </cell>
          <cell r="B1893" t="str">
            <v>Para-raios de distribuição, classe 15 kV/5 kA, completo, encapsulado com polímero</v>
          </cell>
          <cell r="C1893" t="str">
            <v>UN</v>
          </cell>
          <cell r="D1893">
            <v>212.06</v>
          </cell>
          <cell r="E1893">
            <v>24.71</v>
          </cell>
          <cell r="F1893">
            <v>236.77</v>
          </cell>
        </row>
        <row r="1894">
          <cell r="A1894" t="str">
            <v>36.07.060</v>
          </cell>
          <cell r="B1894" t="str">
            <v>Para-raios de distribuição, classe 15 kV/10 kA, completo, encapsulado com polímero</v>
          </cell>
          <cell r="C1894" t="str">
            <v>UN</v>
          </cell>
          <cell r="D1894">
            <v>199.77</v>
          </cell>
          <cell r="E1894">
            <v>24.71</v>
          </cell>
          <cell r="F1894">
            <v>224.48</v>
          </cell>
        </row>
        <row r="1895">
          <cell r="A1895" t="str">
            <v>36.08</v>
          </cell>
          <cell r="B1895" t="str">
            <v>Gerador e grupo gerador</v>
          </cell>
        </row>
        <row r="1896">
          <cell r="A1896" t="str">
            <v>36.08.030</v>
          </cell>
          <cell r="B1896" t="str">
            <v>Grupo gerador com potência de 250/228 kVA, variação de + ou - 5% - completo</v>
          </cell>
          <cell r="C1896" t="str">
            <v>UN</v>
          </cell>
          <cell r="D1896">
            <v>191101.97</v>
          </cell>
          <cell r="E1896">
            <v>2027.36</v>
          </cell>
          <cell r="F1896">
            <v>193129.33</v>
          </cell>
        </row>
        <row r="1897">
          <cell r="A1897" t="str">
            <v>36.08.040</v>
          </cell>
          <cell r="B1897" t="str">
            <v>Grupo gerador com potência de 350/320 kVA, variação de + ou - 10% - completo</v>
          </cell>
          <cell r="C1897" t="str">
            <v>UN</v>
          </cell>
          <cell r="D1897">
            <v>252000.47</v>
          </cell>
          <cell r="E1897">
            <v>2027.36</v>
          </cell>
          <cell r="F1897">
            <v>254027.83</v>
          </cell>
        </row>
        <row r="1898">
          <cell r="A1898" t="str">
            <v>36.08.050</v>
          </cell>
          <cell r="B1898" t="str">
            <v>Grupo gerador com potência de 88/80 kVA, variação de + ou - 10% - completo</v>
          </cell>
          <cell r="C1898" t="str">
            <v>UN</v>
          </cell>
          <cell r="D1898">
            <v>84412.98</v>
          </cell>
          <cell r="E1898">
            <v>2027.36</v>
          </cell>
          <cell r="F1898">
            <v>86440.34</v>
          </cell>
        </row>
        <row r="1899">
          <cell r="A1899" t="str">
            <v>36.08.060</v>
          </cell>
          <cell r="B1899" t="str">
            <v>Grupo gerador com potência de 165/150 kVA, variação de + ou - 5% - completo</v>
          </cell>
          <cell r="C1899" t="str">
            <v>UN</v>
          </cell>
          <cell r="D1899">
            <v>112515.47</v>
          </cell>
          <cell r="E1899">
            <v>2027.36</v>
          </cell>
          <cell r="F1899">
            <v>114542.83</v>
          </cell>
        </row>
        <row r="1900">
          <cell r="A1900" t="str">
            <v>36.08.100</v>
          </cell>
          <cell r="B1900" t="str">
            <v>Grupo gerador com potência de 55/50 kVA, variação de + ou - 10% - completo</v>
          </cell>
          <cell r="C1900" t="str">
            <v>UN</v>
          </cell>
          <cell r="D1900">
            <v>88032.55</v>
          </cell>
          <cell r="E1900">
            <v>1081.8499999999999</v>
          </cell>
          <cell r="F1900">
            <v>89114.4</v>
          </cell>
        </row>
        <row r="1901">
          <cell r="A1901" t="str">
            <v>36.08.110</v>
          </cell>
          <cell r="B1901" t="str">
            <v>Grupo gerador com potência de 180/168 kVA, variação de + ou - 5% - completo</v>
          </cell>
          <cell r="C1901" t="str">
            <v>UN</v>
          </cell>
          <cell r="D1901">
            <v>137811.84</v>
          </cell>
          <cell r="E1901">
            <v>2027.36</v>
          </cell>
          <cell r="F1901">
            <v>139839.20000000001</v>
          </cell>
        </row>
        <row r="1902">
          <cell r="A1902" t="str">
            <v>36.08.290</v>
          </cell>
          <cell r="B1902" t="str">
            <v>Grupo gerador com potência de 563/513 kVA, variação de + ou - 10% - completo</v>
          </cell>
          <cell r="C1902" t="str">
            <v>UN</v>
          </cell>
          <cell r="D1902">
            <v>438916.13</v>
          </cell>
          <cell r="E1902">
            <v>2243.73</v>
          </cell>
          <cell r="F1902">
            <v>441159.86</v>
          </cell>
        </row>
        <row r="1903">
          <cell r="A1903" t="str">
            <v>36.08.350</v>
          </cell>
          <cell r="B1903" t="str">
            <v>Grupo gerador carenado com potência de 150/136 kVA, variação de + ou - 5% - completo</v>
          </cell>
          <cell r="C1903" t="str">
            <v>UN</v>
          </cell>
          <cell r="D1903">
            <v>145888.47</v>
          </cell>
          <cell r="E1903">
            <v>2027.36</v>
          </cell>
          <cell r="F1903">
            <v>147915.82999999999</v>
          </cell>
        </row>
        <row r="1904">
          <cell r="A1904" t="str">
            <v>36.08.360</v>
          </cell>
          <cell r="B1904" t="str">
            <v>Grupo gerador carenado com potência de 460/434 kVA, variação de + ou - 10% - completo</v>
          </cell>
          <cell r="C1904" t="str">
            <v>UN</v>
          </cell>
          <cell r="D1904">
            <v>371219.56</v>
          </cell>
          <cell r="E1904">
            <v>2223.56</v>
          </cell>
          <cell r="F1904">
            <v>373443.12</v>
          </cell>
        </row>
        <row r="1905">
          <cell r="A1905" t="str">
            <v>36.08.540</v>
          </cell>
          <cell r="B1905" t="str">
            <v>Grupo gerador com potência de 460/434 kVA, variação de + ou - 10% - completo</v>
          </cell>
          <cell r="C1905" t="str">
            <v>UN</v>
          </cell>
          <cell r="D1905">
            <v>412370</v>
          </cell>
          <cell r="E1905">
            <v>2243.73</v>
          </cell>
          <cell r="F1905">
            <v>414613.73</v>
          </cell>
        </row>
        <row r="1906">
          <cell r="A1906" t="str">
            <v>36.09</v>
          </cell>
          <cell r="B1906" t="str">
            <v>Transformador de entrada</v>
          </cell>
        </row>
        <row r="1907">
          <cell r="A1907" t="str">
            <v>36.09.020</v>
          </cell>
          <cell r="B1907" t="str">
            <v>Transformador de potência trifásico de 225 kVA, classe 15 kV, a óleo</v>
          </cell>
          <cell r="C1907" t="str">
            <v>UN</v>
          </cell>
          <cell r="D1907">
            <v>40777.9</v>
          </cell>
          <cell r="E1907">
            <v>1081.8499999999999</v>
          </cell>
          <cell r="F1907">
            <v>41859.75</v>
          </cell>
        </row>
        <row r="1908">
          <cell r="A1908" t="str">
            <v>36.09.050</v>
          </cell>
          <cell r="B1908" t="str">
            <v>Transformador de potência trifásico de 150 kVA, classe 15 kV, a óleo</v>
          </cell>
          <cell r="C1908" t="str">
            <v>UN</v>
          </cell>
          <cell r="D1908">
            <v>28967.37</v>
          </cell>
          <cell r="E1908">
            <v>1081.8499999999999</v>
          </cell>
          <cell r="F1908">
            <v>30049.22</v>
          </cell>
        </row>
        <row r="1909">
          <cell r="A1909" t="str">
            <v>36.09.060</v>
          </cell>
          <cell r="B1909" t="str">
            <v>Transformador de potência trifásico de 500 kVA, classe 15 kV, a seco</v>
          </cell>
          <cell r="C1909" t="str">
            <v>UN</v>
          </cell>
          <cell r="D1909">
            <v>78689</v>
          </cell>
          <cell r="E1909">
            <v>1730.96</v>
          </cell>
          <cell r="F1909">
            <v>80419.960000000006</v>
          </cell>
        </row>
        <row r="1910">
          <cell r="A1910" t="str">
            <v>36.09.070</v>
          </cell>
          <cell r="B1910" t="str">
            <v>Transformador de potência trifásico de 1000 kVA, classe 15 kV, a seco com cabine</v>
          </cell>
          <cell r="C1910" t="str">
            <v>UN</v>
          </cell>
          <cell r="D1910">
            <v>127329.5</v>
          </cell>
          <cell r="E1910">
            <v>1730.96</v>
          </cell>
          <cell r="F1910">
            <v>129060.46</v>
          </cell>
        </row>
        <row r="1911">
          <cell r="A1911" t="str">
            <v>36.09.100</v>
          </cell>
          <cell r="B1911" t="str">
            <v>Transformador de potência trifásico de 5 kVA, classe 0,6 kV, a seco com cabine</v>
          </cell>
          <cell r="C1911" t="str">
            <v>UN</v>
          </cell>
          <cell r="D1911">
            <v>5884.03</v>
          </cell>
          <cell r="E1911">
            <v>432.74</v>
          </cell>
          <cell r="F1911">
            <v>6316.77</v>
          </cell>
        </row>
        <row r="1912">
          <cell r="A1912" t="str">
            <v>36.09.110</v>
          </cell>
          <cell r="B1912" t="str">
            <v>Transformador de potência trifásico de 7,5 kVA, classe 0,6 kV, a seco com cabine</v>
          </cell>
          <cell r="C1912" t="str">
            <v>UN</v>
          </cell>
          <cell r="D1912">
            <v>8441.27</v>
          </cell>
          <cell r="E1912">
            <v>432.74</v>
          </cell>
          <cell r="F1912">
            <v>8874.01</v>
          </cell>
        </row>
        <row r="1913">
          <cell r="A1913" t="str">
            <v>36.09.150</v>
          </cell>
          <cell r="B1913" t="str">
            <v>Transformador de potência trifásico de 75 kVA, classe 15 kV, a óleo</v>
          </cell>
          <cell r="C1913" t="str">
            <v>UN</v>
          </cell>
          <cell r="D1913">
            <v>21980.38</v>
          </cell>
          <cell r="E1913">
            <v>1081.8499999999999</v>
          </cell>
          <cell r="F1913">
            <v>23062.23</v>
          </cell>
        </row>
        <row r="1914">
          <cell r="A1914" t="str">
            <v>36.09.170</v>
          </cell>
          <cell r="B1914" t="str">
            <v>Transformador de potência trifásico de 300 kVA, classe 15 kV, a óleo</v>
          </cell>
          <cell r="C1914" t="str">
            <v>UN</v>
          </cell>
          <cell r="D1914">
            <v>47649.74</v>
          </cell>
          <cell r="E1914">
            <v>1081.8499999999999</v>
          </cell>
          <cell r="F1914">
            <v>48731.59</v>
          </cell>
        </row>
        <row r="1915">
          <cell r="A1915" t="str">
            <v>36.09.180</v>
          </cell>
          <cell r="B1915" t="str">
            <v>Transformador de potência trifásico de 112,5 kVA, classe 15 kV, a óleo</v>
          </cell>
          <cell r="C1915" t="str">
            <v>UN</v>
          </cell>
          <cell r="D1915">
            <v>22455.24</v>
          </cell>
          <cell r="E1915">
            <v>1081.8499999999999</v>
          </cell>
          <cell r="F1915">
            <v>23537.09</v>
          </cell>
        </row>
        <row r="1916">
          <cell r="A1916" t="str">
            <v>36.09.220</v>
          </cell>
          <cell r="B1916" t="str">
            <v>Transformador de potência trifásico de 500 kVA, classe 15 kV, a seco com cabine</v>
          </cell>
          <cell r="C1916" t="str">
            <v>UN</v>
          </cell>
          <cell r="D1916">
            <v>98244.11</v>
          </cell>
          <cell r="E1916">
            <v>1730.96</v>
          </cell>
          <cell r="F1916">
            <v>99975.07</v>
          </cell>
        </row>
        <row r="1917">
          <cell r="A1917" t="str">
            <v>36.09.230</v>
          </cell>
          <cell r="B1917" t="str">
            <v>Transformador de potência trifásico de 30 kVA, classe 1,2 KV, a seco com cabine</v>
          </cell>
          <cell r="C1917" t="str">
            <v>UN</v>
          </cell>
          <cell r="D1917">
            <v>18848.75</v>
          </cell>
          <cell r="E1917">
            <v>432.74</v>
          </cell>
          <cell r="F1917">
            <v>19281.490000000002</v>
          </cell>
        </row>
        <row r="1918">
          <cell r="A1918" t="str">
            <v>36.09.250</v>
          </cell>
          <cell r="B1918" t="str">
            <v>Transformador de potência trifásico de 500 kVA, classe 15 kV, a óleo</v>
          </cell>
          <cell r="C1918" t="str">
            <v>UN</v>
          </cell>
          <cell r="D1918">
            <v>73924.350000000006</v>
          </cell>
          <cell r="E1918">
            <v>1730.96</v>
          </cell>
          <cell r="F1918">
            <v>75655.31</v>
          </cell>
        </row>
        <row r="1919">
          <cell r="A1919" t="str">
            <v>36.09.300</v>
          </cell>
          <cell r="B1919" t="str">
            <v>Transformador de potência trifásico de 750 kVA, classe 15 kV, a óleo</v>
          </cell>
          <cell r="C1919" t="str">
            <v>UN</v>
          </cell>
          <cell r="D1919">
            <v>97380.05</v>
          </cell>
          <cell r="E1919">
            <v>1730.96</v>
          </cell>
          <cell r="F1919">
            <v>99111.01</v>
          </cell>
        </row>
        <row r="1920">
          <cell r="A1920" t="str">
            <v>36.09.360</v>
          </cell>
          <cell r="B1920" t="str">
            <v>Transformador de potência trifásico de 750 kVA, classe 15 kV, a seco</v>
          </cell>
          <cell r="C1920" t="str">
            <v>UN</v>
          </cell>
          <cell r="D1920">
            <v>128855.3</v>
          </cell>
          <cell r="E1920">
            <v>1730.96</v>
          </cell>
          <cell r="F1920">
            <v>130586.26</v>
          </cell>
        </row>
        <row r="1921">
          <cell r="A1921" t="str">
            <v>36.09.370</v>
          </cell>
          <cell r="B1921" t="str">
            <v>Transformador de potência trifásico de 300 kVA, classe 15 kV, a seco</v>
          </cell>
          <cell r="C1921" t="str">
            <v>UN</v>
          </cell>
          <cell r="D1921">
            <v>69910.48</v>
          </cell>
          <cell r="E1921">
            <v>1081.8499999999999</v>
          </cell>
          <cell r="F1921">
            <v>70992.33</v>
          </cell>
        </row>
        <row r="1922">
          <cell r="A1922" t="str">
            <v>36.09.410</v>
          </cell>
          <cell r="B1922" t="str">
            <v>Transformador de potência trifásico de 45 kVA, classe 15 kV, a seco</v>
          </cell>
          <cell r="C1922" t="str">
            <v>UN</v>
          </cell>
          <cell r="D1922">
            <v>32457.21</v>
          </cell>
          <cell r="E1922">
            <v>1081.8499999999999</v>
          </cell>
          <cell r="F1922">
            <v>33539.06</v>
          </cell>
        </row>
        <row r="1923">
          <cell r="A1923" t="str">
            <v>36.09.440</v>
          </cell>
          <cell r="B1923" t="str">
            <v>Transformador de potência trifásico de 500 kVA, classe 15 kV, a óleo - tipo pedestal</v>
          </cell>
          <cell r="C1923" t="str">
            <v>UN</v>
          </cell>
          <cell r="D1923">
            <v>137165.14000000001</v>
          </cell>
          <cell r="E1923">
            <v>1730.96</v>
          </cell>
          <cell r="F1923">
            <v>138896.1</v>
          </cell>
        </row>
        <row r="1924">
          <cell r="A1924" t="str">
            <v>36.09.480</v>
          </cell>
          <cell r="B1924" t="str">
            <v>Transformador trifásico a seco de 112,5 kVA, encapsulado em resina epóxi sob vácuo</v>
          </cell>
          <cell r="C1924" t="str">
            <v>UN</v>
          </cell>
          <cell r="D1924">
            <v>43250.94</v>
          </cell>
          <cell r="E1924">
            <v>1081.8499999999999</v>
          </cell>
          <cell r="F1924">
            <v>44332.79</v>
          </cell>
        </row>
        <row r="1925">
          <cell r="A1925" t="str">
            <v>36.09.490</v>
          </cell>
          <cell r="B1925" t="str">
            <v>Transformador trifásico a seco de 150 kVA, encapsulado em resina epóxi sob vácuo</v>
          </cell>
          <cell r="C1925" t="str">
            <v>UN</v>
          </cell>
          <cell r="D1925">
            <v>47176.62</v>
          </cell>
          <cell r="E1925">
            <v>1081.8499999999999</v>
          </cell>
          <cell r="F1925">
            <v>48258.47</v>
          </cell>
        </row>
        <row r="1926">
          <cell r="A1926" t="str">
            <v>36.20</v>
          </cell>
          <cell r="B1926" t="str">
            <v>Reparos, conservacoes e complementos - GRUPO 36</v>
          </cell>
        </row>
        <row r="1927">
          <cell r="A1927" t="str">
            <v>36.20.010</v>
          </cell>
          <cell r="B1927" t="str">
            <v>Vergalhão de cobre eletrolítico, diâmetro de 3/8´</v>
          </cell>
          <cell r="C1927" t="str">
            <v>M</v>
          </cell>
          <cell r="D1927">
            <v>65.89</v>
          </cell>
          <cell r="E1927">
            <v>21.07</v>
          </cell>
          <cell r="F1927">
            <v>86.96</v>
          </cell>
        </row>
        <row r="1928">
          <cell r="A1928" t="str">
            <v>36.20.030</v>
          </cell>
          <cell r="B1928" t="str">
            <v>União angular para vergalhão, diâmetro de 3/8´</v>
          </cell>
          <cell r="C1928" t="str">
            <v>UN</v>
          </cell>
          <cell r="D1928">
            <v>51.45</v>
          </cell>
          <cell r="E1928">
            <v>10.54</v>
          </cell>
          <cell r="F1928">
            <v>61.99</v>
          </cell>
        </row>
        <row r="1929">
          <cell r="A1929" t="str">
            <v>36.20.040</v>
          </cell>
          <cell r="B1929" t="str">
            <v>Bobina mínima para disjuntor (a óleo)</v>
          </cell>
          <cell r="C1929" t="str">
            <v>UN</v>
          </cell>
          <cell r="D1929">
            <v>1492.95</v>
          </cell>
          <cell r="E1929">
            <v>68.17</v>
          </cell>
          <cell r="F1929">
            <v>1561.12</v>
          </cell>
        </row>
        <row r="1930">
          <cell r="A1930" t="str">
            <v>36.20.050</v>
          </cell>
          <cell r="B1930" t="str">
            <v>Terminal para vergalhão, diâmetro de 3/8´</v>
          </cell>
          <cell r="C1930" t="str">
            <v>UN</v>
          </cell>
          <cell r="D1930">
            <v>23.82</v>
          </cell>
          <cell r="E1930">
            <v>10.54</v>
          </cell>
          <cell r="F1930">
            <v>34.36</v>
          </cell>
        </row>
        <row r="1931">
          <cell r="A1931" t="str">
            <v>36.20.060</v>
          </cell>
          <cell r="B1931" t="str">
            <v>Braçadeira para fixação de eletroduto, até 4´</v>
          </cell>
          <cell r="C1931" t="str">
            <v>UN</v>
          </cell>
          <cell r="D1931">
            <v>3.29</v>
          </cell>
          <cell r="E1931">
            <v>7.9</v>
          </cell>
          <cell r="F1931">
            <v>11.19</v>
          </cell>
        </row>
        <row r="1932">
          <cell r="A1932" t="str">
            <v>36.20.070</v>
          </cell>
          <cell r="B1932" t="str">
            <v>Prensa vergalhão ´T´, diâmetro de 3/8´</v>
          </cell>
          <cell r="C1932" t="str">
            <v>UN</v>
          </cell>
          <cell r="D1932">
            <v>19.37</v>
          </cell>
          <cell r="E1932">
            <v>10.54</v>
          </cell>
          <cell r="F1932">
            <v>29.91</v>
          </cell>
        </row>
        <row r="1933">
          <cell r="A1933" t="str">
            <v>36.20.090</v>
          </cell>
          <cell r="B1933" t="str">
            <v>Vara para manobra em cabine em fibra de vidro, para tensão até 36 kV</v>
          </cell>
          <cell r="C1933" t="str">
            <v>UN</v>
          </cell>
          <cell r="D1933">
            <v>684.89</v>
          </cell>
          <cell r="E1933">
            <v>1.07</v>
          </cell>
          <cell r="F1933">
            <v>685.96</v>
          </cell>
        </row>
        <row r="1934">
          <cell r="A1934" t="str">
            <v>36.20.100</v>
          </cell>
          <cell r="B1934" t="str">
            <v>Bucha para passagem interna/externa com isolação para 15 kV</v>
          </cell>
          <cell r="C1934" t="str">
            <v>UN</v>
          </cell>
          <cell r="D1934">
            <v>481.35</v>
          </cell>
          <cell r="E1934">
            <v>26.34</v>
          </cell>
          <cell r="F1934">
            <v>507.69</v>
          </cell>
        </row>
        <row r="1935">
          <cell r="A1935" t="str">
            <v>36.20.120</v>
          </cell>
          <cell r="B1935" t="str">
            <v>Chapa de ferro de 1,50 x 0,50 m para bucha de passagem</v>
          </cell>
          <cell r="C1935" t="str">
            <v>UN</v>
          </cell>
          <cell r="D1935">
            <v>268.76</v>
          </cell>
          <cell r="E1935">
            <v>26.34</v>
          </cell>
          <cell r="F1935">
            <v>295.10000000000002</v>
          </cell>
        </row>
        <row r="1936">
          <cell r="A1936" t="str">
            <v>36.20.140</v>
          </cell>
          <cell r="B1936" t="str">
            <v>Cruzeta de madeira de 2400 mm</v>
          </cell>
          <cell r="C1936" t="str">
            <v>UN</v>
          </cell>
          <cell r="D1936">
            <v>270.81</v>
          </cell>
          <cell r="E1936">
            <v>148.19999999999999</v>
          </cell>
          <cell r="F1936">
            <v>419.01</v>
          </cell>
        </row>
        <row r="1937">
          <cell r="A1937" t="str">
            <v>36.20.180</v>
          </cell>
          <cell r="B1937" t="str">
            <v>Luva isolante de borracha, acima de 10 até 20 kV</v>
          </cell>
          <cell r="C1937" t="str">
            <v>PAR</v>
          </cell>
          <cell r="D1937">
            <v>588.91</v>
          </cell>
          <cell r="E1937">
            <v>1.07</v>
          </cell>
          <cell r="F1937">
            <v>589.98</v>
          </cell>
        </row>
        <row r="1938">
          <cell r="A1938" t="str">
            <v>36.20.200</v>
          </cell>
          <cell r="B1938" t="str">
            <v>Mão francesa de 700 mm</v>
          </cell>
          <cell r="C1938" t="str">
            <v>UN</v>
          </cell>
          <cell r="D1938">
            <v>27.9</v>
          </cell>
          <cell r="E1938">
            <v>52.67</v>
          </cell>
          <cell r="F1938">
            <v>80.569999999999993</v>
          </cell>
        </row>
        <row r="1939">
          <cell r="A1939" t="str">
            <v>36.20.210</v>
          </cell>
          <cell r="B1939" t="str">
            <v>Luva isolante de borracha, até 10 kV</v>
          </cell>
          <cell r="C1939" t="str">
            <v>PAR</v>
          </cell>
          <cell r="D1939">
            <v>460.75</v>
          </cell>
          <cell r="E1939">
            <v>1.07</v>
          </cell>
          <cell r="F1939">
            <v>461.82</v>
          </cell>
        </row>
        <row r="1940">
          <cell r="A1940" t="str">
            <v>36.20.220</v>
          </cell>
          <cell r="B1940" t="str">
            <v>Mudança de tap do transformador</v>
          </cell>
          <cell r="C1940" t="str">
            <v>UN</v>
          </cell>
          <cell r="E1940">
            <v>296.39999999999998</v>
          </cell>
          <cell r="F1940">
            <v>296.39999999999998</v>
          </cell>
        </row>
        <row r="1941">
          <cell r="A1941" t="str">
            <v>36.20.240</v>
          </cell>
          <cell r="B1941" t="str">
            <v>Óleo para disjuntor</v>
          </cell>
          <cell r="C1941" t="str">
            <v>L</v>
          </cell>
          <cell r="D1941">
            <v>25.93</v>
          </cell>
          <cell r="E1941">
            <v>0.86</v>
          </cell>
          <cell r="F1941">
            <v>26.79</v>
          </cell>
        </row>
        <row r="1942">
          <cell r="A1942" t="str">
            <v>36.20.260</v>
          </cell>
          <cell r="B1942" t="str">
            <v>Óleo para transformador</v>
          </cell>
          <cell r="C1942" t="str">
            <v>L</v>
          </cell>
          <cell r="D1942">
            <v>25.93</v>
          </cell>
          <cell r="E1942">
            <v>1.29</v>
          </cell>
          <cell r="F1942">
            <v>27.22</v>
          </cell>
        </row>
        <row r="1943">
          <cell r="A1943" t="str">
            <v>36.20.282</v>
          </cell>
          <cell r="B1943" t="str">
            <v>Placa de advertência em chapa de aço, com pintura refletiva "Perigo Alta Tensão"</v>
          </cell>
          <cell r="C1943" t="str">
            <v>M2</v>
          </cell>
          <cell r="D1943">
            <v>577.5</v>
          </cell>
          <cell r="E1943">
            <v>10.72</v>
          </cell>
          <cell r="F1943">
            <v>588.22</v>
          </cell>
        </row>
        <row r="1944">
          <cell r="A1944" t="str">
            <v>36.20.284</v>
          </cell>
          <cell r="B1944" t="str">
            <v>Placa de advertência em chapa de alumínio, com pintura refletiva "Perigo Alta Tensão"</v>
          </cell>
          <cell r="C1944" t="str">
            <v>M2</v>
          </cell>
          <cell r="D1944">
            <v>720</v>
          </cell>
          <cell r="E1944">
            <v>10.72</v>
          </cell>
          <cell r="F1944">
            <v>730.72</v>
          </cell>
        </row>
        <row r="1945">
          <cell r="A1945" t="str">
            <v>36.20.330</v>
          </cell>
          <cell r="B1945" t="str">
            <v>Luva de couro para proteção de luva isolante</v>
          </cell>
          <cell r="C1945" t="str">
            <v>PAR</v>
          </cell>
          <cell r="D1945">
            <v>36.29</v>
          </cell>
          <cell r="E1945">
            <v>1.07</v>
          </cell>
          <cell r="F1945">
            <v>37.36</v>
          </cell>
        </row>
        <row r="1946">
          <cell r="A1946" t="str">
            <v>36.20.340</v>
          </cell>
          <cell r="B1946" t="str">
            <v>Sela para cruzeta de madeira</v>
          </cell>
          <cell r="C1946" t="str">
            <v>UN</v>
          </cell>
          <cell r="D1946">
            <v>18.88</v>
          </cell>
          <cell r="E1946">
            <v>74.099999999999994</v>
          </cell>
          <cell r="F1946">
            <v>92.98</v>
          </cell>
        </row>
        <row r="1947">
          <cell r="A1947" t="str">
            <v>36.20.350</v>
          </cell>
          <cell r="B1947" t="str">
            <v>Caixa porta luvas em madeira, com tampa</v>
          </cell>
          <cell r="C1947" t="str">
            <v>UN</v>
          </cell>
          <cell r="D1947">
            <v>63.59</v>
          </cell>
          <cell r="E1947">
            <v>1.07</v>
          </cell>
          <cell r="F1947">
            <v>64.66</v>
          </cell>
        </row>
        <row r="1948">
          <cell r="A1948" t="str">
            <v>36.20.360</v>
          </cell>
          <cell r="B1948" t="str">
            <v>Suporte de transformador em poste ou estaleiro</v>
          </cell>
          <cell r="C1948" t="str">
            <v>UN</v>
          </cell>
          <cell r="D1948">
            <v>198.79</v>
          </cell>
          <cell r="E1948">
            <v>148.19999999999999</v>
          </cell>
          <cell r="F1948">
            <v>346.99</v>
          </cell>
        </row>
        <row r="1949">
          <cell r="A1949" t="str">
            <v>36.20.380</v>
          </cell>
          <cell r="B1949" t="str">
            <v>Tapete de borracha isolante elétrico de 1000 x 1000 mm</v>
          </cell>
          <cell r="C1949" t="str">
            <v>UN</v>
          </cell>
          <cell r="D1949">
            <v>582.62</v>
          </cell>
          <cell r="E1949">
            <v>1.07</v>
          </cell>
          <cell r="F1949">
            <v>583.69000000000005</v>
          </cell>
        </row>
        <row r="1950">
          <cell r="A1950" t="str">
            <v>36.20.540</v>
          </cell>
          <cell r="B1950" t="str">
            <v>Cruzeta metálica de 2400 mm, para fixação de mufla ou para-raios</v>
          </cell>
          <cell r="C1950" t="str">
            <v>UN</v>
          </cell>
          <cell r="D1950">
            <v>483.19</v>
          </cell>
          <cell r="E1950">
            <v>148.19999999999999</v>
          </cell>
          <cell r="F1950">
            <v>631.39</v>
          </cell>
        </row>
        <row r="1951">
          <cell r="A1951" t="str">
            <v>36.20.560</v>
          </cell>
          <cell r="B1951" t="str">
            <v>Dispositivo Soft Starter para motor 15 cv, trifásico 220 V</v>
          </cell>
          <cell r="C1951" t="str">
            <v>UN</v>
          </cell>
          <cell r="D1951">
            <v>2760.7</v>
          </cell>
          <cell r="E1951">
            <v>52.67</v>
          </cell>
          <cell r="F1951">
            <v>2813.37</v>
          </cell>
        </row>
        <row r="1952">
          <cell r="A1952" t="str">
            <v>36.20.570</v>
          </cell>
          <cell r="B1952" t="str">
            <v>Dispositivo Soft Starter para motor 25 cv, trifásico 220 V</v>
          </cell>
          <cell r="C1952" t="str">
            <v>UN</v>
          </cell>
          <cell r="D1952">
            <v>4160.5200000000004</v>
          </cell>
          <cell r="E1952">
            <v>52.67</v>
          </cell>
          <cell r="F1952">
            <v>4213.1899999999996</v>
          </cell>
        </row>
        <row r="1953">
          <cell r="A1953" t="str">
            <v>36.20.580</v>
          </cell>
          <cell r="B1953" t="str">
            <v>Dispositivo Soft Starter para motor 50 cv, trifásico 220 V</v>
          </cell>
          <cell r="C1953" t="str">
            <v>UN</v>
          </cell>
          <cell r="D1953">
            <v>5394.42</v>
          </cell>
          <cell r="E1953">
            <v>52.67</v>
          </cell>
          <cell r="F1953">
            <v>5447.09</v>
          </cell>
        </row>
        <row r="1954">
          <cell r="A1954" t="str">
            <v>37</v>
          </cell>
          <cell r="B1954" t="str">
            <v>QUADRO E PAINEL PARA ENERGIA ELETRICA E TELEFONIA</v>
          </cell>
        </row>
        <row r="1955">
          <cell r="A1955" t="str">
            <v>37.01</v>
          </cell>
          <cell r="B1955" t="str">
            <v>Quadro para telefonia embutir, protecao IP40 chapa nº 16msg</v>
          </cell>
        </row>
        <row r="1956">
          <cell r="A1956" t="str">
            <v>37.01.020</v>
          </cell>
          <cell r="B1956" t="str">
            <v>Quadro Telebrás de embutir de 200 x 200 x 120 mm</v>
          </cell>
          <cell r="C1956" t="str">
            <v>UN</v>
          </cell>
          <cell r="D1956">
            <v>60</v>
          </cell>
          <cell r="E1956">
            <v>90.68</v>
          </cell>
          <cell r="F1956">
            <v>150.68</v>
          </cell>
        </row>
        <row r="1957">
          <cell r="A1957" t="str">
            <v>37.01.080</v>
          </cell>
          <cell r="B1957" t="str">
            <v>Quadro Telebrás de embutir de 400 x 400 x 120 mm</v>
          </cell>
          <cell r="C1957" t="str">
            <v>UN</v>
          </cell>
          <cell r="D1957">
            <v>169.86</v>
          </cell>
          <cell r="E1957">
            <v>126.53</v>
          </cell>
          <cell r="F1957">
            <v>296.39</v>
          </cell>
        </row>
        <row r="1958">
          <cell r="A1958" t="str">
            <v>37.01.120</v>
          </cell>
          <cell r="B1958" t="str">
            <v>Quadro Telebrás de embutir de 600 x 600 x 120 mm</v>
          </cell>
          <cell r="C1958" t="str">
            <v>UN</v>
          </cell>
          <cell r="D1958">
            <v>302.85000000000002</v>
          </cell>
          <cell r="E1958">
            <v>162.37</v>
          </cell>
          <cell r="F1958">
            <v>465.22</v>
          </cell>
        </row>
        <row r="1959">
          <cell r="A1959" t="str">
            <v>37.01.160</v>
          </cell>
          <cell r="B1959" t="str">
            <v>Quadro Telebrás de embutir de 800 x 800 x 120 mm</v>
          </cell>
          <cell r="C1959" t="str">
            <v>UN</v>
          </cell>
          <cell r="D1959">
            <v>507.9</v>
          </cell>
          <cell r="E1959">
            <v>201.33</v>
          </cell>
          <cell r="F1959">
            <v>709.23</v>
          </cell>
        </row>
        <row r="1960">
          <cell r="A1960" t="str">
            <v>37.01.220</v>
          </cell>
          <cell r="B1960" t="str">
            <v>Quadro Telebrás de embutir de 1200 x 1200 x 120 mm</v>
          </cell>
          <cell r="C1960" t="str">
            <v>UN</v>
          </cell>
          <cell r="D1960">
            <v>1533.49</v>
          </cell>
          <cell r="E1960">
            <v>269.88</v>
          </cell>
          <cell r="F1960">
            <v>1803.37</v>
          </cell>
        </row>
        <row r="1961">
          <cell r="A1961" t="str">
            <v>37.02</v>
          </cell>
          <cell r="B1961" t="str">
            <v>Quadro para telefonia de sobrepor, protecao IP40 chapa nº 16msg</v>
          </cell>
        </row>
        <row r="1962">
          <cell r="A1962" t="str">
            <v>37.02.020</v>
          </cell>
          <cell r="B1962" t="str">
            <v>Quadro Telebrás de sobrepor de 200 x 200 x 120 mm</v>
          </cell>
          <cell r="C1962" t="str">
            <v>UN</v>
          </cell>
          <cell r="D1962">
            <v>70.25</v>
          </cell>
          <cell r="E1962">
            <v>79.010000000000005</v>
          </cell>
          <cell r="F1962">
            <v>149.26</v>
          </cell>
        </row>
        <row r="1963">
          <cell r="A1963" t="str">
            <v>37.02.060</v>
          </cell>
          <cell r="B1963" t="str">
            <v>Quadro Telebrás de sobrepor de 400 x 400 x 120 mm</v>
          </cell>
          <cell r="C1963" t="str">
            <v>UN</v>
          </cell>
          <cell r="D1963">
            <v>147.86000000000001</v>
          </cell>
          <cell r="E1963">
            <v>105.34</v>
          </cell>
          <cell r="F1963">
            <v>253.2</v>
          </cell>
        </row>
        <row r="1964">
          <cell r="A1964" t="str">
            <v>37.02.100</v>
          </cell>
          <cell r="B1964" t="str">
            <v>Quadro Telebrás de sobrepor de 600 x 600 x 120 mm</v>
          </cell>
          <cell r="C1964" t="str">
            <v>UN</v>
          </cell>
          <cell r="D1964">
            <v>349.76</v>
          </cell>
          <cell r="E1964">
            <v>131.68</v>
          </cell>
          <cell r="F1964">
            <v>481.44</v>
          </cell>
        </row>
        <row r="1965">
          <cell r="A1965" t="str">
            <v>37.02.140</v>
          </cell>
          <cell r="B1965" t="str">
            <v>Quadro Telebrás de sobrepor de 800 x 800 x 120 mm</v>
          </cell>
          <cell r="C1965" t="str">
            <v>UN</v>
          </cell>
          <cell r="D1965">
            <v>556.37</v>
          </cell>
          <cell r="E1965">
            <v>158.01</v>
          </cell>
          <cell r="F1965">
            <v>714.38</v>
          </cell>
        </row>
        <row r="1966">
          <cell r="A1966" t="str">
            <v>37.03</v>
          </cell>
          <cell r="B1966" t="str">
            <v>Quadro distribuicao de luz e forca de embutir universal</v>
          </cell>
        </row>
        <row r="1967">
          <cell r="A1967" t="str">
            <v>37.03.200</v>
          </cell>
          <cell r="B1967" t="str">
            <v>Quadro de distribuição universal de embutir, para disjuntores 16 DIN / 12 Bolt-on - 150 A - sem componentes</v>
          </cell>
          <cell r="C1967" t="str">
            <v>UN</v>
          </cell>
          <cell r="D1967">
            <v>462.46</v>
          </cell>
          <cell r="E1967">
            <v>157.52000000000001</v>
          </cell>
          <cell r="F1967">
            <v>619.98</v>
          </cell>
        </row>
        <row r="1968">
          <cell r="A1968" t="str">
            <v>37.03.210</v>
          </cell>
          <cell r="B1968" t="str">
            <v>Quadro de distribuição universal de embutir, para disjuntores 24 DIN / 18 Bolt-on - 150 A - sem componentes</v>
          </cell>
          <cell r="C1968" t="str">
            <v>UN</v>
          </cell>
          <cell r="D1968">
            <v>468.4</v>
          </cell>
          <cell r="E1968">
            <v>157.52000000000001</v>
          </cell>
          <cell r="F1968">
            <v>625.91999999999996</v>
          </cell>
        </row>
        <row r="1969">
          <cell r="A1969" t="str">
            <v>37.03.220</v>
          </cell>
          <cell r="B1969" t="str">
            <v>Quadro de distribuição universal de embutir, para disjuntores 34 DIN / 24 Bolt-on - 150 A - sem componentes</v>
          </cell>
          <cell r="C1969" t="str">
            <v>UN</v>
          </cell>
          <cell r="D1969">
            <v>706.08</v>
          </cell>
          <cell r="E1969">
            <v>196.91</v>
          </cell>
          <cell r="F1969">
            <v>902.99</v>
          </cell>
        </row>
        <row r="1970">
          <cell r="A1970" t="str">
            <v>37.03.230</v>
          </cell>
          <cell r="B1970" t="str">
            <v>Quadro de distribuição universal de embutir, para disjuntores 44 DIN / 32 Bolt-on - 150 A - sem componentes</v>
          </cell>
          <cell r="C1970" t="str">
            <v>UN</v>
          </cell>
          <cell r="D1970">
            <v>703.88</v>
          </cell>
          <cell r="E1970">
            <v>196.91</v>
          </cell>
          <cell r="F1970">
            <v>900.79</v>
          </cell>
        </row>
        <row r="1971">
          <cell r="A1971" t="str">
            <v>37.03.240</v>
          </cell>
          <cell r="B1971" t="str">
            <v>Quadro de distribuição universal de embutir, para disjuntores 56 DIN / 40 Bolt-on - 225 A - sem componentes</v>
          </cell>
          <cell r="C1971" t="str">
            <v>UN</v>
          </cell>
          <cell r="D1971">
            <v>773.14</v>
          </cell>
          <cell r="E1971">
            <v>236.28</v>
          </cell>
          <cell r="F1971">
            <v>1009.42</v>
          </cell>
        </row>
        <row r="1972">
          <cell r="A1972" t="str">
            <v>37.03.250</v>
          </cell>
          <cell r="B1972" t="str">
            <v>Quadro de distribuição universal de embutir, para disjuntores 70 DIN / 50 Bolt-on - 225 A - sem componentes</v>
          </cell>
          <cell r="C1972" t="str">
            <v>UN</v>
          </cell>
          <cell r="D1972">
            <v>1401.88</v>
          </cell>
          <cell r="E1972">
            <v>236.28</v>
          </cell>
          <cell r="F1972">
            <v>1638.16</v>
          </cell>
        </row>
        <row r="1973">
          <cell r="A1973" t="str">
            <v>37.04</v>
          </cell>
          <cell r="B1973" t="str">
            <v>Quadro distribuicao de luz e forca de sobrepor universal</v>
          </cell>
        </row>
        <row r="1974">
          <cell r="A1974" t="str">
            <v>37.04.250</v>
          </cell>
          <cell r="B1974" t="str">
            <v>Quadro de distribuição universal de sobrepor, para disjuntores 16 DIN / 12 Bolt-on - 150 A - sem componentes</v>
          </cell>
          <cell r="C1974" t="str">
            <v>UN</v>
          </cell>
          <cell r="D1974">
            <v>529.08000000000004</v>
          </cell>
          <cell r="E1974">
            <v>118.15</v>
          </cell>
          <cell r="F1974">
            <v>647.23</v>
          </cell>
        </row>
        <row r="1975">
          <cell r="A1975" t="str">
            <v>37.04.260</v>
          </cell>
          <cell r="B1975" t="str">
            <v>Quadro de distribuição universal de sobrepor, para disjuntores 24 DIN / 18 Bolt-on - 150 A - sem componentes</v>
          </cell>
          <cell r="C1975" t="str">
            <v>UN</v>
          </cell>
          <cell r="D1975">
            <v>647.17999999999995</v>
          </cell>
          <cell r="E1975">
            <v>118.15</v>
          </cell>
          <cell r="F1975">
            <v>765.33</v>
          </cell>
        </row>
        <row r="1976">
          <cell r="A1976" t="str">
            <v>37.04.270</v>
          </cell>
          <cell r="B1976" t="str">
            <v>Quadro de distribuição universal de sobrepor, para disjuntores 34 DIN / 24 Bolt-on - 150 A - sem componentes</v>
          </cell>
          <cell r="C1976" t="str">
            <v>UN</v>
          </cell>
          <cell r="D1976">
            <v>707.94</v>
          </cell>
          <cell r="E1976">
            <v>157.52000000000001</v>
          </cell>
          <cell r="F1976">
            <v>865.46</v>
          </cell>
        </row>
        <row r="1977">
          <cell r="A1977" t="str">
            <v>37.04.280</v>
          </cell>
          <cell r="B1977" t="str">
            <v>Quadro de distribuição universal de sobrepor, para disjuntores 44 DIN / 32 Bolt-on - 150 A - sem componentes</v>
          </cell>
          <cell r="C1977" t="str">
            <v>UN</v>
          </cell>
          <cell r="D1977">
            <v>876.61</v>
          </cell>
          <cell r="E1977">
            <v>157.52000000000001</v>
          </cell>
          <cell r="F1977">
            <v>1034.1300000000001</v>
          </cell>
        </row>
        <row r="1978">
          <cell r="A1978" t="str">
            <v>37.04.290</v>
          </cell>
          <cell r="B1978" t="str">
            <v>Quadro de distribuição universal de sobrepor, para disjuntores 56 DIN / 40 Bolt-on - 225 A - sem componentes</v>
          </cell>
          <cell r="C1978" t="str">
            <v>UN</v>
          </cell>
          <cell r="D1978">
            <v>1547.73</v>
          </cell>
          <cell r="E1978">
            <v>196.91</v>
          </cell>
          <cell r="F1978">
            <v>1744.64</v>
          </cell>
        </row>
        <row r="1979">
          <cell r="A1979" t="str">
            <v>37.04.300</v>
          </cell>
          <cell r="B1979" t="str">
            <v>Quadro de distribuição universal de sobrepor, para disjuntores 70 DIN / 50 Bolt-on - 225 A - sem componentes</v>
          </cell>
          <cell r="C1979" t="str">
            <v>UN</v>
          </cell>
          <cell r="D1979">
            <v>1697.73</v>
          </cell>
          <cell r="E1979">
            <v>196.91</v>
          </cell>
          <cell r="F1979">
            <v>1894.64</v>
          </cell>
        </row>
        <row r="1980">
          <cell r="A1980" t="str">
            <v>37.06</v>
          </cell>
          <cell r="B1980" t="str">
            <v>Painel autoportante</v>
          </cell>
        </row>
        <row r="1981">
          <cell r="A1981" t="str">
            <v>37.06.014</v>
          </cell>
          <cell r="B1981" t="str">
            <v>Painel autoportante em chapa de aço, com proteção mínima IP 54 - sem componentes</v>
          </cell>
          <cell r="C1981" t="str">
            <v>M2</v>
          </cell>
          <cell r="D1981">
            <v>2750.54</v>
          </cell>
          <cell r="E1981">
            <v>139.43</v>
          </cell>
          <cell r="F1981">
            <v>2889.97</v>
          </cell>
        </row>
        <row r="1982">
          <cell r="A1982" t="str">
            <v>37.10</v>
          </cell>
          <cell r="B1982" t="str">
            <v>Barramentos</v>
          </cell>
        </row>
        <row r="1983">
          <cell r="A1983" t="str">
            <v>37.10.010</v>
          </cell>
          <cell r="B1983" t="str">
            <v>Barramento de cobre nu</v>
          </cell>
          <cell r="C1983" t="str">
            <v>KG</v>
          </cell>
          <cell r="D1983">
            <v>118.31</v>
          </cell>
          <cell r="E1983">
            <v>9.3699999999999992</v>
          </cell>
          <cell r="F1983">
            <v>127.68</v>
          </cell>
        </row>
        <row r="1984">
          <cell r="A1984" t="str">
            <v>37.11</v>
          </cell>
          <cell r="B1984" t="str">
            <v>Bases</v>
          </cell>
        </row>
        <row r="1985">
          <cell r="A1985" t="str">
            <v>37.11.020</v>
          </cell>
          <cell r="B1985" t="str">
            <v>Base de fusível Diazed completa para 25 A</v>
          </cell>
          <cell r="C1985" t="str">
            <v>UN</v>
          </cell>
          <cell r="D1985">
            <v>40.090000000000003</v>
          </cell>
          <cell r="E1985">
            <v>15.8</v>
          </cell>
          <cell r="F1985">
            <v>55.89</v>
          </cell>
        </row>
        <row r="1986">
          <cell r="A1986" t="str">
            <v>37.11.040</v>
          </cell>
          <cell r="B1986" t="str">
            <v>Base de fusível Diazed completa para 63 A</v>
          </cell>
          <cell r="C1986" t="str">
            <v>UN</v>
          </cell>
          <cell r="D1986">
            <v>48.65</v>
          </cell>
          <cell r="E1986">
            <v>26.34</v>
          </cell>
          <cell r="F1986">
            <v>74.989999999999995</v>
          </cell>
        </row>
        <row r="1987">
          <cell r="A1987" t="str">
            <v>37.11.060</v>
          </cell>
          <cell r="B1987" t="str">
            <v>Base de fusível NH até 125 A, com fusível</v>
          </cell>
          <cell r="C1987" t="str">
            <v>UN</v>
          </cell>
          <cell r="D1987">
            <v>59.9</v>
          </cell>
          <cell r="E1987">
            <v>52.67</v>
          </cell>
          <cell r="F1987">
            <v>112.57</v>
          </cell>
        </row>
        <row r="1988">
          <cell r="A1988" t="str">
            <v>37.11.080</v>
          </cell>
          <cell r="B1988" t="str">
            <v>Base de fusível NH até 250 A, com fusível</v>
          </cell>
          <cell r="C1988" t="str">
            <v>UN</v>
          </cell>
          <cell r="D1988">
            <v>181.86</v>
          </cell>
          <cell r="E1988">
            <v>52.67</v>
          </cell>
          <cell r="F1988">
            <v>234.53</v>
          </cell>
        </row>
        <row r="1989">
          <cell r="A1989" t="str">
            <v>37.11.100</v>
          </cell>
          <cell r="B1989" t="str">
            <v>Base de fusível NH até 400 A, com fusível</v>
          </cell>
          <cell r="C1989" t="str">
            <v>UN</v>
          </cell>
          <cell r="D1989">
            <v>269.70999999999998</v>
          </cell>
          <cell r="E1989">
            <v>52.67</v>
          </cell>
          <cell r="F1989">
            <v>322.38</v>
          </cell>
        </row>
        <row r="1990">
          <cell r="A1990" t="str">
            <v>37.11.120</v>
          </cell>
          <cell r="B1990" t="str">
            <v>Base de fusível tripolar de 15 kV</v>
          </cell>
          <cell r="C1990" t="str">
            <v>UN</v>
          </cell>
          <cell r="D1990">
            <v>906.3</v>
          </cell>
          <cell r="E1990">
            <v>63.21</v>
          </cell>
          <cell r="F1990">
            <v>969.51</v>
          </cell>
        </row>
        <row r="1991">
          <cell r="A1991" t="str">
            <v>37.11.140</v>
          </cell>
          <cell r="B1991" t="str">
            <v>Base de fusível unipolar de 15 kV</v>
          </cell>
          <cell r="C1991" t="str">
            <v>UN</v>
          </cell>
          <cell r="D1991">
            <v>348.9</v>
          </cell>
          <cell r="E1991">
            <v>63.21</v>
          </cell>
          <cell r="F1991">
            <v>412.11</v>
          </cell>
        </row>
        <row r="1992">
          <cell r="A1992" t="str">
            <v>37.12</v>
          </cell>
          <cell r="B1992" t="str">
            <v>Fusiveis</v>
          </cell>
        </row>
        <row r="1993">
          <cell r="A1993" t="str">
            <v>37.12.020</v>
          </cell>
          <cell r="B1993" t="str">
            <v>Fusível tipo NH 00 de 6 A até 160 A</v>
          </cell>
          <cell r="C1993" t="str">
            <v>UN</v>
          </cell>
          <cell r="D1993">
            <v>28.34</v>
          </cell>
          <cell r="E1993">
            <v>10.54</v>
          </cell>
          <cell r="F1993">
            <v>38.880000000000003</v>
          </cell>
        </row>
        <row r="1994">
          <cell r="A1994" t="str">
            <v>37.12.040</v>
          </cell>
          <cell r="B1994" t="str">
            <v>Fusível tipo NH 1 de 36 A até 250 A</v>
          </cell>
          <cell r="C1994" t="str">
            <v>UN</v>
          </cell>
          <cell r="D1994">
            <v>68.62</v>
          </cell>
          <cell r="E1994">
            <v>10.54</v>
          </cell>
          <cell r="F1994">
            <v>79.16</v>
          </cell>
        </row>
        <row r="1995">
          <cell r="A1995" t="str">
            <v>37.12.060</v>
          </cell>
          <cell r="B1995" t="str">
            <v>Fusível tipo NH 2 de 224 A até 400 A</v>
          </cell>
          <cell r="C1995" t="str">
            <v>UN</v>
          </cell>
          <cell r="D1995">
            <v>102.03</v>
          </cell>
          <cell r="E1995">
            <v>10.54</v>
          </cell>
          <cell r="F1995">
            <v>112.57</v>
          </cell>
        </row>
        <row r="1996">
          <cell r="A1996" t="str">
            <v>37.12.080</v>
          </cell>
          <cell r="B1996" t="str">
            <v>Fusível tipo NH 3 de 400 A até 630 A</v>
          </cell>
          <cell r="C1996" t="str">
            <v>UN</v>
          </cell>
          <cell r="D1996">
            <v>136.91</v>
          </cell>
          <cell r="E1996">
            <v>10.54</v>
          </cell>
          <cell r="F1996">
            <v>147.44999999999999</v>
          </cell>
        </row>
        <row r="1997">
          <cell r="A1997" t="str">
            <v>37.12.120</v>
          </cell>
          <cell r="B1997" t="str">
            <v>Fusível tipo HH para 15 kV de 2,5 A até 50 A</v>
          </cell>
          <cell r="C1997" t="str">
            <v>UN</v>
          </cell>
          <cell r="D1997">
            <v>191.33</v>
          </cell>
          <cell r="E1997">
            <v>10.54</v>
          </cell>
          <cell r="F1997">
            <v>201.87</v>
          </cell>
        </row>
        <row r="1998">
          <cell r="A1998" t="str">
            <v>37.12.140</v>
          </cell>
          <cell r="B1998" t="str">
            <v>Fusível tipo HH para 15 kV de 60 A até 100 A</v>
          </cell>
          <cell r="C1998" t="str">
            <v>UN</v>
          </cell>
          <cell r="D1998">
            <v>337.48</v>
          </cell>
          <cell r="E1998">
            <v>10.54</v>
          </cell>
          <cell r="F1998">
            <v>348.02</v>
          </cell>
        </row>
        <row r="1999">
          <cell r="A1999" t="str">
            <v>37.12.200</v>
          </cell>
          <cell r="B1999" t="str">
            <v>Fusível Diazed retardado de 2 A até 25 A</v>
          </cell>
          <cell r="C1999" t="str">
            <v>UN</v>
          </cell>
          <cell r="D1999">
            <v>10.28</v>
          </cell>
          <cell r="E1999">
            <v>10.54</v>
          </cell>
          <cell r="F1999">
            <v>20.82</v>
          </cell>
        </row>
        <row r="2000">
          <cell r="A2000" t="str">
            <v>37.12.220</v>
          </cell>
          <cell r="B2000" t="str">
            <v>Fusível Diazed retardado de 35 A até 63 A</v>
          </cell>
          <cell r="C2000" t="str">
            <v>UN</v>
          </cell>
          <cell r="D2000">
            <v>16.239999999999998</v>
          </cell>
          <cell r="E2000">
            <v>10.54</v>
          </cell>
          <cell r="F2000">
            <v>26.78</v>
          </cell>
        </row>
        <row r="2001">
          <cell r="A2001" t="str">
            <v>37.12.300</v>
          </cell>
          <cell r="B2001" t="str">
            <v>Fusível em vidro para ´TP´ de 0,5 A</v>
          </cell>
          <cell r="C2001" t="str">
            <v>UN</v>
          </cell>
          <cell r="D2001">
            <v>31.73</v>
          </cell>
          <cell r="E2001">
            <v>2.63</v>
          </cell>
          <cell r="F2001">
            <v>34.36</v>
          </cell>
        </row>
        <row r="2002">
          <cell r="A2002" t="str">
            <v>37.13</v>
          </cell>
          <cell r="B2002" t="str">
            <v>Disjuntores</v>
          </cell>
        </row>
        <row r="2003">
          <cell r="A2003" t="str">
            <v>37.13.510</v>
          </cell>
          <cell r="B2003" t="str">
            <v>Disjuntor fixo PVO trifásico, 17,5 kV, 630 A x 350 MVA, 50/60 Hz, com acessórios</v>
          </cell>
          <cell r="C2003" t="str">
            <v>UN</v>
          </cell>
          <cell r="D2003">
            <v>20609.3</v>
          </cell>
          <cell r="E2003">
            <v>330.49</v>
          </cell>
          <cell r="F2003">
            <v>20939.79</v>
          </cell>
        </row>
        <row r="2004">
          <cell r="A2004" t="str">
            <v>37.13.520</v>
          </cell>
          <cell r="B2004" t="str">
            <v>Disjuntor a seco aberto trifásico, 600 V de 800 A, 50/60 Hz, com acessórios</v>
          </cell>
          <cell r="C2004" t="str">
            <v>UN</v>
          </cell>
          <cell r="D2004">
            <v>32292.5</v>
          </cell>
          <cell r="E2004">
            <v>296.39999999999998</v>
          </cell>
          <cell r="F2004">
            <v>32588.9</v>
          </cell>
        </row>
        <row r="2005">
          <cell r="A2005" t="str">
            <v>37.13.530</v>
          </cell>
          <cell r="B2005" t="str">
            <v>Disjuntor fixo PVO trifásico, 15 kV, 630 A x 350 MVA, com relé de proteção de sobrecorrente e transformadores de corrente</v>
          </cell>
          <cell r="C2005" t="str">
            <v>CJ</v>
          </cell>
          <cell r="D2005">
            <v>38854.17</v>
          </cell>
          <cell r="E2005">
            <v>436.55</v>
          </cell>
          <cell r="F2005">
            <v>39290.720000000001</v>
          </cell>
        </row>
        <row r="2006">
          <cell r="A2006" t="str">
            <v>37.13.550</v>
          </cell>
          <cell r="B2006" t="str">
            <v>Disjuntor em caixa aberta tripolar extraível, 500V de 3200A, com acessórios</v>
          </cell>
          <cell r="C2006" t="str">
            <v>UN</v>
          </cell>
          <cell r="D2006">
            <v>76826.39</v>
          </cell>
          <cell r="E2006">
            <v>52.67</v>
          </cell>
          <cell r="F2006">
            <v>76879.06</v>
          </cell>
        </row>
        <row r="2007">
          <cell r="A2007" t="str">
            <v>37.13.570</v>
          </cell>
          <cell r="B2007" t="str">
            <v>Disjuntor em caixa aberta tripolar extraível, 500V de 4000A, com acessórios</v>
          </cell>
          <cell r="C2007" t="str">
            <v>UN</v>
          </cell>
          <cell r="D2007">
            <v>134601.71</v>
          </cell>
          <cell r="E2007">
            <v>52.67</v>
          </cell>
          <cell r="F2007">
            <v>134654.38</v>
          </cell>
        </row>
        <row r="2008">
          <cell r="A2008" t="str">
            <v>37.13.600</v>
          </cell>
          <cell r="B2008" t="str">
            <v>Disjuntor termomagnético, unipolar 127/220 V, corrente de 10 A até 30 A</v>
          </cell>
          <cell r="C2008" t="str">
            <v>UN</v>
          </cell>
          <cell r="D2008">
            <v>18.350000000000001</v>
          </cell>
          <cell r="E2008">
            <v>15.8</v>
          </cell>
          <cell r="F2008">
            <v>34.15</v>
          </cell>
        </row>
        <row r="2009">
          <cell r="A2009" t="str">
            <v>37.13.610</v>
          </cell>
          <cell r="B2009" t="str">
            <v>Disjuntor termomagnético, unipolar 127/220 V, corrente de 35 A até 50 A</v>
          </cell>
          <cell r="C2009" t="str">
            <v>UN</v>
          </cell>
          <cell r="D2009">
            <v>27.51</v>
          </cell>
          <cell r="E2009">
            <v>15.8</v>
          </cell>
          <cell r="F2009">
            <v>43.31</v>
          </cell>
        </row>
        <row r="2010">
          <cell r="A2010" t="str">
            <v>37.13.630</v>
          </cell>
          <cell r="B2010" t="str">
            <v>Disjuntor termomagnético, bipolar 220/380 V, corrente de 10 A até 50 A</v>
          </cell>
          <cell r="C2010" t="str">
            <v>UN</v>
          </cell>
          <cell r="D2010">
            <v>107.08</v>
          </cell>
          <cell r="E2010">
            <v>31.6</v>
          </cell>
          <cell r="F2010">
            <v>138.68</v>
          </cell>
        </row>
        <row r="2011">
          <cell r="A2011" t="str">
            <v>37.13.640</v>
          </cell>
          <cell r="B2011" t="str">
            <v>Disjuntor termomagnético, bipolar 220/380 V, corrente de 60 A até 100 A</v>
          </cell>
          <cell r="C2011" t="str">
            <v>UN</v>
          </cell>
          <cell r="D2011">
            <v>126.01</v>
          </cell>
          <cell r="E2011">
            <v>31.6</v>
          </cell>
          <cell r="F2011">
            <v>157.61000000000001</v>
          </cell>
        </row>
        <row r="2012">
          <cell r="A2012" t="str">
            <v>37.13.650</v>
          </cell>
          <cell r="B2012" t="str">
            <v>Disjuntor termomagnético, tripolar 220/380 V, corrente de 10 A até 50 A</v>
          </cell>
          <cell r="C2012" t="str">
            <v>UN</v>
          </cell>
          <cell r="D2012">
            <v>113.51</v>
          </cell>
          <cell r="E2012">
            <v>47.41</v>
          </cell>
          <cell r="F2012">
            <v>160.91999999999999</v>
          </cell>
        </row>
        <row r="2013">
          <cell r="A2013" t="str">
            <v>37.13.660</v>
          </cell>
          <cell r="B2013" t="str">
            <v>Disjuntor termomagnético, tripolar 220/380 V, corrente de 60 A até 100 A</v>
          </cell>
          <cell r="C2013" t="str">
            <v>UN</v>
          </cell>
          <cell r="D2013">
            <v>163.61000000000001</v>
          </cell>
          <cell r="E2013">
            <v>47.41</v>
          </cell>
          <cell r="F2013">
            <v>211.02</v>
          </cell>
        </row>
        <row r="2014">
          <cell r="A2014" t="str">
            <v>37.13.690</v>
          </cell>
          <cell r="B2014" t="str">
            <v>Disjuntor série universal, em caixa moldada, térmico e magnético fixos, bipolar 480 V, corrente de 60 A até 100 A</v>
          </cell>
          <cell r="C2014" t="str">
            <v>UN</v>
          </cell>
          <cell r="D2014">
            <v>444.9</v>
          </cell>
          <cell r="E2014">
            <v>52.67</v>
          </cell>
          <cell r="F2014">
            <v>497.57</v>
          </cell>
        </row>
        <row r="2015">
          <cell r="A2015" t="str">
            <v>37.13.700</v>
          </cell>
          <cell r="B2015" t="str">
            <v>Disjuntor série universal, em caixa moldada, térmico e magnético fixos, bipolar 480/600 V, corrente de 125 A</v>
          </cell>
          <cell r="C2015" t="str">
            <v>UN</v>
          </cell>
          <cell r="D2015">
            <v>636.42999999999995</v>
          </cell>
          <cell r="E2015">
            <v>52.67</v>
          </cell>
          <cell r="F2015">
            <v>689.1</v>
          </cell>
        </row>
        <row r="2016">
          <cell r="A2016" t="str">
            <v>37.13.720</v>
          </cell>
          <cell r="B2016" t="str">
            <v>Disjuntor série universal, em caixa moldada, térmico fixo e magnético ajustável, tripolar 600 V, corrente de 300 A até 400 A</v>
          </cell>
          <cell r="C2016" t="str">
            <v>UN</v>
          </cell>
          <cell r="D2016">
            <v>3489.16</v>
          </cell>
          <cell r="E2016">
            <v>105.34</v>
          </cell>
          <cell r="F2016">
            <v>3594.5</v>
          </cell>
        </row>
        <row r="2017">
          <cell r="A2017" t="str">
            <v>37.13.730</v>
          </cell>
          <cell r="B2017" t="str">
            <v>Disjuntor série universal, em caixa moldada, térmico fixo e magnético ajustável, tripolar 600 V, corrente de 500 A até 630 A</v>
          </cell>
          <cell r="C2017" t="str">
            <v>UN</v>
          </cell>
          <cell r="D2017">
            <v>6080.86</v>
          </cell>
          <cell r="E2017">
            <v>105.34</v>
          </cell>
          <cell r="F2017">
            <v>6186.2</v>
          </cell>
        </row>
        <row r="2018">
          <cell r="A2018" t="str">
            <v>37.13.740</v>
          </cell>
          <cell r="B2018" t="str">
            <v>Disjuntor série universal, em caixa moldada, térmico fixo e magnético ajustável, tripolar 600 V, corrente de 700 A até 800 A</v>
          </cell>
          <cell r="C2018" t="str">
            <v>UN</v>
          </cell>
          <cell r="D2018">
            <v>6754.66</v>
          </cell>
          <cell r="E2018">
            <v>105.34</v>
          </cell>
          <cell r="F2018">
            <v>6860</v>
          </cell>
        </row>
        <row r="2019">
          <cell r="A2019" t="str">
            <v>37.13.760</v>
          </cell>
          <cell r="B2019" t="str">
            <v>Disjuntor em caixa moldada, térmico e magnético ajustáveis, tripolar 630/690 V, faixa de ajuste de 440 até 630 A</v>
          </cell>
          <cell r="C2019" t="str">
            <v>UN</v>
          </cell>
          <cell r="D2019">
            <v>8765.5300000000007</v>
          </cell>
          <cell r="E2019">
            <v>105.34</v>
          </cell>
          <cell r="F2019">
            <v>8870.8700000000008</v>
          </cell>
        </row>
        <row r="2020">
          <cell r="A2020" t="str">
            <v>37.13.770</v>
          </cell>
          <cell r="B2020" t="str">
            <v>Disjuntor em caixa moldada, térmico e magnético ajustáveis, tripolar 1250/690 V, faixa de ajuste de 800 até 1250 A</v>
          </cell>
          <cell r="C2020" t="str">
            <v>UN</v>
          </cell>
          <cell r="D2020">
            <v>15082.77</v>
          </cell>
          <cell r="E2020">
            <v>105.34</v>
          </cell>
          <cell r="F2020">
            <v>15188.11</v>
          </cell>
        </row>
        <row r="2021">
          <cell r="A2021" t="str">
            <v>37.13.780</v>
          </cell>
          <cell r="B2021" t="str">
            <v>Disjuntor em caixa moldada, térmico e magnético ajustáveis, tripolar 1600/690 V, faixa de ajuste de 1000 até 1600 A</v>
          </cell>
          <cell r="C2021" t="str">
            <v>UN</v>
          </cell>
          <cell r="D2021">
            <v>20883.79</v>
          </cell>
          <cell r="E2021">
            <v>105.34</v>
          </cell>
          <cell r="F2021">
            <v>20989.13</v>
          </cell>
        </row>
        <row r="2022">
          <cell r="A2022" t="str">
            <v>37.13.800</v>
          </cell>
          <cell r="B2022" t="str">
            <v>Mini-disjuntor termomagnético, unipolar 127/220 V, corrente de 10 A até 32 A</v>
          </cell>
          <cell r="C2022" t="str">
            <v>UN</v>
          </cell>
          <cell r="D2022">
            <v>11.4</v>
          </cell>
          <cell r="E2022">
            <v>10.54</v>
          </cell>
          <cell r="F2022">
            <v>21.94</v>
          </cell>
        </row>
        <row r="2023">
          <cell r="A2023" t="str">
            <v>37.13.810</v>
          </cell>
          <cell r="B2023" t="str">
            <v>Mini-disjuntor termomagnético, unipolar 127/220 V, corrente de 40 A até 50 A</v>
          </cell>
          <cell r="C2023" t="str">
            <v>UN</v>
          </cell>
          <cell r="D2023">
            <v>13.82</v>
          </cell>
          <cell r="E2023">
            <v>10.54</v>
          </cell>
          <cell r="F2023">
            <v>24.36</v>
          </cell>
        </row>
        <row r="2024">
          <cell r="A2024" t="str">
            <v>37.13.840</v>
          </cell>
          <cell r="B2024" t="str">
            <v>Mini-disjuntor termomagnético, bipolar 220/380 V, corrente de 10 A até 32 A</v>
          </cell>
          <cell r="C2024" t="str">
            <v>UN</v>
          </cell>
          <cell r="D2024">
            <v>39.159999999999997</v>
          </cell>
          <cell r="E2024">
            <v>10.54</v>
          </cell>
          <cell r="F2024">
            <v>49.7</v>
          </cell>
        </row>
        <row r="2025">
          <cell r="A2025" t="str">
            <v>37.13.850</v>
          </cell>
          <cell r="B2025" t="str">
            <v>Mini-disjuntor termomagnético, bipolar 220/380 V, corrente de 40 A até 50 A</v>
          </cell>
          <cell r="C2025" t="str">
            <v>UN</v>
          </cell>
          <cell r="D2025">
            <v>43.4</v>
          </cell>
          <cell r="E2025">
            <v>10.54</v>
          </cell>
          <cell r="F2025">
            <v>53.94</v>
          </cell>
        </row>
        <row r="2026">
          <cell r="A2026" t="str">
            <v>37.13.860</v>
          </cell>
          <cell r="B2026" t="str">
            <v>Mini-disjuntor termomagnético, bipolar 220/380 V, corrente de 63 A</v>
          </cell>
          <cell r="C2026" t="str">
            <v>UN</v>
          </cell>
          <cell r="D2026">
            <v>49.27</v>
          </cell>
          <cell r="E2026">
            <v>10.54</v>
          </cell>
          <cell r="F2026">
            <v>59.81</v>
          </cell>
        </row>
        <row r="2027">
          <cell r="A2027" t="str">
            <v>37.13.870</v>
          </cell>
          <cell r="B2027" t="str">
            <v>Mini-disjuntor termomagnético, bipolar 400 V, corrente de 80 A até 100 A</v>
          </cell>
          <cell r="C2027" t="str">
            <v>UN</v>
          </cell>
          <cell r="D2027">
            <v>129.54</v>
          </cell>
          <cell r="E2027">
            <v>10.54</v>
          </cell>
          <cell r="F2027">
            <v>140.08000000000001</v>
          </cell>
        </row>
        <row r="2028">
          <cell r="A2028" t="str">
            <v>37.13.880</v>
          </cell>
          <cell r="B2028" t="str">
            <v>Mini-disjuntor termomagnético, tripolar 220/380 V, corrente de 10 A até 32 A</v>
          </cell>
          <cell r="C2028" t="str">
            <v>UN</v>
          </cell>
          <cell r="D2028">
            <v>54.92</v>
          </cell>
          <cell r="E2028">
            <v>10.54</v>
          </cell>
          <cell r="F2028">
            <v>65.459999999999994</v>
          </cell>
        </row>
        <row r="2029">
          <cell r="A2029" t="str">
            <v>37.13.890</v>
          </cell>
          <cell r="B2029" t="str">
            <v>Mini-disjuntor termomagnético, tripolar 220/380 V, corrente de 40 A até 50 A</v>
          </cell>
          <cell r="C2029" t="str">
            <v>UN</v>
          </cell>
          <cell r="D2029">
            <v>60.61</v>
          </cell>
          <cell r="E2029">
            <v>10.54</v>
          </cell>
          <cell r="F2029">
            <v>71.150000000000006</v>
          </cell>
        </row>
        <row r="2030">
          <cell r="A2030" t="str">
            <v>37.13.900</v>
          </cell>
          <cell r="B2030" t="str">
            <v>Mini-disjuntor termomagnético, tripolar 220/380 V, corrente de 63 A</v>
          </cell>
          <cell r="C2030" t="str">
            <v>UN</v>
          </cell>
          <cell r="D2030">
            <v>67.08</v>
          </cell>
          <cell r="E2030">
            <v>10.54</v>
          </cell>
          <cell r="F2030">
            <v>77.62</v>
          </cell>
        </row>
        <row r="2031">
          <cell r="A2031" t="str">
            <v>37.13.910</v>
          </cell>
          <cell r="B2031" t="str">
            <v>Mini-disjuntor termomagnético, tripolar 400 V, corrente de 80 A até 125 A</v>
          </cell>
          <cell r="C2031" t="str">
            <v>UN</v>
          </cell>
          <cell r="D2031">
            <v>1471.17</v>
          </cell>
          <cell r="E2031">
            <v>10.54</v>
          </cell>
          <cell r="F2031">
            <v>1481.71</v>
          </cell>
        </row>
        <row r="2032">
          <cell r="A2032" t="str">
            <v>37.13.920</v>
          </cell>
          <cell r="B2032" t="str">
            <v>Disjuntor em caixa moldada, térmico ajustável e magnético fixo, tripolar 2000/1200 V, faixa de ajuste de 1600 até 2000 A</v>
          </cell>
          <cell r="C2032" t="str">
            <v>UN</v>
          </cell>
          <cell r="D2032">
            <v>38198.57</v>
          </cell>
          <cell r="E2032">
            <v>105.34</v>
          </cell>
          <cell r="F2032">
            <v>38303.910000000003</v>
          </cell>
        </row>
        <row r="2033">
          <cell r="A2033" t="str">
            <v>37.13.930</v>
          </cell>
          <cell r="B2033" t="str">
            <v>Disjuntor em caixa moldada, térmico ajustável e magnético fixo, tripolar 2500/1200 V, faixa de ajuste de 2000 até 2500 A</v>
          </cell>
          <cell r="C2033" t="str">
            <v>UN</v>
          </cell>
          <cell r="D2033">
            <v>58554.02</v>
          </cell>
          <cell r="E2033">
            <v>105.34</v>
          </cell>
          <cell r="F2033">
            <v>58659.360000000001</v>
          </cell>
        </row>
        <row r="2034">
          <cell r="A2034" t="str">
            <v>37.13.940</v>
          </cell>
          <cell r="B2034" t="str">
            <v>Disjuntor em caixa aberta tripolar extraível, 500 V de 6300 A, com acessórios</v>
          </cell>
          <cell r="C2034" t="str">
            <v>UN</v>
          </cell>
          <cell r="D2034">
            <v>341223.38</v>
          </cell>
          <cell r="E2034">
            <v>52.67</v>
          </cell>
          <cell r="F2034">
            <v>341276.05</v>
          </cell>
        </row>
        <row r="2035">
          <cell r="A2035" t="str">
            <v>37.14</v>
          </cell>
          <cell r="B2035" t="str">
            <v>Chave de baixa tensao</v>
          </cell>
        </row>
        <row r="2036">
          <cell r="A2036" t="str">
            <v>37.14.050</v>
          </cell>
          <cell r="B2036" t="str">
            <v>Chave comutadora, reversão sob carga, tetrapolar, sem porta fusível, para 100 A</v>
          </cell>
          <cell r="C2036" t="str">
            <v>UN</v>
          </cell>
          <cell r="D2036">
            <v>2182.65</v>
          </cell>
          <cell r="E2036">
            <v>52.67</v>
          </cell>
          <cell r="F2036">
            <v>2235.3200000000002</v>
          </cell>
        </row>
        <row r="2037">
          <cell r="A2037" t="str">
            <v>37.14.300</v>
          </cell>
          <cell r="B2037" t="str">
            <v>Chave seccionadora sob carga, tripolar, acionamento rotativo, com prolongador, sem porta-fusível, de 160 A</v>
          </cell>
          <cell r="C2037" t="str">
            <v>UN</v>
          </cell>
          <cell r="D2037">
            <v>1865.16</v>
          </cell>
          <cell r="E2037">
            <v>42.13</v>
          </cell>
          <cell r="F2037">
            <v>1907.29</v>
          </cell>
        </row>
        <row r="2038">
          <cell r="A2038" t="str">
            <v>37.14.310</v>
          </cell>
          <cell r="B2038" t="str">
            <v>Chave seccionadora sob carga, tripolar, acionamento rotativo, com prolongador, sem porta-fusível, de 250 A</v>
          </cell>
          <cell r="C2038" t="str">
            <v>UN</v>
          </cell>
          <cell r="D2038">
            <v>1263.4100000000001</v>
          </cell>
          <cell r="E2038">
            <v>42.13</v>
          </cell>
          <cell r="F2038">
            <v>1305.54</v>
          </cell>
        </row>
        <row r="2039">
          <cell r="A2039" t="str">
            <v>37.14.320</v>
          </cell>
          <cell r="B2039" t="str">
            <v>Chave seccionadora sob carga, tripolar, acionamento rotativo, com prolongador, sem porta-fusível, de 400 A</v>
          </cell>
          <cell r="C2039" t="str">
            <v>UN</v>
          </cell>
          <cell r="D2039">
            <v>1921.7</v>
          </cell>
          <cell r="E2039">
            <v>52.67</v>
          </cell>
          <cell r="F2039">
            <v>1974.37</v>
          </cell>
        </row>
        <row r="2040">
          <cell r="A2040" t="str">
            <v>37.14.330</v>
          </cell>
          <cell r="B2040" t="str">
            <v>Chave seccionadora sob carga, tripolar, acionamento rotativo, com prolongador, sem porta-fusível, de 630 A</v>
          </cell>
          <cell r="C2040" t="str">
            <v>UN</v>
          </cell>
          <cell r="D2040">
            <v>2091.8000000000002</v>
          </cell>
          <cell r="E2040">
            <v>63.21</v>
          </cell>
          <cell r="F2040">
            <v>2155.0100000000002</v>
          </cell>
        </row>
        <row r="2041">
          <cell r="A2041" t="str">
            <v>37.14.340</v>
          </cell>
          <cell r="B2041" t="str">
            <v>Chave seccionadora sob carga, tripolar, acionamento rotativo, com prolongador, sem porta-fusível, de 1000 A</v>
          </cell>
          <cell r="C2041" t="str">
            <v>UN</v>
          </cell>
          <cell r="D2041">
            <v>4640.3500000000004</v>
          </cell>
          <cell r="E2041">
            <v>79.010000000000005</v>
          </cell>
          <cell r="F2041">
            <v>4719.3599999999997</v>
          </cell>
        </row>
        <row r="2042">
          <cell r="A2042" t="str">
            <v>37.14.350</v>
          </cell>
          <cell r="B2042" t="str">
            <v>Chave seccionadora sob carga, tripolar, acionamento rotativo, com prolongador, sem porta-fusível, de 1250 A</v>
          </cell>
          <cell r="C2042" t="str">
            <v>UN</v>
          </cell>
          <cell r="D2042">
            <v>9259.75</v>
          </cell>
          <cell r="E2042">
            <v>79.010000000000005</v>
          </cell>
          <cell r="F2042">
            <v>9338.76</v>
          </cell>
        </row>
        <row r="2043">
          <cell r="A2043" t="str">
            <v>37.14.410</v>
          </cell>
          <cell r="B2043" t="str">
            <v>Chave seccionadora sob carga, tripolar, acionamento rotativo, com prolongador e porta-fusível até NH-00-125 A - sem fusíveis</v>
          </cell>
          <cell r="C2043" t="str">
            <v>UN</v>
          </cell>
          <cell r="D2043">
            <v>1246.25</v>
          </cell>
          <cell r="E2043">
            <v>42.13</v>
          </cell>
          <cell r="F2043">
            <v>1288.3800000000001</v>
          </cell>
        </row>
        <row r="2044">
          <cell r="A2044" t="str">
            <v>37.14.420</v>
          </cell>
          <cell r="B2044" t="str">
            <v>Chave seccionadora sob carga, tripolar, acionamento rotativo, com prolongador e porta-fusível até NH-00-160 A - sem fusíveis</v>
          </cell>
          <cell r="C2044" t="str">
            <v>UN</v>
          </cell>
          <cell r="D2044">
            <v>1659.8</v>
          </cell>
          <cell r="E2044">
            <v>42.13</v>
          </cell>
          <cell r="F2044">
            <v>1701.93</v>
          </cell>
        </row>
        <row r="2045">
          <cell r="A2045" t="str">
            <v>37.14.430</v>
          </cell>
          <cell r="B2045" t="str">
            <v>Chave seccionadora sob carga, tripolar, acionamento rotativo, com prolongador e porta-fusível até NH-1-250 A - sem fusíveis</v>
          </cell>
          <cell r="C2045" t="str">
            <v>UN</v>
          </cell>
          <cell r="D2045">
            <v>3766.54</v>
          </cell>
          <cell r="E2045">
            <v>42.13</v>
          </cell>
          <cell r="F2045">
            <v>3808.67</v>
          </cell>
        </row>
        <row r="2046">
          <cell r="A2046" t="str">
            <v>37.14.440</v>
          </cell>
          <cell r="B2046" t="str">
            <v>Chave seccionadora sob carga, tripolar, acionamento rotativo, com prolongador e porta-fusível até NH-2-400 A - sem fusíveis</v>
          </cell>
          <cell r="C2046" t="str">
            <v>UN</v>
          </cell>
          <cell r="D2046">
            <v>4309.17</v>
          </cell>
          <cell r="E2046">
            <v>52.67</v>
          </cell>
          <cell r="F2046">
            <v>4361.84</v>
          </cell>
        </row>
        <row r="2047">
          <cell r="A2047" t="str">
            <v>37.14.450</v>
          </cell>
          <cell r="B2047" t="str">
            <v>Chave seccionadora sob carga, tripolar, acionamento rotativo, com prolongador e porta-fusível até NH-3-630 A - sem fusíveis</v>
          </cell>
          <cell r="C2047" t="str">
            <v>UN</v>
          </cell>
          <cell r="D2047">
            <v>8881</v>
          </cell>
          <cell r="E2047">
            <v>63.21</v>
          </cell>
          <cell r="F2047">
            <v>8944.2099999999991</v>
          </cell>
        </row>
        <row r="2048">
          <cell r="A2048" t="str">
            <v>37.14.500</v>
          </cell>
          <cell r="B2048" t="str">
            <v>Chave seccionadora sob carga, tripolar, acionamento tipo punho, com porta-fusível até NH-00-160 A - sem fusíveis</v>
          </cell>
          <cell r="C2048" t="str">
            <v>UN</v>
          </cell>
          <cell r="D2048">
            <v>334.81</v>
          </cell>
          <cell r="E2048">
            <v>42.13</v>
          </cell>
          <cell r="F2048">
            <v>376.94</v>
          </cell>
        </row>
        <row r="2049">
          <cell r="A2049" t="str">
            <v>37.14.510</v>
          </cell>
          <cell r="B2049" t="str">
            <v>Chave seccionadora sob carga, tripolar, acionamento tipo punho, com porta-fusível até NH-1-250 A - sem fusíveis</v>
          </cell>
          <cell r="C2049" t="str">
            <v>UN</v>
          </cell>
          <cell r="D2049">
            <v>687.05</v>
          </cell>
          <cell r="E2049">
            <v>42.13</v>
          </cell>
          <cell r="F2049">
            <v>729.18</v>
          </cell>
        </row>
        <row r="2050">
          <cell r="A2050" t="str">
            <v>37.14.520</v>
          </cell>
          <cell r="B2050" t="str">
            <v>Chave seccionadora sob carga, tripolar, acionamento tipo punho, com porta-fusível até NH-2-400 A - sem fusíveis</v>
          </cell>
          <cell r="C2050" t="str">
            <v>UN</v>
          </cell>
          <cell r="D2050">
            <v>945.06</v>
          </cell>
          <cell r="E2050">
            <v>52.67</v>
          </cell>
          <cell r="F2050">
            <v>997.73</v>
          </cell>
        </row>
        <row r="2051">
          <cell r="A2051" t="str">
            <v>37.14.530</v>
          </cell>
          <cell r="B2051" t="str">
            <v>Chave seccionadora sob carga, tripolar, acionamento tipo punho, com porta-fusível até NH-3-630 A - sem fusíveis</v>
          </cell>
          <cell r="C2051" t="str">
            <v>UN</v>
          </cell>
          <cell r="D2051">
            <v>1651.35</v>
          </cell>
          <cell r="E2051">
            <v>63.21</v>
          </cell>
          <cell r="F2051">
            <v>1714.56</v>
          </cell>
        </row>
        <row r="2052">
          <cell r="A2052" t="str">
            <v>37.14.600</v>
          </cell>
          <cell r="B2052" t="str">
            <v>Chave comutadora, reversão sob carga, tripolar, sem porta fusível, para 400 A</v>
          </cell>
          <cell r="C2052" t="str">
            <v>UN</v>
          </cell>
          <cell r="D2052">
            <v>5130.46</v>
          </cell>
          <cell r="E2052">
            <v>63.21</v>
          </cell>
          <cell r="F2052">
            <v>5193.67</v>
          </cell>
        </row>
        <row r="2053">
          <cell r="A2053" t="str">
            <v>37.14.610</v>
          </cell>
          <cell r="B2053" t="str">
            <v>Chave comutadora, reversão sob carga, tripolar, sem porta fusível, para 600/630 A</v>
          </cell>
          <cell r="C2053" t="str">
            <v>UN</v>
          </cell>
          <cell r="D2053">
            <v>6926.54</v>
          </cell>
          <cell r="E2053">
            <v>79.010000000000005</v>
          </cell>
          <cell r="F2053">
            <v>7005.55</v>
          </cell>
        </row>
        <row r="2054">
          <cell r="A2054" t="str">
            <v>37.14.620</v>
          </cell>
          <cell r="B2054" t="str">
            <v>Chave comutadora, reversão sob carga, tripolar, sem porta fusível, para 1000 A</v>
          </cell>
          <cell r="C2054" t="str">
            <v>UN</v>
          </cell>
          <cell r="D2054">
            <v>10295.129999999999</v>
          </cell>
          <cell r="E2054">
            <v>94.8</v>
          </cell>
          <cell r="F2054">
            <v>10389.93</v>
          </cell>
        </row>
        <row r="2055">
          <cell r="A2055" t="str">
            <v>37.14.640</v>
          </cell>
          <cell r="B2055" t="str">
            <v>Chave comutadora, reversão sob carga, tetrapolar, sem porta fusível, para 630 A / 690 V</v>
          </cell>
          <cell r="C2055" t="str">
            <v>UN</v>
          </cell>
          <cell r="D2055">
            <v>9490.56</v>
          </cell>
          <cell r="E2055">
            <v>120.84</v>
          </cell>
          <cell r="F2055">
            <v>9611.4</v>
          </cell>
        </row>
        <row r="2056">
          <cell r="A2056" t="str">
            <v>37.14.830</v>
          </cell>
          <cell r="B2056" t="str">
            <v>Barra de contato para chave seccionadora tipo NH3-630 A</v>
          </cell>
          <cell r="C2056" t="str">
            <v>UN</v>
          </cell>
          <cell r="D2056">
            <v>73.75</v>
          </cell>
          <cell r="E2056">
            <v>10.54</v>
          </cell>
          <cell r="F2056">
            <v>84.29</v>
          </cell>
        </row>
        <row r="2057">
          <cell r="A2057" t="str">
            <v>37.14.912</v>
          </cell>
          <cell r="B2057" t="str">
            <v>Chave seccionadora tripolar, abertura sob carga seca até 160 A / 690 V</v>
          </cell>
          <cell r="C2057" t="str">
            <v>UN</v>
          </cell>
          <cell r="D2057">
            <v>777.91</v>
          </cell>
          <cell r="E2057">
            <v>42.13</v>
          </cell>
          <cell r="F2057">
            <v>820.04</v>
          </cell>
        </row>
        <row r="2058">
          <cell r="A2058" t="str">
            <v>37.15</v>
          </cell>
          <cell r="B2058" t="str">
            <v>Chave de media tensao</v>
          </cell>
        </row>
        <row r="2059">
          <cell r="A2059" t="str">
            <v>37.15.110</v>
          </cell>
          <cell r="B2059" t="str">
            <v>Chave seccionadora tripolar sob carga para 400 A - 25 kV - com prolongador</v>
          </cell>
          <cell r="C2059" t="str">
            <v>UN</v>
          </cell>
          <cell r="D2059">
            <v>2352.41</v>
          </cell>
          <cell r="E2059">
            <v>256.39</v>
          </cell>
          <cell r="F2059">
            <v>2608.8000000000002</v>
          </cell>
        </row>
        <row r="2060">
          <cell r="A2060" t="str">
            <v>37.15.120</v>
          </cell>
          <cell r="B2060" t="str">
            <v>Chave seccionadora tripolar sob carga para 400 A - 15 kV - com prolongador</v>
          </cell>
          <cell r="C2060" t="str">
            <v>UN</v>
          </cell>
          <cell r="D2060">
            <v>1694.6</v>
          </cell>
          <cell r="E2060">
            <v>256.39</v>
          </cell>
          <cell r="F2060">
            <v>1950.99</v>
          </cell>
        </row>
        <row r="2061">
          <cell r="A2061" t="str">
            <v>37.15.150</v>
          </cell>
          <cell r="B2061" t="str">
            <v>Chave fusível base ´C´ para 15 kV/100 A, com capacidade de ruptura até 10 kA - com fusível</v>
          </cell>
          <cell r="C2061" t="str">
            <v>UN</v>
          </cell>
          <cell r="D2061">
            <v>448.2</v>
          </cell>
          <cell r="E2061">
            <v>94.55</v>
          </cell>
          <cell r="F2061">
            <v>542.75</v>
          </cell>
        </row>
        <row r="2062">
          <cell r="A2062" t="str">
            <v>37.15.160</v>
          </cell>
          <cell r="B2062" t="str">
            <v>Chave fusível base ´C´  para 15 kV/200 A, com capacidade de ruptura até 10 kA - com fusível</v>
          </cell>
          <cell r="C2062" t="str">
            <v>UN</v>
          </cell>
          <cell r="D2062">
            <v>557.75</v>
          </cell>
          <cell r="E2062">
            <v>94.55</v>
          </cell>
          <cell r="F2062">
            <v>652.29999999999995</v>
          </cell>
        </row>
        <row r="2063">
          <cell r="A2063" t="str">
            <v>37.15.170</v>
          </cell>
          <cell r="B2063" t="str">
            <v>Chave fusível base ´C´ para 25 kV/100 A, com capacidade de ruptura até 6,3 kA - com fusível</v>
          </cell>
          <cell r="C2063" t="str">
            <v>UN</v>
          </cell>
          <cell r="D2063">
            <v>474.34</v>
          </cell>
          <cell r="E2063">
            <v>94.55</v>
          </cell>
          <cell r="F2063">
            <v>568.89</v>
          </cell>
        </row>
        <row r="2064">
          <cell r="A2064" t="str">
            <v>37.15.200</v>
          </cell>
          <cell r="B2064" t="str">
            <v>Chave seccionadora tripolar seca para 400 A - 15 kV - com prolongador</v>
          </cell>
          <cell r="C2064" t="str">
            <v>UN</v>
          </cell>
          <cell r="D2064">
            <v>1233.4100000000001</v>
          </cell>
          <cell r="E2064">
            <v>256.39</v>
          </cell>
          <cell r="F2064">
            <v>1489.8</v>
          </cell>
        </row>
        <row r="2065">
          <cell r="A2065" t="str">
            <v>37.15.210</v>
          </cell>
          <cell r="B2065" t="str">
            <v>Chave seccionadora tripolar seca para 600 / 630 A - 15 kV - com prolongador</v>
          </cell>
          <cell r="C2065" t="str">
            <v>UN</v>
          </cell>
          <cell r="D2065">
            <v>1598.22</v>
          </cell>
          <cell r="E2065">
            <v>256.39</v>
          </cell>
          <cell r="F2065">
            <v>1854.61</v>
          </cell>
        </row>
        <row r="2066">
          <cell r="A2066" t="str">
            <v>37.16</v>
          </cell>
          <cell r="B2066" t="str">
            <v>Bus-way</v>
          </cell>
        </row>
        <row r="2067">
          <cell r="A2067" t="str">
            <v>37.16.071</v>
          </cell>
          <cell r="B2067" t="str">
            <v>Sistema de barramento blindado de 100 a 2000 A, trifásico, barra de cobre</v>
          </cell>
          <cell r="C2067" t="str">
            <v>Axm</v>
          </cell>
          <cell r="D2067">
            <v>588.38</v>
          </cell>
          <cell r="E2067">
            <v>0.66</v>
          </cell>
          <cell r="F2067">
            <v>589.04</v>
          </cell>
        </row>
        <row r="2068">
          <cell r="A2068" t="str">
            <v>37.16.081</v>
          </cell>
          <cell r="B2068" t="str">
            <v>Sistema de barramento blindado de 100 a 2000 A, trifásico, barra de alumínio</v>
          </cell>
          <cell r="C2068" t="str">
            <v>Axm</v>
          </cell>
          <cell r="D2068">
            <v>183.65</v>
          </cell>
          <cell r="E2068">
            <v>0.66</v>
          </cell>
          <cell r="F2068">
            <v>184.31</v>
          </cell>
        </row>
        <row r="2069">
          <cell r="A2069" t="str">
            <v>37.17</v>
          </cell>
          <cell r="B2069" t="str">
            <v>Dispositivo DR ou interruptor de corrente de fuga</v>
          </cell>
        </row>
        <row r="2070">
          <cell r="A2070" t="str">
            <v>37.17.060</v>
          </cell>
          <cell r="B2070" t="str">
            <v>Dispositivo diferencial residual de 25 A x 30 mA - 2 polos</v>
          </cell>
          <cell r="C2070" t="str">
            <v>UN</v>
          </cell>
          <cell r="D2070">
            <v>182.81</v>
          </cell>
          <cell r="E2070">
            <v>13.17</v>
          </cell>
          <cell r="F2070">
            <v>195.98</v>
          </cell>
        </row>
        <row r="2071">
          <cell r="A2071" t="str">
            <v>37.17.070</v>
          </cell>
          <cell r="B2071" t="str">
            <v>Dispositivo diferencial residual de 40 A x 30 mA - 2 polos</v>
          </cell>
          <cell r="C2071" t="str">
            <v>UN</v>
          </cell>
          <cell r="D2071">
            <v>243.04</v>
          </cell>
          <cell r="E2071">
            <v>13.17</v>
          </cell>
          <cell r="F2071">
            <v>256.20999999999998</v>
          </cell>
        </row>
        <row r="2072">
          <cell r="A2072" t="str">
            <v>37.17.074</v>
          </cell>
          <cell r="B2072" t="str">
            <v>Dispositivo diferencial residual de 25 A x 30 mA - 4 polos</v>
          </cell>
          <cell r="C2072" t="str">
            <v>UN</v>
          </cell>
          <cell r="D2072">
            <v>296.76</v>
          </cell>
          <cell r="E2072">
            <v>13.17</v>
          </cell>
          <cell r="F2072">
            <v>309.93</v>
          </cell>
        </row>
        <row r="2073">
          <cell r="A2073" t="str">
            <v>37.17.080</v>
          </cell>
          <cell r="B2073" t="str">
            <v>Dispositivo diferencial residual de 40 A x 30 mA - 4 polos</v>
          </cell>
          <cell r="C2073" t="str">
            <v>UN</v>
          </cell>
          <cell r="D2073">
            <v>271.26</v>
          </cell>
          <cell r="E2073">
            <v>13.17</v>
          </cell>
          <cell r="F2073">
            <v>284.43</v>
          </cell>
        </row>
        <row r="2074">
          <cell r="A2074" t="str">
            <v>37.17.090</v>
          </cell>
          <cell r="B2074" t="str">
            <v>Dispositivo diferencial residual de 63 A x 30 mA - 4 polos</v>
          </cell>
          <cell r="C2074" t="str">
            <v>UN</v>
          </cell>
          <cell r="D2074">
            <v>325.60000000000002</v>
          </cell>
          <cell r="E2074">
            <v>13.17</v>
          </cell>
          <cell r="F2074">
            <v>338.77</v>
          </cell>
        </row>
        <row r="2075">
          <cell r="A2075" t="str">
            <v>37.17.100</v>
          </cell>
          <cell r="B2075" t="str">
            <v>Dispositivo diferencial residual de 80 A x 30 mA - 4 polos</v>
          </cell>
          <cell r="C2075" t="str">
            <v>UN</v>
          </cell>
          <cell r="D2075">
            <v>431.58</v>
          </cell>
          <cell r="E2075">
            <v>13.17</v>
          </cell>
          <cell r="F2075">
            <v>444.75</v>
          </cell>
        </row>
        <row r="2076">
          <cell r="A2076" t="str">
            <v>37.17.110</v>
          </cell>
          <cell r="B2076" t="str">
            <v>Dispositivo diferencial residual de 100 A x 30 mA - 4 polos</v>
          </cell>
          <cell r="C2076" t="str">
            <v>UN</v>
          </cell>
          <cell r="D2076">
            <v>304.54000000000002</v>
          </cell>
          <cell r="E2076">
            <v>13.17</v>
          </cell>
          <cell r="F2076">
            <v>317.70999999999998</v>
          </cell>
        </row>
        <row r="2077">
          <cell r="A2077" t="str">
            <v>37.17.114</v>
          </cell>
          <cell r="B2077" t="str">
            <v>Dispositivo diferencial residual de 125 A x 30 mA - 4 polos</v>
          </cell>
          <cell r="C2077" t="str">
            <v>UN</v>
          </cell>
          <cell r="D2077">
            <v>2002.78</v>
          </cell>
          <cell r="E2077">
            <v>13.17</v>
          </cell>
          <cell r="F2077">
            <v>2015.95</v>
          </cell>
        </row>
        <row r="2078">
          <cell r="A2078" t="str">
            <v>37.17.130</v>
          </cell>
          <cell r="B2078" t="str">
            <v>Dispositivo diferencial residual de 25 A x 300 mA - 4 polos</v>
          </cell>
          <cell r="C2078" t="str">
            <v>UN</v>
          </cell>
          <cell r="D2078">
            <v>230.97</v>
          </cell>
          <cell r="E2078">
            <v>13.17</v>
          </cell>
          <cell r="F2078">
            <v>244.14</v>
          </cell>
        </row>
        <row r="2079">
          <cell r="A2079" t="str">
            <v>37.18</v>
          </cell>
          <cell r="B2079" t="str">
            <v>Transformador de Potencial</v>
          </cell>
        </row>
        <row r="2080">
          <cell r="A2080" t="str">
            <v>37.18.010</v>
          </cell>
          <cell r="B2080" t="str">
            <v>Transformador de potencial monofásico até 1000 VA classe 15 kV, a seco, com fusíveis</v>
          </cell>
          <cell r="C2080" t="str">
            <v>UN</v>
          </cell>
          <cell r="D2080">
            <v>3672.53</v>
          </cell>
          <cell r="E2080">
            <v>79.73</v>
          </cell>
          <cell r="F2080">
            <v>3752.26</v>
          </cell>
        </row>
        <row r="2081">
          <cell r="A2081" t="str">
            <v>37.18.020</v>
          </cell>
          <cell r="B2081" t="str">
            <v>Transformador de potencial monofásico até 2000 VA classe 15 kV, a seco, com fusíveis</v>
          </cell>
          <cell r="C2081" t="str">
            <v>UN</v>
          </cell>
          <cell r="D2081">
            <v>4383.24</v>
          </cell>
          <cell r="E2081">
            <v>79.73</v>
          </cell>
          <cell r="F2081">
            <v>4462.97</v>
          </cell>
        </row>
        <row r="2082">
          <cell r="A2082" t="str">
            <v>37.18.030</v>
          </cell>
          <cell r="B2082" t="str">
            <v>Transformador de potencial monofásico até 500 VA classe 15 kV, a seco, sem fusíveis</v>
          </cell>
          <cell r="C2082" t="str">
            <v>UN</v>
          </cell>
          <cell r="D2082">
            <v>2819.52</v>
          </cell>
          <cell r="E2082">
            <v>79.73</v>
          </cell>
          <cell r="F2082">
            <v>2899.25</v>
          </cell>
        </row>
        <row r="2083">
          <cell r="A2083" t="str">
            <v>37.19</v>
          </cell>
          <cell r="B2083" t="str">
            <v>Transformador de corrente</v>
          </cell>
        </row>
        <row r="2084">
          <cell r="A2084" t="str">
            <v>37.19.010</v>
          </cell>
          <cell r="B2084" t="str">
            <v>Transformador de corrente 800-5 A, janela</v>
          </cell>
          <cell r="C2084" t="str">
            <v>UN</v>
          </cell>
          <cell r="D2084">
            <v>273.7</v>
          </cell>
          <cell r="E2084">
            <v>79.73</v>
          </cell>
          <cell r="F2084">
            <v>353.43</v>
          </cell>
        </row>
        <row r="2085">
          <cell r="A2085" t="str">
            <v>37.19.020</v>
          </cell>
          <cell r="B2085" t="str">
            <v>Transformador de corrente 200-5 A até 600-5 A, janela</v>
          </cell>
          <cell r="C2085" t="str">
            <v>UN</v>
          </cell>
          <cell r="D2085">
            <v>203.26</v>
          </cell>
          <cell r="E2085">
            <v>79.73</v>
          </cell>
          <cell r="F2085">
            <v>282.99</v>
          </cell>
        </row>
        <row r="2086">
          <cell r="A2086" t="str">
            <v>37.19.030</v>
          </cell>
          <cell r="B2086" t="str">
            <v>Transformador de corrente 1000-5 A até 1500-5 A, janela</v>
          </cell>
          <cell r="C2086" t="str">
            <v>UN</v>
          </cell>
          <cell r="D2086">
            <v>452.03</v>
          </cell>
          <cell r="E2086">
            <v>79.73</v>
          </cell>
          <cell r="F2086">
            <v>531.76</v>
          </cell>
        </row>
        <row r="2087">
          <cell r="A2087" t="str">
            <v>37.19.060</v>
          </cell>
          <cell r="B2087" t="str">
            <v>Transformador de corrente 50-5 A até 150-5 A, janela</v>
          </cell>
          <cell r="C2087" t="str">
            <v>UN</v>
          </cell>
          <cell r="D2087">
            <v>151.01</v>
          </cell>
          <cell r="E2087">
            <v>79.73</v>
          </cell>
          <cell r="F2087">
            <v>230.74</v>
          </cell>
        </row>
        <row r="2088">
          <cell r="A2088" t="str">
            <v>37.20</v>
          </cell>
          <cell r="B2088" t="str">
            <v>Reparos, conservacoes e complementos - GRUPO 37</v>
          </cell>
        </row>
        <row r="2089">
          <cell r="A2089" t="str">
            <v>37.20.010</v>
          </cell>
          <cell r="B2089" t="str">
            <v>Isolador em epóxi de 1 kV para barramento</v>
          </cell>
          <cell r="C2089" t="str">
            <v>UN</v>
          </cell>
          <cell r="D2089">
            <v>31.5</v>
          </cell>
          <cell r="E2089">
            <v>7.9</v>
          </cell>
          <cell r="F2089">
            <v>39.4</v>
          </cell>
        </row>
        <row r="2090">
          <cell r="A2090" t="str">
            <v>37.20.030</v>
          </cell>
          <cell r="B2090" t="str">
            <v>Bloco terminal conector até 65A / 600V, faixa de aplicação até 16 mm²</v>
          </cell>
          <cell r="C2090" t="str">
            <v>UN</v>
          </cell>
          <cell r="D2090">
            <v>46.7</v>
          </cell>
          <cell r="E2090">
            <v>2.63</v>
          </cell>
          <cell r="F2090">
            <v>49.33</v>
          </cell>
        </row>
        <row r="2091">
          <cell r="A2091" t="str">
            <v>37.20.080</v>
          </cell>
          <cell r="B2091" t="str">
            <v>Barra de neutro e/ou terra</v>
          </cell>
          <cell r="C2091" t="str">
            <v>UN</v>
          </cell>
          <cell r="D2091">
            <v>22.5</v>
          </cell>
          <cell r="E2091">
            <v>7.9</v>
          </cell>
          <cell r="F2091">
            <v>30.4</v>
          </cell>
        </row>
        <row r="2092">
          <cell r="A2092" t="str">
            <v>37.20.090</v>
          </cell>
          <cell r="B2092" t="str">
            <v>Recolocação de chave seccionadora tripolar de 125 A até 650 A, sem base fusível</v>
          </cell>
          <cell r="C2092" t="str">
            <v>UN</v>
          </cell>
          <cell r="E2092">
            <v>26.34</v>
          </cell>
          <cell r="F2092">
            <v>26.34</v>
          </cell>
        </row>
        <row r="2093">
          <cell r="A2093" t="str">
            <v>37.20.100</v>
          </cell>
          <cell r="B2093" t="str">
            <v>Recolocação de fundo de quadro de distribuição, sem componentes</v>
          </cell>
          <cell r="C2093" t="str">
            <v>M2</v>
          </cell>
          <cell r="E2093">
            <v>37.049999999999997</v>
          </cell>
          <cell r="F2093">
            <v>37.049999999999997</v>
          </cell>
        </row>
        <row r="2094">
          <cell r="A2094" t="str">
            <v>37.20.110</v>
          </cell>
          <cell r="B2094" t="str">
            <v>Recolocação de quadro de distribuição de sobrepor, sem componentes</v>
          </cell>
          <cell r="C2094" t="str">
            <v>M2</v>
          </cell>
          <cell r="E2094">
            <v>74.099999999999994</v>
          </cell>
          <cell r="F2094">
            <v>74.099999999999994</v>
          </cell>
        </row>
        <row r="2095">
          <cell r="A2095" t="str">
            <v>37.20.130</v>
          </cell>
          <cell r="B2095" t="str">
            <v>Banco de medição para transformadores TC/TP, padrão Eletropaulo e/ou Cesp</v>
          </cell>
          <cell r="C2095" t="str">
            <v>UN</v>
          </cell>
          <cell r="D2095">
            <v>1292.3800000000001</v>
          </cell>
          <cell r="E2095">
            <v>2.14</v>
          </cell>
          <cell r="F2095">
            <v>1294.52</v>
          </cell>
        </row>
        <row r="2096">
          <cell r="A2096" t="str">
            <v>37.20.140</v>
          </cell>
          <cell r="B2096" t="str">
            <v>Suporte fixo para transformadores de potencial</v>
          </cell>
          <cell r="C2096" t="str">
            <v>UN</v>
          </cell>
          <cell r="D2096">
            <v>119.65</v>
          </cell>
          <cell r="E2096">
            <v>5.36</v>
          </cell>
          <cell r="F2096">
            <v>125.01</v>
          </cell>
        </row>
        <row r="2097">
          <cell r="A2097" t="str">
            <v>37.20.156</v>
          </cell>
          <cell r="B2097" t="str">
            <v>Placa de montagem para quadros em geral, em chapa de aço</v>
          </cell>
          <cell r="C2097" t="str">
            <v>M2</v>
          </cell>
          <cell r="D2097">
            <v>456.7</v>
          </cell>
          <cell r="E2097">
            <v>37.049999999999997</v>
          </cell>
          <cell r="F2097">
            <v>493.75</v>
          </cell>
        </row>
        <row r="2098">
          <cell r="A2098" t="str">
            <v>37.20.190</v>
          </cell>
          <cell r="B2098" t="str">
            <v>Inversor de frequência para variação de velocidade em motores, potência de 0,25 a 20 cv</v>
          </cell>
          <cell r="C2098" t="str">
            <v>UN</v>
          </cell>
          <cell r="D2098">
            <v>8276.64</v>
          </cell>
          <cell r="E2098">
            <v>59.28</v>
          </cell>
          <cell r="F2098">
            <v>8335.92</v>
          </cell>
        </row>
        <row r="2099">
          <cell r="A2099" t="str">
            <v>37.20.191</v>
          </cell>
          <cell r="B2099" t="str">
            <v>Inversor de frequência para variação de velocidade em motores, potência de 25 a 30 cv</v>
          </cell>
          <cell r="C2099" t="str">
            <v>UN</v>
          </cell>
          <cell r="D2099">
            <v>19167.5</v>
          </cell>
          <cell r="E2099">
            <v>59.28</v>
          </cell>
          <cell r="F2099">
            <v>19226.78</v>
          </cell>
        </row>
        <row r="2100">
          <cell r="A2100" t="str">
            <v>37.20.193</v>
          </cell>
          <cell r="B2100" t="str">
            <v>Inversor de frequência para variação de velocidade em motores, potência de 50 cv</v>
          </cell>
          <cell r="C2100" t="str">
            <v>UN</v>
          </cell>
          <cell r="D2100">
            <v>33178.559999999998</v>
          </cell>
          <cell r="E2100">
            <v>59.28</v>
          </cell>
          <cell r="F2100">
            <v>33237.839999999997</v>
          </cell>
        </row>
        <row r="2101">
          <cell r="A2101" t="str">
            <v>37.20.210</v>
          </cell>
          <cell r="B2101" t="str">
            <v>Punho de manobra com articulador de acionamento</v>
          </cell>
          <cell r="C2101" t="str">
            <v>UN</v>
          </cell>
          <cell r="D2101">
            <v>608.5</v>
          </cell>
          <cell r="E2101">
            <v>26.34</v>
          </cell>
          <cell r="F2101">
            <v>634.84</v>
          </cell>
        </row>
        <row r="2102">
          <cell r="A2102" t="str">
            <v>37.21</v>
          </cell>
          <cell r="B2102" t="str">
            <v>Capacitor de potencia</v>
          </cell>
        </row>
        <row r="2103">
          <cell r="A2103" t="str">
            <v>37.21.010</v>
          </cell>
          <cell r="B2103" t="str">
            <v>Capacitor de potência trifásico de 10 kVAr, 220 V/60 Hz, para correção de fator de potência</v>
          </cell>
          <cell r="C2103" t="str">
            <v>UN</v>
          </cell>
          <cell r="D2103">
            <v>1012.52</v>
          </cell>
          <cell r="E2103">
            <v>26.34</v>
          </cell>
          <cell r="F2103">
            <v>1038.8599999999999</v>
          </cell>
        </row>
        <row r="2104">
          <cell r="A2104" t="str">
            <v>37.22</v>
          </cell>
          <cell r="B2104" t="str">
            <v>Transformador de comando</v>
          </cell>
        </row>
        <row r="2105">
          <cell r="A2105" t="str">
            <v>37.22.010</v>
          </cell>
          <cell r="B2105" t="str">
            <v>Transformador monofásico de comando de 200 VA, a seco</v>
          </cell>
          <cell r="C2105" t="str">
            <v>UN</v>
          </cell>
          <cell r="D2105">
            <v>700.76</v>
          </cell>
          <cell r="E2105">
            <v>79.73</v>
          </cell>
          <cell r="F2105">
            <v>780.49</v>
          </cell>
        </row>
        <row r="2106">
          <cell r="A2106" t="str">
            <v>37.24</v>
          </cell>
          <cell r="B2106" t="str">
            <v>Supressor de surto</v>
          </cell>
        </row>
        <row r="2107">
          <cell r="A2107" t="str">
            <v>37.24.031</v>
          </cell>
          <cell r="B2107" t="str">
            <v>Supressor de surto monofásico, corrente nominal 4 a 11 kA, Imax. de surto 12 até 15 kA</v>
          </cell>
          <cell r="C2107" t="str">
            <v>UN</v>
          </cell>
          <cell r="D2107">
            <v>43.48</v>
          </cell>
          <cell r="E2107">
            <v>29.86</v>
          </cell>
          <cell r="F2107">
            <v>73.34</v>
          </cell>
        </row>
        <row r="2108">
          <cell r="A2108" t="str">
            <v>37.24.032</v>
          </cell>
          <cell r="B2108" t="str">
            <v>Supressor de surto monofásico, corrente nominal 20 kA, Imax. de surto 50 até 80 kA</v>
          </cell>
          <cell r="C2108" t="str">
            <v>UN</v>
          </cell>
          <cell r="D2108">
            <v>119.81</v>
          </cell>
          <cell r="E2108">
            <v>29.86</v>
          </cell>
          <cell r="F2108">
            <v>149.66999999999999</v>
          </cell>
        </row>
        <row r="2109">
          <cell r="A2109" t="str">
            <v>37.24.042</v>
          </cell>
          <cell r="B2109" t="str">
            <v>Dispositivo de proteção contra surto, 2 polos, suportabilidade &lt;= 4 kV, Un até 240V/415V, Iimp = 60 kA, curva de ensaio 10/350µs - classe 1</v>
          </cell>
          <cell r="C2109" t="str">
            <v>UN</v>
          </cell>
          <cell r="D2109">
            <v>668.5</v>
          </cell>
          <cell r="E2109">
            <v>33.130000000000003</v>
          </cell>
          <cell r="F2109">
            <v>701.63</v>
          </cell>
        </row>
        <row r="2110">
          <cell r="A2110" t="str">
            <v>37.24.043</v>
          </cell>
          <cell r="B2110" t="str">
            <v>Dispositivo de proteção contra surto, 4 polos, 3F+N, Un até 240/415V, Iimp= 75 kA (25 kA por fase), curva de ensaio 10/350 µs - classe 1</v>
          </cell>
          <cell r="C2110" t="str">
            <v>UN</v>
          </cell>
          <cell r="D2110">
            <v>8032.25</v>
          </cell>
          <cell r="E2110">
            <v>33.130000000000003</v>
          </cell>
          <cell r="F2110">
            <v>8065.38</v>
          </cell>
        </row>
        <row r="2111">
          <cell r="A2111" t="str">
            <v>37.24.044</v>
          </cell>
          <cell r="B2111" t="str">
            <v>Dispositivo de proteção contra surto, 4 polos, suportabilidade &lt;= 2,5 kV, 3F+N, Un até 240/415V, curva de ensaio 8/20µs, In=20kA/40kA - classe 2</v>
          </cell>
          <cell r="C2111" t="str">
            <v>UN</v>
          </cell>
          <cell r="D2111">
            <v>2859.31</v>
          </cell>
          <cell r="E2111">
            <v>33.130000000000003</v>
          </cell>
          <cell r="F2111">
            <v>2892.44</v>
          </cell>
        </row>
        <row r="2112">
          <cell r="A2112" t="str">
            <v>37.24.045</v>
          </cell>
          <cell r="B2112" t="str">
            <v>Dispositivo de proteção contra surto, 2 polos, monobloco, suportabilidade &lt;=1,4kV, F+N / F+F, Un até 240V/264V, curva de ensaio 8/20µs - classe 3</v>
          </cell>
          <cell r="C2112" t="str">
            <v>UN</v>
          </cell>
          <cell r="D2112">
            <v>893.14</v>
          </cell>
          <cell r="E2112">
            <v>33.130000000000003</v>
          </cell>
          <cell r="F2112">
            <v>926.27</v>
          </cell>
        </row>
        <row r="2113">
          <cell r="A2113" t="str">
            <v>37.25</v>
          </cell>
          <cell r="B2113" t="str">
            <v>Disjuntores.</v>
          </cell>
        </row>
        <row r="2114">
          <cell r="A2114" t="str">
            <v>37.25.090</v>
          </cell>
          <cell r="B2114" t="str">
            <v>Disjuntor em caixa moldada tripolar, térmico e magnético fixos, tensão de isolamento 480/690V, de 10A a 60A</v>
          </cell>
          <cell r="C2114" t="str">
            <v>UN</v>
          </cell>
          <cell r="D2114">
            <v>530.71</v>
          </cell>
          <cell r="E2114">
            <v>86.76</v>
          </cell>
          <cell r="F2114">
            <v>617.47</v>
          </cell>
        </row>
        <row r="2115">
          <cell r="A2115" t="str">
            <v>37.25.100</v>
          </cell>
          <cell r="B2115" t="str">
            <v>Disjuntor em caixa moldada tripolar, térmico e magnético fixos, tensão de isolamento 480/690V, de 70A até 150A</v>
          </cell>
          <cell r="C2115" t="str">
            <v>UN</v>
          </cell>
          <cell r="D2115">
            <v>431.32</v>
          </cell>
          <cell r="E2115">
            <v>86.76</v>
          </cell>
          <cell r="F2115">
            <v>518.08000000000004</v>
          </cell>
        </row>
        <row r="2116">
          <cell r="A2116" t="str">
            <v>37.25.110</v>
          </cell>
          <cell r="B2116" t="str">
            <v>Disjuntor em caixa moldada tripolar, térmico e magnético fixos, tensão de isolamento 415/690V, de 175A a 250A</v>
          </cell>
          <cell r="C2116" t="str">
            <v>UN</v>
          </cell>
          <cell r="D2116">
            <v>419.07</v>
          </cell>
          <cell r="E2116">
            <v>86.76</v>
          </cell>
          <cell r="F2116">
            <v>505.83</v>
          </cell>
        </row>
        <row r="2117">
          <cell r="A2117" t="str">
            <v>37.25.200</v>
          </cell>
          <cell r="B2117" t="str">
            <v>Disjuntor em caixa moldada bipolar, térmico e magnético fixos - 480 V, de 10 A a 50 A para 120/240 Vca - 25 KA e para 380/440 Vca - 18 KA</v>
          </cell>
          <cell r="C2117" t="str">
            <v>UN</v>
          </cell>
          <cell r="D2117">
            <v>440.17</v>
          </cell>
          <cell r="E2117">
            <v>86.76</v>
          </cell>
          <cell r="F2117">
            <v>526.92999999999995</v>
          </cell>
        </row>
        <row r="2118">
          <cell r="A2118" t="str">
            <v>37.25.210</v>
          </cell>
          <cell r="B2118" t="str">
            <v>Disjuntor em caixa moldada bipolar, térmico e magnético fixos - 600 V, de 150 A para 120/240 Vca - 25 KA e para 380/440 Vca - 18 KA</v>
          </cell>
          <cell r="C2118" t="str">
            <v>UN</v>
          </cell>
          <cell r="D2118">
            <v>674.48</v>
          </cell>
          <cell r="E2118">
            <v>86.76</v>
          </cell>
          <cell r="F2118">
            <v>761.24</v>
          </cell>
        </row>
        <row r="2119">
          <cell r="A2119" t="str">
            <v>37.25.215</v>
          </cell>
          <cell r="B2119" t="str">
            <v>Disjuntor fixo a vácuo de 15 a 17,5 kV, equipado com motorização de fechamento, com relê de proteção</v>
          </cell>
          <cell r="C2119" t="str">
            <v>CJ</v>
          </cell>
          <cell r="D2119">
            <v>50217.5</v>
          </cell>
          <cell r="E2119">
            <v>120.84</v>
          </cell>
          <cell r="F2119">
            <v>50338.34</v>
          </cell>
        </row>
        <row r="2120">
          <cell r="A2120" t="str">
            <v>38</v>
          </cell>
          <cell r="B2120" t="str">
            <v>TUBULACAO E CONDUTOR PARA ENERGIA ELETRICA E TELEFONIA BASICA</v>
          </cell>
        </row>
        <row r="2121">
          <cell r="A2121" t="str">
            <v>38.01</v>
          </cell>
          <cell r="B2121" t="str">
            <v>Eletroduto em PVC rigido roscavel</v>
          </cell>
        </row>
        <row r="2122">
          <cell r="A2122" t="str">
            <v>38.01.040</v>
          </cell>
          <cell r="B2122" t="str">
            <v>Eletroduto de PVC rígido roscável de 3/4´ - com acessórios</v>
          </cell>
          <cell r="C2122" t="str">
            <v>M</v>
          </cell>
          <cell r="D2122">
            <v>6.72</v>
          </cell>
          <cell r="E2122">
            <v>26.34</v>
          </cell>
          <cell r="F2122">
            <v>33.06</v>
          </cell>
        </row>
        <row r="2123">
          <cell r="A2123" t="str">
            <v>38.01.060</v>
          </cell>
          <cell r="B2123" t="str">
            <v>Eletroduto de PVC rígido roscável de 1´ - com acessórios</v>
          </cell>
          <cell r="C2123" t="str">
            <v>M</v>
          </cell>
          <cell r="D2123">
            <v>8.86</v>
          </cell>
          <cell r="E2123">
            <v>31.6</v>
          </cell>
          <cell r="F2123">
            <v>40.46</v>
          </cell>
        </row>
        <row r="2124">
          <cell r="A2124" t="str">
            <v>38.01.080</v>
          </cell>
          <cell r="B2124" t="str">
            <v>Eletroduto de PVC rígido roscável de 1 1/4´ - com acessórios</v>
          </cell>
          <cell r="C2124" t="str">
            <v>M</v>
          </cell>
          <cell r="D2124">
            <v>13.88</v>
          </cell>
          <cell r="E2124">
            <v>36.869999999999997</v>
          </cell>
          <cell r="F2124">
            <v>50.75</v>
          </cell>
        </row>
        <row r="2125">
          <cell r="A2125" t="str">
            <v>38.01.100</v>
          </cell>
          <cell r="B2125" t="str">
            <v>Eletroduto de PVC rígido roscável de 1 1/2´ - com acessórios</v>
          </cell>
          <cell r="C2125" t="str">
            <v>M</v>
          </cell>
          <cell r="D2125">
            <v>14.54</v>
          </cell>
          <cell r="E2125">
            <v>42.13</v>
          </cell>
          <cell r="F2125">
            <v>56.67</v>
          </cell>
        </row>
        <row r="2126">
          <cell r="A2126" t="str">
            <v>38.01.120</v>
          </cell>
          <cell r="B2126" t="str">
            <v>Eletroduto de PVC rígido roscável de 2´ - com acessórios</v>
          </cell>
          <cell r="C2126" t="str">
            <v>M</v>
          </cell>
          <cell r="D2126">
            <v>18.48</v>
          </cell>
          <cell r="E2126">
            <v>47.41</v>
          </cell>
          <cell r="F2126">
            <v>65.89</v>
          </cell>
        </row>
        <row r="2127">
          <cell r="A2127" t="str">
            <v>38.01.140</v>
          </cell>
          <cell r="B2127" t="str">
            <v>Eletroduto de PVC rígido roscável de 2 1/2´ - com acessórios</v>
          </cell>
          <cell r="C2127" t="str">
            <v>M</v>
          </cell>
          <cell r="D2127">
            <v>31.16</v>
          </cell>
          <cell r="E2127">
            <v>52.67</v>
          </cell>
          <cell r="F2127">
            <v>83.83</v>
          </cell>
        </row>
        <row r="2128">
          <cell r="A2128" t="str">
            <v>38.01.160</v>
          </cell>
          <cell r="B2128" t="str">
            <v>Eletroduto de PVC rígido roscável de 3´ - com acessórios</v>
          </cell>
          <cell r="C2128" t="str">
            <v>M</v>
          </cell>
          <cell r="D2128">
            <v>42.75</v>
          </cell>
          <cell r="E2128">
            <v>57.93</v>
          </cell>
          <cell r="F2128">
            <v>100.68</v>
          </cell>
        </row>
        <row r="2129">
          <cell r="A2129" t="str">
            <v>38.01.180</v>
          </cell>
          <cell r="B2129" t="str">
            <v>Eletroduto de PVC rígido roscável de 4´ - com acessórios</v>
          </cell>
          <cell r="C2129" t="str">
            <v>M</v>
          </cell>
          <cell r="D2129">
            <v>65.92</v>
          </cell>
          <cell r="E2129">
            <v>68.47</v>
          </cell>
          <cell r="F2129">
            <v>134.38999999999999</v>
          </cell>
        </row>
        <row r="2130">
          <cell r="A2130" t="str">
            <v>38.04</v>
          </cell>
          <cell r="B2130" t="str">
            <v>Eletroduto rígido em aço carbono galvanizado com acessórios - NBR 13057</v>
          </cell>
        </row>
        <row r="2131">
          <cell r="A2131" t="str">
            <v>38.04.040</v>
          </cell>
          <cell r="B2131" t="str">
            <v>Eletroduto galvanizado conforme NBR13057 -  3/4´ com acessórios</v>
          </cell>
          <cell r="C2131" t="str">
            <v>M</v>
          </cell>
          <cell r="D2131">
            <v>13.89</v>
          </cell>
          <cell r="E2131">
            <v>31.6</v>
          </cell>
          <cell r="F2131">
            <v>45.49</v>
          </cell>
        </row>
        <row r="2132">
          <cell r="A2132" t="str">
            <v>38.04.060</v>
          </cell>
          <cell r="B2132" t="str">
            <v>Eletroduto galvanizado conforme NBR13057 -  1´ com acessórios</v>
          </cell>
          <cell r="C2132" t="str">
            <v>M</v>
          </cell>
          <cell r="D2132">
            <v>17.940000000000001</v>
          </cell>
          <cell r="E2132">
            <v>36.869999999999997</v>
          </cell>
          <cell r="F2132">
            <v>54.81</v>
          </cell>
        </row>
        <row r="2133">
          <cell r="A2133" t="str">
            <v>38.04.080</v>
          </cell>
          <cell r="B2133" t="str">
            <v>Eletroduto galvanizado conforme NBR13057 -  1 1/4´ com acessórios</v>
          </cell>
          <cell r="C2133" t="str">
            <v>M</v>
          </cell>
          <cell r="D2133">
            <v>35.15</v>
          </cell>
          <cell r="E2133">
            <v>42.13</v>
          </cell>
          <cell r="F2133">
            <v>77.28</v>
          </cell>
        </row>
        <row r="2134">
          <cell r="A2134" t="str">
            <v>38.04.100</v>
          </cell>
          <cell r="B2134" t="str">
            <v>Eletroduto galvanizado conforme NBR13057 -  1 1/2´ com acessórios</v>
          </cell>
          <cell r="C2134" t="str">
            <v>M</v>
          </cell>
          <cell r="D2134">
            <v>32.729999999999997</v>
          </cell>
          <cell r="E2134">
            <v>47.41</v>
          </cell>
          <cell r="F2134">
            <v>80.14</v>
          </cell>
        </row>
        <row r="2135">
          <cell r="A2135" t="str">
            <v>38.04.120</v>
          </cell>
          <cell r="B2135" t="str">
            <v>Eletroduto galvanizado conforme NBR13057 -  2´ com acessórios</v>
          </cell>
          <cell r="C2135" t="str">
            <v>M</v>
          </cell>
          <cell r="D2135">
            <v>45.48</v>
          </cell>
          <cell r="E2135">
            <v>52.67</v>
          </cell>
          <cell r="F2135">
            <v>98.15</v>
          </cell>
        </row>
        <row r="2136">
          <cell r="A2136" t="str">
            <v>38.04.140</v>
          </cell>
          <cell r="B2136" t="str">
            <v>Eletroduto galvanizado conforme NBR13057 -  2 1/2´ com acessórios</v>
          </cell>
          <cell r="C2136" t="str">
            <v>M</v>
          </cell>
          <cell r="D2136">
            <v>63.08</v>
          </cell>
          <cell r="E2136">
            <v>63.21</v>
          </cell>
          <cell r="F2136">
            <v>126.29</v>
          </cell>
        </row>
        <row r="2137">
          <cell r="A2137" t="str">
            <v>38.04.160</v>
          </cell>
          <cell r="B2137" t="str">
            <v>Eletroduto galvanizado conforme NBR13057 -  3´ com acessórios</v>
          </cell>
          <cell r="C2137" t="str">
            <v>M</v>
          </cell>
          <cell r="D2137">
            <v>75.06</v>
          </cell>
          <cell r="E2137">
            <v>79.010000000000005</v>
          </cell>
          <cell r="F2137">
            <v>154.07</v>
          </cell>
        </row>
        <row r="2138">
          <cell r="A2138" t="str">
            <v>38.04.180</v>
          </cell>
          <cell r="B2138" t="str">
            <v>Eletroduto galvanizado conforme NBR13057 -  4´ com acessórios</v>
          </cell>
          <cell r="C2138" t="str">
            <v>M</v>
          </cell>
          <cell r="D2138">
            <v>98.49</v>
          </cell>
          <cell r="E2138">
            <v>94.8</v>
          </cell>
          <cell r="F2138">
            <v>193.29</v>
          </cell>
        </row>
        <row r="2139">
          <cell r="A2139" t="str">
            <v>38.05</v>
          </cell>
          <cell r="B2139" t="str">
            <v>Eletroduto rígido em aço carbono galvanizado com acessórios - NBR 6323</v>
          </cell>
        </row>
        <row r="2140">
          <cell r="A2140" t="str">
            <v>38.05.040</v>
          </cell>
          <cell r="B2140" t="str">
            <v>Eletroduto galvanizado a quente conforme NBR6323 - 3/4´ - com acessórios</v>
          </cell>
          <cell r="C2140" t="str">
            <v>M</v>
          </cell>
          <cell r="D2140">
            <v>19.32</v>
          </cell>
          <cell r="E2140">
            <v>31.6</v>
          </cell>
          <cell r="F2140">
            <v>50.92</v>
          </cell>
        </row>
        <row r="2141">
          <cell r="A2141" t="str">
            <v>38.05.060</v>
          </cell>
          <cell r="B2141" t="str">
            <v>Eletroduto galvanizado a quente conforme NBR6323 - 1´ - com acessórios</v>
          </cell>
          <cell r="C2141" t="str">
            <v>M</v>
          </cell>
          <cell r="D2141">
            <v>24.69</v>
          </cell>
          <cell r="E2141">
            <v>36.869999999999997</v>
          </cell>
          <cell r="F2141">
            <v>61.56</v>
          </cell>
        </row>
        <row r="2142">
          <cell r="A2142" t="str">
            <v>38.05.090</v>
          </cell>
          <cell r="B2142" t="str">
            <v>Eletroduto galvanizado a quente conforme NBR6323 - 1 1/4´ com acessórios</v>
          </cell>
          <cell r="C2142" t="str">
            <v>M</v>
          </cell>
          <cell r="D2142">
            <v>37.590000000000003</v>
          </cell>
          <cell r="E2142">
            <v>42.13</v>
          </cell>
          <cell r="F2142">
            <v>79.72</v>
          </cell>
        </row>
        <row r="2143">
          <cell r="A2143" t="str">
            <v>38.05.100</v>
          </cell>
          <cell r="B2143" t="str">
            <v>Eletroduto galvanizado a quente conforme NBR6323 - 1 1/2´ com acessórios</v>
          </cell>
          <cell r="C2143" t="str">
            <v>M</v>
          </cell>
          <cell r="D2143">
            <v>43.61</v>
          </cell>
          <cell r="E2143">
            <v>47.41</v>
          </cell>
          <cell r="F2143">
            <v>91.02</v>
          </cell>
        </row>
        <row r="2144">
          <cell r="A2144" t="str">
            <v>38.05.120</v>
          </cell>
          <cell r="B2144" t="str">
            <v>Eletroduto galvanizado a quente conforme NBR6323 - 2´ com acessórios</v>
          </cell>
          <cell r="C2144" t="str">
            <v>M</v>
          </cell>
          <cell r="D2144">
            <v>54.01</v>
          </cell>
          <cell r="E2144">
            <v>52.67</v>
          </cell>
          <cell r="F2144">
            <v>106.68</v>
          </cell>
        </row>
        <row r="2145">
          <cell r="A2145" t="str">
            <v>38.05.140</v>
          </cell>
          <cell r="B2145" t="str">
            <v>Eletroduto galvanizado a quente conforme NBR6323 - 2 1/2´ com acessórios</v>
          </cell>
          <cell r="C2145" t="str">
            <v>M</v>
          </cell>
          <cell r="D2145">
            <v>85.3</v>
          </cell>
          <cell r="E2145">
            <v>63.21</v>
          </cell>
          <cell r="F2145">
            <v>148.51</v>
          </cell>
        </row>
        <row r="2146">
          <cell r="A2146" t="str">
            <v>38.05.160</v>
          </cell>
          <cell r="B2146" t="str">
            <v>Eletroduto galvanizado a quente conforme NBR6323 - 3´ com acessórios</v>
          </cell>
          <cell r="C2146" t="str">
            <v>M</v>
          </cell>
          <cell r="D2146">
            <v>95.92</v>
          </cell>
          <cell r="E2146">
            <v>79.010000000000005</v>
          </cell>
          <cell r="F2146">
            <v>174.93</v>
          </cell>
        </row>
        <row r="2147">
          <cell r="A2147" t="str">
            <v>38.05.180</v>
          </cell>
          <cell r="B2147" t="str">
            <v>Eletroduto galvanizado a quente conforme NBR6323 - 4´ com acessórios</v>
          </cell>
          <cell r="C2147" t="str">
            <v>M</v>
          </cell>
          <cell r="D2147">
            <v>120</v>
          </cell>
          <cell r="E2147">
            <v>94.8</v>
          </cell>
          <cell r="F2147">
            <v>214.8</v>
          </cell>
        </row>
        <row r="2148">
          <cell r="A2148" t="str">
            <v>38.06</v>
          </cell>
          <cell r="B2148" t="str">
            <v>Eletroduto rígido em aço carbono galvanizado por imersão a quente com acessórios – NBR 5598</v>
          </cell>
        </row>
        <row r="2149">
          <cell r="A2149" t="str">
            <v>38.06.020</v>
          </cell>
          <cell r="B2149" t="str">
            <v>Eletroduto galvanizado a quente conforme NBR5598 - 1/2´ com acessórios</v>
          </cell>
          <cell r="C2149" t="str">
            <v>M</v>
          </cell>
          <cell r="D2149">
            <v>18.309999999999999</v>
          </cell>
          <cell r="E2149">
            <v>26.34</v>
          </cell>
          <cell r="F2149">
            <v>44.65</v>
          </cell>
        </row>
        <row r="2150">
          <cell r="A2150" t="str">
            <v>38.06.040</v>
          </cell>
          <cell r="B2150" t="str">
            <v>Eletroduto galvanizado a quente conforme NBR5598 - 3/4´ com acessórios</v>
          </cell>
          <cell r="C2150" t="str">
            <v>M</v>
          </cell>
          <cell r="D2150">
            <v>24.23</v>
          </cell>
          <cell r="E2150">
            <v>31.6</v>
          </cell>
          <cell r="F2150">
            <v>55.83</v>
          </cell>
        </row>
        <row r="2151">
          <cell r="A2151" t="str">
            <v>38.06.060</v>
          </cell>
          <cell r="B2151" t="str">
            <v>Eletroduto galvanizado a quente conforme NBR5598 - 1´ com acessórios</v>
          </cell>
          <cell r="C2151" t="str">
            <v>M</v>
          </cell>
          <cell r="D2151">
            <v>32.72</v>
          </cell>
          <cell r="E2151">
            <v>36.869999999999997</v>
          </cell>
          <cell r="F2151">
            <v>69.59</v>
          </cell>
        </row>
        <row r="2152">
          <cell r="A2152" t="str">
            <v>38.06.080</v>
          </cell>
          <cell r="B2152" t="str">
            <v>Eletroduto galvanizado a quente conforme NBR5598 - 1 1/4´ com acessórios</v>
          </cell>
          <cell r="C2152" t="str">
            <v>M</v>
          </cell>
          <cell r="D2152">
            <v>42.28</v>
          </cell>
          <cell r="E2152">
            <v>42.13</v>
          </cell>
          <cell r="F2152">
            <v>84.41</v>
          </cell>
        </row>
        <row r="2153">
          <cell r="A2153" t="str">
            <v>38.06.100</v>
          </cell>
          <cell r="B2153" t="str">
            <v>Eletroduto galvanizado a quente conforme NBR5598 - 1 1/2´ com acessórios</v>
          </cell>
          <cell r="C2153" t="str">
            <v>M</v>
          </cell>
          <cell r="D2153">
            <v>54.09</v>
          </cell>
          <cell r="E2153">
            <v>47.41</v>
          </cell>
          <cell r="F2153">
            <v>101.5</v>
          </cell>
        </row>
        <row r="2154">
          <cell r="A2154" t="str">
            <v>38.06.120</v>
          </cell>
          <cell r="B2154" t="str">
            <v>Eletroduto galvanizado a quente conforme NBR5598 - 2´ com acessórios</v>
          </cell>
          <cell r="C2154" t="str">
            <v>M</v>
          </cell>
          <cell r="D2154">
            <v>66.59</v>
          </cell>
          <cell r="E2154">
            <v>52.67</v>
          </cell>
          <cell r="F2154">
            <v>119.26</v>
          </cell>
        </row>
        <row r="2155">
          <cell r="A2155" t="str">
            <v>38.06.140</v>
          </cell>
          <cell r="B2155" t="str">
            <v>Eletroduto galvanizado a quente conforme NBR5598 - 2 1/2´ com acessórios</v>
          </cell>
          <cell r="C2155" t="str">
            <v>M</v>
          </cell>
          <cell r="D2155">
            <v>97.48</v>
          </cell>
          <cell r="E2155">
            <v>63.21</v>
          </cell>
          <cell r="F2155">
            <v>160.69</v>
          </cell>
        </row>
        <row r="2156">
          <cell r="A2156" t="str">
            <v>38.06.160</v>
          </cell>
          <cell r="B2156" t="str">
            <v>Eletroduto galvanizado a quente conforme NBR5598 - 3´ com acessórios</v>
          </cell>
          <cell r="C2156" t="str">
            <v>M</v>
          </cell>
          <cell r="D2156">
            <v>118.97</v>
          </cell>
          <cell r="E2156">
            <v>79.010000000000005</v>
          </cell>
          <cell r="F2156">
            <v>197.98</v>
          </cell>
        </row>
        <row r="2157">
          <cell r="A2157" t="str">
            <v>38.06.180</v>
          </cell>
          <cell r="B2157" t="str">
            <v>Eletroduto galvanizado a quente conforme NBR5598 - 4´ com acessórios</v>
          </cell>
          <cell r="C2157" t="str">
            <v>M</v>
          </cell>
          <cell r="D2157">
            <v>177.43</v>
          </cell>
          <cell r="E2157">
            <v>94.8</v>
          </cell>
          <cell r="F2157">
            <v>272.23</v>
          </cell>
        </row>
        <row r="2158">
          <cell r="A2158" t="str">
            <v>38.07</v>
          </cell>
          <cell r="B2158" t="str">
            <v>Canaleta, perfilado e acessorios</v>
          </cell>
        </row>
        <row r="2159">
          <cell r="A2159" t="str">
            <v>38.07.030</v>
          </cell>
          <cell r="B2159" t="str">
            <v>Grampo tipo ´C´ diâmetro 3/8`, com balancim tamanho grande</v>
          </cell>
          <cell r="C2159" t="str">
            <v>CJ</v>
          </cell>
          <cell r="D2159">
            <v>7.56</v>
          </cell>
          <cell r="E2159">
            <v>13.17</v>
          </cell>
          <cell r="F2159">
            <v>20.73</v>
          </cell>
        </row>
        <row r="2160">
          <cell r="A2160" t="str">
            <v>38.07.050</v>
          </cell>
          <cell r="B2160" t="str">
            <v>Tampa de pressão para perfilado de 38 x 38 mm</v>
          </cell>
          <cell r="C2160" t="str">
            <v>M</v>
          </cell>
          <cell r="D2160">
            <v>6.09</v>
          </cell>
          <cell r="E2160">
            <v>2.63</v>
          </cell>
          <cell r="F2160">
            <v>8.7200000000000006</v>
          </cell>
        </row>
        <row r="2161">
          <cell r="A2161" t="str">
            <v>38.07.120</v>
          </cell>
          <cell r="B2161" t="str">
            <v>Saída final, diâmetro de 3/4´</v>
          </cell>
          <cell r="C2161" t="str">
            <v>UN</v>
          </cell>
          <cell r="D2161">
            <v>0.67</v>
          </cell>
          <cell r="E2161">
            <v>7.9</v>
          </cell>
          <cell r="F2161">
            <v>8.57</v>
          </cell>
        </row>
        <row r="2162">
          <cell r="A2162" t="str">
            <v>38.07.130</v>
          </cell>
          <cell r="B2162" t="str">
            <v>Saída lateral simples, diâmetro de 3/4´</v>
          </cell>
          <cell r="C2162" t="str">
            <v>UN</v>
          </cell>
          <cell r="D2162">
            <v>2.08</v>
          </cell>
          <cell r="E2162">
            <v>9.4600000000000009</v>
          </cell>
          <cell r="F2162">
            <v>11.54</v>
          </cell>
        </row>
        <row r="2163">
          <cell r="A2163" t="str">
            <v>38.07.134</v>
          </cell>
          <cell r="B2163" t="str">
            <v>Saída lateral simples, diâmetro de 1´</v>
          </cell>
          <cell r="C2163" t="str">
            <v>UN</v>
          </cell>
          <cell r="D2163">
            <v>2.4300000000000002</v>
          </cell>
          <cell r="E2163">
            <v>9.4600000000000009</v>
          </cell>
          <cell r="F2163">
            <v>11.89</v>
          </cell>
        </row>
        <row r="2164">
          <cell r="A2164" t="str">
            <v>38.07.140</v>
          </cell>
          <cell r="B2164" t="str">
            <v>Saída superior, diâmetro de 3/4´</v>
          </cell>
          <cell r="C2164" t="str">
            <v>UN</v>
          </cell>
          <cell r="D2164">
            <v>2.37</v>
          </cell>
          <cell r="E2164">
            <v>7.9</v>
          </cell>
          <cell r="F2164">
            <v>10.27</v>
          </cell>
        </row>
        <row r="2165">
          <cell r="A2165" t="str">
            <v>38.07.172</v>
          </cell>
          <cell r="B2165" t="str">
            <v>Canaleta em PVC de 20 x 12 mm, inclusive acessórios</v>
          </cell>
          <cell r="C2165" t="str">
            <v>M</v>
          </cell>
          <cell r="D2165">
            <v>7.61</v>
          </cell>
          <cell r="E2165">
            <v>15.8</v>
          </cell>
          <cell r="F2165">
            <v>23.41</v>
          </cell>
        </row>
        <row r="2166">
          <cell r="A2166" t="str">
            <v>38.07.200</v>
          </cell>
          <cell r="B2166" t="str">
            <v>Vergalhão com rosca, porca e arruela de diâmetro 3/8´ (tirante)</v>
          </cell>
          <cell r="C2166" t="str">
            <v>M</v>
          </cell>
          <cell r="D2166">
            <v>9.69</v>
          </cell>
          <cell r="E2166">
            <v>7.41</v>
          </cell>
          <cell r="F2166">
            <v>17.100000000000001</v>
          </cell>
        </row>
        <row r="2167">
          <cell r="A2167" t="str">
            <v>38.07.210</v>
          </cell>
          <cell r="B2167" t="str">
            <v>Vergalhão com rosca, porca e arruela de diâmetro 1/4´ (tirante)</v>
          </cell>
          <cell r="C2167" t="str">
            <v>M</v>
          </cell>
          <cell r="D2167">
            <v>4.5</v>
          </cell>
          <cell r="E2167">
            <v>7.41</v>
          </cell>
          <cell r="F2167">
            <v>11.91</v>
          </cell>
        </row>
        <row r="2168">
          <cell r="A2168" t="str">
            <v>38.07.216</v>
          </cell>
          <cell r="B2168" t="str">
            <v>Vergalhão com rosca, porca e arruela de diâmetro 5/16´ (tirante)</v>
          </cell>
          <cell r="C2168" t="str">
            <v>M</v>
          </cell>
          <cell r="D2168">
            <v>7.8</v>
          </cell>
          <cell r="E2168">
            <v>7.41</v>
          </cell>
          <cell r="F2168">
            <v>15.21</v>
          </cell>
        </row>
        <row r="2169">
          <cell r="A2169" t="str">
            <v>38.07.300</v>
          </cell>
          <cell r="B2169" t="str">
            <v>Perfilado perfurado 38 x 38 mm em chapa 14 pré-zincada, com acessórios</v>
          </cell>
          <cell r="C2169" t="str">
            <v>M</v>
          </cell>
          <cell r="D2169">
            <v>32.229999999999997</v>
          </cell>
          <cell r="E2169">
            <v>13.17</v>
          </cell>
          <cell r="F2169">
            <v>45.4</v>
          </cell>
        </row>
        <row r="2170">
          <cell r="A2170" t="str">
            <v>38.07.310</v>
          </cell>
          <cell r="B2170" t="str">
            <v>Perfilado perfurado 38 x 76 mm em chapa 14 pré-zincada, com acessórios</v>
          </cell>
          <cell r="C2170" t="str">
            <v>M</v>
          </cell>
          <cell r="D2170">
            <v>51.59</v>
          </cell>
          <cell r="E2170">
            <v>13.17</v>
          </cell>
          <cell r="F2170">
            <v>64.760000000000005</v>
          </cell>
        </row>
        <row r="2171">
          <cell r="A2171" t="str">
            <v>38.07.340</v>
          </cell>
          <cell r="B2171" t="str">
            <v>Perfilado liso 38 x 38 mm - com acessórios</v>
          </cell>
          <cell r="C2171" t="str">
            <v>M</v>
          </cell>
          <cell r="D2171">
            <v>34.22</v>
          </cell>
          <cell r="E2171">
            <v>13.17</v>
          </cell>
          <cell r="F2171">
            <v>47.39</v>
          </cell>
        </row>
        <row r="2172">
          <cell r="A2172" t="str">
            <v>38.07.700</v>
          </cell>
          <cell r="B2172" t="str">
            <v>Canaleta aparente com tampa em PVC, autoextinguível, de 85 x 35 mm, com acessórios</v>
          </cell>
          <cell r="C2172" t="str">
            <v>M</v>
          </cell>
          <cell r="D2172">
            <v>54.44</v>
          </cell>
          <cell r="E2172">
            <v>15.8</v>
          </cell>
          <cell r="F2172">
            <v>70.239999999999995</v>
          </cell>
        </row>
        <row r="2173">
          <cell r="A2173" t="str">
            <v>38.07.710</v>
          </cell>
          <cell r="B2173" t="str">
            <v>Canaleta aparente com duas tampas em PVC, autoextinguível, de 120 x 35 mm, com acessórios</v>
          </cell>
          <cell r="C2173" t="str">
            <v>M</v>
          </cell>
          <cell r="D2173">
            <v>88.05</v>
          </cell>
          <cell r="E2173">
            <v>18.43</v>
          </cell>
          <cell r="F2173">
            <v>106.48</v>
          </cell>
        </row>
        <row r="2174">
          <cell r="A2174" t="str">
            <v>38.07.720</v>
          </cell>
          <cell r="B2174" t="str">
            <v>Canaleta aparente com duas tampas em PVC, autoextinguível, de 120 x 60 mm, com acessórios</v>
          </cell>
          <cell r="C2174" t="str">
            <v>M</v>
          </cell>
          <cell r="D2174">
            <v>105.09</v>
          </cell>
          <cell r="E2174">
            <v>21.07</v>
          </cell>
          <cell r="F2174">
            <v>126.16</v>
          </cell>
        </row>
        <row r="2175">
          <cell r="A2175" t="str">
            <v>38.07.730</v>
          </cell>
          <cell r="B2175" t="str">
            <v>Suporte com furos de tomada em PVC de 60 x 35 x 150 mm, para canaleta aparente</v>
          </cell>
          <cell r="C2175" t="str">
            <v>UN</v>
          </cell>
          <cell r="D2175">
            <v>8.84</v>
          </cell>
          <cell r="E2175">
            <v>2.14</v>
          </cell>
          <cell r="F2175">
            <v>10.98</v>
          </cell>
        </row>
        <row r="2176">
          <cell r="A2176" t="str">
            <v>38.07.740</v>
          </cell>
          <cell r="B2176" t="str">
            <v>Suporte com furos de tomada em PVC de 85 x 35 x 150 mm, para canaleta aparente</v>
          </cell>
          <cell r="C2176" t="str">
            <v>UN</v>
          </cell>
          <cell r="D2176">
            <v>10.46</v>
          </cell>
          <cell r="E2176">
            <v>2.14</v>
          </cell>
          <cell r="F2176">
            <v>12.6</v>
          </cell>
        </row>
        <row r="2177">
          <cell r="A2177" t="str">
            <v>38.07.750</v>
          </cell>
          <cell r="B2177" t="str">
            <v>Suporte com furos de tomada em PVC de 60 x 60 x 150 mm, para canaleta aparente</v>
          </cell>
          <cell r="C2177" t="str">
            <v>UN</v>
          </cell>
          <cell r="D2177">
            <v>9.83</v>
          </cell>
          <cell r="E2177">
            <v>2.14</v>
          </cell>
          <cell r="F2177">
            <v>11.97</v>
          </cell>
        </row>
        <row r="2178">
          <cell r="A2178" t="str">
            <v>38.07.800</v>
          </cell>
          <cell r="B2178" t="str">
            <v>Gancho longo em chapa aço zincado para fixação de luminária</v>
          </cell>
          <cell r="C2178" t="str">
            <v>UN</v>
          </cell>
          <cell r="D2178">
            <v>4.17</v>
          </cell>
          <cell r="E2178">
            <v>5.26</v>
          </cell>
          <cell r="F2178">
            <v>9.43</v>
          </cell>
        </row>
        <row r="2179">
          <cell r="A2179" t="str">
            <v>38.07.801</v>
          </cell>
          <cell r="B2179" t="str">
            <v>Sapata externa com 4 furos, 38 x 38 mm</v>
          </cell>
          <cell r="C2179" t="str">
            <v>UN</v>
          </cell>
          <cell r="D2179">
            <v>8.6</v>
          </cell>
          <cell r="E2179">
            <v>5.26</v>
          </cell>
          <cell r="F2179">
            <v>13.86</v>
          </cell>
        </row>
        <row r="2180">
          <cell r="A2180" t="str">
            <v>38.10</v>
          </cell>
          <cell r="B2180" t="str">
            <v>Duto fechado de piso e acessorios</v>
          </cell>
        </row>
        <row r="2181">
          <cell r="A2181" t="str">
            <v>38.10.010</v>
          </cell>
          <cell r="B2181" t="str">
            <v>Duto de piso liso em aço, medindo 2 x 25 x 70 mm, com acessórios</v>
          </cell>
          <cell r="C2181" t="str">
            <v>M</v>
          </cell>
          <cell r="D2181">
            <v>57.16</v>
          </cell>
          <cell r="E2181">
            <v>15.8</v>
          </cell>
          <cell r="F2181">
            <v>72.959999999999994</v>
          </cell>
        </row>
        <row r="2182">
          <cell r="A2182" t="str">
            <v>38.10.020</v>
          </cell>
          <cell r="B2182" t="str">
            <v>Duto de piso liso em aço, medindo 3 x 25 x 70 mm, com acessórios</v>
          </cell>
          <cell r="C2182" t="str">
            <v>M</v>
          </cell>
          <cell r="D2182">
            <v>81.739999999999995</v>
          </cell>
          <cell r="E2182">
            <v>15.8</v>
          </cell>
          <cell r="F2182">
            <v>97.54</v>
          </cell>
        </row>
        <row r="2183">
          <cell r="A2183" t="str">
            <v>38.10.024</v>
          </cell>
          <cell r="B2183" t="str">
            <v>Caixa de derivação ou passagem, para cruzamento de duto, medindo 4 x 25 x 70 mm, sem cruzadora</v>
          </cell>
          <cell r="C2183" t="str">
            <v>UN</v>
          </cell>
          <cell r="D2183">
            <v>47.14</v>
          </cell>
          <cell r="E2183">
            <v>16.32</v>
          </cell>
          <cell r="F2183">
            <v>63.46</v>
          </cell>
        </row>
        <row r="2184">
          <cell r="A2184" t="str">
            <v>38.10.026</v>
          </cell>
          <cell r="B2184" t="str">
            <v>Caixa de derivação ou passagem, para cruzamento de duto, medindo 12 x 25 x 70 mm, com cruzadora</v>
          </cell>
          <cell r="C2184" t="str">
            <v>UN</v>
          </cell>
          <cell r="D2184">
            <v>132.16</v>
          </cell>
          <cell r="E2184">
            <v>31.6</v>
          </cell>
          <cell r="F2184">
            <v>163.76</v>
          </cell>
        </row>
        <row r="2185">
          <cell r="A2185" t="str">
            <v>38.10.030</v>
          </cell>
          <cell r="B2185" t="str">
            <v>Caixa de derivação ou passagem, para cruzamento de duto, medindo 16 x 25 x 70 mm, com cruzadora</v>
          </cell>
          <cell r="C2185" t="str">
            <v>UN</v>
          </cell>
          <cell r="D2185">
            <v>196.94</v>
          </cell>
          <cell r="E2185">
            <v>31.6</v>
          </cell>
          <cell r="F2185">
            <v>228.54</v>
          </cell>
        </row>
        <row r="2186">
          <cell r="A2186" t="str">
            <v>38.10.060</v>
          </cell>
          <cell r="B2186" t="str">
            <v>Caixa de tomada e tampa basculante com rebaixo de 2 x (25 x 70 mm)</v>
          </cell>
          <cell r="C2186" t="str">
            <v>UN</v>
          </cell>
          <cell r="D2186">
            <v>229.88</v>
          </cell>
          <cell r="E2186">
            <v>10.050000000000001</v>
          </cell>
          <cell r="F2186">
            <v>239.93</v>
          </cell>
        </row>
        <row r="2187">
          <cell r="A2187" t="str">
            <v>38.10.070</v>
          </cell>
          <cell r="B2187" t="str">
            <v>Caixa de tomada e tampa basculante com rebaixo de 3 x (25 x 70 mm)</v>
          </cell>
          <cell r="C2187" t="str">
            <v>UN</v>
          </cell>
          <cell r="D2187">
            <v>274.95999999999998</v>
          </cell>
          <cell r="E2187">
            <v>10.050000000000001</v>
          </cell>
          <cell r="F2187">
            <v>285.01</v>
          </cell>
        </row>
        <row r="2188">
          <cell r="A2188" t="str">
            <v>38.10.080</v>
          </cell>
          <cell r="B2188" t="str">
            <v>Caixa de tomada e tampa basculante com rebaixo de 4 x (25 x 70 mm)</v>
          </cell>
          <cell r="C2188" t="str">
            <v>UN</v>
          </cell>
          <cell r="D2188">
            <v>436.12</v>
          </cell>
          <cell r="E2188">
            <v>10.050000000000001</v>
          </cell>
          <cell r="F2188">
            <v>446.17</v>
          </cell>
        </row>
        <row r="2189">
          <cell r="A2189" t="str">
            <v>38.10.090</v>
          </cell>
          <cell r="B2189" t="str">
            <v>Suporte de tomada para caixas com 2, 3 ou 4 vias</v>
          </cell>
          <cell r="C2189" t="str">
            <v>UN</v>
          </cell>
          <cell r="D2189">
            <v>8.4600000000000009</v>
          </cell>
          <cell r="E2189">
            <v>1.07</v>
          </cell>
          <cell r="F2189">
            <v>9.5299999999999994</v>
          </cell>
        </row>
        <row r="2190">
          <cell r="A2190" t="str">
            <v>38.12</v>
          </cell>
          <cell r="B2190" t="str">
            <v>Leitos e acessorios</v>
          </cell>
        </row>
        <row r="2191">
          <cell r="A2191" t="str">
            <v>38.12.086</v>
          </cell>
          <cell r="B2191" t="str">
            <v>Leito para cabos, tipo pesado, em aço galvanizado de 300 x 100 mm - com acessórios</v>
          </cell>
          <cell r="C2191" t="str">
            <v>M</v>
          </cell>
          <cell r="D2191">
            <v>231.68</v>
          </cell>
          <cell r="E2191">
            <v>15.8</v>
          </cell>
          <cell r="F2191">
            <v>247.48</v>
          </cell>
        </row>
        <row r="2192">
          <cell r="A2192" t="str">
            <v>38.12.090</v>
          </cell>
          <cell r="B2192" t="str">
            <v>Leito para cabos, tipo pesado, em aço galvanizado de 400 x 100 mm - com acessórios</v>
          </cell>
          <cell r="C2192" t="str">
            <v>M</v>
          </cell>
          <cell r="D2192">
            <v>324.52999999999997</v>
          </cell>
          <cell r="E2192">
            <v>15.8</v>
          </cell>
          <cell r="F2192">
            <v>340.33</v>
          </cell>
        </row>
        <row r="2193">
          <cell r="A2193" t="str">
            <v>38.12.100</v>
          </cell>
          <cell r="B2193" t="str">
            <v>Leito para cabos, tipo pesado, em aço galvanizado de 600 x 100 mm - com acessórios</v>
          </cell>
          <cell r="C2193" t="str">
            <v>M</v>
          </cell>
          <cell r="D2193">
            <v>383.98</v>
          </cell>
          <cell r="E2193">
            <v>15.8</v>
          </cell>
          <cell r="F2193">
            <v>399.78</v>
          </cell>
        </row>
        <row r="2194">
          <cell r="A2194" t="str">
            <v>38.12.120</v>
          </cell>
          <cell r="B2194" t="str">
            <v>Leito para cabos, tipo pesado, em aço galvanizado de 500 x 100 mm - com acessórios</v>
          </cell>
          <cell r="C2194" t="str">
            <v>M</v>
          </cell>
          <cell r="D2194">
            <v>350.9</v>
          </cell>
          <cell r="E2194">
            <v>15.8</v>
          </cell>
          <cell r="F2194">
            <v>366.7</v>
          </cell>
        </row>
        <row r="2195">
          <cell r="A2195" t="str">
            <v>38.12.130</v>
          </cell>
          <cell r="B2195" t="str">
            <v>Leito para cabos, tipo pesado, em aço galvanizado de 800 x 100 mm - com acessórios</v>
          </cell>
          <cell r="C2195" t="str">
            <v>M</v>
          </cell>
          <cell r="D2195">
            <v>445.26</v>
          </cell>
          <cell r="E2195">
            <v>15.8</v>
          </cell>
          <cell r="F2195">
            <v>461.06</v>
          </cell>
        </row>
        <row r="2196">
          <cell r="A2196" t="str">
            <v>38.13</v>
          </cell>
          <cell r="B2196" t="str">
            <v>Eletroduto em polietileno de alta densidade</v>
          </cell>
        </row>
        <row r="2197">
          <cell r="A2197" t="str">
            <v>38.13.010</v>
          </cell>
          <cell r="B2197" t="str">
            <v>Eletroduto corrugado em polietileno de alta densidade, DN= 30 mm, com acessórios</v>
          </cell>
          <cell r="C2197" t="str">
            <v>M</v>
          </cell>
          <cell r="D2197">
            <v>4.6100000000000003</v>
          </cell>
          <cell r="E2197">
            <v>2.11</v>
          </cell>
          <cell r="F2197">
            <v>6.72</v>
          </cell>
        </row>
        <row r="2198">
          <cell r="A2198" t="str">
            <v>38.13.016</v>
          </cell>
          <cell r="B2198" t="str">
            <v>Eletroduto corrugado em polietileno de alta densidade, DN= 40 mm, com acessórios</v>
          </cell>
          <cell r="C2198" t="str">
            <v>M</v>
          </cell>
          <cell r="D2198">
            <v>5.33</v>
          </cell>
          <cell r="E2198">
            <v>2.11</v>
          </cell>
          <cell r="F2198">
            <v>7.44</v>
          </cell>
        </row>
        <row r="2199">
          <cell r="A2199" t="str">
            <v>38.13.020</v>
          </cell>
          <cell r="B2199" t="str">
            <v>Eletroduto corrugado em polietileno de alta densidade, DN= 50 mm, com acessórios</v>
          </cell>
          <cell r="C2199" t="str">
            <v>M</v>
          </cell>
          <cell r="D2199">
            <v>8.48</v>
          </cell>
          <cell r="E2199">
            <v>2.11</v>
          </cell>
          <cell r="F2199">
            <v>10.59</v>
          </cell>
        </row>
        <row r="2200">
          <cell r="A2200" t="str">
            <v>38.13.030</v>
          </cell>
          <cell r="B2200" t="str">
            <v>Eletroduto corrugado em polietileno de alta densidade, DN= 75 mm, com acessórios</v>
          </cell>
          <cell r="C2200" t="str">
            <v>M</v>
          </cell>
          <cell r="D2200">
            <v>15.82</v>
          </cell>
          <cell r="E2200">
            <v>2.11</v>
          </cell>
          <cell r="F2200">
            <v>17.93</v>
          </cell>
        </row>
        <row r="2201">
          <cell r="A2201" t="str">
            <v>38.13.040</v>
          </cell>
          <cell r="B2201" t="str">
            <v>Eletroduto corrugado em polietileno de alta densidade, DN= 100 mm, com acessórios</v>
          </cell>
          <cell r="C2201" t="str">
            <v>M</v>
          </cell>
          <cell r="D2201">
            <v>18.98</v>
          </cell>
          <cell r="E2201">
            <v>2.11</v>
          </cell>
          <cell r="F2201">
            <v>21.09</v>
          </cell>
        </row>
        <row r="2202">
          <cell r="A2202" t="str">
            <v>38.13.050</v>
          </cell>
          <cell r="B2202" t="str">
            <v>Eletroduto corrugado em polietileno de alta densidade, DN= 125 mm, com acessórios</v>
          </cell>
          <cell r="C2202" t="str">
            <v>M</v>
          </cell>
          <cell r="D2202">
            <v>22.68</v>
          </cell>
          <cell r="E2202">
            <v>2.11</v>
          </cell>
          <cell r="F2202">
            <v>24.79</v>
          </cell>
        </row>
        <row r="2203">
          <cell r="A2203" t="str">
            <v>38.13.060</v>
          </cell>
          <cell r="B2203" t="str">
            <v>Eletroduto corrugado em polietileno de alta densidade, DN= 150 mm, com acessórios</v>
          </cell>
          <cell r="C2203" t="str">
            <v>M</v>
          </cell>
          <cell r="D2203">
            <v>41</v>
          </cell>
          <cell r="E2203">
            <v>2.11</v>
          </cell>
          <cell r="F2203">
            <v>43.11</v>
          </cell>
        </row>
        <row r="2204">
          <cell r="A2204" t="str">
            <v>38.15</v>
          </cell>
          <cell r="B2204" t="str">
            <v>Eletroduto metalico flexivel</v>
          </cell>
        </row>
        <row r="2205">
          <cell r="A2205" t="str">
            <v>38.15.010</v>
          </cell>
          <cell r="B2205" t="str">
            <v>Eletroduto metálico flexível com capa em PVC de 3/4´</v>
          </cell>
          <cell r="C2205" t="str">
            <v>M</v>
          </cell>
          <cell r="D2205">
            <v>9.02</v>
          </cell>
          <cell r="E2205">
            <v>18.53</v>
          </cell>
          <cell r="F2205">
            <v>27.55</v>
          </cell>
        </row>
        <row r="2206">
          <cell r="A2206" t="str">
            <v>38.15.020</v>
          </cell>
          <cell r="B2206" t="str">
            <v>Eletroduto metálico flexível com capa em PVC de 1´</v>
          </cell>
          <cell r="C2206" t="str">
            <v>M</v>
          </cell>
          <cell r="D2206">
            <v>11.99</v>
          </cell>
          <cell r="E2206">
            <v>18.53</v>
          </cell>
          <cell r="F2206">
            <v>30.52</v>
          </cell>
        </row>
        <row r="2207">
          <cell r="A2207" t="str">
            <v>38.15.040</v>
          </cell>
          <cell r="B2207" t="str">
            <v>Eletroduto metálico flexível com capa em PVC de 2´</v>
          </cell>
          <cell r="C2207" t="str">
            <v>M</v>
          </cell>
          <cell r="D2207">
            <v>29.93</v>
          </cell>
          <cell r="E2207">
            <v>18.53</v>
          </cell>
          <cell r="F2207">
            <v>48.46</v>
          </cell>
        </row>
        <row r="2208">
          <cell r="A2208" t="str">
            <v>38.15.110</v>
          </cell>
          <cell r="B2208" t="str">
            <v>Terminal macho fixo em latão zincado de 3/4´</v>
          </cell>
          <cell r="C2208" t="str">
            <v>UN</v>
          </cell>
          <cell r="D2208">
            <v>15.82</v>
          </cell>
          <cell r="E2208">
            <v>3.57</v>
          </cell>
          <cell r="F2208">
            <v>19.39</v>
          </cell>
        </row>
        <row r="2209">
          <cell r="A2209" t="str">
            <v>38.15.120</v>
          </cell>
          <cell r="B2209" t="str">
            <v>Terminal macho fixo em latão zincado de 1´</v>
          </cell>
          <cell r="C2209" t="str">
            <v>UN</v>
          </cell>
          <cell r="D2209">
            <v>18.3</v>
          </cell>
          <cell r="E2209">
            <v>3.57</v>
          </cell>
          <cell r="F2209">
            <v>21.87</v>
          </cell>
        </row>
        <row r="2210">
          <cell r="A2210" t="str">
            <v>38.15.140</v>
          </cell>
          <cell r="B2210" t="str">
            <v>Terminal macho fixo em latão zincado de 2´</v>
          </cell>
          <cell r="C2210" t="str">
            <v>UN</v>
          </cell>
          <cell r="D2210">
            <v>58.02</v>
          </cell>
          <cell r="E2210">
            <v>3.57</v>
          </cell>
          <cell r="F2210">
            <v>61.59</v>
          </cell>
        </row>
        <row r="2211">
          <cell r="A2211" t="str">
            <v>38.15.310</v>
          </cell>
          <cell r="B2211" t="str">
            <v>Terminal macho giratório em latão zincado de 3/4´</v>
          </cell>
          <cell r="C2211" t="str">
            <v>UN</v>
          </cell>
          <cell r="D2211">
            <v>16.57</v>
          </cell>
          <cell r="E2211">
            <v>3.57</v>
          </cell>
          <cell r="F2211">
            <v>20.14</v>
          </cell>
        </row>
        <row r="2212">
          <cell r="A2212" t="str">
            <v>38.15.320</v>
          </cell>
          <cell r="B2212" t="str">
            <v>Terminal macho giratório em latão zincado de 1´</v>
          </cell>
          <cell r="C2212" t="str">
            <v>UN</v>
          </cell>
          <cell r="D2212">
            <v>36.909999999999997</v>
          </cell>
          <cell r="E2212">
            <v>3.57</v>
          </cell>
          <cell r="F2212">
            <v>40.479999999999997</v>
          </cell>
        </row>
        <row r="2213">
          <cell r="A2213" t="str">
            <v>38.15.340</v>
          </cell>
          <cell r="B2213" t="str">
            <v>Terminal macho giratório em latão zincado de 2´</v>
          </cell>
          <cell r="C2213" t="str">
            <v>UN</v>
          </cell>
          <cell r="D2213">
            <v>80.63</v>
          </cell>
          <cell r="E2213">
            <v>3.57</v>
          </cell>
          <cell r="F2213">
            <v>84.2</v>
          </cell>
        </row>
        <row r="2214">
          <cell r="A2214" t="str">
            <v>38.16</v>
          </cell>
          <cell r="B2214" t="str">
            <v>Rodape tecnico e acessorios</v>
          </cell>
        </row>
        <row r="2215">
          <cell r="A2215" t="str">
            <v>38.16.030</v>
          </cell>
          <cell r="B2215" t="str">
            <v>Rodapé técnico triplo e tampa com pintura eletrostática</v>
          </cell>
          <cell r="C2215" t="str">
            <v>M</v>
          </cell>
          <cell r="D2215">
            <v>96.78</v>
          </cell>
          <cell r="E2215">
            <v>15.8</v>
          </cell>
          <cell r="F2215">
            <v>112.58</v>
          </cell>
        </row>
        <row r="2216">
          <cell r="A2216" t="str">
            <v>38.16.060</v>
          </cell>
          <cell r="B2216" t="str">
            <v>Curva horizontal tripla de 90°, interna ou externa e tampa com pintura eletrostática</v>
          </cell>
          <cell r="C2216" t="str">
            <v>UN</v>
          </cell>
          <cell r="D2216">
            <v>105.72</v>
          </cell>
          <cell r="E2216">
            <v>26.34</v>
          </cell>
          <cell r="F2216">
            <v>132.06</v>
          </cell>
        </row>
        <row r="2217">
          <cell r="A2217" t="str">
            <v>38.16.080</v>
          </cell>
          <cell r="B2217" t="str">
            <v>Tê triplo de 90°, horizontal ou vertical e tampa com pintura eletrostática</v>
          </cell>
          <cell r="C2217" t="str">
            <v>UN</v>
          </cell>
          <cell r="D2217">
            <v>140.30000000000001</v>
          </cell>
          <cell r="E2217">
            <v>26.34</v>
          </cell>
          <cell r="F2217">
            <v>166.64</v>
          </cell>
        </row>
        <row r="2218">
          <cell r="A2218" t="str">
            <v>38.16.090</v>
          </cell>
          <cell r="B2218" t="str">
            <v>Caixa para tomadas: de energia, RJ, sobressalente, interruptor ou espelho, com pintura eletrostática, para rodapé técnico triplo</v>
          </cell>
          <cell r="C2218" t="str">
            <v>UN</v>
          </cell>
          <cell r="D2218">
            <v>30.66</v>
          </cell>
          <cell r="E2218">
            <v>10.050000000000001</v>
          </cell>
          <cell r="F2218">
            <v>40.71</v>
          </cell>
        </row>
        <row r="2219">
          <cell r="A2219" t="str">
            <v>38.16.130</v>
          </cell>
          <cell r="B2219" t="str">
            <v>Caixa para tomadas: de energia, RJ, sobressalente, interruptor ou espelho, com pintura eletrostática, para rodapé técnico duplo</v>
          </cell>
          <cell r="C2219" t="str">
            <v>UN</v>
          </cell>
          <cell r="D2219">
            <v>25.27</v>
          </cell>
          <cell r="E2219">
            <v>10.050000000000001</v>
          </cell>
          <cell r="F2219">
            <v>35.32</v>
          </cell>
        </row>
        <row r="2220">
          <cell r="A2220" t="str">
            <v>38.16.140</v>
          </cell>
          <cell r="B2220" t="str">
            <v>Terminal de fechamento ou mata junta com pintura eletrostática, para rodapé técnico triplo</v>
          </cell>
          <cell r="C2220" t="str">
            <v>UN</v>
          </cell>
          <cell r="D2220">
            <v>16.649999999999999</v>
          </cell>
          <cell r="E2220">
            <v>7.9</v>
          </cell>
          <cell r="F2220">
            <v>24.55</v>
          </cell>
        </row>
        <row r="2221">
          <cell r="A2221" t="str">
            <v>38.16.150</v>
          </cell>
          <cell r="B2221" t="str">
            <v>Rodapé técnico duplo e tampa com pintura eletrostática</v>
          </cell>
          <cell r="C2221" t="str">
            <v>M</v>
          </cell>
          <cell r="D2221">
            <v>69.5</v>
          </cell>
          <cell r="E2221">
            <v>15.8</v>
          </cell>
          <cell r="F2221">
            <v>85.3</v>
          </cell>
        </row>
        <row r="2222">
          <cell r="A2222" t="str">
            <v>38.16.160</v>
          </cell>
          <cell r="B2222" t="str">
            <v>Curva vertical dupla de 90°, interna ou externa e tampa com pintura eletrostática</v>
          </cell>
          <cell r="C2222" t="str">
            <v>UN</v>
          </cell>
          <cell r="D2222">
            <v>87.68</v>
          </cell>
          <cell r="E2222">
            <v>26.34</v>
          </cell>
          <cell r="F2222">
            <v>114.02</v>
          </cell>
        </row>
        <row r="2223">
          <cell r="A2223" t="str">
            <v>38.16.190</v>
          </cell>
          <cell r="B2223" t="str">
            <v>Terminal de fechamento ou mata junta com pintura eletrostática, para rodapé técnico duplo</v>
          </cell>
          <cell r="C2223" t="str">
            <v>UN</v>
          </cell>
          <cell r="D2223">
            <v>13.11</v>
          </cell>
          <cell r="E2223">
            <v>7.9</v>
          </cell>
          <cell r="F2223">
            <v>21.01</v>
          </cell>
        </row>
        <row r="2224">
          <cell r="A2224" t="str">
            <v>38.16.200</v>
          </cell>
          <cell r="B2224" t="str">
            <v>Curva horizontal dupla de 90°, interna ou externa e tampa com pintura eletrostática</v>
          </cell>
          <cell r="C2224" t="str">
            <v>UN</v>
          </cell>
          <cell r="D2224">
            <v>78.53</v>
          </cell>
          <cell r="E2224">
            <v>26.34</v>
          </cell>
          <cell r="F2224">
            <v>104.87</v>
          </cell>
        </row>
        <row r="2225">
          <cell r="A2225" t="str">
            <v>38.16.230</v>
          </cell>
          <cell r="B2225" t="str">
            <v>Curva vertical tripla de 90°, interna ou externa e tampa com pintura eletrostática</v>
          </cell>
          <cell r="C2225" t="str">
            <v>UN</v>
          </cell>
          <cell r="D2225">
            <v>102.59</v>
          </cell>
          <cell r="E2225">
            <v>26.34</v>
          </cell>
          <cell r="F2225">
            <v>128.93</v>
          </cell>
        </row>
        <row r="2226">
          <cell r="A2226" t="str">
            <v>38.16.250</v>
          </cell>
          <cell r="B2226" t="str">
            <v>Poste condutor metálico para distribuição, com suporte para tomadas elétricas e RJ, com pintura eletrostática, altura de 3 m</v>
          </cell>
          <cell r="C2226" t="str">
            <v>UN</v>
          </cell>
          <cell r="D2226">
            <v>434.71</v>
          </cell>
          <cell r="E2226">
            <v>35.49</v>
          </cell>
          <cell r="F2226">
            <v>470.2</v>
          </cell>
        </row>
        <row r="2227">
          <cell r="A2227" t="str">
            <v>38.16.270</v>
          </cell>
          <cell r="B2227" t="str">
            <v>Caixa de derivação embutida ou externa para rodapé técnico duplo</v>
          </cell>
          <cell r="C2227" t="str">
            <v>UN</v>
          </cell>
          <cell r="D2227">
            <v>42.26</v>
          </cell>
          <cell r="E2227">
            <v>26.34</v>
          </cell>
          <cell r="F2227">
            <v>68.599999999999994</v>
          </cell>
        </row>
        <row r="2228">
          <cell r="A2228" t="str">
            <v>38.19</v>
          </cell>
          <cell r="B2228" t="str">
            <v>Eletroduto em PVC corrugado flexivel</v>
          </cell>
        </row>
        <row r="2229">
          <cell r="A2229" t="str">
            <v>38.19.020</v>
          </cell>
          <cell r="B2229" t="str">
            <v>Eletroduto de PVC corrugado flexível leve, diâmetro externo de 20 mm</v>
          </cell>
          <cell r="C2229" t="str">
            <v>M</v>
          </cell>
          <cell r="D2229">
            <v>2.66</v>
          </cell>
          <cell r="E2229">
            <v>15.8</v>
          </cell>
          <cell r="F2229">
            <v>18.46</v>
          </cell>
        </row>
        <row r="2230">
          <cell r="A2230" t="str">
            <v>38.19.030</v>
          </cell>
          <cell r="B2230" t="str">
            <v>Eletroduto de PVC corrugado flexível leve, diâmetro externo de 25 mm</v>
          </cell>
          <cell r="C2230" t="str">
            <v>M</v>
          </cell>
          <cell r="D2230">
            <v>2.44</v>
          </cell>
          <cell r="E2230">
            <v>15.8</v>
          </cell>
          <cell r="F2230">
            <v>18.239999999999998</v>
          </cell>
        </row>
        <row r="2231">
          <cell r="A2231" t="str">
            <v>38.19.040</v>
          </cell>
          <cell r="B2231" t="str">
            <v>Eletroduto de PVC corrugado flexível leve, diâmetro externo de 32 mm</v>
          </cell>
          <cell r="C2231" t="str">
            <v>M</v>
          </cell>
          <cell r="D2231">
            <v>4.34</v>
          </cell>
          <cell r="E2231">
            <v>15.8</v>
          </cell>
          <cell r="F2231">
            <v>20.14</v>
          </cell>
        </row>
        <row r="2232">
          <cell r="A2232" t="str">
            <v>38.19.210</v>
          </cell>
          <cell r="B2232" t="str">
            <v>Eletroduto de PVC corrugado flexível reforçado, diâmetro externo de 25 mm</v>
          </cell>
          <cell r="C2232" t="str">
            <v>M</v>
          </cell>
          <cell r="D2232">
            <v>2.92</v>
          </cell>
          <cell r="E2232">
            <v>15.8</v>
          </cell>
          <cell r="F2232">
            <v>18.72</v>
          </cell>
        </row>
        <row r="2233">
          <cell r="A2233" t="str">
            <v>38.19.220</v>
          </cell>
          <cell r="B2233" t="str">
            <v>Eletroduto de PVC corrugado flexível reforçado, diâmetro externo de 32 mm</v>
          </cell>
          <cell r="C2233" t="str">
            <v>M</v>
          </cell>
          <cell r="D2233">
            <v>4.13</v>
          </cell>
          <cell r="E2233">
            <v>15.8</v>
          </cell>
          <cell r="F2233">
            <v>19.93</v>
          </cell>
        </row>
        <row r="2234">
          <cell r="A2234" t="str">
            <v>38.20</v>
          </cell>
          <cell r="B2234" t="str">
            <v>Reparos, conservacoes e complementos - GRUPO 38</v>
          </cell>
        </row>
        <row r="2235">
          <cell r="A2235" t="str">
            <v>38.20.010</v>
          </cell>
          <cell r="B2235" t="str">
            <v>Recolocação de perfilado 38x38 mm</v>
          </cell>
          <cell r="C2235" t="str">
            <v>M</v>
          </cell>
          <cell r="E2235">
            <v>13.17</v>
          </cell>
          <cell r="F2235">
            <v>13.17</v>
          </cell>
        </row>
        <row r="2236">
          <cell r="A2236" t="str">
            <v>38.20.020</v>
          </cell>
          <cell r="B2236" t="str">
            <v>Recolocação de vergalhão</v>
          </cell>
          <cell r="C2236" t="str">
            <v>M</v>
          </cell>
          <cell r="E2236">
            <v>21.07</v>
          </cell>
          <cell r="F2236">
            <v>21.07</v>
          </cell>
        </row>
        <row r="2237">
          <cell r="A2237" t="str">
            <v>38.20.030</v>
          </cell>
          <cell r="B2237" t="str">
            <v>Recolocação de caixa de tomada para perfilado</v>
          </cell>
          <cell r="C2237" t="str">
            <v>UN</v>
          </cell>
          <cell r="E2237">
            <v>15.8</v>
          </cell>
          <cell r="F2237">
            <v>15.8</v>
          </cell>
        </row>
        <row r="2238">
          <cell r="A2238" t="str">
            <v>38.20.040</v>
          </cell>
          <cell r="B2238" t="str">
            <v>Recolocação de eletrodutos</v>
          </cell>
          <cell r="C2238" t="str">
            <v>M</v>
          </cell>
          <cell r="E2238">
            <v>52.67</v>
          </cell>
          <cell r="F2238">
            <v>52.67</v>
          </cell>
        </row>
        <row r="2239">
          <cell r="A2239" t="str">
            <v>38.21</v>
          </cell>
          <cell r="B2239" t="str">
            <v>Eletrocalha e acessorios</v>
          </cell>
        </row>
        <row r="2240">
          <cell r="A2240" t="str">
            <v>38.21.110</v>
          </cell>
          <cell r="B2240" t="str">
            <v>Eletrocalha lisa galvanizada a fogo, 50 x 50 mm, com acessórios</v>
          </cell>
          <cell r="C2240" t="str">
            <v>M</v>
          </cell>
          <cell r="D2240">
            <v>51.18</v>
          </cell>
          <cell r="E2240">
            <v>26.34</v>
          </cell>
          <cell r="F2240">
            <v>77.52</v>
          </cell>
        </row>
        <row r="2241">
          <cell r="A2241" t="str">
            <v>38.21.120</v>
          </cell>
          <cell r="B2241" t="str">
            <v>Eletrocalha lisa galvanizada a fogo, 100 x 50 mm, com acessórios</v>
          </cell>
          <cell r="C2241" t="str">
            <v>M</v>
          </cell>
          <cell r="D2241">
            <v>68.22</v>
          </cell>
          <cell r="E2241">
            <v>26.34</v>
          </cell>
          <cell r="F2241">
            <v>94.56</v>
          </cell>
        </row>
        <row r="2242">
          <cell r="A2242" t="str">
            <v>38.21.130</v>
          </cell>
          <cell r="B2242" t="str">
            <v>Eletrocalha lisa galvanizada a fogo, 150 x 50 mm, com acessórios</v>
          </cell>
          <cell r="C2242" t="str">
            <v>M</v>
          </cell>
          <cell r="D2242">
            <v>85.28</v>
          </cell>
          <cell r="E2242">
            <v>26.34</v>
          </cell>
          <cell r="F2242">
            <v>111.62</v>
          </cell>
        </row>
        <row r="2243">
          <cell r="A2243" t="str">
            <v>38.21.140</v>
          </cell>
          <cell r="B2243" t="str">
            <v>Eletrocalha lisa galvanizada a fogo, 200 x 50 mm, com acessórios</v>
          </cell>
          <cell r="C2243" t="str">
            <v>M</v>
          </cell>
          <cell r="D2243">
            <v>96.4</v>
          </cell>
          <cell r="E2243">
            <v>26.34</v>
          </cell>
          <cell r="F2243">
            <v>122.74</v>
          </cell>
        </row>
        <row r="2244">
          <cell r="A2244" t="str">
            <v>38.21.150</v>
          </cell>
          <cell r="B2244" t="str">
            <v>Eletrocalha lisa galvanizada a fogo, 250 x 50 mm, com acessórios</v>
          </cell>
          <cell r="C2244" t="str">
            <v>M</v>
          </cell>
          <cell r="D2244">
            <v>122.07</v>
          </cell>
          <cell r="E2244">
            <v>26.34</v>
          </cell>
          <cell r="F2244">
            <v>148.41</v>
          </cell>
        </row>
        <row r="2245">
          <cell r="A2245" t="str">
            <v>38.21.310</v>
          </cell>
          <cell r="B2245" t="str">
            <v>Eletrocalha lisa galvanizada a fogo, 100 x 100 mm, com acessórios</v>
          </cell>
          <cell r="C2245" t="str">
            <v>M</v>
          </cell>
          <cell r="D2245">
            <v>102.39</v>
          </cell>
          <cell r="E2245">
            <v>39.5</v>
          </cell>
          <cell r="F2245">
            <v>141.88999999999999</v>
          </cell>
        </row>
        <row r="2246">
          <cell r="A2246" t="str">
            <v>38.21.320</v>
          </cell>
          <cell r="B2246" t="str">
            <v>Eletrocalha lisa galvanizada a fogo, 150 x 100 mm, com acessórios</v>
          </cell>
          <cell r="C2246" t="str">
            <v>M</v>
          </cell>
          <cell r="D2246">
            <v>110.07</v>
          </cell>
          <cell r="E2246">
            <v>39.5</v>
          </cell>
          <cell r="F2246">
            <v>149.57</v>
          </cell>
        </row>
        <row r="2247">
          <cell r="A2247" t="str">
            <v>38.21.330</v>
          </cell>
          <cell r="B2247" t="str">
            <v>Eletrocalha lisa galvanizada a fogo, 200 x 100 mm, com acessórios</v>
          </cell>
          <cell r="C2247" t="str">
            <v>M</v>
          </cell>
          <cell r="D2247">
            <v>136.01</v>
          </cell>
          <cell r="E2247">
            <v>39.5</v>
          </cell>
          <cell r="F2247">
            <v>175.51</v>
          </cell>
        </row>
        <row r="2248">
          <cell r="A2248" t="str">
            <v>38.21.340</v>
          </cell>
          <cell r="B2248" t="str">
            <v>Eletrocalha lisa galvanizada a fogo, 250 x 100 mm, com acessórios</v>
          </cell>
          <cell r="C2248" t="str">
            <v>M</v>
          </cell>
          <cell r="D2248">
            <v>155.21</v>
          </cell>
          <cell r="E2248">
            <v>39.5</v>
          </cell>
          <cell r="F2248">
            <v>194.71</v>
          </cell>
        </row>
        <row r="2249">
          <cell r="A2249" t="str">
            <v>38.21.350</v>
          </cell>
          <cell r="B2249" t="str">
            <v>Eletrocalha lisa galvanizada a fogo, 300 x 100 mm, com acessórios</v>
          </cell>
          <cell r="C2249" t="str">
            <v>M</v>
          </cell>
          <cell r="D2249">
            <v>158.15</v>
          </cell>
          <cell r="E2249">
            <v>52.67</v>
          </cell>
          <cell r="F2249">
            <v>210.82</v>
          </cell>
        </row>
        <row r="2250">
          <cell r="A2250" t="str">
            <v>38.21.360</v>
          </cell>
          <cell r="B2250" t="str">
            <v>Eletrocalha lisa galvanizada a fogo, 400 x 100 mm, com acessórios</v>
          </cell>
          <cell r="C2250" t="str">
            <v>M</v>
          </cell>
          <cell r="D2250">
            <v>269.07</v>
          </cell>
          <cell r="E2250">
            <v>52.67</v>
          </cell>
          <cell r="F2250">
            <v>321.74</v>
          </cell>
        </row>
        <row r="2251">
          <cell r="A2251" t="str">
            <v>38.21.920</v>
          </cell>
          <cell r="B2251" t="str">
            <v>Eletrocalha perfurada galvanizada a fogo, 100 x 50 mm, com acessórios</v>
          </cell>
          <cell r="C2251" t="str">
            <v>M</v>
          </cell>
          <cell r="D2251">
            <v>62.04</v>
          </cell>
          <cell r="E2251">
            <v>26.34</v>
          </cell>
          <cell r="F2251">
            <v>88.38</v>
          </cell>
        </row>
        <row r="2252">
          <cell r="A2252" t="str">
            <v>38.21.930</v>
          </cell>
          <cell r="B2252" t="str">
            <v>Eletrocalha perfurada galvanizada a fogo, 150 x 50 mm, com acessórios</v>
          </cell>
          <cell r="C2252" t="str">
            <v>M</v>
          </cell>
          <cell r="D2252">
            <v>80.930000000000007</v>
          </cell>
          <cell r="E2252">
            <v>26.34</v>
          </cell>
          <cell r="F2252">
            <v>107.27</v>
          </cell>
        </row>
        <row r="2253">
          <cell r="A2253" t="str">
            <v>38.21.940</v>
          </cell>
          <cell r="B2253" t="str">
            <v>Eletrocalha perfurada galvanizada a fogo, 200 x 50 mm, com acessórios</v>
          </cell>
          <cell r="C2253" t="str">
            <v>M</v>
          </cell>
          <cell r="D2253">
            <v>93.05</v>
          </cell>
          <cell r="E2253">
            <v>26.34</v>
          </cell>
          <cell r="F2253">
            <v>119.39</v>
          </cell>
        </row>
        <row r="2254">
          <cell r="A2254" t="str">
            <v>38.21.950</v>
          </cell>
          <cell r="B2254" t="str">
            <v>Eletrocalha perfurada galvanizada a fogo, 250 x 50 mm, com acessórios</v>
          </cell>
          <cell r="C2254" t="str">
            <v>M</v>
          </cell>
          <cell r="D2254">
            <v>108.3</v>
          </cell>
          <cell r="E2254">
            <v>26.34</v>
          </cell>
          <cell r="F2254">
            <v>134.63999999999999</v>
          </cell>
        </row>
        <row r="2255">
          <cell r="A2255" t="str">
            <v>38.22</v>
          </cell>
          <cell r="B2255" t="str">
            <v>Eletrocalha e acessorios.</v>
          </cell>
        </row>
        <row r="2256">
          <cell r="A2256" t="str">
            <v>38.22.120</v>
          </cell>
          <cell r="B2256" t="str">
            <v>Eletrocalha perfurada galvanizada a fogo, 150x100 mm, com acessórios</v>
          </cell>
          <cell r="C2256" t="str">
            <v>M</v>
          </cell>
          <cell r="D2256">
            <v>108.56</v>
          </cell>
          <cell r="E2256">
            <v>39.5</v>
          </cell>
          <cell r="F2256">
            <v>148.06</v>
          </cell>
        </row>
        <row r="2257">
          <cell r="A2257" t="str">
            <v>38.22.130</v>
          </cell>
          <cell r="B2257" t="str">
            <v>Eletrocalha perfurada galvanizada a fogo, 200x100 mm, com acessórios</v>
          </cell>
          <cell r="C2257" t="str">
            <v>M</v>
          </cell>
          <cell r="D2257">
            <v>124.36</v>
          </cell>
          <cell r="E2257">
            <v>39.5</v>
          </cell>
          <cell r="F2257">
            <v>163.86</v>
          </cell>
        </row>
        <row r="2258">
          <cell r="A2258" t="str">
            <v>38.22.140</v>
          </cell>
          <cell r="B2258" t="str">
            <v>Eletrocalha perfurada galvanizada a fogo, 250x100 mm, com acessórios</v>
          </cell>
          <cell r="C2258" t="str">
            <v>M</v>
          </cell>
          <cell r="D2258">
            <v>139.24</v>
          </cell>
          <cell r="E2258">
            <v>39.5</v>
          </cell>
          <cell r="F2258">
            <v>178.74</v>
          </cell>
        </row>
        <row r="2259">
          <cell r="A2259" t="str">
            <v>38.22.150</v>
          </cell>
          <cell r="B2259" t="str">
            <v>Eletrocalha perfurada galvanizada a fogo, 300x100 mm, com acessórios</v>
          </cell>
          <cell r="C2259" t="str">
            <v>M</v>
          </cell>
          <cell r="D2259">
            <v>149.58000000000001</v>
          </cell>
          <cell r="E2259">
            <v>52.67</v>
          </cell>
          <cell r="F2259">
            <v>202.25</v>
          </cell>
        </row>
        <row r="2260">
          <cell r="A2260" t="str">
            <v>38.22.160</v>
          </cell>
          <cell r="B2260" t="str">
            <v>Eletrocalha perfurada galvanizada a fogo, 400x100 mm, com acessórios</v>
          </cell>
          <cell r="C2260" t="str">
            <v>M</v>
          </cell>
          <cell r="D2260">
            <v>222.79</v>
          </cell>
          <cell r="E2260">
            <v>52.67</v>
          </cell>
          <cell r="F2260">
            <v>275.45999999999998</v>
          </cell>
        </row>
        <row r="2261">
          <cell r="A2261" t="str">
            <v>38.22.610</v>
          </cell>
          <cell r="B2261" t="str">
            <v>Tampa de encaixe para eletrocalha, galvanizada a fogo, L= 50 mm</v>
          </cell>
          <cell r="C2261" t="str">
            <v>M</v>
          </cell>
          <cell r="D2261">
            <v>20.16</v>
          </cell>
          <cell r="E2261">
            <v>2.63</v>
          </cell>
          <cell r="F2261">
            <v>22.79</v>
          </cell>
        </row>
        <row r="2262">
          <cell r="A2262" t="str">
            <v>38.22.620</v>
          </cell>
          <cell r="B2262" t="str">
            <v>Tampa de encaixe para eletrocalha, galvanizada a fogo, L= 100 mm</v>
          </cell>
          <cell r="C2262" t="str">
            <v>M</v>
          </cell>
          <cell r="D2262">
            <v>47</v>
          </cell>
          <cell r="E2262">
            <v>2.63</v>
          </cell>
          <cell r="F2262">
            <v>49.63</v>
          </cell>
        </row>
        <row r="2263">
          <cell r="A2263" t="str">
            <v>38.22.630</v>
          </cell>
          <cell r="B2263" t="str">
            <v>Tampa de encaixe para eletrocalha, galvanizada a fogo, L= 150 mm</v>
          </cell>
          <cell r="C2263" t="str">
            <v>M</v>
          </cell>
          <cell r="D2263">
            <v>65.48</v>
          </cell>
          <cell r="E2263">
            <v>2.63</v>
          </cell>
          <cell r="F2263">
            <v>68.11</v>
          </cell>
        </row>
        <row r="2264">
          <cell r="A2264" t="str">
            <v>38.22.640</v>
          </cell>
          <cell r="B2264" t="str">
            <v>Tampa de encaixe para eletrocalha, galvanizada a fogo, L= 200 mm</v>
          </cell>
          <cell r="C2264" t="str">
            <v>M</v>
          </cell>
          <cell r="D2264">
            <v>75.709999999999994</v>
          </cell>
          <cell r="E2264">
            <v>2.63</v>
          </cell>
          <cell r="F2264">
            <v>78.34</v>
          </cell>
        </row>
        <row r="2265">
          <cell r="A2265" t="str">
            <v>38.22.650</v>
          </cell>
          <cell r="B2265" t="str">
            <v>Tampa de encaixe para eletrocalha, galvanizada a fogo, L= 250 mm</v>
          </cell>
          <cell r="C2265" t="str">
            <v>M</v>
          </cell>
          <cell r="D2265">
            <v>95.38</v>
          </cell>
          <cell r="E2265">
            <v>2.63</v>
          </cell>
          <cell r="F2265">
            <v>98.01</v>
          </cell>
        </row>
        <row r="2266">
          <cell r="A2266" t="str">
            <v>38.22.660</v>
          </cell>
          <cell r="B2266" t="str">
            <v>Tampa de encaixe para eletrocalha, galvanizada a fogo, L= 300 mm</v>
          </cell>
          <cell r="C2266" t="str">
            <v>M</v>
          </cell>
          <cell r="D2266">
            <v>109.46</v>
          </cell>
          <cell r="E2266">
            <v>2.63</v>
          </cell>
          <cell r="F2266">
            <v>112.09</v>
          </cell>
        </row>
        <row r="2267">
          <cell r="A2267" t="str">
            <v>38.22.670</v>
          </cell>
          <cell r="B2267" t="str">
            <v>Tampa de encaixe para eletrocalha, galvanizada a fogo, L= 400 mm</v>
          </cell>
          <cell r="C2267" t="str">
            <v>M</v>
          </cell>
          <cell r="D2267">
            <v>160.94999999999999</v>
          </cell>
          <cell r="E2267">
            <v>2.63</v>
          </cell>
          <cell r="F2267">
            <v>163.58000000000001</v>
          </cell>
        </row>
        <row r="2268">
          <cell r="A2268" t="str">
            <v>38.23</v>
          </cell>
          <cell r="B2268" t="str">
            <v>Eletrocalha e acessorios..</v>
          </cell>
        </row>
        <row r="2269">
          <cell r="A2269" t="str">
            <v>38.23.010</v>
          </cell>
          <cell r="B2269" t="str">
            <v>Suporte para eletrocalha, galvanizado a fogo, 50x50 mm</v>
          </cell>
          <cell r="C2269" t="str">
            <v>UN</v>
          </cell>
          <cell r="D2269">
            <v>7.34</v>
          </cell>
          <cell r="E2269">
            <v>13.17</v>
          </cell>
          <cell r="F2269">
            <v>20.51</v>
          </cell>
        </row>
        <row r="2270">
          <cell r="A2270" t="str">
            <v>38.23.020</v>
          </cell>
          <cell r="B2270" t="str">
            <v>Suporte para eletrocalha, galvanizado a fogo, 100x50 mm</v>
          </cell>
          <cell r="C2270" t="str">
            <v>UN</v>
          </cell>
          <cell r="D2270">
            <v>11.21</v>
          </cell>
          <cell r="E2270">
            <v>13.17</v>
          </cell>
          <cell r="F2270">
            <v>24.38</v>
          </cell>
        </row>
        <row r="2271">
          <cell r="A2271" t="str">
            <v>38.23.030</v>
          </cell>
          <cell r="B2271" t="str">
            <v>Suporte para eletrocalha, galvanizado a fogo, 150x50 mm</v>
          </cell>
          <cell r="C2271" t="str">
            <v>UN</v>
          </cell>
          <cell r="D2271">
            <v>13.68</v>
          </cell>
          <cell r="E2271">
            <v>13.17</v>
          </cell>
          <cell r="F2271">
            <v>26.85</v>
          </cell>
        </row>
        <row r="2272">
          <cell r="A2272" t="str">
            <v>38.23.040</v>
          </cell>
          <cell r="B2272" t="str">
            <v>Suporte para eletrocalha, galvanizado a fogo, 200x50 mm</v>
          </cell>
          <cell r="C2272" t="str">
            <v>UN</v>
          </cell>
          <cell r="D2272">
            <v>16.11</v>
          </cell>
          <cell r="E2272">
            <v>13.17</v>
          </cell>
          <cell r="F2272">
            <v>29.28</v>
          </cell>
        </row>
        <row r="2273">
          <cell r="A2273" t="str">
            <v>38.23.050</v>
          </cell>
          <cell r="B2273" t="str">
            <v>Suporte para eletrocalha, galvanizado a fogo, 250x50 mm</v>
          </cell>
          <cell r="C2273" t="str">
            <v>UN</v>
          </cell>
          <cell r="D2273">
            <v>18.62</v>
          </cell>
          <cell r="E2273">
            <v>13.17</v>
          </cell>
          <cell r="F2273">
            <v>31.79</v>
          </cell>
        </row>
        <row r="2274">
          <cell r="A2274" t="str">
            <v>38.23.060</v>
          </cell>
          <cell r="B2274" t="str">
            <v>Suporte para eletrocalha, galvanizado a fogo, 300x50 mm</v>
          </cell>
          <cell r="C2274" t="str">
            <v>UN</v>
          </cell>
          <cell r="D2274">
            <v>22.21</v>
          </cell>
          <cell r="E2274">
            <v>13.17</v>
          </cell>
          <cell r="F2274">
            <v>35.380000000000003</v>
          </cell>
        </row>
        <row r="2275">
          <cell r="A2275" t="str">
            <v>38.23.110</v>
          </cell>
          <cell r="B2275" t="str">
            <v>Suporte para eletrocalha, galvanizado a fogo, 100x100 mm</v>
          </cell>
          <cell r="C2275" t="str">
            <v>UN</v>
          </cell>
          <cell r="D2275">
            <v>13.54</v>
          </cell>
          <cell r="E2275">
            <v>13.17</v>
          </cell>
          <cell r="F2275">
            <v>26.71</v>
          </cell>
        </row>
        <row r="2276">
          <cell r="A2276" t="str">
            <v>38.23.120</v>
          </cell>
          <cell r="B2276" t="str">
            <v>Suporte para eletrocalha, galvanizado a fogo, 150x100 mm</v>
          </cell>
          <cell r="C2276" t="str">
            <v>UN</v>
          </cell>
          <cell r="D2276">
            <v>15.33</v>
          </cell>
          <cell r="E2276">
            <v>13.17</v>
          </cell>
          <cell r="F2276">
            <v>28.5</v>
          </cell>
        </row>
        <row r="2277">
          <cell r="A2277" t="str">
            <v>38.23.130</v>
          </cell>
          <cell r="B2277" t="str">
            <v>Suporte para eletrocalha, galvanizado a fogo, 200x100 mm</v>
          </cell>
          <cell r="C2277" t="str">
            <v>UN</v>
          </cell>
          <cell r="D2277">
            <v>20.86</v>
          </cell>
          <cell r="E2277">
            <v>13.17</v>
          </cell>
          <cell r="F2277">
            <v>34.03</v>
          </cell>
        </row>
        <row r="2278">
          <cell r="A2278" t="str">
            <v>38.23.140</v>
          </cell>
          <cell r="B2278" t="str">
            <v>Suporte para eletrocalha, galvanizado a fogo, 250x100 mm</v>
          </cell>
          <cell r="C2278" t="str">
            <v>UN</v>
          </cell>
          <cell r="D2278">
            <v>21.75</v>
          </cell>
          <cell r="E2278">
            <v>13.17</v>
          </cell>
          <cell r="F2278">
            <v>34.92</v>
          </cell>
        </row>
        <row r="2279">
          <cell r="A2279" t="str">
            <v>38.23.150</v>
          </cell>
          <cell r="B2279" t="str">
            <v>Suporte para eletrocalha, galvanizado a fogo, 300x100 mm</v>
          </cell>
          <cell r="C2279" t="str">
            <v>UN</v>
          </cell>
          <cell r="D2279">
            <v>26.01</v>
          </cell>
          <cell r="E2279">
            <v>13.17</v>
          </cell>
          <cell r="F2279">
            <v>39.18</v>
          </cell>
        </row>
        <row r="2280">
          <cell r="A2280" t="str">
            <v>38.23.160</v>
          </cell>
          <cell r="B2280" t="str">
            <v>Suporte para eletrocalha, galvanizado a fogo, 400x100 mm</v>
          </cell>
          <cell r="C2280" t="str">
            <v>UN</v>
          </cell>
          <cell r="D2280">
            <v>27.13</v>
          </cell>
          <cell r="E2280">
            <v>13.17</v>
          </cell>
          <cell r="F2280">
            <v>40.299999999999997</v>
          </cell>
        </row>
        <row r="2281">
          <cell r="A2281" t="str">
            <v>38.23.210</v>
          </cell>
          <cell r="B2281" t="str">
            <v>Mão francesa simples, galvanizada a fogo, L= 200 mm</v>
          </cell>
          <cell r="C2281" t="str">
            <v>UN</v>
          </cell>
          <cell r="D2281">
            <v>14.59</v>
          </cell>
          <cell r="E2281">
            <v>13.17</v>
          </cell>
          <cell r="F2281">
            <v>27.76</v>
          </cell>
        </row>
        <row r="2282">
          <cell r="A2282" t="str">
            <v>38.23.220</v>
          </cell>
          <cell r="B2282" t="str">
            <v>Mão francesa simples, galvanizada a fogo, L= 300 mm</v>
          </cell>
          <cell r="C2282" t="str">
            <v>UN</v>
          </cell>
          <cell r="D2282">
            <v>16.420000000000002</v>
          </cell>
          <cell r="E2282">
            <v>13.17</v>
          </cell>
          <cell r="F2282">
            <v>29.59</v>
          </cell>
        </row>
        <row r="2283">
          <cell r="A2283" t="str">
            <v>38.23.230</v>
          </cell>
          <cell r="B2283" t="str">
            <v>Mão francesa simples, galvanizada a fogo, L= 400 mm</v>
          </cell>
          <cell r="C2283" t="str">
            <v>UN</v>
          </cell>
          <cell r="D2283">
            <v>21.63</v>
          </cell>
          <cell r="E2283">
            <v>13.17</v>
          </cell>
          <cell r="F2283">
            <v>34.799999999999997</v>
          </cell>
        </row>
        <row r="2284">
          <cell r="A2284" t="str">
            <v>38.23.240</v>
          </cell>
          <cell r="B2284" t="str">
            <v>Mão francesa simples, galvanizada a fogo, L= 500 mm</v>
          </cell>
          <cell r="C2284" t="str">
            <v>UN</v>
          </cell>
          <cell r="D2284">
            <v>25.3</v>
          </cell>
          <cell r="E2284">
            <v>13.17</v>
          </cell>
          <cell r="F2284">
            <v>38.47</v>
          </cell>
        </row>
        <row r="2285">
          <cell r="A2285" t="str">
            <v>38.23.310</v>
          </cell>
          <cell r="B2285" t="str">
            <v>Mão francesa dupla, galvanizada a fogo, L= 300 mm</v>
          </cell>
          <cell r="C2285" t="str">
            <v>UN</v>
          </cell>
          <cell r="D2285">
            <v>28.85</v>
          </cell>
          <cell r="E2285">
            <v>18.43</v>
          </cell>
          <cell r="F2285">
            <v>47.28</v>
          </cell>
        </row>
        <row r="2286">
          <cell r="A2286" t="str">
            <v>38.23.320</v>
          </cell>
          <cell r="B2286" t="str">
            <v>Mão francesa dupla, galvanizada a fogo, L= 400 mm</v>
          </cell>
          <cell r="C2286" t="str">
            <v>UN</v>
          </cell>
          <cell r="D2286">
            <v>27.73</v>
          </cell>
          <cell r="E2286">
            <v>18.43</v>
          </cell>
          <cell r="F2286">
            <v>46.16</v>
          </cell>
        </row>
        <row r="2287">
          <cell r="A2287" t="str">
            <v>38.23.330</v>
          </cell>
          <cell r="B2287" t="str">
            <v>Mão francesa dupla, galvanizada a fogo, L= 500 mm</v>
          </cell>
          <cell r="C2287" t="str">
            <v>UN</v>
          </cell>
          <cell r="D2287">
            <v>46.23</v>
          </cell>
          <cell r="E2287">
            <v>18.43</v>
          </cell>
          <cell r="F2287">
            <v>64.66</v>
          </cell>
        </row>
        <row r="2288">
          <cell r="A2288" t="str">
            <v>39</v>
          </cell>
          <cell r="B2288" t="str">
            <v>CONDUTOR E ENFIACAO DE ENERGIA ELETRICA E TELEFONIA</v>
          </cell>
        </row>
        <row r="2289">
          <cell r="A2289" t="str">
            <v>39.02</v>
          </cell>
          <cell r="B2289" t="str">
            <v>Cabo de cobre, isolamento 450V / 750 V, isolacao em PVC 70°C</v>
          </cell>
        </row>
        <row r="2290">
          <cell r="A2290" t="str">
            <v>39.02.010</v>
          </cell>
          <cell r="B2290" t="str">
            <v>Cabo de cobre de 1,5 mm², isolamento 750 V - isolação em PVC 70°C</v>
          </cell>
          <cell r="C2290" t="str">
            <v>M</v>
          </cell>
          <cell r="D2290">
            <v>1.55</v>
          </cell>
          <cell r="E2290">
            <v>2.11</v>
          </cell>
          <cell r="F2290">
            <v>3.66</v>
          </cell>
        </row>
        <row r="2291">
          <cell r="A2291" t="str">
            <v>39.02.016</v>
          </cell>
          <cell r="B2291" t="str">
            <v>Cabo de cobre de 2,5 mm², isolamento 750 V - isolação em PVC 70°C</v>
          </cell>
          <cell r="C2291" t="str">
            <v>M</v>
          </cell>
          <cell r="D2291">
            <v>2.42</v>
          </cell>
          <cell r="E2291">
            <v>2.11</v>
          </cell>
          <cell r="F2291">
            <v>4.53</v>
          </cell>
        </row>
        <row r="2292">
          <cell r="A2292" t="str">
            <v>39.02.020</v>
          </cell>
          <cell r="B2292" t="str">
            <v>Cabo de cobre de 4 mm², isolamento 750 V - isolação em PVC 70°C</v>
          </cell>
          <cell r="C2292" t="str">
            <v>M</v>
          </cell>
          <cell r="D2292">
            <v>3.86</v>
          </cell>
          <cell r="E2292">
            <v>3.16</v>
          </cell>
          <cell r="F2292">
            <v>7.02</v>
          </cell>
        </row>
        <row r="2293">
          <cell r="A2293" t="str">
            <v>39.02.030</v>
          </cell>
          <cell r="B2293" t="str">
            <v>Cabo de cobre de 6 mm², isolamento 750 V - isolação em PVC 70°C</v>
          </cell>
          <cell r="C2293" t="str">
            <v>M</v>
          </cell>
          <cell r="D2293">
            <v>5.71</v>
          </cell>
          <cell r="E2293">
            <v>3.69</v>
          </cell>
          <cell r="F2293">
            <v>9.4</v>
          </cell>
        </row>
        <row r="2294">
          <cell r="A2294" t="str">
            <v>39.02.040</v>
          </cell>
          <cell r="B2294" t="str">
            <v>Cabo de cobre de 10 mm², isolamento 750 V - isolação em PVC 70°C</v>
          </cell>
          <cell r="C2294" t="str">
            <v>M</v>
          </cell>
          <cell r="D2294">
            <v>9.6</v>
          </cell>
          <cell r="E2294">
            <v>4.21</v>
          </cell>
          <cell r="F2294">
            <v>13.81</v>
          </cell>
        </row>
        <row r="2295">
          <cell r="A2295" t="str">
            <v>39.03</v>
          </cell>
          <cell r="B2295" t="str">
            <v>Cabo de cobre, isolamento 0,6/1kV, isolacao em PVC 70°C</v>
          </cell>
        </row>
        <row r="2296">
          <cell r="A2296" t="str">
            <v>39.03.160</v>
          </cell>
          <cell r="B2296" t="str">
            <v>Cabo de cobre de 1,5 mm², isolamento 0,6/1 kV - isolação em PVC 70°C</v>
          </cell>
          <cell r="C2296" t="str">
            <v>M</v>
          </cell>
          <cell r="D2296">
            <v>1.18</v>
          </cell>
          <cell r="E2296">
            <v>2.11</v>
          </cell>
          <cell r="F2296">
            <v>3.29</v>
          </cell>
        </row>
        <row r="2297">
          <cell r="A2297" t="str">
            <v>39.03.170</v>
          </cell>
          <cell r="B2297" t="str">
            <v>Cabo de cobre de 2,5 mm², isolamento 0,6/1 kV - isolação em PVC 70°C</v>
          </cell>
          <cell r="C2297" t="str">
            <v>M</v>
          </cell>
          <cell r="D2297">
            <v>2.95</v>
          </cell>
          <cell r="E2297">
            <v>2.63</v>
          </cell>
          <cell r="F2297">
            <v>5.58</v>
          </cell>
        </row>
        <row r="2298">
          <cell r="A2298" t="str">
            <v>39.03.174</v>
          </cell>
          <cell r="B2298" t="str">
            <v>Cabo de cobre de 4 mm², isolamento 0,6/1 kV - isolação em PVC 70°C</v>
          </cell>
          <cell r="C2298" t="str">
            <v>M</v>
          </cell>
          <cell r="D2298">
            <v>2.82</v>
          </cell>
          <cell r="E2298">
            <v>3.16</v>
          </cell>
          <cell r="F2298">
            <v>5.98</v>
          </cell>
        </row>
        <row r="2299">
          <cell r="A2299" t="str">
            <v>39.03.178</v>
          </cell>
          <cell r="B2299" t="str">
            <v>Cabo de cobre de 6 mm², isolamento 0,6/1 kV - isolação em PVC 70°C</v>
          </cell>
          <cell r="C2299" t="str">
            <v>M</v>
          </cell>
          <cell r="D2299">
            <v>4.1399999999999997</v>
          </cell>
          <cell r="E2299">
            <v>3.69</v>
          </cell>
          <cell r="F2299">
            <v>7.83</v>
          </cell>
        </row>
        <row r="2300">
          <cell r="A2300" t="str">
            <v>39.03.182</v>
          </cell>
          <cell r="B2300" t="str">
            <v>Cabo de cobre de 10 mm², isolamento 0,6/1 kV - isolação em PVC 70°C</v>
          </cell>
          <cell r="C2300" t="str">
            <v>M</v>
          </cell>
          <cell r="D2300">
            <v>7.8</v>
          </cell>
          <cell r="E2300">
            <v>4.21</v>
          </cell>
          <cell r="F2300">
            <v>12.01</v>
          </cell>
        </row>
        <row r="2301">
          <cell r="A2301" t="str">
            <v>39.04</v>
          </cell>
          <cell r="B2301" t="str">
            <v>Cabo de cobre nu, tempera mole, classe 2</v>
          </cell>
        </row>
        <row r="2302">
          <cell r="A2302" t="str">
            <v>39.04.040</v>
          </cell>
          <cell r="B2302" t="str">
            <v>Cabo de cobre nu, têmpera mole, classe 2, de 10 mm²</v>
          </cell>
          <cell r="C2302" t="str">
            <v>M</v>
          </cell>
          <cell r="D2302">
            <v>8.85</v>
          </cell>
          <cell r="E2302">
            <v>2.63</v>
          </cell>
          <cell r="F2302">
            <v>11.48</v>
          </cell>
        </row>
        <row r="2303">
          <cell r="A2303" t="str">
            <v>39.04.050</v>
          </cell>
          <cell r="B2303" t="str">
            <v>Cabo de cobre nu, têmpera mole, classe 2, de 16 mm²</v>
          </cell>
          <cell r="C2303" t="str">
            <v>M</v>
          </cell>
          <cell r="D2303">
            <v>15.49</v>
          </cell>
          <cell r="E2303">
            <v>2.63</v>
          </cell>
          <cell r="F2303">
            <v>18.12</v>
          </cell>
        </row>
        <row r="2304">
          <cell r="A2304" t="str">
            <v>39.04.060</v>
          </cell>
          <cell r="B2304" t="str">
            <v>Cabo de cobre nu, têmpera mole, classe 2, de 25 mm²</v>
          </cell>
          <cell r="C2304" t="str">
            <v>M</v>
          </cell>
          <cell r="D2304">
            <v>22.7</v>
          </cell>
          <cell r="E2304">
            <v>5.26</v>
          </cell>
          <cell r="F2304">
            <v>27.96</v>
          </cell>
        </row>
        <row r="2305">
          <cell r="A2305" t="str">
            <v>39.04.070</v>
          </cell>
          <cell r="B2305" t="str">
            <v>Cabo de cobre nu, têmpera mole, classe 2, de 35 mm²</v>
          </cell>
          <cell r="C2305" t="str">
            <v>M</v>
          </cell>
          <cell r="D2305">
            <v>33.54</v>
          </cell>
          <cell r="E2305">
            <v>7.9</v>
          </cell>
          <cell r="F2305">
            <v>41.44</v>
          </cell>
        </row>
        <row r="2306">
          <cell r="A2306" t="str">
            <v>39.04.080</v>
          </cell>
          <cell r="B2306" t="str">
            <v>Cabo de cobre nu, têmpera mole, classe 2, de 50 mm²</v>
          </cell>
          <cell r="C2306" t="str">
            <v>M</v>
          </cell>
          <cell r="D2306">
            <v>48.15</v>
          </cell>
          <cell r="E2306">
            <v>10.54</v>
          </cell>
          <cell r="F2306">
            <v>58.69</v>
          </cell>
        </row>
        <row r="2307">
          <cell r="A2307" t="str">
            <v>39.04.100</v>
          </cell>
          <cell r="B2307" t="str">
            <v>Cabo de cobre nu, têmpera mole, classe 2, de 70 mm²</v>
          </cell>
          <cell r="C2307" t="str">
            <v>M</v>
          </cell>
          <cell r="D2307">
            <v>67.13</v>
          </cell>
          <cell r="E2307">
            <v>13.17</v>
          </cell>
          <cell r="F2307">
            <v>80.3</v>
          </cell>
        </row>
        <row r="2308">
          <cell r="A2308" t="str">
            <v>39.04.120</v>
          </cell>
          <cell r="B2308" t="str">
            <v>Cabo de cobre nu, têmpera mole, classe 2, de 95 mm²</v>
          </cell>
          <cell r="C2308" t="str">
            <v>M</v>
          </cell>
          <cell r="D2308">
            <v>97.8</v>
          </cell>
          <cell r="E2308">
            <v>15.8</v>
          </cell>
          <cell r="F2308">
            <v>113.6</v>
          </cell>
        </row>
        <row r="2309">
          <cell r="A2309" t="str">
            <v>39.04.180</v>
          </cell>
          <cell r="B2309" t="str">
            <v>Cabo de cobre nu, têmpera mole, classe 2, de 185 mm²</v>
          </cell>
          <cell r="C2309" t="str">
            <v>M</v>
          </cell>
          <cell r="D2309">
            <v>216.98</v>
          </cell>
          <cell r="E2309">
            <v>23.7</v>
          </cell>
          <cell r="F2309">
            <v>240.68</v>
          </cell>
        </row>
        <row r="2310">
          <cell r="A2310" t="str">
            <v>39.05</v>
          </cell>
          <cell r="B2310" t="str">
            <v>Cabo de cobre tripolar, isolamento 8,7/15 kV, isolacao EPR 90°C</v>
          </cell>
        </row>
        <row r="2311">
          <cell r="A2311" t="str">
            <v>39.05.070</v>
          </cell>
          <cell r="B2311" t="str">
            <v>Cabo de cobre de 3x35 mm², isolamento 8,7/15 kV - isolação EPR 90°C</v>
          </cell>
          <cell r="C2311" t="str">
            <v>M</v>
          </cell>
          <cell r="D2311">
            <v>213.08</v>
          </cell>
          <cell r="E2311">
            <v>47.77</v>
          </cell>
          <cell r="F2311">
            <v>260.85000000000002</v>
          </cell>
        </row>
        <row r="2312">
          <cell r="A2312" t="str">
            <v>39.06</v>
          </cell>
          <cell r="B2312" t="str">
            <v>Cabo de cobre unipolar, isolamento 8,7/15 kV, isolacao EPR 90°C</v>
          </cell>
        </row>
        <row r="2313">
          <cell r="A2313" t="str">
            <v>39.06.060</v>
          </cell>
          <cell r="B2313" t="str">
            <v>Cabo de cobre de 25 mm², isolamento 8,7/15 kV - isolação EPR 90°C</v>
          </cell>
          <cell r="C2313" t="str">
            <v>M</v>
          </cell>
          <cell r="D2313">
            <v>56.78</v>
          </cell>
          <cell r="E2313">
            <v>28.66</v>
          </cell>
          <cell r="F2313">
            <v>85.44</v>
          </cell>
        </row>
        <row r="2314">
          <cell r="A2314" t="str">
            <v>39.06.070</v>
          </cell>
          <cell r="B2314" t="str">
            <v>Cabo de cobre de 35 mm², isolamento 8,7/15 kV - isolação EPR 90°C</v>
          </cell>
          <cell r="C2314" t="str">
            <v>M</v>
          </cell>
          <cell r="D2314">
            <v>71.38</v>
          </cell>
          <cell r="E2314">
            <v>34.5</v>
          </cell>
          <cell r="F2314">
            <v>105.88</v>
          </cell>
        </row>
        <row r="2315">
          <cell r="A2315" t="str">
            <v>39.06.074</v>
          </cell>
          <cell r="B2315" t="str">
            <v>Cabo de cobre de 50 mm², isolamento 8,7/15 kV - isolação EPR 90°C</v>
          </cell>
          <cell r="C2315" t="str">
            <v>M</v>
          </cell>
          <cell r="D2315">
            <v>83.32</v>
          </cell>
          <cell r="E2315">
            <v>47.77</v>
          </cell>
          <cell r="F2315">
            <v>131.09</v>
          </cell>
        </row>
        <row r="2316">
          <cell r="A2316" t="str">
            <v>39.06.084</v>
          </cell>
          <cell r="B2316" t="str">
            <v>Cabo de cobre de 120 mm², isolamento 8,7/15 kV - isolação EPR 90°C</v>
          </cell>
          <cell r="C2316" t="str">
            <v>M</v>
          </cell>
          <cell r="D2316">
            <v>155.88999999999999</v>
          </cell>
          <cell r="E2316">
            <v>57.31</v>
          </cell>
          <cell r="F2316">
            <v>213.2</v>
          </cell>
        </row>
        <row r="2317">
          <cell r="A2317" t="str">
            <v>39.09</v>
          </cell>
          <cell r="B2317" t="str">
            <v>Conectores</v>
          </cell>
        </row>
        <row r="2318">
          <cell r="A2318" t="str">
            <v>39.09.010</v>
          </cell>
          <cell r="B2318" t="str">
            <v>Conector terminal tipo BNC para cabo coaxial RG 59</v>
          </cell>
          <cell r="C2318" t="str">
            <v>UN</v>
          </cell>
          <cell r="D2318">
            <v>9.59</v>
          </cell>
          <cell r="E2318">
            <v>5.26</v>
          </cell>
          <cell r="F2318">
            <v>14.85</v>
          </cell>
        </row>
        <row r="2319">
          <cell r="A2319" t="str">
            <v>39.09.015</v>
          </cell>
          <cell r="B2319" t="str">
            <v>Conector de emenda tipo BNC para cabo coaxial RG 59</v>
          </cell>
          <cell r="C2319" t="str">
            <v>UN</v>
          </cell>
          <cell r="D2319">
            <v>6.57</v>
          </cell>
          <cell r="E2319">
            <v>5.26</v>
          </cell>
          <cell r="F2319">
            <v>11.83</v>
          </cell>
        </row>
        <row r="2320">
          <cell r="A2320" t="str">
            <v>39.09.020</v>
          </cell>
          <cell r="B2320" t="str">
            <v>Conector split-bolt para cabo de 25 mm², latão, simples</v>
          </cell>
          <cell r="C2320" t="str">
            <v>UN</v>
          </cell>
          <cell r="D2320">
            <v>8.75</v>
          </cell>
          <cell r="E2320">
            <v>5.26</v>
          </cell>
          <cell r="F2320">
            <v>14.01</v>
          </cell>
        </row>
        <row r="2321">
          <cell r="A2321" t="str">
            <v>39.09.040</v>
          </cell>
          <cell r="B2321" t="str">
            <v>Conector split-bolt para cabo de 35 mm², latão, simples</v>
          </cell>
          <cell r="C2321" t="str">
            <v>UN</v>
          </cell>
          <cell r="D2321">
            <v>10.91</v>
          </cell>
          <cell r="E2321">
            <v>5.26</v>
          </cell>
          <cell r="F2321">
            <v>16.170000000000002</v>
          </cell>
        </row>
        <row r="2322">
          <cell r="A2322" t="str">
            <v>39.09.060</v>
          </cell>
          <cell r="B2322" t="str">
            <v>Conector split-bolt para cabo de 50 mm², latão, simples</v>
          </cell>
          <cell r="C2322" t="str">
            <v>UN</v>
          </cell>
          <cell r="D2322">
            <v>12.33</v>
          </cell>
          <cell r="E2322">
            <v>5.26</v>
          </cell>
          <cell r="F2322">
            <v>17.59</v>
          </cell>
        </row>
        <row r="2323">
          <cell r="A2323" t="str">
            <v>39.09.100</v>
          </cell>
          <cell r="B2323" t="str">
            <v>Conector split-bolt para cabo de 25 mm², latão, com rabicho</v>
          </cell>
          <cell r="C2323" t="str">
            <v>UN</v>
          </cell>
          <cell r="D2323">
            <v>12.98</v>
          </cell>
          <cell r="E2323">
            <v>5.26</v>
          </cell>
          <cell r="F2323">
            <v>18.239999999999998</v>
          </cell>
        </row>
        <row r="2324">
          <cell r="A2324" t="str">
            <v>39.09.120</v>
          </cell>
          <cell r="B2324" t="str">
            <v>Conector split-bolt para cabo de 35 mm², latão, com rabicho</v>
          </cell>
          <cell r="C2324" t="str">
            <v>UN</v>
          </cell>
          <cell r="D2324">
            <v>15.24</v>
          </cell>
          <cell r="E2324">
            <v>5.26</v>
          </cell>
          <cell r="F2324">
            <v>20.5</v>
          </cell>
        </row>
        <row r="2325">
          <cell r="A2325" t="str">
            <v>39.09.140</v>
          </cell>
          <cell r="B2325" t="str">
            <v>Conector split-bolt para cabo de 50 mm², latão, com rabicho</v>
          </cell>
          <cell r="C2325" t="str">
            <v>UN</v>
          </cell>
          <cell r="D2325">
            <v>17.670000000000002</v>
          </cell>
          <cell r="E2325">
            <v>5.26</v>
          </cell>
          <cell r="F2325">
            <v>22.93</v>
          </cell>
        </row>
        <row r="2326">
          <cell r="A2326" t="str">
            <v>39.10</v>
          </cell>
          <cell r="B2326" t="str">
            <v>Terminais de pressao e compressao</v>
          </cell>
        </row>
        <row r="2327">
          <cell r="A2327" t="str">
            <v>39.10.050</v>
          </cell>
          <cell r="B2327" t="str">
            <v>Terminal de compressão para cabo de 2,5 mm²</v>
          </cell>
          <cell r="C2327" t="str">
            <v>UN</v>
          </cell>
          <cell r="D2327">
            <v>1</v>
          </cell>
          <cell r="E2327">
            <v>4.21</v>
          </cell>
          <cell r="F2327">
            <v>5.21</v>
          </cell>
        </row>
        <row r="2328">
          <cell r="A2328" t="str">
            <v>39.10.060</v>
          </cell>
          <cell r="B2328" t="str">
            <v>Terminal de pressão/compressão para cabo de 6 até 10 mm²</v>
          </cell>
          <cell r="C2328" t="str">
            <v>UN</v>
          </cell>
          <cell r="D2328">
            <v>7.35</v>
          </cell>
          <cell r="E2328">
            <v>7.9</v>
          </cell>
          <cell r="F2328">
            <v>15.25</v>
          </cell>
        </row>
        <row r="2329">
          <cell r="A2329" t="str">
            <v>39.10.080</v>
          </cell>
          <cell r="B2329" t="str">
            <v>Terminal de pressão/compressão para cabo de 16 mm²</v>
          </cell>
          <cell r="C2329" t="str">
            <v>UN</v>
          </cell>
          <cell r="D2329">
            <v>10.02</v>
          </cell>
          <cell r="E2329">
            <v>7.9</v>
          </cell>
          <cell r="F2329">
            <v>17.920000000000002</v>
          </cell>
        </row>
        <row r="2330">
          <cell r="A2330" t="str">
            <v>39.10.120</v>
          </cell>
          <cell r="B2330" t="str">
            <v>Terminal de pressão/compressão para cabo de 25 mm²</v>
          </cell>
          <cell r="C2330" t="str">
            <v>UN</v>
          </cell>
          <cell r="D2330">
            <v>9.64</v>
          </cell>
          <cell r="E2330">
            <v>7.9</v>
          </cell>
          <cell r="F2330">
            <v>17.54</v>
          </cell>
        </row>
        <row r="2331">
          <cell r="A2331" t="str">
            <v>39.10.130</v>
          </cell>
          <cell r="B2331" t="str">
            <v>Terminal de pressão/compressão para cabo de 35 mm²</v>
          </cell>
          <cell r="C2331" t="str">
            <v>UN</v>
          </cell>
          <cell r="D2331">
            <v>10.3</v>
          </cell>
          <cell r="E2331">
            <v>7.9</v>
          </cell>
          <cell r="F2331">
            <v>18.2</v>
          </cell>
        </row>
        <row r="2332">
          <cell r="A2332" t="str">
            <v>39.10.160</v>
          </cell>
          <cell r="B2332" t="str">
            <v>Terminal de pressão/compressão para cabo de 50 mm²</v>
          </cell>
          <cell r="C2332" t="str">
            <v>UN</v>
          </cell>
          <cell r="D2332">
            <v>15.82</v>
          </cell>
          <cell r="E2332">
            <v>7.9</v>
          </cell>
          <cell r="F2332">
            <v>23.72</v>
          </cell>
        </row>
        <row r="2333">
          <cell r="A2333" t="str">
            <v>39.10.200</v>
          </cell>
          <cell r="B2333" t="str">
            <v>Terminal de pressão/compressão para cabo de 70 mm²</v>
          </cell>
          <cell r="C2333" t="str">
            <v>UN</v>
          </cell>
          <cell r="D2333">
            <v>15.97</v>
          </cell>
          <cell r="E2333">
            <v>7.9</v>
          </cell>
          <cell r="F2333">
            <v>23.87</v>
          </cell>
        </row>
        <row r="2334">
          <cell r="A2334" t="str">
            <v>39.10.240</v>
          </cell>
          <cell r="B2334" t="str">
            <v>Terminal de pressão/compressão para cabo de 95 mm²</v>
          </cell>
          <cell r="C2334" t="str">
            <v>UN</v>
          </cell>
          <cell r="D2334">
            <v>22.82</v>
          </cell>
          <cell r="E2334">
            <v>7.9</v>
          </cell>
          <cell r="F2334">
            <v>30.72</v>
          </cell>
        </row>
        <row r="2335">
          <cell r="A2335" t="str">
            <v>39.10.246</v>
          </cell>
          <cell r="B2335" t="str">
            <v>Terminal de pressão/compressão para cabo de 120 mm²</v>
          </cell>
          <cell r="C2335" t="str">
            <v>UN</v>
          </cell>
          <cell r="D2335">
            <v>32.17</v>
          </cell>
          <cell r="E2335">
            <v>10.54</v>
          </cell>
          <cell r="F2335">
            <v>42.71</v>
          </cell>
        </row>
        <row r="2336">
          <cell r="A2336" t="str">
            <v>39.10.250</v>
          </cell>
          <cell r="B2336" t="str">
            <v>Terminal de pressão/compressão para cabo de 150 mm²</v>
          </cell>
          <cell r="C2336" t="str">
            <v>UN</v>
          </cell>
          <cell r="D2336">
            <v>33.119999999999997</v>
          </cell>
          <cell r="E2336">
            <v>10.54</v>
          </cell>
          <cell r="F2336">
            <v>43.66</v>
          </cell>
        </row>
        <row r="2337">
          <cell r="A2337" t="str">
            <v>39.10.280</v>
          </cell>
          <cell r="B2337" t="str">
            <v>Terminal de pressão/compressão para cabo de 185 mm²</v>
          </cell>
          <cell r="C2337" t="str">
            <v>UN</v>
          </cell>
          <cell r="D2337">
            <v>42.66</v>
          </cell>
          <cell r="E2337">
            <v>10.54</v>
          </cell>
          <cell r="F2337">
            <v>53.2</v>
          </cell>
        </row>
        <row r="2338">
          <cell r="A2338" t="str">
            <v>39.10.300</v>
          </cell>
          <cell r="B2338" t="str">
            <v>Terminal de pressão/compressão para cabo de 240 mm²</v>
          </cell>
          <cell r="C2338" t="str">
            <v>UN</v>
          </cell>
          <cell r="D2338">
            <v>46.3</v>
          </cell>
          <cell r="E2338">
            <v>10.54</v>
          </cell>
          <cell r="F2338">
            <v>56.84</v>
          </cell>
        </row>
        <row r="2339">
          <cell r="A2339" t="str">
            <v>39.11</v>
          </cell>
          <cell r="B2339" t="str">
            <v>Fios e cabos telefônicos</v>
          </cell>
        </row>
        <row r="2340">
          <cell r="A2340" t="str">
            <v>39.11.020</v>
          </cell>
          <cell r="B2340" t="str">
            <v>Cabo telefônico CI, com 10 pares de 0,50 mm, para centrais telefônicas, equipamentos e rede interna</v>
          </cell>
          <cell r="C2340" t="str">
            <v>M</v>
          </cell>
          <cell r="D2340">
            <v>6.22</v>
          </cell>
          <cell r="E2340">
            <v>7.9</v>
          </cell>
          <cell r="F2340">
            <v>14.12</v>
          </cell>
        </row>
        <row r="2341">
          <cell r="A2341" t="str">
            <v>39.11.040</v>
          </cell>
          <cell r="B2341" t="str">
            <v>Cabo telefônico CI, com 20 pares de 0,50 mm, para centrais telefônicas, equipamentos e rede interna</v>
          </cell>
          <cell r="C2341" t="str">
            <v>M</v>
          </cell>
          <cell r="D2341">
            <v>11.33</v>
          </cell>
          <cell r="E2341">
            <v>7.9</v>
          </cell>
          <cell r="F2341">
            <v>19.23</v>
          </cell>
        </row>
        <row r="2342">
          <cell r="A2342" t="str">
            <v>39.11.080</v>
          </cell>
          <cell r="B2342" t="str">
            <v>Cabo telefônico CI, com 50 pares de 0,50 mm, para centrais telefônicas, equipamentos e rede interna</v>
          </cell>
          <cell r="C2342" t="str">
            <v>M</v>
          </cell>
          <cell r="D2342">
            <v>30.59</v>
          </cell>
          <cell r="E2342">
            <v>7.9</v>
          </cell>
          <cell r="F2342">
            <v>38.49</v>
          </cell>
        </row>
        <row r="2343">
          <cell r="A2343" t="str">
            <v>39.11.092</v>
          </cell>
          <cell r="B2343" t="str">
            <v>Cabo telefônico CCI, com 1 par de 0,50 mm, para ligação de aparelhos telefônicos</v>
          </cell>
          <cell r="C2343" t="str">
            <v>M</v>
          </cell>
          <cell r="D2343">
            <v>0.85</v>
          </cell>
          <cell r="E2343">
            <v>4.21</v>
          </cell>
          <cell r="F2343">
            <v>5.0599999999999996</v>
          </cell>
        </row>
        <row r="2344">
          <cell r="A2344" t="str">
            <v>39.11.110</v>
          </cell>
          <cell r="B2344" t="str">
            <v>Fio telefônico externo tipo FE-160</v>
          </cell>
          <cell r="C2344" t="str">
            <v>M</v>
          </cell>
          <cell r="D2344">
            <v>1.57</v>
          </cell>
          <cell r="E2344">
            <v>15.8</v>
          </cell>
          <cell r="F2344">
            <v>17.37</v>
          </cell>
        </row>
        <row r="2345">
          <cell r="A2345" t="str">
            <v>39.11.120</v>
          </cell>
          <cell r="B2345" t="str">
            <v>Cabo telefônico CTP-APL-SN, com 10 pares de 0,50 mm, para cotos de transição em caixas e entradas</v>
          </cell>
          <cell r="C2345" t="str">
            <v>M</v>
          </cell>
          <cell r="D2345">
            <v>6.94</v>
          </cell>
          <cell r="E2345">
            <v>6.32</v>
          </cell>
          <cell r="F2345">
            <v>13.26</v>
          </cell>
        </row>
        <row r="2346">
          <cell r="A2346" t="str">
            <v>39.11.190</v>
          </cell>
          <cell r="B2346" t="str">
            <v>Cabo telefônico CCE-APL, com 4 pares de 0,50 mm, para conexões em rede externa</v>
          </cell>
          <cell r="C2346" t="str">
            <v>M</v>
          </cell>
          <cell r="D2346">
            <v>3.71</v>
          </cell>
          <cell r="E2346">
            <v>5.26</v>
          </cell>
          <cell r="F2346">
            <v>8.9700000000000006</v>
          </cell>
        </row>
        <row r="2347">
          <cell r="A2347" t="str">
            <v>39.11.210</v>
          </cell>
          <cell r="B2347" t="str">
            <v>Cabo telefônico secundário de distribuição CTP-APL, com 20 pares de 0,50 mm, para rede externa</v>
          </cell>
          <cell r="C2347" t="str">
            <v>M</v>
          </cell>
          <cell r="D2347">
            <v>14.21</v>
          </cell>
          <cell r="E2347">
            <v>6.85</v>
          </cell>
          <cell r="F2347">
            <v>21.06</v>
          </cell>
        </row>
        <row r="2348">
          <cell r="A2348" t="str">
            <v>39.11.230</v>
          </cell>
          <cell r="B2348" t="str">
            <v>Cabo telefônico secundário de distribuição CTP-APL, com 50 pares de 0,50 mm, para rede externa</v>
          </cell>
          <cell r="C2348" t="str">
            <v>M</v>
          </cell>
          <cell r="D2348">
            <v>33.28</v>
          </cell>
          <cell r="E2348">
            <v>8.43</v>
          </cell>
          <cell r="F2348">
            <v>41.71</v>
          </cell>
        </row>
        <row r="2349">
          <cell r="A2349" t="str">
            <v>39.11.240</v>
          </cell>
          <cell r="B2349" t="str">
            <v>Cabo telefônico secundário de distribuição CTP-APL, com 100 pares de 0,50 mm, para rede externa</v>
          </cell>
          <cell r="C2349" t="str">
            <v>M</v>
          </cell>
          <cell r="D2349">
            <v>62.25</v>
          </cell>
          <cell r="E2349">
            <v>11.06</v>
          </cell>
          <cell r="F2349">
            <v>73.31</v>
          </cell>
        </row>
        <row r="2350">
          <cell r="A2350" t="str">
            <v>39.11.270</v>
          </cell>
          <cell r="B2350" t="str">
            <v>Cabo telefônico secundário de distribuição CTP-APL-G, com 10 pares de 0,50 mm, para rede subterrânea</v>
          </cell>
          <cell r="C2350" t="str">
            <v>M</v>
          </cell>
          <cell r="D2350">
            <v>10.71</v>
          </cell>
          <cell r="E2350">
            <v>6.32</v>
          </cell>
          <cell r="F2350">
            <v>17.03</v>
          </cell>
        </row>
        <row r="2351">
          <cell r="A2351" t="str">
            <v>39.11.280</v>
          </cell>
          <cell r="B2351" t="str">
            <v>Cabo telefônico secundário de distribuição CTP-APL-G, com 20 pares de 0,50 mm, para rede subterrânea</v>
          </cell>
          <cell r="C2351" t="str">
            <v>M</v>
          </cell>
          <cell r="D2351">
            <v>17.579999999999998</v>
          </cell>
          <cell r="E2351">
            <v>6.85</v>
          </cell>
          <cell r="F2351">
            <v>24.43</v>
          </cell>
        </row>
        <row r="2352">
          <cell r="A2352" t="str">
            <v>39.11.300</v>
          </cell>
          <cell r="B2352" t="str">
            <v>Cabo telefônico secundário de distribuição CTP-APL-G, com 50 pares de 0,50 mm, para rede subterrânea</v>
          </cell>
          <cell r="C2352" t="str">
            <v>M</v>
          </cell>
          <cell r="D2352">
            <v>37.159999999999997</v>
          </cell>
          <cell r="E2352">
            <v>8.43</v>
          </cell>
          <cell r="F2352">
            <v>45.59</v>
          </cell>
        </row>
        <row r="2353">
          <cell r="A2353" t="str">
            <v>39.11.400</v>
          </cell>
          <cell r="B2353" t="str">
            <v>Cabo telefônico secundário de distribuição CTP-APL, com 10 pares de 0,65 mm, para rede externa</v>
          </cell>
          <cell r="C2353" t="str">
            <v>M</v>
          </cell>
          <cell r="D2353">
            <v>12.58</v>
          </cell>
          <cell r="E2353">
            <v>6.32</v>
          </cell>
          <cell r="F2353">
            <v>18.899999999999999</v>
          </cell>
        </row>
        <row r="2354">
          <cell r="A2354" t="str">
            <v>39.11.410</v>
          </cell>
          <cell r="B2354" t="str">
            <v>Cabo telefônico secundário de distribuição CTP-APL, com 20 pares de 0,65 mm, para rede externa</v>
          </cell>
          <cell r="C2354" t="str">
            <v>M</v>
          </cell>
          <cell r="D2354">
            <v>18.62</v>
          </cell>
          <cell r="E2354">
            <v>6.85</v>
          </cell>
          <cell r="F2354">
            <v>25.47</v>
          </cell>
        </row>
        <row r="2355">
          <cell r="A2355" t="str">
            <v>39.11.430</v>
          </cell>
          <cell r="B2355" t="str">
            <v>Cabo telefônico secundário de distribuição CTP-APL, com 50 pares de 0,65 mm, para rede externa</v>
          </cell>
          <cell r="C2355" t="str">
            <v>M</v>
          </cell>
          <cell r="D2355">
            <v>43.4</v>
          </cell>
          <cell r="E2355">
            <v>8.43</v>
          </cell>
          <cell r="F2355">
            <v>51.83</v>
          </cell>
        </row>
        <row r="2356">
          <cell r="A2356" t="str">
            <v>39.12</v>
          </cell>
          <cell r="B2356" t="str">
            <v>Cabo de cobre flexivel, isolamento 600 V, isolacao em VC/E 105°C</v>
          </cell>
        </row>
        <row r="2357">
          <cell r="A2357" t="str">
            <v>39.12.510</v>
          </cell>
          <cell r="B2357" t="str">
            <v>Cabo de cobre flexível blindado de 2 x 1,5 mm², isolamento 600V, isolação em VC/E 105°C - para detecção de incêndio</v>
          </cell>
          <cell r="C2357" t="str">
            <v>M</v>
          </cell>
          <cell r="D2357">
            <v>4.55</v>
          </cell>
          <cell r="E2357">
            <v>5.26</v>
          </cell>
          <cell r="F2357">
            <v>9.81</v>
          </cell>
        </row>
        <row r="2358">
          <cell r="A2358" t="str">
            <v>39.12.520</v>
          </cell>
          <cell r="B2358" t="str">
            <v>Cabo de cobre flexível blindado de 3 x 1,5 mm², isolamento 600V, isolação em VC/E 105°C - para detecção de incêndio</v>
          </cell>
          <cell r="C2358" t="str">
            <v>M</v>
          </cell>
          <cell r="D2358">
            <v>6.44</v>
          </cell>
          <cell r="E2358">
            <v>5.26</v>
          </cell>
          <cell r="F2358">
            <v>11.7</v>
          </cell>
        </row>
        <row r="2359">
          <cell r="A2359" t="str">
            <v>39.12.530</v>
          </cell>
          <cell r="B2359" t="str">
            <v>Cabo de cobre flexível blindado de 2 x 2,5 mm², isolamento 600V, isolação em VC/E 105°C - para detecção de incêndio</v>
          </cell>
          <cell r="C2359" t="str">
            <v>M</v>
          </cell>
          <cell r="D2359">
            <v>7.17</v>
          </cell>
          <cell r="E2359">
            <v>5.26</v>
          </cell>
          <cell r="F2359">
            <v>12.43</v>
          </cell>
        </row>
        <row r="2360">
          <cell r="A2360" t="str">
            <v>39.14</v>
          </cell>
          <cell r="B2360" t="str">
            <v>Cabo de aluminio nu com alma de aco</v>
          </cell>
        </row>
        <row r="2361">
          <cell r="A2361" t="str">
            <v>39.14.010</v>
          </cell>
          <cell r="B2361" t="str">
            <v>Cabo de alumínio nu com alma de aço CAA, 1/0 AWG - Raven</v>
          </cell>
          <cell r="C2361" t="str">
            <v>M</v>
          </cell>
          <cell r="D2361">
            <v>8.35</v>
          </cell>
          <cell r="E2361">
            <v>7.51</v>
          </cell>
          <cell r="F2361">
            <v>15.86</v>
          </cell>
        </row>
        <row r="2362">
          <cell r="A2362" t="str">
            <v>39.14.050</v>
          </cell>
          <cell r="B2362" t="str">
            <v>Cabo de alumínio nu com alma de aço CAA, 4 AWG - Swan</v>
          </cell>
          <cell r="C2362" t="str">
            <v>M</v>
          </cell>
          <cell r="D2362">
            <v>3.29</v>
          </cell>
          <cell r="E2362">
            <v>7.51</v>
          </cell>
          <cell r="F2362">
            <v>10.8</v>
          </cell>
        </row>
        <row r="2363">
          <cell r="A2363" t="str">
            <v>39.15</v>
          </cell>
          <cell r="B2363" t="str">
            <v>Cabo de aluminio nu sem alma de aco</v>
          </cell>
        </row>
        <row r="2364">
          <cell r="A2364" t="str">
            <v>39.15.040</v>
          </cell>
          <cell r="B2364" t="str">
            <v>Cabo de alumínio nu sem alma de aço CA, 2 AWG - Iris</v>
          </cell>
          <cell r="C2364" t="str">
            <v>M</v>
          </cell>
          <cell r="D2364">
            <v>3.65</v>
          </cell>
          <cell r="E2364">
            <v>7.51</v>
          </cell>
          <cell r="F2364">
            <v>11.16</v>
          </cell>
        </row>
        <row r="2365">
          <cell r="A2365" t="str">
            <v>39.15.070</v>
          </cell>
          <cell r="B2365" t="str">
            <v>Cabo de alumínio nu sem alma de aço CA, 2/0 AWG - Aster</v>
          </cell>
          <cell r="C2365" t="str">
            <v>M</v>
          </cell>
          <cell r="D2365">
            <v>7.32</v>
          </cell>
          <cell r="E2365">
            <v>7.51</v>
          </cell>
          <cell r="F2365">
            <v>14.83</v>
          </cell>
        </row>
        <row r="2366">
          <cell r="A2366" t="str">
            <v>39.18</v>
          </cell>
          <cell r="B2366" t="str">
            <v>Cabo para transmissao de dados</v>
          </cell>
        </row>
        <row r="2367">
          <cell r="A2367" t="str">
            <v>39.18.100</v>
          </cell>
          <cell r="B2367" t="str">
            <v>Cabo coaxial tipo RG 6</v>
          </cell>
          <cell r="C2367" t="str">
            <v>M</v>
          </cell>
          <cell r="D2367">
            <v>1.71</v>
          </cell>
          <cell r="E2367">
            <v>5.8</v>
          </cell>
          <cell r="F2367">
            <v>7.51</v>
          </cell>
        </row>
        <row r="2368">
          <cell r="A2368" t="str">
            <v>39.18.104</v>
          </cell>
          <cell r="B2368" t="str">
            <v>Cabo coaxial tipo RG 11</v>
          </cell>
          <cell r="C2368" t="str">
            <v>M</v>
          </cell>
          <cell r="D2368">
            <v>18.11</v>
          </cell>
          <cell r="E2368">
            <v>5.8</v>
          </cell>
          <cell r="F2368">
            <v>23.91</v>
          </cell>
        </row>
        <row r="2369">
          <cell r="A2369" t="str">
            <v>39.18.106</v>
          </cell>
          <cell r="B2369" t="str">
            <v>Cabo coaxial tipo RG 59</v>
          </cell>
          <cell r="C2369" t="str">
            <v>M</v>
          </cell>
          <cell r="D2369">
            <v>7.32</v>
          </cell>
          <cell r="E2369">
            <v>4.4800000000000004</v>
          </cell>
          <cell r="F2369">
            <v>11.8</v>
          </cell>
        </row>
        <row r="2370">
          <cell r="A2370" t="str">
            <v>39.18.110</v>
          </cell>
          <cell r="B2370" t="str">
            <v>Cabo coaxial tipo RGC 6</v>
          </cell>
          <cell r="C2370" t="str">
            <v>M</v>
          </cell>
          <cell r="D2370">
            <v>3</v>
          </cell>
          <cell r="E2370">
            <v>5.8</v>
          </cell>
          <cell r="F2370">
            <v>8.8000000000000007</v>
          </cell>
        </row>
        <row r="2371">
          <cell r="A2371" t="str">
            <v>39.18.114</v>
          </cell>
          <cell r="B2371" t="str">
            <v>Cabo coaxial tipo RGC 59</v>
          </cell>
          <cell r="C2371" t="str">
            <v>M</v>
          </cell>
          <cell r="D2371">
            <v>4.17</v>
          </cell>
          <cell r="E2371">
            <v>4.4800000000000004</v>
          </cell>
          <cell r="F2371">
            <v>8.65</v>
          </cell>
        </row>
        <row r="2372">
          <cell r="A2372" t="str">
            <v>39.18.120</v>
          </cell>
          <cell r="B2372" t="str">
            <v>Cabo para rede U/UTP 23 AWG com 4 pares - categoria 6A</v>
          </cell>
          <cell r="C2372" t="str">
            <v>M</v>
          </cell>
          <cell r="D2372">
            <v>20.74</v>
          </cell>
          <cell r="E2372">
            <v>5.8</v>
          </cell>
          <cell r="F2372">
            <v>26.54</v>
          </cell>
        </row>
        <row r="2373">
          <cell r="A2373" t="str">
            <v>39.18.126</v>
          </cell>
          <cell r="B2373" t="str">
            <v>Cabo para rede 24 AWG com 4 pares, categoria 6</v>
          </cell>
          <cell r="C2373" t="str">
            <v>M</v>
          </cell>
          <cell r="D2373">
            <v>4.5599999999999996</v>
          </cell>
          <cell r="E2373">
            <v>5.8</v>
          </cell>
          <cell r="F2373">
            <v>10.36</v>
          </cell>
        </row>
        <row r="2374">
          <cell r="A2374" t="str">
            <v>39.20</v>
          </cell>
          <cell r="B2374" t="str">
            <v>Reparos, conservacoes e complementos - GRUPO 39</v>
          </cell>
        </row>
        <row r="2375">
          <cell r="A2375" t="str">
            <v>39.20.005</v>
          </cell>
          <cell r="B2375" t="str">
            <v>Conector prensa-cabo de 3/4´</v>
          </cell>
          <cell r="C2375" t="str">
            <v>UN</v>
          </cell>
          <cell r="D2375">
            <v>8.75</v>
          </cell>
          <cell r="E2375">
            <v>8.7799999999999994</v>
          </cell>
          <cell r="F2375">
            <v>17.53</v>
          </cell>
        </row>
        <row r="2376">
          <cell r="A2376" t="str">
            <v>39.20.010</v>
          </cell>
          <cell r="B2376" t="str">
            <v>Recolocação de condutor aparente com diâmetro externo até 6,5 mm</v>
          </cell>
          <cell r="C2376" t="str">
            <v>M</v>
          </cell>
          <cell r="E2376">
            <v>7.51</v>
          </cell>
          <cell r="F2376">
            <v>7.51</v>
          </cell>
        </row>
        <row r="2377">
          <cell r="A2377" t="str">
            <v>39.20.030</v>
          </cell>
          <cell r="B2377" t="str">
            <v>Recolocação de condutor aparente com diâmetro externo acima de 6,5 mm</v>
          </cell>
          <cell r="C2377" t="str">
            <v>M</v>
          </cell>
          <cell r="E2377">
            <v>15.03</v>
          </cell>
          <cell r="F2377">
            <v>15.03</v>
          </cell>
        </row>
        <row r="2378">
          <cell r="A2378" t="str">
            <v>39.21</v>
          </cell>
          <cell r="B2378" t="str">
            <v>Cabo de cobre flexivel, isolamento 0,6/1 kV, isolacao em HEPR 90°C</v>
          </cell>
        </row>
        <row r="2379">
          <cell r="A2379" t="str">
            <v>39.21.010</v>
          </cell>
          <cell r="B2379" t="str">
            <v>Cabo de cobre flexível de 1,5 mm², isolamento 0,6/1kV - isolação HEPR 90°C</v>
          </cell>
          <cell r="C2379" t="str">
            <v>M</v>
          </cell>
          <cell r="D2379">
            <v>1.69</v>
          </cell>
          <cell r="E2379">
            <v>1.05</v>
          </cell>
          <cell r="F2379">
            <v>2.74</v>
          </cell>
        </row>
        <row r="2380">
          <cell r="A2380" t="str">
            <v>39.21.020</v>
          </cell>
          <cell r="B2380" t="str">
            <v>Cabo de cobre flexível de 2,5 mm², isolamento 0,6/1kV - isolação HEPR 90°C</v>
          </cell>
          <cell r="C2380" t="str">
            <v>M</v>
          </cell>
          <cell r="D2380">
            <v>2.37</v>
          </cell>
          <cell r="E2380">
            <v>1.05</v>
          </cell>
          <cell r="F2380">
            <v>3.42</v>
          </cell>
        </row>
        <row r="2381">
          <cell r="A2381" t="str">
            <v>39.21.030</v>
          </cell>
          <cell r="B2381" t="str">
            <v>Cabo de cobre flexível de 4 mm², isolamento 0,6/1kV - isolação HEPR 90°C</v>
          </cell>
          <cell r="C2381" t="str">
            <v>M</v>
          </cell>
          <cell r="D2381">
            <v>3.8</v>
          </cell>
          <cell r="E2381">
            <v>1.05</v>
          </cell>
          <cell r="F2381">
            <v>4.8499999999999996</v>
          </cell>
        </row>
        <row r="2382">
          <cell r="A2382" t="str">
            <v>39.21.040</v>
          </cell>
          <cell r="B2382" t="str">
            <v>Cabo de cobre flexível de 6 mm², isolamento 0,6/1kV - isolação HEPR 90°C</v>
          </cell>
          <cell r="C2382" t="str">
            <v>M</v>
          </cell>
          <cell r="D2382">
            <v>5.51</v>
          </cell>
          <cell r="E2382">
            <v>1.05</v>
          </cell>
          <cell r="F2382">
            <v>6.56</v>
          </cell>
        </row>
        <row r="2383">
          <cell r="A2383" t="str">
            <v>39.21.050</v>
          </cell>
          <cell r="B2383" t="str">
            <v>Cabo de cobre flexível de 10 mm², isolamento 0,6/1kV - isolação HEPR 90°C</v>
          </cell>
          <cell r="C2383" t="str">
            <v>M</v>
          </cell>
          <cell r="D2383">
            <v>8.56</v>
          </cell>
          <cell r="E2383">
            <v>4.21</v>
          </cell>
          <cell r="F2383">
            <v>12.77</v>
          </cell>
        </row>
        <row r="2384">
          <cell r="A2384" t="str">
            <v>39.21.060</v>
          </cell>
          <cell r="B2384" t="str">
            <v>Cabo de cobre flexível de 16 mm², isolamento 0,6/1kV - isolação HEPR 90°C</v>
          </cell>
          <cell r="C2384" t="str">
            <v>M</v>
          </cell>
          <cell r="D2384">
            <v>13.33</v>
          </cell>
          <cell r="E2384">
            <v>4.74</v>
          </cell>
          <cell r="F2384">
            <v>18.07</v>
          </cell>
        </row>
        <row r="2385">
          <cell r="A2385" t="str">
            <v>39.21.070</v>
          </cell>
          <cell r="B2385" t="str">
            <v>Cabo de cobre flexível de 25 mm², isolamento 0,6/1kV - isolação HEPR 90°C</v>
          </cell>
          <cell r="C2385" t="str">
            <v>M</v>
          </cell>
          <cell r="D2385">
            <v>20.48</v>
          </cell>
          <cell r="E2385">
            <v>5.26</v>
          </cell>
          <cell r="F2385">
            <v>25.74</v>
          </cell>
        </row>
        <row r="2386">
          <cell r="A2386" t="str">
            <v>39.21.080</v>
          </cell>
          <cell r="B2386" t="str">
            <v>Cabo de cobre flexível de 35 mm², isolamento 0,6/1kV - isolação HEPR 90°C</v>
          </cell>
          <cell r="C2386" t="str">
            <v>M</v>
          </cell>
          <cell r="D2386">
            <v>28.39</v>
          </cell>
          <cell r="E2386">
            <v>7.9</v>
          </cell>
          <cell r="F2386">
            <v>36.29</v>
          </cell>
        </row>
        <row r="2387">
          <cell r="A2387" t="str">
            <v>39.21.090</v>
          </cell>
          <cell r="B2387" t="str">
            <v>Cabo de cobre flexível de 50 mm², isolamento 0,6/1kV - isolação HEPR 90°C</v>
          </cell>
          <cell r="C2387" t="str">
            <v>M</v>
          </cell>
          <cell r="D2387">
            <v>40.71</v>
          </cell>
          <cell r="E2387">
            <v>10.54</v>
          </cell>
          <cell r="F2387">
            <v>51.25</v>
          </cell>
        </row>
        <row r="2388">
          <cell r="A2388" t="str">
            <v>39.21.100</v>
          </cell>
          <cell r="B2388" t="str">
            <v>Cabo de cobre flexível de 70 mm², isolamento 0,6/1kV - isolação HEPR 90°C</v>
          </cell>
          <cell r="C2388" t="str">
            <v>M</v>
          </cell>
          <cell r="D2388">
            <v>56.57</v>
          </cell>
          <cell r="E2388">
            <v>13.17</v>
          </cell>
          <cell r="F2388">
            <v>69.739999999999995</v>
          </cell>
        </row>
        <row r="2389">
          <cell r="A2389" t="str">
            <v>39.21.110</v>
          </cell>
          <cell r="B2389" t="str">
            <v>Cabo de cobre flexível de 95 mm², isolamento 0,6/1kV - isolação HEPR 90°C</v>
          </cell>
          <cell r="C2389" t="str">
            <v>M</v>
          </cell>
          <cell r="D2389">
            <v>74.319999999999993</v>
          </cell>
          <cell r="E2389">
            <v>15.8</v>
          </cell>
          <cell r="F2389">
            <v>90.12</v>
          </cell>
        </row>
        <row r="2390">
          <cell r="A2390" t="str">
            <v>39.21.120</v>
          </cell>
          <cell r="B2390" t="str">
            <v>Cabo de cobre flexível de 120 mm², isolamento 0,6/1kV - isolação HEPR 90°C</v>
          </cell>
          <cell r="C2390" t="str">
            <v>M</v>
          </cell>
          <cell r="D2390">
            <v>95.09</v>
          </cell>
          <cell r="E2390">
            <v>18.43</v>
          </cell>
          <cell r="F2390">
            <v>113.52</v>
          </cell>
        </row>
        <row r="2391">
          <cell r="A2391" t="str">
            <v>39.21.125</v>
          </cell>
          <cell r="B2391" t="str">
            <v>Cabo de cobre flexível de 150 mm², isolamento 0,6/1 kV - isolação HEPR 90°C</v>
          </cell>
          <cell r="C2391" t="str">
            <v>M</v>
          </cell>
          <cell r="D2391">
            <v>121.48</v>
          </cell>
          <cell r="E2391">
            <v>18.43</v>
          </cell>
          <cell r="F2391">
            <v>139.91</v>
          </cell>
        </row>
        <row r="2392">
          <cell r="A2392" t="str">
            <v>39.21.130</v>
          </cell>
          <cell r="B2392" t="str">
            <v>Cabo de cobre flexível de 185 mm², isolamento 0,6/1kV - isolação HEPR 90°C</v>
          </cell>
          <cell r="C2392" t="str">
            <v>M</v>
          </cell>
          <cell r="D2392">
            <v>144.83000000000001</v>
          </cell>
          <cell r="E2392">
            <v>21.07</v>
          </cell>
          <cell r="F2392">
            <v>165.9</v>
          </cell>
        </row>
        <row r="2393">
          <cell r="A2393" t="str">
            <v>39.21.140</v>
          </cell>
          <cell r="B2393" t="str">
            <v>Cabo de cobre flexível de 240 mm², isolamento 0,6/1kV - isolação HEPR 90°C</v>
          </cell>
          <cell r="C2393" t="str">
            <v>M</v>
          </cell>
          <cell r="D2393">
            <v>192.63</v>
          </cell>
          <cell r="E2393">
            <v>23.7</v>
          </cell>
          <cell r="F2393">
            <v>216.33</v>
          </cell>
        </row>
        <row r="2394">
          <cell r="A2394" t="str">
            <v>39.21.201</v>
          </cell>
          <cell r="B2394" t="str">
            <v>Cabo de cobre flexível de 2 x 2,5 mm², isolamento 0,6/1 kV - isolação HEPR 90°C</v>
          </cell>
          <cell r="C2394" t="str">
            <v>M</v>
          </cell>
          <cell r="D2394">
            <v>5.22</v>
          </cell>
          <cell r="E2394">
            <v>2.11</v>
          </cell>
          <cell r="F2394">
            <v>7.33</v>
          </cell>
        </row>
        <row r="2395">
          <cell r="A2395" t="str">
            <v>39.21.230</v>
          </cell>
          <cell r="B2395" t="str">
            <v>Cabo de cobre flexível de 3 x 1,5 mm², isolamento 0,6/1 kV - isolação HEPR 90°C</v>
          </cell>
          <cell r="C2395" t="str">
            <v>M</v>
          </cell>
          <cell r="D2395">
            <v>4.82</v>
          </cell>
          <cell r="E2395">
            <v>1.05</v>
          </cell>
          <cell r="F2395">
            <v>5.87</v>
          </cell>
        </row>
        <row r="2396">
          <cell r="A2396" t="str">
            <v>39.21.231</v>
          </cell>
          <cell r="B2396" t="str">
            <v>Cabo de cobre flexível de 3 x 2,5 mm², isolamento 0,6/1 kV - isolação HEPR 90°C</v>
          </cell>
          <cell r="C2396" t="str">
            <v>M</v>
          </cell>
          <cell r="D2396">
            <v>7.61</v>
          </cell>
          <cell r="E2396">
            <v>2.63</v>
          </cell>
          <cell r="F2396">
            <v>10.24</v>
          </cell>
        </row>
        <row r="2397">
          <cell r="A2397" t="str">
            <v>39.21.234</v>
          </cell>
          <cell r="B2397" t="str">
            <v>Cabo de cobre flexível de 3 x 10 mm², isolamento 0,6/1 kV - isolação HEPR 90°C</v>
          </cell>
          <cell r="C2397" t="str">
            <v>M</v>
          </cell>
          <cell r="D2397">
            <v>27.43</v>
          </cell>
          <cell r="E2397">
            <v>5.26</v>
          </cell>
          <cell r="F2397">
            <v>32.69</v>
          </cell>
        </row>
        <row r="2398">
          <cell r="A2398" t="str">
            <v>39.21.236</v>
          </cell>
          <cell r="B2398" t="str">
            <v>Cabo de cobre flexível de 3 x 25 mm², isolamento 0,6/1 kV - isolação HEPR 90°C</v>
          </cell>
          <cell r="C2398" t="str">
            <v>M</v>
          </cell>
          <cell r="D2398">
            <v>63.72</v>
          </cell>
          <cell r="E2398">
            <v>15.8</v>
          </cell>
          <cell r="F2398">
            <v>79.52</v>
          </cell>
        </row>
        <row r="2399">
          <cell r="A2399" t="str">
            <v>39.21.237</v>
          </cell>
          <cell r="B2399" t="str">
            <v>Cabo de cobre flexível de 3 x 35 mm², isolamento 0,6/1 kV - isolação HEPR 90°C</v>
          </cell>
          <cell r="C2399" t="str">
            <v>M</v>
          </cell>
          <cell r="D2399">
            <v>86.07</v>
          </cell>
          <cell r="E2399">
            <v>21.07</v>
          </cell>
          <cell r="F2399">
            <v>107.14</v>
          </cell>
        </row>
        <row r="2400">
          <cell r="A2400" t="str">
            <v>39.21.254</v>
          </cell>
          <cell r="B2400" t="str">
            <v>Cabo de cobre flexível de 4 x 10 mm², isolamento 0,6/1 kV - isolação HEPR 90°C</v>
          </cell>
          <cell r="C2400" t="str">
            <v>M</v>
          </cell>
          <cell r="D2400">
            <v>34.51</v>
          </cell>
          <cell r="E2400">
            <v>6.85</v>
          </cell>
          <cell r="F2400">
            <v>41.36</v>
          </cell>
        </row>
        <row r="2401">
          <cell r="A2401" t="str">
            <v>39.24</v>
          </cell>
          <cell r="B2401" t="str">
            <v>Cabo de cobre flexivel, isolamento 500 V, isolacao PP 70°C</v>
          </cell>
        </row>
        <row r="2402">
          <cell r="A2402" t="str">
            <v>39.24.151</v>
          </cell>
          <cell r="B2402" t="str">
            <v>Cabo de cobre flexível de 3 x 1,5 mm², isolamento 500 V - isolação PP 70°C</v>
          </cell>
          <cell r="C2402" t="str">
            <v>M</v>
          </cell>
          <cell r="D2402">
            <v>4.97</v>
          </cell>
          <cell r="E2402">
            <v>6.32</v>
          </cell>
          <cell r="F2402">
            <v>11.29</v>
          </cell>
        </row>
        <row r="2403">
          <cell r="A2403" t="str">
            <v>39.24.152</v>
          </cell>
          <cell r="B2403" t="str">
            <v>Cabo de cobre flexível de 3 x 2,5 mm², isolamento 500 V - isolação PP 70°C</v>
          </cell>
          <cell r="C2403" t="str">
            <v>M</v>
          </cell>
          <cell r="D2403">
            <v>7.97</v>
          </cell>
          <cell r="E2403">
            <v>7.9</v>
          </cell>
          <cell r="F2403">
            <v>15.87</v>
          </cell>
        </row>
        <row r="2404">
          <cell r="A2404" t="str">
            <v>39.24.153</v>
          </cell>
          <cell r="B2404" t="str">
            <v>Cabo de cobre flexível de 3 x 4 mm², isolamento 500 V - isolação PP 70°C</v>
          </cell>
          <cell r="C2404" t="str">
            <v>M</v>
          </cell>
          <cell r="D2404">
            <v>12.5</v>
          </cell>
          <cell r="E2404">
            <v>9.48</v>
          </cell>
          <cell r="F2404">
            <v>21.98</v>
          </cell>
        </row>
        <row r="2405">
          <cell r="A2405" t="str">
            <v>39.24.154</v>
          </cell>
          <cell r="B2405" t="str">
            <v>Cabo de cobre flexível de 3 x 6 mm², isolamento 500 V - isolação PP 70°C</v>
          </cell>
          <cell r="C2405" t="str">
            <v>M</v>
          </cell>
          <cell r="D2405">
            <v>18.84</v>
          </cell>
          <cell r="E2405">
            <v>11.06</v>
          </cell>
          <cell r="F2405">
            <v>29.9</v>
          </cell>
        </row>
        <row r="2406">
          <cell r="A2406" t="str">
            <v>39.24.173</v>
          </cell>
          <cell r="B2406" t="str">
            <v>Cabo de cobre flexível de 4 x 4 mm², isolamento 500 V - isolação PP 70°C</v>
          </cell>
          <cell r="C2406" t="str">
            <v>M</v>
          </cell>
          <cell r="D2406">
            <v>16.32</v>
          </cell>
          <cell r="E2406">
            <v>6.32</v>
          </cell>
          <cell r="F2406">
            <v>22.64</v>
          </cell>
        </row>
        <row r="2407">
          <cell r="A2407" t="str">
            <v>39.24.174</v>
          </cell>
          <cell r="B2407" t="str">
            <v>Cabo de cobre flexível de 4 x 6 mm², isolamento 500 V - isolação PP 70°C</v>
          </cell>
          <cell r="C2407" t="str">
            <v>M</v>
          </cell>
          <cell r="D2407">
            <v>25.87</v>
          </cell>
          <cell r="E2407">
            <v>14.75</v>
          </cell>
          <cell r="F2407">
            <v>40.619999999999997</v>
          </cell>
        </row>
        <row r="2408">
          <cell r="A2408" t="str">
            <v>39.25</v>
          </cell>
          <cell r="B2408" t="str">
            <v>Cabo de cobre unipolar, isolamento 15/25 kV, isolacao EPR 90 °C / 105 °C</v>
          </cell>
        </row>
        <row r="2409">
          <cell r="A2409" t="str">
            <v>39.25.020</v>
          </cell>
          <cell r="B2409" t="str">
            <v>Cabo de cobre de 35 mm², isolamento 15/25 kV - isolação EPR 105°C</v>
          </cell>
          <cell r="C2409" t="str">
            <v>M</v>
          </cell>
          <cell r="D2409">
            <v>83.14</v>
          </cell>
          <cell r="E2409">
            <v>1.58</v>
          </cell>
          <cell r="F2409">
            <v>84.72</v>
          </cell>
        </row>
        <row r="2410">
          <cell r="A2410" t="str">
            <v>39.25.030</v>
          </cell>
          <cell r="B2410" t="str">
            <v>Cabo de cobre de 50 mm², isolamento 15/25 kV - isolação EPR 105°C</v>
          </cell>
          <cell r="C2410" t="str">
            <v>M</v>
          </cell>
          <cell r="D2410">
            <v>99.27</v>
          </cell>
          <cell r="E2410">
            <v>1.58</v>
          </cell>
          <cell r="F2410">
            <v>100.85</v>
          </cell>
        </row>
        <row r="2411">
          <cell r="A2411" t="str">
            <v>39.26</v>
          </cell>
          <cell r="B2411" t="str">
            <v>Cabo de cobre flexivel, isolamento 0,6/1kV - isolacao HEPR 90° C - baixa emissao fumaca e gases</v>
          </cell>
        </row>
        <row r="2412">
          <cell r="A2412" t="str">
            <v>39.26.010</v>
          </cell>
          <cell r="B2412" t="str">
            <v>Cabo de cobre flexível de 1,5 mm², isolamento 0,6/1 kV - isolação HEPR 90°C - baixa emissão de fumaça e gases</v>
          </cell>
          <cell r="C2412" t="str">
            <v>M</v>
          </cell>
          <cell r="D2412">
            <v>2.12</v>
          </cell>
          <cell r="E2412">
            <v>2.11</v>
          </cell>
          <cell r="F2412">
            <v>4.2300000000000004</v>
          </cell>
        </row>
        <row r="2413">
          <cell r="A2413" t="str">
            <v>39.26.020</v>
          </cell>
          <cell r="B2413" t="str">
            <v>Cabo de cobre flexível de 2,5 mm², isolamento 0,6/1 kV - isolação HEPR 90°C - baixa emissão de fumaça e gases</v>
          </cell>
          <cell r="C2413" t="str">
            <v>M</v>
          </cell>
          <cell r="D2413">
            <v>3.33</v>
          </cell>
          <cell r="E2413">
            <v>2.63</v>
          </cell>
          <cell r="F2413">
            <v>5.96</v>
          </cell>
        </row>
        <row r="2414">
          <cell r="A2414" t="str">
            <v>39.26.030</v>
          </cell>
          <cell r="B2414" t="str">
            <v>Cabo de cobre flexível de 4 mm², isolamento 0,6/1 kV -  isolação HEPR 90°C - baixa emissão de fumaça e gases</v>
          </cell>
          <cell r="C2414" t="str">
            <v>M</v>
          </cell>
          <cell r="D2414">
            <v>4.1100000000000003</v>
          </cell>
          <cell r="E2414">
            <v>3.16</v>
          </cell>
          <cell r="F2414">
            <v>7.27</v>
          </cell>
        </row>
        <row r="2415">
          <cell r="A2415" t="str">
            <v>39.26.040</v>
          </cell>
          <cell r="B2415" t="str">
            <v>Cabo de cobre flexível de 6 mm², isolamento 0,6/1 kV - isolação HEPR 90°C - baixa emissão de fumaça e gases</v>
          </cell>
          <cell r="C2415" t="str">
            <v>M</v>
          </cell>
          <cell r="D2415">
            <v>5.98</v>
          </cell>
          <cell r="E2415">
            <v>3.69</v>
          </cell>
          <cell r="F2415">
            <v>9.67</v>
          </cell>
        </row>
        <row r="2416">
          <cell r="A2416" t="str">
            <v>39.26.050</v>
          </cell>
          <cell r="B2416" t="str">
            <v>Cabo de cobre flexível de 10 mm², isolamento 0,6/1 kV - isolação HEPR 90°C - baixa emissão de fumaça e gases</v>
          </cell>
          <cell r="C2416" t="str">
            <v>M</v>
          </cell>
          <cell r="D2416">
            <v>9.4700000000000006</v>
          </cell>
          <cell r="E2416">
            <v>4.21</v>
          </cell>
          <cell r="F2416">
            <v>13.68</v>
          </cell>
        </row>
        <row r="2417">
          <cell r="A2417" t="str">
            <v>39.26.060</v>
          </cell>
          <cell r="B2417" t="str">
            <v>Cabo de cobre flexível de 16 mm², isolamento 0,6/1 kV - isolação HEPR 90°C - baixa emissão de fumaça e gases</v>
          </cell>
          <cell r="C2417" t="str">
            <v>M</v>
          </cell>
          <cell r="D2417">
            <v>14.66</v>
          </cell>
          <cell r="E2417">
            <v>4.74</v>
          </cell>
          <cell r="F2417">
            <v>19.399999999999999</v>
          </cell>
        </row>
        <row r="2418">
          <cell r="A2418" t="str">
            <v>39.26.070</v>
          </cell>
          <cell r="B2418" t="str">
            <v>Cabo de cobre flexível de 25 mm², isolamento 0,6/1 kV - isolação HEPR 90°C - baixa emissão de fumaça e gases</v>
          </cell>
          <cell r="C2418" t="str">
            <v>M</v>
          </cell>
          <cell r="D2418">
            <v>22.89</v>
          </cell>
          <cell r="E2418">
            <v>5.26</v>
          </cell>
          <cell r="F2418">
            <v>28.15</v>
          </cell>
        </row>
        <row r="2419">
          <cell r="A2419" t="str">
            <v>39.26.080</v>
          </cell>
          <cell r="B2419" t="str">
            <v>Cabo de cobre flexível de 35 mm², isolamento 0,6/1 kV - isolação HEPR 90°C - baixa emissão de fumaça e gases</v>
          </cell>
          <cell r="C2419" t="str">
            <v>M</v>
          </cell>
          <cell r="D2419">
            <v>30.84</v>
          </cell>
          <cell r="E2419">
            <v>7.9</v>
          </cell>
          <cell r="F2419">
            <v>38.74</v>
          </cell>
        </row>
        <row r="2420">
          <cell r="A2420" t="str">
            <v>39.26.090</v>
          </cell>
          <cell r="B2420" t="str">
            <v>Cabo de cobre flexível de 50 mm², isolamento 0,6/1 kV - isolação HEPR 90°C - baixa emissão de fumaça e gases</v>
          </cell>
          <cell r="C2420" t="str">
            <v>M</v>
          </cell>
          <cell r="D2420">
            <v>42.45</v>
          </cell>
          <cell r="E2420">
            <v>10.54</v>
          </cell>
          <cell r="F2420">
            <v>52.99</v>
          </cell>
        </row>
        <row r="2421">
          <cell r="A2421" t="str">
            <v>39.26.100</v>
          </cell>
          <cell r="B2421" t="str">
            <v>Cabo de cobre flexível de 70 mm², isolamento 0,6/1 kV - isolação HEPR 90°C - baixa emissão de fumaça e gases</v>
          </cell>
          <cell r="C2421" t="str">
            <v>M</v>
          </cell>
          <cell r="D2421">
            <v>61.15</v>
          </cell>
          <cell r="E2421">
            <v>13.17</v>
          </cell>
          <cell r="F2421">
            <v>74.319999999999993</v>
          </cell>
        </row>
        <row r="2422">
          <cell r="A2422" t="str">
            <v>39.26.110</v>
          </cell>
          <cell r="B2422" t="str">
            <v>Cabo de cobre flexível de 95 mm², isolamento 0,6/1 kV - isolação HEPR 90°C - baixa emissão de fumaça e gases</v>
          </cell>
          <cell r="C2422" t="str">
            <v>M</v>
          </cell>
          <cell r="D2422">
            <v>78.48</v>
          </cell>
          <cell r="E2422">
            <v>15.8</v>
          </cell>
          <cell r="F2422">
            <v>94.28</v>
          </cell>
        </row>
        <row r="2423">
          <cell r="A2423" t="str">
            <v>39.26.120</v>
          </cell>
          <cell r="B2423" t="str">
            <v>Cabo de cobre flexível de 120 mm², isolamento 0,6/1 kV - isolação HEPR 90°C - baixa emissão de fumaça e gases</v>
          </cell>
          <cell r="C2423" t="str">
            <v>M</v>
          </cell>
          <cell r="D2423">
            <v>104.28</v>
          </cell>
          <cell r="E2423">
            <v>18.43</v>
          </cell>
          <cell r="F2423">
            <v>122.71</v>
          </cell>
        </row>
        <row r="2424">
          <cell r="A2424" t="str">
            <v>39.26.130</v>
          </cell>
          <cell r="B2424" t="str">
            <v>Cabo de cobre flexível de 150 mm², isolamento 0,6/1 kV - isolação HEPR 90°C - baixa emissão de fumaça e gases</v>
          </cell>
          <cell r="C2424" t="str">
            <v>M</v>
          </cell>
          <cell r="D2424">
            <v>128.37</v>
          </cell>
          <cell r="E2424">
            <v>21.07</v>
          </cell>
          <cell r="F2424">
            <v>149.44</v>
          </cell>
        </row>
        <row r="2425">
          <cell r="A2425" t="str">
            <v>39.26.140</v>
          </cell>
          <cell r="B2425" t="str">
            <v>Cabo de cobre flexível de 185 mm², isolamento 0,6/1 kV - isolação HEPR 90°C - baixa emissão de fumaça e gases</v>
          </cell>
          <cell r="C2425" t="str">
            <v>M</v>
          </cell>
          <cell r="D2425">
            <v>148.81</v>
          </cell>
          <cell r="E2425">
            <v>23.7</v>
          </cell>
          <cell r="F2425">
            <v>172.51</v>
          </cell>
        </row>
        <row r="2426">
          <cell r="A2426" t="str">
            <v>39.26.150</v>
          </cell>
          <cell r="B2426" t="str">
            <v>Cabo de cobre flexível de 240 mm², isolamento 0,6/1 kV - isolação HEPR 90°C - baixa emissão de fumaça e gases</v>
          </cell>
          <cell r="C2426" t="str">
            <v>M</v>
          </cell>
          <cell r="D2426">
            <v>191.4</v>
          </cell>
          <cell r="E2426">
            <v>26.34</v>
          </cell>
          <cell r="F2426">
            <v>217.74</v>
          </cell>
        </row>
        <row r="2427">
          <cell r="A2427" t="str">
            <v>39.27</v>
          </cell>
          <cell r="B2427" t="str">
            <v>Cabo optico</v>
          </cell>
        </row>
        <row r="2428">
          <cell r="A2428" t="str">
            <v>39.27.010</v>
          </cell>
          <cell r="B2428" t="str">
            <v>Cabo óptico de terminação, 2 fibras, 50/125 µm - uso interno/externo</v>
          </cell>
          <cell r="C2428" t="str">
            <v>M</v>
          </cell>
          <cell r="D2428">
            <v>7.86</v>
          </cell>
          <cell r="E2428">
            <v>2.63</v>
          </cell>
          <cell r="F2428">
            <v>10.49</v>
          </cell>
        </row>
        <row r="2429">
          <cell r="A2429" t="str">
            <v>39.27.020</v>
          </cell>
          <cell r="B2429" t="str">
            <v>Cabo óptico multimodo, 4 fibras, 50/125 µm - uso interno/externo</v>
          </cell>
          <cell r="C2429" t="str">
            <v>M</v>
          </cell>
          <cell r="D2429">
            <v>10.029999999999999</v>
          </cell>
          <cell r="E2429">
            <v>5.26</v>
          </cell>
          <cell r="F2429">
            <v>15.29</v>
          </cell>
        </row>
        <row r="2430">
          <cell r="A2430" t="str">
            <v>39.27.030</v>
          </cell>
          <cell r="B2430" t="str">
            <v>Cabo óptico multimodo, 6 fibras, 50/125 µm - uso interno/externo</v>
          </cell>
          <cell r="C2430" t="str">
            <v>M</v>
          </cell>
          <cell r="D2430">
            <v>15.6</v>
          </cell>
          <cell r="E2430">
            <v>5.26</v>
          </cell>
          <cell r="F2430">
            <v>20.86</v>
          </cell>
        </row>
        <row r="2431">
          <cell r="A2431" t="str">
            <v>39.30</v>
          </cell>
          <cell r="B2431" t="str">
            <v>Fios e cabos - audio e video</v>
          </cell>
        </row>
        <row r="2432">
          <cell r="A2432" t="str">
            <v>39.30.010</v>
          </cell>
          <cell r="B2432" t="str">
            <v>Cabo torcido flexível de 2 x 2,5 mm², isolação em PVC antichama</v>
          </cell>
          <cell r="C2432" t="str">
            <v>M</v>
          </cell>
          <cell r="D2432">
            <v>3.99</v>
          </cell>
          <cell r="E2432">
            <v>13.17</v>
          </cell>
          <cell r="F2432">
            <v>17.16</v>
          </cell>
        </row>
        <row r="2433">
          <cell r="A2433" t="str">
            <v>40</v>
          </cell>
          <cell r="B2433" t="str">
            <v>DISTRIBUICAO DE FORCA E COMANDO DE ENERGIA ELETRICA E TELEFONIA</v>
          </cell>
        </row>
        <row r="2434">
          <cell r="A2434" t="str">
            <v>40.01</v>
          </cell>
          <cell r="B2434" t="str">
            <v>Caixa de passagem estampada</v>
          </cell>
        </row>
        <row r="2435">
          <cell r="A2435" t="str">
            <v>40.01.020</v>
          </cell>
          <cell r="B2435" t="str">
            <v>Caixa de ferro estampada 4´ x 2´</v>
          </cell>
          <cell r="C2435" t="str">
            <v>UN</v>
          </cell>
          <cell r="D2435">
            <v>2.04</v>
          </cell>
          <cell r="E2435">
            <v>13.17</v>
          </cell>
          <cell r="F2435">
            <v>15.21</v>
          </cell>
        </row>
        <row r="2436">
          <cell r="A2436" t="str">
            <v>40.01.040</v>
          </cell>
          <cell r="B2436" t="str">
            <v>Caixa de ferro estampada 4´ x 4´</v>
          </cell>
          <cell r="C2436" t="str">
            <v>UN</v>
          </cell>
          <cell r="D2436">
            <v>3.48</v>
          </cell>
          <cell r="E2436">
            <v>13.17</v>
          </cell>
          <cell r="F2436">
            <v>16.649999999999999</v>
          </cell>
        </row>
        <row r="2437">
          <cell r="A2437" t="str">
            <v>40.01.080</v>
          </cell>
          <cell r="B2437" t="str">
            <v>Caixa de ferro octogonal fundo móvel 4´ x 4´</v>
          </cell>
          <cell r="C2437" t="str">
            <v>UN</v>
          </cell>
          <cell r="D2437">
            <v>3.12</v>
          </cell>
          <cell r="E2437">
            <v>15.8</v>
          </cell>
          <cell r="F2437">
            <v>18.920000000000002</v>
          </cell>
        </row>
        <row r="2438">
          <cell r="A2438" t="str">
            <v>40.01.090</v>
          </cell>
          <cell r="B2438" t="str">
            <v>Caixa de ferro estampada octogonal de 3´ x 3´</v>
          </cell>
          <cell r="C2438" t="str">
            <v>UN</v>
          </cell>
          <cell r="D2438">
            <v>2.0699999999999998</v>
          </cell>
          <cell r="E2438">
            <v>13.17</v>
          </cell>
          <cell r="F2438">
            <v>15.24</v>
          </cell>
        </row>
        <row r="2439">
          <cell r="A2439" t="str">
            <v>40.02</v>
          </cell>
          <cell r="B2439" t="str">
            <v>Caixa de passagem com tampa</v>
          </cell>
        </row>
        <row r="2440">
          <cell r="A2440" t="str">
            <v>40.02.010</v>
          </cell>
          <cell r="B2440" t="str">
            <v>Caixa de tomada em alumínio para piso 4´ x 4´</v>
          </cell>
          <cell r="C2440" t="str">
            <v>UN</v>
          </cell>
          <cell r="D2440">
            <v>39.229999999999997</v>
          </cell>
          <cell r="E2440">
            <v>42.13</v>
          </cell>
          <cell r="F2440">
            <v>81.36</v>
          </cell>
        </row>
        <row r="2441">
          <cell r="A2441" t="str">
            <v>40.02.020</v>
          </cell>
          <cell r="B2441" t="str">
            <v>Caixa de passagem em chapa, com tampa parafusada, 100 x 100 x 80 mm</v>
          </cell>
          <cell r="C2441" t="str">
            <v>UN</v>
          </cell>
          <cell r="D2441">
            <v>14.16</v>
          </cell>
          <cell r="E2441">
            <v>15.8</v>
          </cell>
          <cell r="F2441">
            <v>29.96</v>
          </cell>
        </row>
        <row r="2442">
          <cell r="A2442" t="str">
            <v>40.02.040</v>
          </cell>
          <cell r="B2442" t="str">
            <v>Caixa de passagem em chapa, com tampa parafusada, 150 x 150 x 80 mm</v>
          </cell>
          <cell r="C2442" t="str">
            <v>UN</v>
          </cell>
          <cell r="D2442">
            <v>17.25</v>
          </cell>
          <cell r="E2442">
            <v>15.8</v>
          </cell>
          <cell r="F2442">
            <v>33.049999999999997</v>
          </cell>
        </row>
        <row r="2443">
          <cell r="A2443" t="str">
            <v>40.02.060</v>
          </cell>
          <cell r="B2443" t="str">
            <v>Caixa de passagem em chapa, com tampa parafusada, 200 x 200 x 100 mm</v>
          </cell>
          <cell r="C2443" t="str">
            <v>UN</v>
          </cell>
          <cell r="D2443">
            <v>24.58</v>
          </cell>
          <cell r="E2443">
            <v>15.8</v>
          </cell>
          <cell r="F2443">
            <v>40.380000000000003</v>
          </cell>
        </row>
        <row r="2444">
          <cell r="A2444" t="str">
            <v>40.02.080</v>
          </cell>
          <cell r="B2444" t="str">
            <v>Caixa de passagem em chapa, com tampa parafusada, 300 x 300 x 120 mm</v>
          </cell>
          <cell r="C2444" t="str">
            <v>UN</v>
          </cell>
          <cell r="D2444">
            <v>54.82</v>
          </cell>
          <cell r="E2444">
            <v>21.07</v>
          </cell>
          <cell r="F2444">
            <v>75.89</v>
          </cell>
        </row>
        <row r="2445">
          <cell r="A2445" t="str">
            <v>40.02.100</v>
          </cell>
          <cell r="B2445" t="str">
            <v>Caixa de passagem em chapa, com tampa parafusada, 400 x 400 x 150 mm</v>
          </cell>
          <cell r="C2445" t="str">
            <v>UN</v>
          </cell>
          <cell r="D2445">
            <v>111.74</v>
          </cell>
          <cell r="E2445">
            <v>21.07</v>
          </cell>
          <cell r="F2445">
            <v>132.81</v>
          </cell>
        </row>
        <row r="2446">
          <cell r="A2446" t="str">
            <v>40.02.120</v>
          </cell>
          <cell r="B2446" t="str">
            <v>Caixa de passagem em chapa, com tampa parafusada, 500 x 500 x 150 mm</v>
          </cell>
          <cell r="C2446" t="str">
            <v>UN</v>
          </cell>
          <cell r="D2446">
            <v>155.58000000000001</v>
          </cell>
          <cell r="E2446">
            <v>26.34</v>
          </cell>
          <cell r="F2446">
            <v>181.92</v>
          </cell>
        </row>
        <row r="2447">
          <cell r="A2447" t="str">
            <v>40.02.440</v>
          </cell>
          <cell r="B2447" t="str">
            <v>Caixa em alumínio fundido à prova de tempo, umidade, gases, vapores e pó, 150 x 150 x 150 mm</v>
          </cell>
          <cell r="C2447" t="str">
            <v>UN</v>
          </cell>
          <cell r="D2447">
            <v>165.84</v>
          </cell>
          <cell r="E2447">
            <v>15.8</v>
          </cell>
          <cell r="F2447">
            <v>181.64</v>
          </cell>
        </row>
        <row r="2448">
          <cell r="A2448" t="str">
            <v>40.02.450</v>
          </cell>
          <cell r="B2448" t="str">
            <v>Caixa em alumínio fundido à prova de tempo, umidade, gases, vapores e pó, 200 x 200 x 200 mm</v>
          </cell>
          <cell r="C2448" t="str">
            <v>UN</v>
          </cell>
          <cell r="D2448">
            <v>477.46</v>
          </cell>
          <cell r="E2448">
            <v>15.8</v>
          </cell>
          <cell r="F2448">
            <v>493.26</v>
          </cell>
        </row>
        <row r="2449">
          <cell r="A2449" t="str">
            <v>40.02.460</v>
          </cell>
          <cell r="B2449" t="str">
            <v>Caixa em alumínio fundido à prova de tempo, umidade, gases, vapores e pó, 240 x 240 x 150 mm</v>
          </cell>
          <cell r="C2449" t="str">
            <v>UN</v>
          </cell>
          <cell r="D2449">
            <v>653.5</v>
          </cell>
          <cell r="E2449">
            <v>15.8</v>
          </cell>
          <cell r="F2449">
            <v>669.3</v>
          </cell>
        </row>
        <row r="2450">
          <cell r="A2450" t="str">
            <v>40.02.470</v>
          </cell>
          <cell r="B2450" t="str">
            <v>Caixa em alumínio fundido à prova de tempo, umidade, gases, vapores e pó, 445 x 350 x 220 mm</v>
          </cell>
          <cell r="C2450" t="str">
            <v>UN</v>
          </cell>
          <cell r="D2450">
            <v>1456.43</v>
          </cell>
          <cell r="E2450">
            <v>21.07</v>
          </cell>
          <cell r="F2450">
            <v>1477.5</v>
          </cell>
        </row>
        <row r="2451">
          <cell r="A2451" t="str">
            <v>40.02.600</v>
          </cell>
          <cell r="B2451" t="str">
            <v>Caixa de passagem em alumínio fundido à prova de tempo, 100 x 100 mm</v>
          </cell>
          <cell r="C2451" t="str">
            <v>UN</v>
          </cell>
          <cell r="D2451">
            <v>20.420000000000002</v>
          </cell>
          <cell r="E2451">
            <v>15.8</v>
          </cell>
          <cell r="F2451">
            <v>36.22</v>
          </cell>
        </row>
        <row r="2452">
          <cell r="A2452" t="str">
            <v>40.02.610</v>
          </cell>
          <cell r="B2452" t="str">
            <v>Caixa de passagem em alumínio fundido à prova de tempo, 200 x 200 mm</v>
          </cell>
          <cell r="C2452" t="str">
            <v>UN</v>
          </cell>
          <cell r="D2452">
            <v>69.39</v>
          </cell>
          <cell r="E2452">
            <v>15.8</v>
          </cell>
          <cell r="F2452">
            <v>85.19</v>
          </cell>
        </row>
        <row r="2453">
          <cell r="A2453" t="str">
            <v>40.02.620</v>
          </cell>
          <cell r="B2453" t="str">
            <v>Caixa de passagem em alumínio fundido à prova de tempo, 300 x 300 mm</v>
          </cell>
          <cell r="C2453" t="str">
            <v>UN</v>
          </cell>
          <cell r="D2453">
            <v>173.27</v>
          </cell>
          <cell r="E2453">
            <v>21.07</v>
          </cell>
          <cell r="F2453">
            <v>194.34</v>
          </cell>
        </row>
        <row r="2454">
          <cell r="A2454" t="str">
            <v>40.04</v>
          </cell>
          <cell r="B2454" t="str">
            <v>Tomadas</v>
          </cell>
        </row>
        <row r="2455">
          <cell r="A2455" t="str">
            <v>40.04.080</v>
          </cell>
          <cell r="B2455" t="str">
            <v>Tomada para telefone 4P, padrão TELEBRÁS, com placa</v>
          </cell>
          <cell r="C2455" t="str">
            <v>CJ</v>
          </cell>
          <cell r="D2455">
            <v>25.17</v>
          </cell>
          <cell r="E2455">
            <v>15.8</v>
          </cell>
          <cell r="F2455">
            <v>40.97</v>
          </cell>
        </row>
        <row r="2456">
          <cell r="A2456" t="str">
            <v>40.04.090</v>
          </cell>
          <cell r="B2456" t="str">
            <v>Tomada RJ 11 para telefone, sem placa</v>
          </cell>
          <cell r="C2456" t="str">
            <v>UN</v>
          </cell>
          <cell r="D2456">
            <v>27.38</v>
          </cell>
          <cell r="E2456">
            <v>15.8</v>
          </cell>
          <cell r="F2456">
            <v>43.18</v>
          </cell>
        </row>
        <row r="2457">
          <cell r="A2457" t="str">
            <v>40.04.096</v>
          </cell>
          <cell r="B2457" t="str">
            <v>Tomada RJ 45 para rede de dados, com placa</v>
          </cell>
          <cell r="C2457" t="str">
            <v>UN</v>
          </cell>
          <cell r="D2457">
            <v>56.19</v>
          </cell>
          <cell r="E2457">
            <v>15.8</v>
          </cell>
          <cell r="F2457">
            <v>71.989999999999995</v>
          </cell>
        </row>
        <row r="2458">
          <cell r="A2458" t="str">
            <v>40.04.140</v>
          </cell>
          <cell r="B2458" t="str">
            <v>Tomada 3P+T de 32 A, blindada industrial de sobrepor negativa</v>
          </cell>
          <cell r="C2458" t="str">
            <v>CJ</v>
          </cell>
          <cell r="D2458">
            <v>260.70999999999998</v>
          </cell>
          <cell r="E2458">
            <v>15.8</v>
          </cell>
          <cell r="F2458">
            <v>276.51</v>
          </cell>
        </row>
        <row r="2459">
          <cell r="A2459" t="str">
            <v>40.04.146</v>
          </cell>
          <cell r="B2459" t="str">
            <v>Tomada 3P+T de 63 A, blindada industrial de embutir</v>
          </cell>
          <cell r="C2459" t="str">
            <v>CJ</v>
          </cell>
          <cell r="D2459">
            <v>261.54000000000002</v>
          </cell>
          <cell r="E2459">
            <v>15.8</v>
          </cell>
          <cell r="F2459">
            <v>277.33999999999997</v>
          </cell>
        </row>
        <row r="2460">
          <cell r="A2460" t="str">
            <v>40.04.230</v>
          </cell>
          <cell r="B2460" t="str">
            <v>Tomada de canaleta/perfilado universal 2P+T, com caixa e tampa</v>
          </cell>
          <cell r="C2460" t="str">
            <v>CJ</v>
          </cell>
          <cell r="D2460">
            <v>17.02</v>
          </cell>
          <cell r="E2460">
            <v>15.8</v>
          </cell>
          <cell r="F2460">
            <v>32.82</v>
          </cell>
        </row>
        <row r="2461">
          <cell r="A2461" t="str">
            <v>40.04.340</v>
          </cell>
          <cell r="B2461" t="str">
            <v>Plugue e tomada 2P+T de 16 A de sobrepor - 380 / 440 V</v>
          </cell>
          <cell r="C2461" t="str">
            <v>CJ</v>
          </cell>
          <cell r="D2461">
            <v>297.13</v>
          </cell>
          <cell r="E2461">
            <v>15.8</v>
          </cell>
          <cell r="F2461">
            <v>312.93</v>
          </cell>
        </row>
        <row r="2462">
          <cell r="A2462" t="str">
            <v>40.04.390</v>
          </cell>
          <cell r="B2462" t="str">
            <v>Tomada de energia quadrada com rabicho de 10 A - 250 V , para instalação em painel / rodapé / caixa de tomadas</v>
          </cell>
          <cell r="C2462" t="str">
            <v>UN</v>
          </cell>
          <cell r="D2462">
            <v>27.32</v>
          </cell>
          <cell r="E2462">
            <v>15.8</v>
          </cell>
          <cell r="F2462">
            <v>43.12</v>
          </cell>
        </row>
        <row r="2463">
          <cell r="A2463" t="str">
            <v>40.04.450</v>
          </cell>
          <cell r="B2463" t="str">
            <v>Tomada 2P+T de 10 A - 250 V, completa</v>
          </cell>
          <cell r="C2463" t="str">
            <v>CJ</v>
          </cell>
          <cell r="D2463">
            <v>11.73</v>
          </cell>
          <cell r="E2463">
            <v>15.8</v>
          </cell>
          <cell r="F2463">
            <v>27.53</v>
          </cell>
        </row>
        <row r="2464">
          <cell r="A2464" t="str">
            <v>40.04.460</v>
          </cell>
          <cell r="B2464" t="str">
            <v>Tomada 2P+T de 20 A - 250 V, completa</v>
          </cell>
          <cell r="C2464" t="str">
            <v>CJ</v>
          </cell>
          <cell r="D2464">
            <v>17.38</v>
          </cell>
          <cell r="E2464">
            <v>15.8</v>
          </cell>
          <cell r="F2464">
            <v>33.18</v>
          </cell>
        </row>
        <row r="2465">
          <cell r="A2465" t="str">
            <v>40.04.470</v>
          </cell>
          <cell r="B2465" t="str">
            <v>Conjunto 2 tomadas 2P+T de 10 A, completo</v>
          </cell>
          <cell r="C2465" t="str">
            <v>CJ</v>
          </cell>
          <cell r="D2465">
            <v>22.54</v>
          </cell>
          <cell r="E2465">
            <v>15.8</v>
          </cell>
          <cell r="F2465">
            <v>38.340000000000003</v>
          </cell>
        </row>
        <row r="2466">
          <cell r="A2466" t="str">
            <v>40.04.480</v>
          </cell>
          <cell r="B2466" t="str">
            <v>Conjunto 1 interruptor simples e 1 tomada 2P+T de 10 A, completo</v>
          </cell>
          <cell r="C2466" t="str">
            <v>CJ</v>
          </cell>
          <cell r="D2466">
            <v>19.89</v>
          </cell>
          <cell r="E2466">
            <v>15.8</v>
          </cell>
          <cell r="F2466">
            <v>35.69</v>
          </cell>
        </row>
        <row r="2467">
          <cell r="A2467" t="str">
            <v>40.04.490</v>
          </cell>
          <cell r="B2467" t="str">
            <v>Conjunto 2 interruptores simples e 1 tomada 2P+T de 10 A, completo</v>
          </cell>
          <cell r="C2467" t="str">
            <v>CJ</v>
          </cell>
          <cell r="D2467">
            <v>21.34</v>
          </cell>
          <cell r="E2467">
            <v>15.8</v>
          </cell>
          <cell r="F2467">
            <v>37.14</v>
          </cell>
        </row>
        <row r="2468">
          <cell r="A2468" t="str">
            <v>40.04.492</v>
          </cell>
          <cell r="B2468" t="str">
            <v>Conjunto 4´ x 4´ de 1 interruptor simples, 1 tomada universal e 1 tomada de 3 polos</v>
          </cell>
          <cell r="C2468" t="str">
            <v>CJ</v>
          </cell>
          <cell r="D2468">
            <v>29.78</v>
          </cell>
          <cell r="E2468">
            <v>19.489999999999998</v>
          </cell>
          <cell r="F2468">
            <v>49.27</v>
          </cell>
        </row>
        <row r="2469">
          <cell r="A2469" t="str">
            <v>40.05</v>
          </cell>
          <cell r="B2469" t="str">
            <v>Interruptores e minuterias</v>
          </cell>
        </row>
        <row r="2470">
          <cell r="A2470" t="str">
            <v>40.05.020</v>
          </cell>
          <cell r="B2470" t="str">
            <v>Interruptor com 1 tecla simples e placa</v>
          </cell>
          <cell r="C2470" t="str">
            <v>CJ</v>
          </cell>
          <cell r="D2470">
            <v>10.02</v>
          </cell>
          <cell r="E2470">
            <v>17.91</v>
          </cell>
          <cell r="F2470">
            <v>27.93</v>
          </cell>
        </row>
        <row r="2471">
          <cell r="A2471" t="str">
            <v>40.05.040</v>
          </cell>
          <cell r="B2471" t="str">
            <v>Interruptor com 2 teclas simples e placa</v>
          </cell>
          <cell r="C2471" t="str">
            <v>CJ</v>
          </cell>
          <cell r="D2471">
            <v>16.23</v>
          </cell>
          <cell r="E2471">
            <v>18.43</v>
          </cell>
          <cell r="F2471">
            <v>34.659999999999997</v>
          </cell>
        </row>
        <row r="2472">
          <cell r="A2472" t="str">
            <v>40.05.060</v>
          </cell>
          <cell r="B2472" t="str">
            <v>Interruptor com 3 teclas simples e placa</v>
          </cell>
          <cell r="C2472" t="str">
            <v>CJ</v>
          </cell>
          <cell r="D2472">
            <v>26.11</v>
          </cell>
          <cell r="E2472">
            <v>26.34</v>
          </cell>
          <cell r="F2472">
            <v>52.45</v>
          </cell>
        </row>
        <row r="2473">
          <cell r="A2473" t="str">
            <v>40.05.080</v>
          </cell>
          <cell r="B2473" t="str">
            <v>Interruptor com 1 tecla paralelo e placa</v>
          </cell>
          <cell r="C2473" t="str">
            <v>CJ</v>
          </cell>
          <cell r="D2473">
            <v>13.05</v>
          </cell>
          <cell r="E2473">
            <v>14.22</v>
          </cell>
          <cell r="F2473">
            <v>27.27</v>
          </cell>
        </row>
        <row r="2474">
          <cell r="A2474" t="str">
            <v>40.05.100</v>
          </cell>
          <cell r="B2474" t="str">
            <v>Interruptor com 2 teclas paralelo e placa</v>
          </cell>
          <cell r="C2474" t="str">
            <v>CJ</v>
          </cell>
          <cell r="D2474">
            <v>12.09</v>
          </cell>
          <cell r="E2474">
            <v>23.7</v>
          </cell>
          <cell r="F2474">
            <v>35.79</v>
          </cell>
        </row>
        <row r="2475">
          <cell r="A2475" t="str">
            <v>40.05.120</v>
          </cell>
          <cell r="B2475" t="str">
            <v>Interruptor com 2 teclas, 1 simples, 1 paralelo e placa</v>
          </cell>
          <cell r="C2475" t="str">
            <v>CJ</v>
          </cell>
          <cell r="D2475">
            <v>13.84</v>
          </cell>
          <cell r="E2475">
            <v>20.010000000000002</v>
          </cell>
          <cell r="F2475">
            <v>33.85</v>
          </cell>
        </row>
        <row r="2476">
          <cell r="A2476" t="str">
            <v>40.05.140</v>
          </cell>
          <cell r="B2476" t="str">
            <v>Interruptor com 3 teclas, 2 simples, 1 paralelo e placa</v>
          </cell>
          <cell r="C2476" t="str">
            <v>CJ</v>
          </cell>
          <cell r="D2476">
            <v>14.16</v>
          </cell>
          <cell r="E2476">
            <v>23.7</v>
          </cell>
          <cell r="F2476">
            <v>37.86</v>
          </cell>
        </row>
        <row r="2477">
          <cell r="A2477" t="str">
            <v>40.05.160</v>
          </cell>
          <cell r="B2477" t="str">
            <v>Interruptor com 3 teclas, 1 simples, 2 paralelo e placa</v>
          </cell>
          <cell r="C2477" t="str">
            <v>CJ</v>
          </cell>
          <cell r="D2477">
            <v>20.92</v>
          </cell>
          <cell r="E2477">
            <v>26.34</v>
          </cell>
          <cell r="F2477">
            <v>47.26</v>
          </cell>
        </row>
        <row r="2478">
          <cell r="A2478" t="str">
            <v>40.05.170</v>
          </cell>
          <cell r="B2478" t="str">
            <v>Interruptor bipolar paralelo, 1 tecla dupla e placa</v>
          </cell>
          <cell r="C2478" t="str">
            <v>CJ</v>
          </cell>
          <cell r="D2478">
            <v>46.76</v>
          </cell>
          <cell r="E2478">
            <v>18.43</v>
          </cell>
          <cell r="F2478">
            <v>65.19</v>
          </cell>
        </row>
        <row r="2479">
          <cell r="A2479" t="str">
            <v>40.05.180</v>
          </cell>
          <cell r="B2479" t="str">
            <v>Interruptor bipolar simples, 1 tecla dupla e placa</v>
          </cell>
          <cell r="C2479" t="str">
            <v>CJ</v>
          </cell>
          <cell r="D2479">
            <v>42.5</v>
          </cell>
          <cell r="E2479">
            <v>18.43</v>
          </cell>
          <cell r="F2479">
            <v>60.93</v>
          </cell>
        </row>
        <row r="2480">
          <cell r="A2480" t="str">
            <v>40.05.320</v>
          </cell>
          <cell r="B2480" t="str">
            <v>Pulsador 2 A - 250 V, para minuteria com placa</v>
          </cell>
          <cell r="C2480" t="str">
            <v>CJ</v>
          </cell>
          <cell r="D2480">
            <v>16.809999999999999</v>
          </cell>
          <cell r="E2480">
            <v>13.17</v>
          </cell>
          <cell r="F2480">
            <v>29.98</v>
          </cell>
        </row>
        <row r="2481">
          <cell r="A2481" t="str">
            <v>40.05.330</v>
          </cell>
          <cell r="B2481" t="str">
            <v>Variador de luminosidade rotativo até 1000 W, 127/220 V, com placa</v>
          </cell>
          <cell r="C2481" t="str">
            <v>CJ</v>
          </cell>
          <cell r="D2481">
            <v>53.61</v>
          </cell>
          <cell r="E2481">
            <v>20.010000000000002</v>
          </cell>
          <cell r="F2481">
            <v>73.62</v>
          </cell>
        </row>
        <row r="2482">
          <cell r="A2482" t="str">
            <v>40.05.340</v>
          </cell>
          <cell r="B2482" t="str">
            <v>Sensor de presença para teto, com fotocélula, para lâmpada qualquer</v>
          </cell>
          <cell r="C2482" t="str">
            <v>UN</v>
          </cell>
          <cell r="D2482">
            <v>36.119999999999997</v>
          </cell>
          <cell r="E2482">
            <v>15.8</v>
          </cell>
          <cell r="F2482">
            <v>51.92</v>
          </cell>
        </row>
        <row r="2483">
          <cell r="A2483" t="str">
            <v>40.05.350</v>
          </cell>
          <cell r="B2483" t="str">
            <v>Sensor de presença infravermelho passivo e microondas, alcance de 12 m - sem fio</v>
          </cell>
          <cell r="C2483" t="str">
            <v>UN</v>
          </cell>
          <cell r="D2483">
            <v>87.97</v>
          </cell>
          <cell r="E2483">
            <v>26.34</v>
          </cell>
          <cell r="F2483">
            <v>114.31</v>
          </cell>
        </row>
        <row r="2484">
          <cell r="A2484" t="str">
            <v>40.06</v>
          </cell>
          <cell r="B2484" t="str">
            <v>Conduletes</v>
          </cell>
        </row>
        <row r="2485">
          <cell r="A2485" t="str">
            <v>40.06.040</v>
          </cell>
          <cell r="B2485" t="str">
            <v>Condulete metálico de 3/4´</v>
          </cell>
          <cell r="C2485" t="str">
            <v>CJ</v>
          </cell>
          <cell r="D2485">
            <v>13.66</v>
          </cell>
          <cell r="E2485">
            <v>26.34</v>
          </cell>
          <cell r="F2485">
            <v>40</v>
          </cell>
        </row>
        <row r="2486">
          <cell r="A2486" t="str">
            <v>40.06.060</v>
          </cell>
          <cell r="B2486" t="str">
            <v>Condulete metálico de 1´</v>
          </cell>
          <cell r="C2486" t="str">
            <v>CJ</v>
          </cell>
          <cell r="D2486">
            <v>21.79</v>
          </cell>
          <cell r="E2486">
            <v>26.34</v>
          </cell>
          <cell r="F2486">
            <v>48.13</v>
          </cell>
        </row>
        <row r="2487">
          <cell r="A2487" t="str">
            <v>40.06.080</v>
          </cell>
          <cell r="B2487" t="str">
            <v>Condulete metálico de 1 1/4´</v>
          </cell>
          <cell r="C2487" t="str">
            <v>CJ</v>
          </cell>
          <cell r="D2487">
            <v>46.52</v>
          </cell>
          <cell r="E2487">
            <v>26.34</v>
          </cell>
          <cell r="F2487">
            <v>72.86</v>
          </cell>
        </row>
        <row r="2488">
          <cell r="A2488" t="str">
            <v>40.06.100</v>
          </cell>
          <cell r="B2488" t="str">
            <v>Condulete metálico de 1 1/2´</v>
          </cell>
          <cell r="C2488" t="str">
            <v>CJ</v>
          </cell>
          <cell r="D2488">
            <v>54.94</v>
          </cell>
          <cell r="E2488">
            <v>26.34</v>
          </cell>
          <cell r="F2488">
            <v>81.28</v>
          </cell>
        </row>
        <row r="2489">
          <cell r="A2489" t="str">
            <v>40.06.120</v>
          </cell>
          <cell r="B2489" t="str">
            <v>Condulete metálico de 2´</v>
          </cell>
          <cell r="C2489" t="str">
            <v>CJ</v>
          </cell>
          <cell r="D2489">
            <v>79.94</v>
          </cell>
          <cell r="E2489">
            <v>26.34</v>
          </cell>
          <cell r="F2489">
            <v>106.28</v>
          </cell>
        </row>
        <row r="2490">
          <cell r="A2490" t="str">
            <v>40.06.140</v>
          </cell>
          <cell r="B2490" t="str">
            <v>Condulete metálico de 2 1/2´</v>
          </cell>
          <cell r="C2490" t="str">
            <v>CJ</v>
          </cell>
          <cell r="D2490">
            <v>200.77</v>
          </cell>
          <cell r="E2490">
            <v>26.34</v>
          </cell>
          <cell r="F2490">
            <v>227.11</v>
          </cell>
        </row>
        <row r="2491">
          <cell r="A2491" t="str">
            <v>40.06.160</v>
          </cell>
          <cell r="B2491" t="str">
            <v>Condulete metálico de 3´</v>
          </cell>
          <cell r="C2491" t="str">
            <v>CJ</v>
          </cell>
          <cell r="D2491">
            <v>234.05</v>
          </cell>
          <cell r="E2491">
            <v>26.34</v>
          </cell>
          <cell r="F2491">
            <v>260.39</v>
          </cell>
        </row>
        <row r="2492">
          <cell r="A2492" t="str">
            <v>40.06.170</v>
          </cell>
          <cell r="B2492" t="str">
            <v>Condulete metálico de 4´</v>
          </cell>
          <cell r="C2492" t="str">
            <v>CJ</v>
          </cell>
          <cell r="D2492">
            <v>358.57</v>
          </cell>
          <cell r="E2492">
            <v>26.34</v>
          </cell>
          <cell r="F2492">
            <v>384.91</v>
          </cell>
        </row>
        <row r="2493">
          <cell r="A2493" t="str">
            <v>40.06.510</v>
          </cell>
          <cell r="B2493" t="str">
            <v>Condulete em PVC de 1´ - com tampa</v>
          </cell>
          <cell r="C2493" t="str">
            <v>CJ</v>
          </cell>
          <cell r="D2493">
            <v>15.05</v>
          </cell>
          <cell r="E2493">
            <v>26.34</v>
          </cell>
          <cell r="F2493">
            <v>41.39</v>
          </cell>
        </row>
        <row r="2494">
          <cell r="A2494" t="str">
            <v>40.07</v>
          </cell>
          <cell r="B2494" t="str">
            <v>Caixa de passagem em PVC</v>
          </cell>
        </row>
        <row r="2495">
          <cell r="A2495" t="str">
            <v>40.07.010</v>
          </cell>
          <cell r="B2495" t="str">
            <v>Caixa em PVC de 4´ x 2´</v>
          </cell>
          <cell r="C2495" t="str">
            <v>UN</v>
          </cell>
          <cell r="D2495">
            <v>3.02</v>
          </cell>
          <cell r="E2495">
            <v>13.17</v>
          </cell>
          <cell r="F2495">
            <v>16.190000000000001</v>
          </cell>
        </row>
        <row r="2496">
          <cell r="A2496" t="str">
            <v>40.07.020</v>
          </cell>
          <cell r="B2496" t="str">
            <v>Caixa em PVC de 4´ x 4´</v>
          </cell>
          <cell r="C2496" t="str">
            <v>UN</v>
          </cell>
          <cell r="D2496">
            <v>5.99</v>
          </cell>
          <cell r="E2496">
            <v>13.17</v>
          </cell>
          <cell r="F2496">
            <v>19.16</v>
          </cell>
        </row>
        <row r="2497">
          <cell r="A2497" t="str">
            <v>40.07.040</v>
          </cell>
          <cell r="B2497" t="str">
            <v>Caixa em PVC octogonal de 4´ x 4´</v>
          </cell>
          <cell r="C2497" t="str">
            <v>UN</v>
          </cell>
          <cell r="D2497">
            <v>5.94</v>
          </cell>
          <cell r="E2497">
            <v>13.17</v>
          </cell>
          <cell r="F2497">
            <v>19.11</v>
          </cell>
        </row>
        <row r="2498">
          <cell r="A2498" t="str">
            <v>40.10</v>
          </cell>
          <cell r="B2498" t="str">
            <v>Contator</v>
          </cell>
        </row>
        <row r="2499">
          <cell r="A2499" t="str">
            <v>40.10.016</v>
          </cell>
          <cell r="B2499" t="str">
            <v>Contator de potência 12 A - 1na+1nf</v>
          </cell>
          <cell r="C2499" t="str">
            <v>UN</v>
          </cell>
          <cell r="D2499">
            <v>277.93</v>
          </cell>
          <cell r="E2499">
            <v>26.34</v>
          </cell>
          <cell r="F2499">
            <v>304.27</v>
          </cell>
        </row>
        <row r="2500">
          <cell r="A2500" t="str">
            <v>40.10.020</v>
          </cell>
          <cell r="B2500" t="str">
            <v>Contator de potência 9 A - 2na+2nf</v>
          </cell>
          <cell r="C2500" t="str">
            <v>UN</v>
          </cell>
          <cell r="D2500">
            <v>271.58999999999997</v>
          </cell>
          <cell r="E2500">
            <v>26.34</v>
          </cell>
          <cell r="F2500">
            <v>297.93</v>
          </cell>
        </row>
        <row r="2501">
          <cell r="A2501" t="str">
            <v>40.10.040</v>
          </cell>
          <cell r="B2501" t="str">
            <v>Contator de potência 12 A - 2na+2nf</v>
          </cell>
          <cell r="C2501" t="str">
            <v>UN</v>
          </cell>
          <cell r="D2501">
            <v>318.64</v>
          </cell>
          <cell r="E2501">
            <v>26.34</v>
          </cell>
          <cell r="F2501">
            <v>344.98</v>
          </cell>
        </row>
        <row r="2502">
          <cell r="A2502" t="str">
            <v>40.10.060</v>
          </cell>
          <cell r="B2502" t="str">
            <v>Contator de potência 16 A - 2na+2nf</v>
          </cell>
          <cell r="C2502" t="str">
            <v>UN</v>
          </cell>
          <cell r="D2502">
            <v>297.64999999999998</v>
          </cell>
          <cell r="E2502">
            <v>26.34</v>
          </cell>
          <cell r="F2502">
            <v>323.99</v>
          </cell>
        </row>
        <row r="2503">
          <cell r="A2503" t="str">
            <v>40.10.080</v>
          </cell>
          <cell r="B2503" t="str">
            <v>Contator de potência 22 A/25 A - 2na+2nf</v>
          </cell>
          <cell r="C2503" t="str">
            <v>UN</v>
          </cell>
          <cell r="D2503">
            <v>380.56</v>
          </cell>
          <cell r="E2503">
            <v>26.34</v>
          </cell>
          <cell r="F2503">
            <v>406.9</v>
          </cell>
        </row>
        <row r="2504">
          <cell r="A2504" t="str">
            <v>40.10.100</v>
          </cell>
          <cell r="B2504" t="str">
            <v>Contator de potência 32 A - 2na+2nf</v>
          </cell>
          <cell r="C2504" t="str">
            <v>UN</v>
          </cell>
          <cell r="D2504">
            <v>570.35</v>
          </cell>
          <cell r="E2504">
            <v>26.34</v>
          </cell>
          <cell r="F2504">
            <v>596.69000000000005</v>
          </cell>
        </row>
        <row r="2505">
          <cell r="A2505" t="str">
            <v>40.10.106</v>
          </cell>
          <cell r="B2505" t="str">
            <v>Contator de potência 38 A/40 A - 2na+2nf</v>
          </cell>
          <cell r="C2505" t="str">
            <v>UN</v>
          </cell>
          <cell r="D2505">
            <v>758.7</v>
          </cell>
          <cell r="E2505">
            <v>26.34</v>
          </cell>
          <cell r="F2505">
            <v>785.04</v>
          </cell>
        </row>
        <row r="2506">
          <cell r="A2506" t="str">
            <v>40.10.110</v>
          </cell>
          <cell r="B2506" t="str">
            <v>Contator de potência 50 A - 2na+2nf</v>
          </cell>
          <cell r="C2506" t="str">
            <v>UN</v>
          </cell>
          <cell r="D2506">
            <v>1004.65</v>
          </cell>
          <cell r="E2506">
            <v>26.34</v>
          </cell>
          <cell r="F2506">
            <v>1030.99</v>
          </cell>
        </row>
        <row r="2507">
          <cell r="A2507" t="str">
            <v>40.10.132</v>
          </cell>
          <cell r="B2507" t="str">
            <v>Contator de potência 65 A - 2na+2nf</v>
          </cell>
          <cell r="C2507" t="str">
            <v>UN</v>
          </cell>
          <cell r="D2507">
            <v>1458.79</v>
          </cell>
          <cell r="E2507">
            <v>26.34</v>
          </cell>
          <cell r="F2507">
            <v>1485.13</v>
          </cell>
        </row>
        <row r="2508">
          <cell r="A2508" t="str">
            <v>40.10.136</v>
          </cell>
          <cell r="B2508" t="str">
            <v>Contator de potência 110 A - 2na+2nf</v>
          </cell>
          <cell r="C2508" t="str">
            <v>UN</v>
          </cell>
          <cell r="D2508">
            <v>3394.92</v>
          </cell>
          <cell r="E2508">
            <v>26.34</v>
          </cell>
          <cell r="F2508">
            <v>3421.26</v>
          </cell>
        </row>
        <row r="2509">
          <cell r="A2509" t="str">
            <v>40.10.140</v>
          </cell>
          <cell r="B2509" t="str">
            <v>Contator de potência 150 A - 2na+2nf</v>
          </cell>
          <cell r="C2509" t="str">
            <v>UN</v>
          </cell>
          <cell r="D2509">
            <v>2159.09</v>
          </cell>
          <cell r="E2509">
            <v>26.34</v>
          </cell>
          <cell r="F2509">
            <v>2185.4299999999998</v>
          </cell>
        </row>
        <row r="2510">
          <cell r="A2510" t="str">
            <v>40.10.150</v>
          </cell>
          <cell r="B2510" t="str">
            <v>Contator de potência 220 A - 2na+2nf</v>
          </cell>
          <cell r="C2510" t="str">
            <v>UN</v>
          </cell>
          <cell r="D2510">
            <v>6734.54</v>
          </cell>
          <cell r="E2510">
            <v>26.34</v>
          </cell>
          <cell r="F2510">
            <v>6760.88</v>
          </cell>
        </row>
        <row r="2511">
          <cell r="A2511" t="str">
            <v>40.10.500</v>
          </cell>
          <cell r="B2511" t="str">
            <v>Minicontator auxiliar - 4na</v>
          </cell>
          <cell r="C2511" t="str">
            <v>UN</v>
          </cell>
          <cell r="D2511">
            <v>86.55</v>
          </cell>
          <cell r="E2511">
            <v>26.34</v>
          </cell>
          <cell r="F2511">
            <v>112.89</v>
          </cell>
        </row>
        <row r="2512">
          <cell r="A2512" t="str">
            <v>40.10.510</v>
          </cell>
          <cell r="B2512" t="str">
            <v>Contator auxiliar - 2na+2nf</v>
          </cell>
          <cell r="C2512" t="str">
            <v>UN</v>
          </cell>
          <cell r="D2512">
            <v>121.81</v>
          </cell>
          <cell r="E2512">
            <v>26.34</v>
          </cell>
          <cell r="F2512">
            <v>148.15</v>
          </cell>
        </row>
        <row r="2513">
          <cell r="A2513" t="str">
            <v>40.10.520</v>
          </cell>
          <cell r="B2513" t="str">
            <v>Contator auxiliar - 4na+4nf</v>
          </cell>
          <cell r="C2513" t="str">
            <v>UN</v>
          </cell>
          <cell r="D2513">
            <v>141.27000000000001</v>
          </cell>
          <cell r="E2513">
            <v>26.34</v>
          </cell>
          <cell r="F2513">
            <v>167.61</v>
          </cell>
        </row>
        <row r="2514">
          <cell r="A2514" t="str">
            <v>40.11</v>
          </cell>
          <cell r="B2514" t="str">
            <v>Rele</v>
          </cell>
        </row>
        <row r="2515">
          <cell r="A2515" t="str">
            <v>40.11.010</v>
          </cell>
          <cell r="B2515" t="str">
            <v>Relé fotoelétrico 50/60 Hz, 110/220 V, 1200 VA, completo</v>
          </cell>
          <cell r="C2515" t="str">
            <v>UN</v>
          </cell>
          <cell r="D2515">
            <v>68.17</v>
          </cell>
          <cell r="E2515">
            <v>23.7</v>
          </cell>
          <cell r="F2515">
            <v>91.87</v>
          </cell>
        </row>
        <row r="2516">
          <cell r="A2516" t="str">
            <v>40.11.020</v>
          </cell>
          <cell r="B2516" t="str">
            <v>Relé bimetálico de sobrecarga para acoplamento direto, faixas de ajuste de 9/12 A</v>
          </cell>
          <cell r="C2516" t="str">
            <v>UN</v>
          </cell>
          <cell r="D2516">
            <v>263.75</v>
          </cell>
          <cell r="E2516">
            <v>26.34</v>
          </cell>
          <cell r="F2516">
            <v>290.08999999999997</v>
          </cell>
        </row>
        <row r="2517">
          <cell r="A2517" t="str">
            <v>40.11.030</v>
          </cell>
          <cell r="B2517" t="str">
            <v>Relé bimetálico de sobrecarga para acoplamento direto, faixas de ajuste de 20/32 A até 50/63 A</v>
          </cell>
          <cell r="C2517" t="str">
            <v>UN</v>
          </cell>
          <cell r="D2517">
            <v>422.69</v>
          </cell>
          <cell r="E2517">
            <v>26.34</v>
          </cell>
          <cell r="F2517">
            <v>449.03</v>
          </cell>
        </row>
        <row r="2518">
          <cell r="A2518" t="str">
            <v>40.11.050</v>
          </cell>
          <cell r="B2518" t="str">
            <v>Relé bimetálico de sobrecarga para acoplamento direto, faixas de ajuste 0,4/0,63 A até 16/25 A</v>
          </cell>
          <cell r="C2518" t="str">
            <v>UN</v>
          </cell>
          <cell r="D2518">
            <v>325.68</v>
          </cell>
          <cell r="E2518">
            <v>26.34</v>
          </cell>
          <cell r="F2518">
            <v>352.02</v>
          </cell>
        </row>
        <row r="2519">
          <cell r="A2519" t="str">
            <v>40.11.060</v>
          </cell>
          <cell r="B2519" t="str">
            <v>Relé de tempo eletrônico de 0,6 até 6 s - 220V - 50/60 Hz</v>
          </cell>
          <cell r="C2519" t="str">
            <v>UN</v>
          </cell>
          <cell r="D2519">
            <v>92.86</v>
          </cell>
          <cell r="E2519">
            <v>52.67</v>
          </cell>
          <cell r="F2519">
            <v>145.53</v>
          </cell>
        </row>
        <row r="2520">
          <cell r="A2520" t="str">
            <v>40.11.070</v>
          </cell>
          <cell r="B2520" t="str">
            <v>Relé supervisor trifásico contra falta de fase, inversão de fase e mínima tensão</v>
          </cell>
          <cell r="C2520" t="str">
            <v>UN</v>
          </cell>
          <cell r="D2520">
            <v>3667.33</v>
          </cell>
          <cell r="E2520">
            <v>52.67</v>
          </cell>
          <cell r="F2520">
            <v>3720</v>
          </cell>
        </row>
        <row r="2521">
          <cell r="A2521" t="str">
            <v>40.11.120</v>
          </cell>
          <cell r="B2521" t="str">
            <v>Relé de tempo eletrônico de 1,5 até 15 minutos - 110V/220V - 50/60Hz</v>
          </cell>
          <cell r="C2521" t="str">
            <v>UN</v>
          </cell>
          <cell r="D2521">
            <v>88.23</v>
          </cell>
          <cell r="E2521">
            <v>52.67</v>
          </cell>
          <cell r="F2521">
            <v>140.9</v>
          </cell>
        </row>
        <row r="2522">
          <cell r="A2522" t="str">
            <v>40.11.230</v>
          </cell>
          <cell r="B2522" t="str">
            <v>Relé de sobrecarga eletrônico para acoplamento direto, faixa de ajuste de 55 A até 250 A</v>
          </cell>
          <cell r="C2522" t="str">
            <v>UN</v>
          </cell>
          <cell r="D2522">
            <v>2869.7</v>
          </cell>
          <cell r="E2522">
            <v>26.34</v>
          </cell>
          <cell r="F2522">
            <v>2896.04</v>
          </cell>
        </row>
        <row r="2523">
          <cell r="A2523" t="str">
            <v>40.11.240</v>
          </cell>
          <cell r="B2523" t="str">
            <v>Relé de tempo eletrônico de 3 até 30s - 220V - 50/60Hz</v>
          </cell>
          <cell r="C2523" t="str">
            <v>UN</v>
          </cell>
          <cell r="D2523">
            <v>121.74</v>
          </cell>
          <cell r="E2523">
            <v>52.67</v>
          </cell>
          <cell r="F2523">
            <v>174.41</v>
          </cell>
        </row>
        <row r="2524">
          <cell r="A2524" t="str">
            <v>40.11.250</v>
          </cell>
          <cell r="B2524" t="str">
            <v>Relé de impulso bipolar, 16 A, 250 V CA</v>
          </cell>
          <cell r="C2524" t="str">
            <v>UN</v>
          </cell>
          <cell r="D2524">
            <v>293.82</v>
          </cell>
          <cell r="E2524">
            <v>31.6</v>
          </cell>
          <cell r="F2524">
            <v>325.42</v>
          </cell>
        </row>
        <row r="2525">
          <cell r="A2525" t="str">
            <v>40.12</v>
          </cell>
          <cell r="B2525" t="str">
            <v>Chave comutadora e seletora</v>
          </cell>
        </row>
        <row r="2526">
          <cell r="A2526" t="str">
            <v>40.12.020</v>
          </cell>
          <cell r="B2526" t="str">
            <v>Chave comutadora/seletora com 1 polo e 3 posições para 63 A</v>
          </cell>
          <cell r="C2526" t="str">
            <v>UN</v>
          </cell>
          <cell r="D2526">
            <v>611.96</v>
          </cell>
          <cell r="E2526">
            <v>21.07</v>
          </cell>
          <cell r="F2526">
            <v>633.03</v>
          </cell>
        </row>
        <row r="2527">
          <cell r="A2527" t="str">
            <v>40.12.030</v>
          </cell>
          <cell r="B2527" t="str">
            <v>Chave comutadora/seletora com 1 polo e 3 posições para 25 A</v>
          </cell>
          <cell r="C2527" t="str">
            <v>UN</v>
          </cell>
          <cell r="D2527">
            <v>303.45999999999998</v>
          </cell>
          <cell r="E2527">
            <v>21.07</v>
          </cell>
          <cell r="F2527">
            <v>324.52999999999997</v>
          </cell>
        </row>
        <row r="2528">
          <cell r="A2528" t="str">
            <v>40.12.200</v>
          </cell>
          <cell r="B2528" t="str">
            <v>Chave comutadora/seletora com 1 polo e 2 posições para 25 A</v>
          </cell>
          <cell r="C2528" t="str">
            <v>UN</v>
          </cell>
          <cell r="D2528">
            <v>162.35</v>
          </cell>
          <cell r="E2528">
            <v>21.07</v>
          </cell>
          <cell r="F2528">
            <v>183.42</v>
          </cell>
        </row>
        <row r="2529">
          <cell r="A2529" t="str">
            <v>40.12.210</v>
          </cell>
          <cell r="B2529" t="str">
            <v>Chave comutadora/seletora com 3 polos e 3 posições para 25 A</v>
          </cell>
          <cell r="C2529" t="str">
            <v>UN</v>
          </cell>
          <cell r="D2529">
            <v>432.05</v>
          </cell>
          <cell r="E2529">
            <v>21.07</v>
          </cell>
          <cell r="F2529">
            <v>453.12</v>
          </cell>
        </row>
        <row r="2530">
          <cell r="A2530" t="str">
            <v>40.13</v>
          </cell>
          <cell r="B2530" t="str">
            <v>Amperimetro</v>
          </cell>
        </row>
        <row r="2531">
          <cell r="A2531" t="str">
            <v>40.13.010</v>
          </cell>
          <cell r="B2531" t="str">
            <v>Chave comutadora para amperímetro</v>
          </cell>
          <cell r="C2531" t="str">
            <v>UN</v>
          </cell>
          <cell r="D2531">
            <v>148.62</v>
          </cell>
          <cell r="E2531">
            <v>21.07</v>
          </cell>
          <cell r="F2531">
            <v>169.69</v>
          </cell>
        </row>
        <row r="2532">
          <cell r="A2532" t="str">
            <v>40.13.040</v>
          </cell>
          <cell r="B2532" t="str">
            <v>Amperímetro de ferro móvel de 96 x 96 mm, para ligação em transformador de corrente, escala fixa de 0A/50 A até 0A/2 kA</v>
          </cell>
          <cell r="C2532" t="str">
            <v>UN</v>
          </cell>
          <cell r="D2532">
            <v>347.61</v>
          </cell>
          <cell r="E2532">
            <v>13.17</v>
          </cell>
          <cell r="F2532">
            <v>360.78</v>
          </cell>
        </row>
        <row r="2533">
          <cell r="A2533" t="str">
            <v>40.14</v>
          </cell>
          <cell r="B2533" t="str">
            <v>Voltimetro</v>
          </cell>
        </row>
        <row r="2534">
          <cell r="A2534" t="str">
            <v>40.14.010</v>
          </cell>
          <cell r="B2534" t="str">
            <v>Chave comutadora para voltímetro</v>
          </cell>
          <cell r="C2534" t="str">
            <v>UN</v>
          </cell>
          <cell r="D2534">
            <v>119.14</v>
          </cell>
          <cell r="E2534">
            <v>21.07</v>
          </cell>
          <cell r="F2534">
            <v>140.21</v>
          </cell>
        </row>
        <row r="2535">
          <cell r="A2535" t="str">
            <v>40.14.030</v>
          </cell>
          <cell r="B2535" t="str">
            <v>Voltímetro de ferro móvel de 96 x 96 mm, escalas variáveis de 0/150 V, 0/250 V, 0/300 V, 0/500 V e 0/600 V</v>
          </cell>
          <cell r="C2535" t="str">
            <v>UN</v>
          </cell>
          <cell r="D2535">
            <v>121.21</v>
          </cell>
          <cell r="E2535">
            <v>26.34</v>
          </cell>
          <cell r="F2535">
            <v>147.55000000000001</v>
          </cell>
        </row>
        <row r="2536">
          <cell r="A2536" t="str">
            <v>40.20</v>
          </cell>
          <cell r="B2536" t="str">
            <v>Reparos, conservacoes e complementos - GRUPO 40</v>
          </cell>
        </row>
        <row r="2537">
          <cell r="A2537" t="str">
            <v>40.20.050</v>
          </cell>
          <cell r="B2537" t="str">
            <v>Sinalizador com lâmpada</v>
          </cell>
          <cell r="C2537" t="str">
            <v>UN</v>
          </cell>
          <cell r="D2537">
            <v>64.64</v>
          </cell>
          <cell r="E2537">
            <v>42.13</v>
          </cell>
          <cell r="F2537">
            <v>106.77</v>
          </cell>
        </row>
        <row r="2538">
          <cell r="A2538" t="str">
            <v>40.20.060</v>
          </cell>
          <cell r="B2538" t="str">
            <v>Botão de comando duplo sem sinalizador</v>
          </cell>
          <cell r="C2538" t="str">
            <v>UN</v>
          </cell>
          <cell r="D2538">
            <v>54.5</v>
          </cell>
          <cell r="E2538">
            <v>42.13</v>
          </cell>
          <cell r="F2538">
            <v>96.63</v>
          </cell>
        </row>
        <row r="2539">
          <cell r="A2539" t="str">
            <v>40.20.090</v>
          </cell>
          <cell r="B2539" t="str">
            <v>Botoeira com retenção para quadro/painel</v>
          </cell>
          <cell r="C2539" t="str">
            <v>UN</v>
          </cell>
          <cell r="D2539">
            <v>37.35</v>
          </cell>
          <cell r="E2539">
            <v>15.8</v>
          </cell>
          <cell r="F2539">
            <v>53.15</v>
          </cell>
        </row>
        <row r="2540">
          <cell r="A2540" t="str">
            <v>40.20.100</v>
          </cell>
          <cell r="B2540" t="str">
            <v>Botoeira de comando liga-desliga, sem sinalização</v>
          </cell>
          <cell r="C2540" t="str">
            <v>UN</v>
          </cell>
          <cell r="D2540">
            <v>130.81</v>
          </cell>
          <cell r="E2540">
            <v>15.8</v>
          </cell>
          <cell r="F2540">
            <v>146.61000000000001</v>
          </cell>
        </row>
        <row r="2541">
          <cell r="A2541" t="str">
            <v>40.20.110</v>
          </cell>
          <cell r="B2541" t="str">
            <v>Alarme sonoro bitonal 220 V para painel de comando</v>
          </cell>
          <cell r="C2541" t="str">
            <v>UN</v>
          </cell>
          <cell r="D2541">
            <v>403.54</v>
          </cell>
          <cell r="E2541">
            <v>15.8</v>
          </cell>
          <cell r="F2541">
            <v>419.34</v>
          </cell>
        </row>
        <row r="2542">
          <cell r="A2542" t="str">
            <v>40.20.120</v>
          </cell>
          <cell r="B2542" t="str">
            <v>Placa de 4´ x 2´</v>
          </cell>
          <cell r="C2542" t="str">
            <v>UN</v>
          </cell>
          <cell r="D2542">
            <v>4.18</v>
          </cell>
          <cell r="E2542">
            <v>1.71</v>
          </cell>
          <cell r="F2542">
            <v>5.89</v>
          </cell>
        </row>
        <row r="2543">
          <cell r="A2543" t="str">
            <v>40.20.140</v>
          </cell>
          <cell r="B2543" t="str">
            <v>Placa de 4´ x 4´</v>
          </cell>
          <cell r="C2543" t="str">
            <v>UN</v>
          </cell>
          <cell r="D2543">
            <v>8.5299999999999994</v>
          </cell>
          <cell r="E2543">
            <v>1.71</v>
          </cell>
          <cell r="F2543">
            <v>10.24</v>
          </cell>
        </row>
        <row r="2544">
          <cell r="A2544" t="str">
            <v>40.20.200</v>
          </cell>
          <cell r="B2544" t="str">
            <v>Chave de boia normalmente fechada ou aberta</v>
          </cell>
          <cell r="C2544" t="str">
            <v>UN</v>
          </cell>
          <cell r="D2544">
            <v>44.77</v>
          </cell>
          <cell r="E2544">
            <v>21.07</v>
          </cell>
          <cell r="F2544">
            <v>65.84</v>
          </cell>
        </row>
        <row r="2545">
          <cell r="A2545" t="str">
            <v>40.20.240</v>
          </cell>
          <cell r="B2545" t="str">
            <v>Plugue com 2P+T de 10A, 250V</v>
          </cell>
          <cell r="C2545" t="str">
            <v>UN</v>
          </cell>
          <cell r="D2545">
            <v>8.48</v>
          </cell>
          <cell r="E2545">
            <v>10.54</v>
          </cell>
          <cell r="F2545">
            <v>19.02</v>
          </cell>
        </row>
        <row r="2546">
          <cell r="A2546" t="str">
            <v>40.20.250</v>
          </cell>
          <cell r="B2546" t="str">
            <v>Plugue prolongador com 2P+T de 10A, 250V</v>
          </cell>
          <cell r="C2546" t="str">
            <v>UN</v>
          </cell>
          <cell r="D2546">
            <v>11.17</v>
          </cell>
          <cell r="E2546">
            <v>10.54</v>
          </cell>
          <cell r="F2546">
            <v>21.71</v>
          </cell>
        </row>
        <row r="2547">
          <cell r="A2547" t="str">
            <v>40.20.300</v>
          </cell>
          <cell r="B2547" t="str">
            <v>Chave de nível tipo boia pendular (pera), com contato micro switch</v>
          </cell>
          <cell r="C2547" t="str">
            <v>UN</v>
          </cell>
          <cell r="D2547">
            <v>438.67</v>
          </cell>
          <cell r="E2547">
            <v>52.67</v>
          </cell>
          <cell r="F2547">
            <v>491.34</v>
          </cell>
        </row>
        <row r="2548">
          <cell r="A2548" t="str">
            <v>40.20.302</v>
          </cell>
          <cell r="B2548" t="str">
            <v>Placa suporte (tampa) 4´ x 4´ para áreas úmidas, grau de proteção IP55</v>
          </cell>
          <cell r="C2548" t="str">
            <v>UN</v>
          </cell>
          <cell r="D2548">
            <v>80.11</v>
          </cell>
          <cell r="E2548">
            <v>15.8</v>
          </cell>
          <cell r="F2548">
            <v>95.91</v>
          </cell>
        </row>
        <row r="2549">
          <cell r="A2549" t="str">
            <v>40.20.310</v>
          </cell>
          <cell r="B2549" t="str">
            <v>Placa/espelho em latão escovado 4´ x 4´, para 02 tomadas elétrica</v>
          </cell>
          <cell r="C2549" t="str">
            <v>UN</v>
          </cell>
          <cell r="D2549">
            <v>49.13</v>
          </cell>
          <cell r="E2549">
            <v>23.93</v>
          </cell>
          <cell r="F2549">
            <v>73.06</v>
          </cell>
        </row>
        <row r="2550">
          <cell r="A2550" t="str">
            <v>40.20.320</v>
          </cell>
          <cell r="B2550" t="str">
            <v>Placa/espelho em latão escovado 4´ x 4´, para 01 tomada elétrica</v>
          </cell>
          <cell r="C2550" t="str">
            <v>UN</v>
          </cell>
          <cell r="D2550">
            <v>43.21</v>
          </cell>
          <cell r="E2550">
            <v>23.93</v>
          </cell>
          <cell r="F2550">
            <v>67.14</v>
          </cell>
        </row>
        <row r="2551">
          <cell r="A2551" t="str">
            <v>41</v>
          </cell>
          <cell r="B2551" t="str">
            <v>ILUMINACAO</v>
          </cell>
        </row>
        <row r="2552">
          <cell r="A2552" t="str">
            <v>41.02</v>
          </cell>
          <cell r="B2552" t="str">
            <v>Lampadas</v>
          </cell>
        </row>
        <row r="2553">
          <cell r="A2553" t="str">
            <v>41.02.541</v>
          </cell>
          <cell r="B2553" t="str">
            <v>Lâmpada LED tubular T8 com base G13, de 900 até 1050 Im - 9 a 10 W</v>
          </cell>
          <cell r="C2553" t="str">
            <v>UN</v>
          </cell>
          <cell r="D2553">
            <v>19.22</v>
          </cell>
          <cell r="E2553">
            <v>4.29</v>
          </cell>
          <cell r="F2553">
            <v>23.51</v>
          </cell>
        </row>
        <row r="2554">
          <cell r="A2554" t="str">
            <v>41.02.551</v>
          </cell>
          <cell r="B2554" t="str">
            <v>Lâmpada LED tubular T8 com base G13, de 1850 até 2000 Im - 18 a 20 W</v>
          </cell>
          <cell r="C2554" t="str">
            <v>UN</v>
          </cell>
          <cell r="D2554">
            <v>22.16</v>
          </cell>
          <cell r="E2554">
            <v>4.29</v>
          </cell>
          <cell r="F2554">
            <v>26.45</v>
          </cell>
        </row>
        <row r="2555">
          <cell r="A2555" t="str">
            <v>41.02.562</v>
          </cell>
          <cell r="B2555" t="str">
            <v>Lâmpada LED tubular T8 com base G13, de 3400 até 4000 Im - 36 a 40 W</v>
          </cell>
          <cell r="C2555" t="str">
            <v>UN</v>
          </cell>
          <cell r="D2555">
            <v>62.28</v>
          </cell>
          <cell r="E2555">
            <v>4.29</v>
          </cell>
          <cell r="F2555">
            <v>66.569999999999993</v>
          </cell>
        </row>
        <row r="2556">
          <cell r="A2556" t="str">
            <v>41.02.580</v>
          </cell>
          <cell r="B2556" t="str">
            <v>Lâmpada LED 13,5W, com base E-27, 1400 até 1510 lm</v>
          </cell>
          <cell r="C2556" t="str">
            <v>UN</v>
          </cell>
          <cell r="D2556">
            <v>23.26</v>
          </cell>
          <cell r="E2556">
            <v>4.29</v>
          </cell>
          <cell r="F2556">
            <v>27.55</v>
          </cell>
        </row>
        <row r="2557">
          <cell r="A2557" t="str">
            <v>41.04</v>
          </cell>
          <cell r="B2557" t="str">
            <v>Acessorios para iluminacao</v>
          </cell>
        </row>
        <row r="2558">
          <cell r="A2558" t="str">
            <v>41.04.020</v>
          </cell>
          <cell r="B2558" t="str">
            <v>Receptáculo de porcelana com parafuso de fixação com rosca E-27</v>
          </cell>
          <cell r="C2558" t="str">
            <v>UN</v>
          </cell>
          <cell r="D2558">
            <v>7.75</v>
          </cell>
          <cell r="E2558">
            <v>4.1900000000000004</v>
          </cell>
          <cell r="F2558">
            <v>11.94</v>
          </cell>
        </row>
        <row r="2559">
          <cell r="A2559" t="str">
            <v>41.04.050</v>
          </cell>
          <cell r="B2559" t="str">
            <v>Trilho eletrificado de alimentação com 1 circuito, em alumínio com pintura na cor branco, inclusive acessórios</v>
          </cell>
          <cell r="C2559" t="str">
            <v>M</v>
          </cell>
          <cell r="D2559">
            <v>93.66</v>
          </cell>
          <cell r="E2559">
            <v>21.07</v>
          </cell>
          <cell r="F2559">
            <v>114.73</v>
          </cell>
        </row>
        <row r="2560">
          <cell r="A2560" t="str">
            <v>41.05</v>
          </cell>
          <cell r="B2560" t="str">
            <v>Lampada de descarga de alta potencia</v>
          </cell>
        </row>
        <row r="2561">
          <cell r="A2561" t="str">
            <v>41.05.720</v>
          </cell>
          <cell r="B2561" t="str">
            <v>Lâmpada de vapor metálico tubular, base G12 de 150 W</v>
          </cell>
          <cell r="C2561" t="str">
            <v>UN</v>
          </cell>
          <cell r="D2561">
            <v>97.99</v>
          </cell>
          <cell r="E2561">
            <v>4.29</v>
          </cell>
          <cell r="F2561">
            <v>102.28</v>
          </cell>
        </row>
        <row r="2562">
          <cell r="A2562" t="str">
            <v>41.06</v>
          </cell>
          <cell r="B2562" t="str">
            <v>Lampada halogena</v>
          </cell>
        </row>
        <row r="2563">
          <cell r="A2563" t="str">
            <v>41.06.100</v>
          </cell>
          <cell r="B2563" t="str">
            <v>Lâmpada halógena refletora PAR20, base E27 de 50 W - 220 V</v>
          </cell>
          <cell r="C2563" t="str">
            <v>UN</v>
          </cell>
          <cell r="D2563">
            <v>22.43</v>
          </cell>
          <cell r="E2563">
            <v>4.29</v>
          </cell>
          <cell r="F2563">
            <v>26.72</v>
          </cell>
        </row>
        <row r="2564">
          <cell r="A2564" t="str">
            <v>41.06.130</v>
          </cell>
          <cell r="B2564" t="str">
            <v>Lâmpada halógena com refletor dicroico de 50 W - 12 V</v>
          </cell>
          <cell r="C2564" t="str">
            <v>UN</v>
          </cell>
          <cell r="D2564">
            <v>9.75</v>
          </cell>
          <cell r="E2564">
            <v>4.29</v>
          </cell>
          <cell r="F2564">
            <v>14.04</v>
          </cell>
        </row>
        <row r="2565">
          <cell r="A2565" t="str">
            <v>41.06.410</v>
          </cell>
          <cell r="B2565" t="str">
            <v>Lâmpada halógena tubular, base R7s bilateral de 300 W - 110 ou 220 V</v>
          </cell>
          <cell r="C2565" t="str">
            <v>UN</v>
          </cell>
          <cell r="D2565">
            <v>15</v>
          </cell>
          <cell r="E2565">
            <v>4.29</v>
          </cell>
          <cell r="F2565">
            <v>19.29</v>
          </cell>
        </row>
        <row r="2566">
          <cell r="A2566" t="str">
            <v>41.07</v>
          </cell>
          <cell r="B2566" t="str">
            <v>Lampada fluorescente</v>
          </cell>
        </row>
        <row r="2567">
          <cell r="A2567" t="str">
            <v>41.07.020</v>
          </cell>
          <cell r="B2567" t="str">
            <v>Lâmpada fluorescente tubular, base bipino bilateral de 15 W</v>
          </cell>
          <cell r="C2567" t="str">
            <v>UN</v>
          </cell>
          <cell r="D2567">
            <v>20.52</v>
          </cell>
          <cell r="E2567">
            <v>4.29</v>
          </cell>
          <cell r="F2567">
            <v>24.81</v>
          </cell>
        </row>
        <row r="2568">
          <cell r="A2568" t="str">
            <v>41.07.030</v>
          </cell>
          <cell r="B2568" t="str">
            <v>Lâmpada fluorescente tubular, base bipino bilateral de 16 W</v>
          </cell>
          <cell r="C2568" t="str">
            <v>UN</v>
          </cell>
          <cell r="D2568">
            <v>15.5</v>
          </cell>
          <cell r="E2568">
            <v>4.29</v>
          </cell>
          <cell r="F2568">
            <v>19.79</v>
          </cell>
        </row>
        <row r="2569">
          <cell r="A2569" t="str">
            <v>41.07.050</v>
          </cell>
          <cell r="B2569" t="str">
            <v>Lâmpada fluorescente tubular, base bipino bilateral de 20 W</v>
          </cell>
          <cell r="C2569" t="str">
            <v>UN</v>
          </cell>
          <cell r="D2569">
            <v>11.65</v>
          </cell>
          <cell r="E2569">
            <v>4.29</v>
          </cell>
          <cell r="F2569">
            <v>15.94</v>
          </cell>
        </row>
        <row r="2570">
          <cell r="A2570" t="str">
            <v>41.07.060</v>
          </cell>
          <cell r="B2570" t="str">
            <v>Lâmpada fluorescente tubular, base bipino bilateral de 28 W</v>
          </cell>
          <cell r="C2570" t="str">
            <v>UN</v>
          </cell>
          <cell r="D2570">
            <v>20.78</v>
          </cell>
          <cell r="E2570">
            <v>4.29</v>
          </cell>
          <cell r="F2570">
            <v>25.07</v>
          </cell>
        </row>
        <row r="2571">
          <cell r="A2571" t="str">
            <v>41.07.070</v>
          </cell>
          <cell r="B2571" t="str">
            <v>Lâmpada fluorescente tubular, base bipino bilateral de 32 W</v>
          </cell>
          <cell r="C2571" t="str">
            <v>UN</v>
          </cell>
          <cell r="D2571">
            <v>19.47</v>
          </cell>
          <cell r="E2571">
            <v>4.29</v>
          </cell>
          <cell r="F2571">
            <v>23.76</v>
          </cell>
        </row>
        <row r="2572">
          <cell r="A2572" t="str">
            <v>41.07.200</v>
          </cell>
          <cell r="B2572" t="str">
            <v>Lâmpada fluorescente tubular, base bipino bilateral de 32 W, com camada trifósforo</v>
          </cell>
          <cell r="C2572" t="str">
            <v>UN</v>
          </cell>
          <cell r="D2572">
            <v>28.87</v>
          </cell>
          <cell r="E2572">
            <v>4.29</v>
          </cell>
          <cell r="F2572">
            <v>33.159999999999997</v>
          </cell>
        </row>
        <row r="2573">
          <cell r="A2573" t="str">
            <v>41.07.430</v>
          </cell>
          <cell r="B2573" t="str">
            <v>Lâmpada fluorescente compacta eletrônica "3U", base E27 de 20 W - 110 ou 220 V</v>
          </cell>
          <cell r="C2573" t="str">
            <v>UN</v>
          </cell>
          <cell r="D2573">
            <v>13.53</v>
          </cell>
          <cell r="E2573">
            <v>4.29</v>
          </cell>
          <cell r="F2573">
            <v>17.82</v>
          </cell>
        </row>
        <row r="2574">
          <cell r="A2574" t="str">
            <v>41.07.450</v>
          </cell>
          <cell r="B2574" t="str">
            <v>Lâmpada fluorescente compacta eletrônica "3U", base E27 de 25 W - 110 ou 220 V</v>
          </cell>
          <cell r="C2574" t="str">
            <v>UN</v>
          </cell>
          <cell r="D2574">
            <v>14.28</v>
          </cell>
          <cell r="E2574">
            <v>4.29</v>
          </cell>
          <cell r="F2574">
            <v>18.57</v>
          </cell>
        </row>
        <row r="2575">
          <cell r="A2575" t="str">
            <v>41.07.800</v>
          </cell>
          <cell r="B2575" t="str">
            <v>Lâmpada fluorescente compacta "1U", base G-23 de 9 W</v>
          </cell>
          <cell r="C2575" t="str">
            <v>UN</v>
          </cell>
          <cell r="D2575">
            <v>23.18</v>
          </cell>
          <cell r="E2575">
            <v>4.29</v>
          </cell>
          <cell r="F2575">
            <v>27.47</v>
          </cell>
        </row>
        <row r="2576">
          <cell r="A2576" t="str">
            <v>41.07.810</v>
          </cell>
          <cell r="B2576" t="str">
            <v>Lâmpada fluorescente compacta "2U", base G-24D-2 de 18 W</v>
          </cell>
          <cell r="C2576" t="str">
            <v>UN</v>
          </cell>
          <cell r="D2576">
            <v>15.79</v>
          </cell>
          <cell r="E2576">
            <v>4.29</v>
          </cell>
          <cell r="F2576">
            <v>20.079999999999998</v>
          </cell>
        </row>
        <row r="2577">
          <cell r="A2577" t="str">
            <v>41.07.820</v>
          </cell>
          <cell r="B2577" t="str">
            <v>Lâmpada fluorescente compacta "2U", base G-24D-3 de 26 W</v>
          </cell>
          <cell r="C2577" t="str">
            <v>UN</v>
          </cell>
          <cell r="D2577">
            <v>15.45</v>
          </cell>
          <cell r="E2577">
            <v>4.29</v>
          </cell>
          <cell r="F2577">
            <v>19.739999999999998</v>
          </cell>
        </row>
        <row r="2578">
          <cell r="A2578" t="str">
            <v>41.07.860</v>
          </cell>
          <cell r="B2578" t="str">
            <v>Lâmpada fluorescente compacta "2U", base G-24Q-3 de 26 W</v>
          </cell>
          <cell r="C2578" t="str">
            <v>UN</v>
          </cell>
          <cell r="D2578">
            <v>13.25</v>
          </cell>
          <cell r="E2578">
            <v>4.29</v>
          </cell>
          <cell r="F2578">
            <v>17.54</v>
          </cell>
        </row>
        <row r="2579">
          <cell r="A2579" t="str">
            <v>41.08</v>
          </cell>
          <cell r="B2579" t="str">
            <v>Reator e equipamentos para lampada de descarga de alta potencia</v>
          </cell>
        </row>
        <row r="2580">
          <cell r="A2580" t="str">
            <v>41.08.010</v>
          </cell>
          <cell r="B2580" t="str">
            <v>Transformador eletrônico para lâmpada halógena dicroica de 50 W - 220 V</v>
          </cell>
          <cell r="C2580" t="str">
            <v>UN</v>
          </cell>
          <cell r="D2580">
            <v>33.24</v>
          </cell>
          <cell r="E2580">
            <v>10.54</v>
          </cell>
          <cell r="F2580">
            <v>43.78</v>
          </cell>
        </row>
        <row r="2581">
          <cell r="A2581" t="str">
            <v>41.08.230</v>
          </cell>
          <cell r="B2581" t="str">
            <v>Reator eletromagnético de alto fator de potência, para lâmpada vapor de sódio 150 W / 220 V</v>
          </cell>
          <cell r="C2581" t="str">
            <v>UN</v>
          </cell>
          <cell r="D2581">
            <v>94.17</v>
          </cell>
          <cell r="E2581">
            <v>10.54</v>
          </cell>
          <cell r="F2581">
            <v>104.71</v>
          </cell>
        </row>
        <row r="2582">
          <cell r="A2582" t="str">
            <v>41.08.250</v>
          </cell>
          <cell r="B2582" t="str">
            <v>Reator eletromagnético de alto fator de potência, para lâmpada vapor de sódio 250 W / 220 V</v>
          </cell>
          <cell r="C2582" t="str">
            <v>UN</v>
          </cell>
          <cell r="D2582">
            <v>136.29</v>
          </cell>
          <cell r="E2582">
            <v>10.54</v>
          </cell>
          <cell r="F2582">
            <v>146.83000000000001</v>
          </cell>
        </row>
        <row r="2583">
          <cell r="A2583" t="str">
            <v>41.08.270</v>
          </cell>
          <cell r="B2583" t="str">
            <v>Reator eletromagnético de alto fator de potência, para lâmpada vapor de sódio 400 W / 220 V</v>
          </cell>
          <cell r="C2583" t="str">
            <v>UN</v>
          </cell>
          <cell r="D2583">
            <v>164.35</v>
          </cell>
          <cell r="E2583">
            <v>10.54</v>
          </cell>
          <cell r="F2583">
            <v>174.89</v>
          </cell>
        </row>
        <row r="2584">
          <cell r="A2584" t="str">
            <v>41.08.280</v>
          </cell>
          <cell r="B2584" t="str">
            <v>Reator eletromagnético de alto fator de potência, para lâmpada vapor de sódio 1000 W / 220 V</v>
          </cell>
          <cell r="C2584" t="str">
            <v>UN</v>
          </cell>
          <cell r="D2584">
            <v>597.91999999999996</v>
          </cell>
          <cell r="E2584">
            <v>10.54</v>
          </cell>
          <cell r="F2584">
            <v>608.46</v>
          </cell>
        </row>
        <row r="2585">
          <cell r="A2585" t="str">
            <v>41.08.440</v>
          </cell>
          <cell r="B2585" t="str">
            <v>Reator eletromagnético de alto fator de potência, para lâmpada vapor metálico 150 W / 220 V</v>
          </cell>
          <cell r="C2585" t="str">
            <v>UN</v>
          </cell>
          <cell r="D2585">
            <v>89.56</v>
          </cell>
          <cell r="E2585">
            <v>10.54</v>
          </cell>
          <cell r="F2585">
            <v>100.1</v>
          </cell>
        </row>
        <row r="2586">
          <cell r="A2586" t="str">
            <v>41.08.450</v>
          </cell>
          <cell r="B2586" t="str">
            <v>Reator eletromagnético de alto fator de potência, para lâmpada vapor metálico 250 W / 220 V</v>
          </cell>
          <cell r="C2586" t="str">
            <v>UN</v>
          </cell>
          <cell r="D2586">
            <v>150.34</v>
          </cell>
          <cell r="E2586">
            <v>10.54</v>
          </cell>
          <cell r="F2586">
            <v>160.88</v>
          </cell>
        </row>
        <row r="2587">
          <cell r="A2587" t="str">
            <v>41.08.460</v>
          </cell>
          <cell r="B2587" t="str">
            <v>Reator eletromagnético de alto fator de potência, para lâmpada vapor metálico 400 W / 220 V</v>
          </cell>
          <cell r="C2587" t="str">
            <v>UN</v>
          </cell>
          <cell r="D2587">
            <v>171.76</v>
          </cell>
          <cell r="E2587">
            <v>10.54</v>
          </cell>
          <cell r="F2587">
            <v>182.3</v>
          </cell>
        </row>
        <row r="2588">
          <cell r="A2588" t="str">
            <v>41.09</v>
          </cell>
          <cell r="B2588" t="str">
            <v>Reator e equipamentos para lampada fluorescente</v>
          </cell>
        </row>
        <row r="2589">
          <cell r="A2589" t="str">
            <v>41.09.720</v>
          </cell>
          <cell r="B2589" t="str">
            <v>Reator eletrônico de alto fator de potência com partida instantânea, para 2 lâmpadas fluorescentes tubulares, base bipino bilateral, 16 W - 127 V / 220 V</v>
          </cell>
          <cell r="C2589" t="str">
            <v>UN</v>
          </cell>
          <cell r="D2589">
            <v>47.81</v>
          </cell>
          <cell r="E2589">
            <v>21.07</v>
          </cell>
          <cell r="F2589">
            <v>68.88</v>
          </cell>
        </row>
        <row r="2590">
          <cell r="A2590" t="str">
            <v>41.09.740</v>
          </cell>
          <cell r="B2590" t="str">
            <v>Reator eletrônico de alto fator de potência com partida instantânea, para 2 lâmpadas fluorescentes tubulares, base bipino bilateral, 28 W - 127 V / 220 V</v>
          </cell>
          <cell r="C2590" t="str">
            <v>UN</v>
          </cell>
          <cell r="D2590">
            <v>100.7</v>
          </cell>
          <cell r="E2590">
            <v>10.54</v>
          </cell>
          <cell r="F2590">
            <v>111.24</v>
          </cell>
        </row>
        <row r="2591">
          <cell r="A2591" t="str">
            <v>41.09.750</v>
          </cell>
          <cell r="B2591" t="str">
            <v>Reator eletrônico de alto fator de potência com partida instantânea, para 2 lâmpadas fluorescentes tubulares, base bipino bilateral, 32 W - 127 V / 220 V</v>
          </cell>
          <cell r="C2591" t="str">
            <v>UN</v>
          </cell>
          <cell r="D2591">
            <v>57.32</v>
          </cell>
          <cell r="E2591">
            <v>21.07</v>
          </cell>
          <cell r="F2591">
            <v>78.39</v>
          </cell>
        </row>
        <row r="2592">
          <cell r="A2592" t="str">
            <v>41.09.830</v>
          </cell>
          <cell r="B2592" t="str">
            <v>Reator eletrônico de alto fator de potência com partida instantânea, para 2 lâmpadas fluorescentes tubulares "HO", base bipino bilateral, 110 W - 220 V</v>
          </cell>
          <cell r="C2592" t="str">
            <v>UN</v>
          </cell>
          <cell r="D2592">
            <v>86.45</v>
          </cell>
          <cell r="E2592">
            <v>21.07</v>
          </cell>
          <cell r="F2592">
            <v>107.52</v>
          </cell>
        </row>
        <row r="2593">
          <cell r="A2593" t="str">
            <v>41.09.870</v>
          </cell>
          <cell r="B2593" t="str">
            <v>Reator eletrônico de alto fator de potência com partida instantânea, para uma lâmpada fluorescente compacta "2U", base G24q-3, 26 W - 220 V</v>
          </cell>
          <cell r="C2593" t="str">
            <v>UN</v>
          </cell>
          <cell r="D2593">
            <v>53.46</v>
          </cell>
          <cell r="E2593">
            <v>10.54</v>
          </cell>
          <cell r="F2593">
            <v>64</v>
          </cell>
        </row>
        <row r="2594">
          <cell r="A2594" t="str">
            <v>41.09.890</v>
          </cell>
          <cell r="B2594" t="str">
            <v>Reator eletrônico de alto fator de potência com partida instantânea, para 2 lâmpadas fluorescentes compactas "2U", base G24q-3, 26 W - 220 V</v>
          </cell>
          <cell r="C2594" t="str">
            <v>UN</v>
          </cell>
          <cell r="D2594">
            <v>60.65</v>
          </cell>
          <cell r="E2594">
            <v>21.07</v>
          </cell>
          <cell r="F2594">
            <v>81.72</v>
          </cell>
        </row>
        <row r="2595">
          <cell r="A2595" t="str">
            <v>41.10</v>
          </cell>
          <cell r="B2595" t="str">
            <v>Postes e acessorios</v>
          </cell>
        </row>
        <row r="2596">
          <cell r="A2596" t="str">
            <v>41.10.060</v>
          </cell>
          <cell r="B2596" t="str">
            <v>Braço em tubo de ferro galvanizado de 1" x 1,00 m para fixação de uma luminária</v>
          </cell>
          <cell r="C2596" t="str">
            <v>UN</v>
          </cell>
          <cell r="D2596">
            <v>46.58</v>
          </cell>
          <cell r="E2596">
            <v>74.099999999999994</v>
          </cell>
          <cell r="F2596">
            <v>120.68</v>
          </cell>
        </row>
        <row r="2597">
          <cell r="A2597" t="str">
            <v>41.10.070</v>
          </cell>
          <cell r="B2597" t="str">
            <v>Cruzeta reforçada em ferro galvanizado para fixação de quatro luminárias</v>
          </cell>
          <cell r="C2597" t="str">
            <v>UN</v>
          </cell>
          <cell r="D2597">
            <v>735.95</v>
          </cell>
          <cell r="E2597">
            <v>74.099999999999994</v>
          </cell>
          <cell r="F2597">
            <v>810.05</v>
          </cell>
        </row>
        <row r="2598">
          <cell r="A2598" t="str">
            <v>41.10.080</v>
          </cell>
          <cell r="B2598" t="str">
            <v>Cruzeta reforçada em ferro galvanizado para fixação de duas luminárias</v>
          </cell>
          <cell r="C2598" t="str">
            <v>UN</v>
          </cell>
          <cell r="D2598">
            <v>508.37</v>
          </cell>
          <cell r="E2598">
            <v>74.099999999999994</v>
          </cell>
          <cell r="F2598">
            <v>582.47</v>
          </cell>
        </row>
        <row r="2599">
          <cell r="A2599" t="str">
            <v>41.10.260</v>
          </cell>
          <cell r="B2599" t="str">
            <v>Poste telecônico curvo em aço SAE 1010/1020 galvanizado a fogo, altura de 8,00 m</v>
          </cell>
          <cell r="C2599" t="str">
            <v>UN</v>
          </cell>
          <cell r="D2599">
            <v>2002.34</v>
          </cell>
          <cell r="E2599">
            <v>321.8</v>
          </cell>
          <cell r="F2599">
            <v>2324.14</v>
          </cell>
        </row>
        <row r="2600">
          <cell r="A2600" t="str">
            <v>41.10.330</v>
          </cell>
          <cell r="B2600" t="str">
            <v>Poste telecônico reto em aço SAE 1010/1020 galvanizado a fogo, altura de 10,00 m</v>
          </cell>
          <cell r="C2600" t="str">
            <v>UN</v>
          </cell>
          <cell r="D2600">
            <v>2400.9699999999998</v>
          </cell>
          <cell r="E2600">
            <v>119.05</v>
          </cell>
          <cell r="F2600">
            <v>2520.02</v>
          </cell>
        </row>
        <row r="2601">
          <cell r="A2601" t="str">
            <v>41.10.340</v>
          </cell>
          <cell r="B2601" t="str">
            <v>Poste telecônico reto em aço SAE 1010/1020 galvanizado a fogo, altura de 8,00 m</v>
          </cell>
          <cell r="C2601" t="str">
            <v>UN</v>
          </cell>
          <cell r="D2601">
            <v>2043.87</v>
          </cell>
          <cell r="E2601">
            <v>119.05</v>
          </cell>
          <cell r="F2601">
            <v>2162.92</v>
          </cell>
        </row>
        <row r="2602">
          <cell r="A2602" t="str">
            <v>41.10.400</v>
          </cell>
          <cell r="B2602" t="str">
            <v>Poste telecônico em aço SAE 1010/1020 galvanizado a fogo, com espera para uma luminária, altura de 3,00 m</v>
          </cell>
          <cell r="C2602" t="str">
            <v>UN</v>
          </cell>
          <cell r="D2602">
            <v>613.20000000000005</v>
          </cell>
          <cell r="E2602">
            <v>76.760000000000005</v>
          </cell>
          <cell r="F2602">
            <v>689.96</v>
          </cell>
        </row>
        <row r="2603">
          <cell r="A2603" t="str">
            <v>41.10.410</v>
          </cell>
          <cell r="B2603" t="str">
            <v>Poste telecônico em aço SAE 1010/1020 galvanizado a fogo, com espera para duas luminárias, altura de 3,00 m</v>
          </cell>
          <cell r="C2603" t="str">
            <v>UN</v>
          </cell>
          <cell r="D2603">
            <v>668.36</v>
          </cell>
          <cell r="E2603">
            <v>76.760000000000005</v>
          </cell>
          <cell r="F2603">
            <v>745.12</v>
          </cell>
        </row>
        <row r="2604">
          <cell r="A2604" t="str">
            <v>41.10.430</v>
          </cell>
          <cell r="B2604" t="str">
            <v>Poste telecônico reto em aço SAE 1010/1020 galvanizado a fogo, altura de 6,00 m</v>
          </cell>
          <cell r="C2604" t="str">
            <v>UN</v>
          </cell>
          <cell r="D2604">
            <v>1537.1</v>
          </cell>
          <cell r="E2604">
            <v>119.05</v>
          </cell>
          <cell r="F2604">
            <v>1656.15</v>
          </cell>
        </row>
        <row r="2605">
          <cell r="A2605" t="str">
            <v>41.10.490</v>
          </cell>
          <cell r="B2605" t="str">
            <v>Poste telecônico reto em aço SAE 1010/1020 galvanizado a fogo, com base, altura de 7,00 m</v>
          </cell>
          <cell r="C2605" t="str">
            <v>UN</v>
          </cell>
          <cell r="D2605">
            <v>1477.64</v>
          </cell>
          <cell r="E2605">
            <v>532.66999999999996</v>
          </cell>
          <cell r="F2605">
            <v>2010.31</v>
          </cell>
        </row>
        <row r="2606">
          <cell r="A2606" t="str">
            <v>41.10.500</v>
          </cell>
          <cell r="B2606" t="str">
            <v>Poste telecônico reto em aço SAE 1010/1020 galvanizado a fogo, altura de 4,00 m</v>
          </cell>
          <cell r="C2606" t="str">
            <v>UN</v>
          </cell>
          <cell r="D2606">
            <v>1024.47</v>
          </cell>
          <cell r="E2606">
            <v>119.05</v>
          </cell>
          <cell r="F2606">
            <v>1143.52</v>
          </cell>
        </row>
        <row r="2607">
          <cell r="A2607" t="str">
            <v>41.11</v>
          </cell>
          <cell r="B2607" t="str">
            <v>Aparelho de iluminacao publica e decorativa</v>
          </cell>
        </row>
        <row r="2608">
          <cell r="A2608" t="str">
            <v>41.11.060</v>
          </cell>
          <cell r="B2608" t="str">
            <v>Luminária fechada para iluminação pública tipo pétala pequena</v>
          </cell>
          <cell r="C2608" t="str">
            <v>UN</v>
          </cell>
          <cell r="D2608">
            <v>493.25</v>
          </cell>
          <cell r="E2608">
            <v>37.049999999999997</v>
          </cell>
          <cell r="F2608">
            <v>530.29999999999995</v>
          </cell>
        </row>
        <row r="2609">
          <cell r="A2609" t="str">
            <v>41.11.090</v>
          </cell>
          <cell r="B2609" t="str">
            <v>Luminária com corpo em tubo de alumínio tipo balizador para uso externo</v>
          </cell>
          <cell r="C2609" t="str">
            <v>UN</v>
          </cell>
          <cell r="D2609">
            <v>114.53</v>
          </cell>
          <cell r="E2609">
            <v>15.8</v>
          </cell>
          <cell r="F2609">
            <v>130.33000000000001</v>
          </cell>
        </row>
        <row r="2610">
          <cell r="A2610" t="str">
            <v>41.11.094</v>
          </cell>
          <cell r="B2610" t="str">
            <v>Luminária LED de embutir para caixa de luz 4 x 2cm, para uso externo, tipo balizador de 3 W</v>
          </cell>
          <cell r="C2610" t="str">
            <v>UN</v>
          </cell>
          <cell r="D2610">
            <v>52.92</v>
          </cell>
          <cell r="E2610">
            <v>15.8</v>
          </cell>
          <cell r="F2610">
            <v>68.72</v>
          </cell>
        </row>
        <row r="2611">
          <cell r="A2611" t="str">
            <v>41.11.100</v>
          </cell>
          <cell r="B2611" t="str">
            <v>Luminária retangular fechada para iluminação externa em poste, tipo pétala grande</v>
          </cell>
          <cell r="C2611" t="str">
            <v>UN</v>
          </cell>
          <cell r="D2611">
            <v>488.6</v>
          </cell>
          <cell r="E2611">
            <v>37.049999999999997</v>
          </cell>
          <cell r="F2611">
            <v>525.65</v>
          </cell>
        </row>
        <row r="2612">
          <cell r="A2612" t="str">
            <v>41.11.110</v>
          </cell>
          <cell r="B2612" t="str">
            <v>Luminária retangular fechada para iluminação externa em poste, tipo pétala pequena</v>
          </cell>
          <cell r="C2612" t="str">
            <v>UN</v>
          </cell>
          <cell r="D2612">
            <v>466.54</v>
          </cell>
          <cell r="E2612">
            <v>37.049999999999997</v>
          </cell>
          <cell r="F2612">
            <v>503.59</v>
          </cell>
        </row>
        <row r="2613">
          <cell r="A2613" t="str">
            <v>41.11.115</v>
          </cell>
          <cell r="B2613" t="str">
            <v>Luminária retangular tipo arandela externa para 2 lâmpadas, com difusor em polietileno ou vidro leitoso</v>
          </cell>
          <cell r="C2613" t="str">
            <v>UN</v>
          </cell>
          <cell r="D2613">
            <v>105.55</v>
          </cell>
          <cell r="E2613">
            <v>26.34</v>
          </cell>
          <cell r="F2613">
            <v>131.88999999999999</v>
          </cell>
        </row>
        <row r="2614">
          <cell r="A2614" t="str">
            <v>41.11.116</v>
          </cell>
          <cell r="B2614" t="str">
            <v>Luminária LED retangular para poste, fluxo luminoso de 5000 a 5500 lm - potência de 50W</v>
          </cell>
          <cell r="C2614" t="str">
            <v>UN</v>
          </cell>
          <cell r="D2614">
            <v>234.29</v>
          </cell>
          <cell r="E2614">
            <v>37.049999999999997</v>
          </cell>
          <cell r="F2614">
            <v>271.33999999999997</v>
          </cell>
        </row>
        <row r="2615">
          <cell r="A2615" t="str">
            <v>41.11.440</v>
          </cell>
          <cell r="B2615" t="str">
            <v>Suporte tubular de fixação em poste para 1 luminária tipo pétala</v>
          </cell>
          <cell r="C2615" t="str">
            <v>UN</v>
          </cell>
          <cell r="D2615">
            <v>78.44</v>
          </cell>
          <cell r="E2615">
            <v>15.8</v>
          </cell>
          <cell r="F2615">
            <v>94.24</v>
          </cell>
        </row>
        <row r="2616">
          <cell r="A2616" t="str">
            <v>41.11.450</v>
          </cell>
          <cell r="B2616" t="str">
            <v>Suporte tubular de fixação em poste para 2 luminárias tipo pétala</v>
          </cell>
          <cell r="C2616" t="str">
            <v>UN</v>
          </cell>
          <cell r="D2616">
            <v>106.35</v>
          </cell>
          <cell r="E2616">
            <v>15.8</v>
          </cell>
          <cell r="F2616">
            <v>122.15</v>
          </cell>
        </row>
        <row r="2617">
          <cell r="A2617" t="str">
            <v>41.11.702</v>
          </cell>
          <cell r="B2617" t="str">
            <v>Luminária LED solar integrada para poste, fluxo luminoso de 8000 lm, eficiência mínima de 130,5 lm/W - potência de 80 W</v>
          </cell>
          <cell r="C2617" t="str">
            <v>UN</v>
          </cell>
          <cell r="D2617">
            <v>8895.6299999999992</v>
          </cell>
          <cell r="E2617">
            <v>37.049999999999997</v>
          </cell>
          <cell r="F2617">
            <v>8932.68</v>
          </cell>
        </row>
        <row r="2618">
          <cell r="A2618" t="str">
            <v>41.11.703</v>
          </cell>
          <cell r="B2618" t="str">
            <v>Luminária pública LED retangular para poste, fluxo luminoso de 14200 a 18000 lm, eficiência mínima de 120 lm/W - potência de 100 W/120 W</v>
          </cell>
          <cell r="C2618" t="str">
            <v>UN</v>
          </cell>
          <cell r="D2618">
            <v>776.2</v>
          </cell>
          <cell r="E2618">
            <v>37.049999999999997</v>
          </cell>
          <cell r="F2618">
            <v>813.25</v>
          </cell>
        </row>
        <row r="2619">
          <cell r="A2619" t="str">
            <v>41.11.704</v>
          </cell>
          <cell r="B2619" t="str">
            <v>Luminária LED retangular para poste, fluxo luminoso de 14083 lm, eficiência mínima 135 lm/W - potência de 104 W</v>
          </cell>
          <cell r="C2619" t="str">
            <v>UN</v>
          </cell>
          <cell r="D2619">
            <v>934.55</v>
          </cell>
          <cell r="E2619">
            <v>37.049999999999997</v>
          </cell>
          <cell r="F2619">
            <v>971.6</v>
          </cell>
        </row>
        <row r="2620">
          <cell r="A2620" t="str">
            <v>41.11.707</v>
          </cell>
          <cell r="B2620" t="str">
            <v>Luminária LED retangular para poste, fluxo luminoso de 27624 lm, eficiência mínima 135 lm/W - potência de 204 W</v>
          </cell>
          <cell r="C2620" t="str">
            <v>UN</v>
          </cell>
          <cell r="D2620">
            <v>1400.92</v>
          </cell>
          <cell r="E2620">
            <v>37.049999999999997</v>
          </cell>
          <cell r="F2620">
            <v>1437.97</v>
          </cell>
        </row>
        <row r="2621">
          <cell r="A2621" t="str">
            <v>41.11.711</v>
          </cell>
          <cell r="B2621" t="str">
            <v>Luminária LED retangular para parede ou piso, fluxo luminoso de 11838 a 12150 lm, eficiência mínima 107 lm/W - potência de 86 W/120 W</v>
          </cell>
          <cell r="C2621" t="str">
            <v>UN</v>
          </cell>
          <cell r="D2621">
            <v>533.82000000000005</v>
          </cell>
          <cell r="E2621">
            <v>37.049999999999997</v>
          </cell>
          <cell r="F2621">
            <v>570.87</v>
          </cell>
        </row>
        <row r="2622">
          <cell r="A2622" t="str">
            <v>41.11.712</v>
          </cell>
          <cell r="B2622" t="str">
            <v>Luminária LED redonda de embutir para parede ou piso, área interna ou externa, bivolt - potência 6 W</v>
          </cell>
          <cell r="C2622" t="str">
            <v>UN</v>
          </cell>
          <cell r="D2622">
            <v>80.38</v>
          </cell>
          <cell r="E2622">
            <v>37.049999999999997</v>
          </cell>
          <cell r="F2622">
            <v>117.43</v>
          </cell>
        </row>
        <row r="2623">
          <cell r="A2623" t="str">
            <v>41.11.721</v>
          </cell>
          <cell r="B2623" t="str">
            <v>Luminária pública LED retangular para poste, fluxo luminoso de 6250 a 6674 lm, eficiência mínima 113 lm/W - potência 40 W/59 W</v>
          </cell>
          <cell r="C2623" t="str">
            <v>UN</v>
          </cell>
          <cell r="D2623">
            <v>505.3</v>
          </cell>
          <cell r="E2623">
            <v>37.049999999999997</v>
          </cell>
          <cell r="F2623">
            <v>542.35</v>
          </cell>
        </row>
        <row r="2624">
          <cell r="A2624" t="str">
            <v>41.12</v>
          </cell>
          <cell r="B2624" t="str">
            <v>Aparelho de iluminacao de longo alcance e especifica</v>
          </cell>
        </row>
        <row r="2625">
          <cell r="A2625" t="str">
            <v>41.12.050</v>
          </cell>
          <cell r="B2625" t="str">
            <v>Projetor retangular fechado, com alojamento para reator, para lâmpada vapor metálico ou vapor de sódio de 150 W a 400 W</v>
          </cell>
          <cell r="C2625" t="str">
            <v>UN</v>
          </cell>
          <cell r="D2625">
            <v>1446.06</v>
          </cell>
          <cell r="E2625">
            <v>26.34</v>
          </cell>
          <cell r="F2625">
            <v>1472.4</v>
          </cell>
        </row>
        <row r="2626">
          <cell r="A2626" t="str">
            <v>41.12.060</v>
          </cell>
          <cell r="B2626" t="str">
            <v>Projetor retangular fechado, para lâmpada vapor de sódio de 1.000 W ou vapor metálico de 2.000 W</v>
          </cell>
          <cell r="C2626" t="str">
            <v>UN</v>
          </cell>
          <cell r="D2626">
            <v>671.74</v>
          </cell>
          <cell r="E2626">
            <v>26.34</v>
          </cell>
          <cell r="F2626">
            <v>698.08</v>
          </cell>
        </row>
        <row r="2627">
          <cell r="A2627" t="str">
            <v>41.12.080</v>
          </cell>
          <cell r="B2627" t="str">
            <v>Projetor retangular fechado, para lâmpada vapor metálico ou vapor de sódio de 250 W/400 W</v>
          </cell>
          <cell r="C2627" t="str">
            <v>UN</v>
          </cell>
          <cell r="D2627">
            <v>654.63</v>
          </cell>
          <cell r="E2627">
            <v>26.34</v>
          </cell>
          <cell r="F2627">
            <v>680.97</v>
          </cell>
        </row>
        <row r="2628">
          <cell r="A2628" t="str">
            <v>41.12.090</v>
          </cell>
          <cell r="B2628" t="str">
            <v>Projetor cônico fechado, para lâmpadas vapor metálico, vapor de sódio de 250 W/400 W ou mista de 250 W/500 W</v>
          </cell>
          <cell r="C2628" t="str">
            <v>UN</v>
          </cell>
          <cell r="D2628">
            <v>370.91</v>
          </cell>
          <cell r="E2628">
            <v>26.34</v>
          </cell>
          <cell r="F2628">
            <v>397.25</v>
          </cell>
        </row>
        <row r="2629">
          <cell r="A2629" t="str">
            <v>41.12.210</v>
          </cell>
          <cell r="B2629" t="str">
            <v>Projetor LED modular, fluxo luminoso de 26294 lm, eficiência mínima de 125 l/W - 150 W/200 W</v>
          </cell>
          <cell r="C2629" t="str">
            <v>UN</v>
          </cell>
          <cell r="D2629">
            <v>839.96</v>
          </cell>
          <cell r="E2629">
            <v>26.34</v>
          </cell>
          <cell r="F2629">
            <v>866.3</v>
          </cell>
        </row>
        <row r="2630">
          <cell r="A2630" t="str">
            <v>41.13</v>
          </cell>
          <cell r="B2630" t="str">
            <v>Aparelho de iluminacao a prova de tempo, gases e vapores</v>
          </cell>
        </row>
        <row r="2631">
          <cell r="A2631" t="str">
            <v>41.13.050</v>
          </cell>
          <cell r="B2631" t="str">
            <v>Luminária blindada de sobrepor ou pendente em calha fechada, para 2 lâmpadas fluorescentes de 32 W/36 W/40 W</v>
          </cell>
          <cell r="C2631" t="str">
            <v>UN</v>
          </cell>
          <cell r="D2631">
            <v>228.89</v>
          </cell>
          <cell r="E2631">
            <v>21.07</v>
          </cell>
          <cell r="F2631">
            <v>249.96</v>
          </cell>
        </row>
        <row r="2632">
          <cell r="A2632" t="str">
            <v>41.13.102</v>
          </cell>
          <cell r="B2632" t="str">
            <v>Luminária blindada tipo arandela de 45º e 90º, para lâmpada LED</v>
          </cell>
          <cell r="C2632" t="str">
            <v>UN</v>
          </cell>
          <cell r="D2632">
            <v>213.7</v>
          </cell>
          <cell r="E2632">
            <v>21.07</v>
          </cell>
          <cell r="F2632">
            <v>234.77</v>
          </cell>
        </row>
        <row r="2633">
          <cell r="A2633" t="str">
            <v>41.13.200</v>
          </cell>
          <cell r="B2633" t="str">
            <v>Luminária blindada oval de sobrepor ou arandela, para lâmpada fluorescentes compacta</v>
          </cell>
          <cell r="C2633" t="str">
            <v>UN</v>
          </cell>
          <cell r="D2633">
            <v>120.72</v>
          </cell>
          <cell r="E2633">
            <v>21.07</v>
          </cell>
          <cell r="F2633">
            <v>141.79</v>
          </cell>
        </row>
        <row r="2634">
          <cell r="A2634" t="str">
            <v>41.14</v>
          </cell>
          <cell r="B2634" t="str">
            <v>Aparelho de iluminacao comercial e industrial</v>
          </cell>
        </row>
        <row r="2635">
          <cell r="A2635" t="str">
            <v>41.14.020</v>
          </cell>
          <cell r="B2635" t="str">
            <v>Luminária retangular de embutir tipo calha fechada, com difusor plano, para 2 lâmpadas fluorescentes tubulares de 28 W/32 W/36 W/54 W</v>
          </cell>
          <cell r="C2635" t="str">
            <v>UN</v>
          </cell>
          <cell r="D2635">
            <v>157.16</v>
          </cell>
          <cell r="E2635">
            <v>21.07</v>
          </cell>
          <cell r="F2635">
            <v>178.23</v>
          </cell>
        </row>
        <row r="2636">
          <cell r="A2636" t="str">
            <v>41.14.070</v>
          </cell>
          <cell r="B2636" t="str">
            <v>Luminária retangular de sobrepor tipo calha aberta, para 2 lâmpadas fluorescentes tubulares de 32 W</v>
          </cell>
          <cell r="C2636" t="str">
            <v>UN</v>
          </cell>
          <cell r="D2636">
            <v>51.53</v>
          </cell>
          <cell r="E2636">
            <v>21.07</v>
          </cell>
          <cell r="F2636">
            <v>72.599999999999994</v>
          </cell>
        </row>
        <row r="2637">
          <cell r="A2637" t="str">
            <v>41.14.090</v>
          </cell>
          <cell r="B2637" t="str">
            <v>Luminária retangular de sobrepor tipo calha fechada, com difusor translúcido, para 2 lâmpadas fluorescentes de 28 W/32 W/36 W/54 W</v>
          </cell>
          <cell r="C2637" t="str">
            <v>UN</v>
          </cell>
          <cell r="D2637">
            <v>147.51</v>
          </cell>
          <cell r="E2637">
            <v>21.07</v>
          </cell>
          <cell r="F2637">
            <v>168.58</v>
          </cell>
        </row>
        <row r="2638">
          <cell r="A2638" t="str">
            <v>41.14.210</v>
          </cell>
          <cell r="B2638" t="str">
            <v>Luminária quadrada de embutir tipo calha aberta com aletas planas, para 2 lâmpadas fluorescentes compactas de 18 W/26 W</v>
          </cell>
          <cell r="C2638" t="str">
            <v>UN</v>
          </cell>
          <cell r="D2638">
            <v>76.39</v>
          </cell>
          <cell r="E2638">
            <v>26.34</v>
          </cell>
          <cell r="F2638">
            <v>102.73</v>
          </cell>
        </row>
        <row r="2639">
          <cell r="A2639" t="str">
            <v>41.14.310</v>
          </cell>
          <cell r="B2639" t="str">
            <v>Luminária redonda de embutir com difusor recuado, para 1 ou 2 lâmpadas fluorescentes compactas de 15 W/18 W/20 W/23 W/26 W</v>
          </cell>
          <cell r="C2639" t="str">
            <v>UN</v>
          </cell>
          <cell r="D2639">
            <v>85.12</v>
          </cell>
          <cell r="E2639">
            <v>21.07</v>
          </cell>
          <cell r="F2639">
            <v>106.19</v>
          </cell>
        </row>
        <row r="2640">
          <cell r="A2640" t="str">
            <v>41.14.390</v>
          </cell>
          <cell r="B2640" t="str">
            <v>Luminária retangular de sobrepor tipo calha aberta, com refletor em alumínio de alto brilho, para 2 lâmpadas tubulares 32 W/36 W</v>
          </cell>
          <cell r="C2640" t="str">
            <v>UN</v>
          </cell>
          <cell r="D2640">
            <v>113.68</v>
          </cell>
          <cell r="E2640">
            <v>21.07</v>
          </cell>
          <cell r="F2640">
            <v>134.75</v>
          </cell>
        </row>
        <row r="2641">
          <cell r="A2641" t="str">
            <v>41.14.430</v>
          </cell>
          <cell r="B2641" t="str">
            <v>Luminária quadrada de embutir tipo calha aberta, com refletor e aleta parabólicas em alumínio de alto brilho, para 4 lâmpadas fluorescentes de 14 W/16 W/18 W</v>
          </cell>
          <cell r="C2641" t="str">
            <v>UN</v>
          </cell>
          <cell r="D2641">
            <v>177.03</v>
          </cell>
          <cell r="E2641">
            <v>21.07</v>
          </cell>
          <cell r="F2641">
            <v>198.1</v>
          </cell>
        </row>
        <row r="2642">
          <cell r="A2642" t="str">
            <v>41.14.510</v>
          </cell>
          <cell r="B2642" t="str">
            <v>Luminária industrial pendente com refletor prismático sem alojamento para reator, para lâmpadas vapor de sódio/metálico ou mista de 150 W/250 W/400 W</v>
          </cell>
          <cell r="C2642" t="str">
            <v>UN</v>
          </cell>
          <cell r="D2642">
            <v>256.51</v>
          </cell>
          <cell r="E2642">
            <v>15.8</v>
          </cell>
          <cell r="F2642">
            <v>272.31</v>
          </cell>
        </row>
        <row r="2643">
          <cell r="A2643" t="str">
            <v>41.14.530</v>
          </cell>
          <cell r="B2643" t="str">
            <v>Luminária redonda de sobrepor com difusor em vidro temperado jateado para 1 ou 2 lâmpadas fluorescentes compactas de 18 W/26 W</v>
          </cell>
          <cell r="C2643" t="str">
            <v>UN</v>
          </cell>
          <cell r="D2643">
            <v>101.62</v>
          </cell>
          <cell r="E2643">
            <v>15.8</v>
          </cell>
          <cell r="F2643">
            <v>117.42</v>
          </cell>
        </row>
        <row r="2644">
          <cell r="A2644" t="str">
            <v>41.14.560</v>
          </cell>
          <cell r="B2644" t="str">
            <v>Luminária retangular de embutir tipo calha aberta com aletas parabólicas para 2 lâmpadas fluorescentes tubulares de 28 W/54 W</v>
          </cell>
          <cell r="C2644" t="str">
            <v>UN</v>
          </cell>
          <cell r="D2644">
            <v>142.53</v>
          </cell>
          <cell r="E2644">
            <v>21.07</v>
          </cell>
          <cell r="F2644">
            <v>163.6</v>
          </cell>
        </row>
        <row r="2645">
          <cell r="A2645" t="str">
            <v>41.14.590</v>
          </cell>
          <cell r="B2645" t="str">
            <v>Luminária industrial pendente tipo calha aberta instalação em perfilado para 1 ou 2 lâmpadas fluorescentes tubulares 14 W</v>
          </cell>
          <cell r="C2645" t="str">
            <v>UN</v>
          </cell>
          <cell r="D2645">
            <v>70.2</v>
          </cell>
          <cell r="E2645">
            <v>26.34</v>
          </cell>
          <cell r="F2645">
            <v>96.54</v>
          </cell>
        </row>
        <row r="2646">
          <cell r="A2646" t="str">
            <v>41.14.600</v>
          </cell>
          <cell r="B2646" t="str">
            <v>Luminária industrial pendente tipo calha aberta instalação em perfilado para 1 ou 2 lâmpadas tubulares 28 W/54 W</v>
          </cell>
          <cell r="C2646" t="str">
            <v>UN</v>
          </cell>
          <cell r="D2646">
            <v>131.66</v>
          </cell>
          <cell r="E2646">
            <v>26.34</v>
          </cell>
          <cell r="F2646">
            <v>158</v>
          </cell>
        </row>
        <row r="2647">
          <cell r="A2647" t="str">
            <v>41.14.620</v>
          </cell>
          <cell r="B2647" t="str">
            <v>Luminária retangular de sobrepor tipo calha aberta com refletor e aletas parabólicas para 2 lâmpadas fluorescentes tubulares 28 W/54 W</v>
          </cell>
          <cell r="C2647" t="str">
            <v>UN</v>
          </cell>
          <cell r="D2647">
            <v>189.71</v>
          </cell>
          <cell r="E2647">
            <v>26.34</v>
          </cell>
          <cell r="F2647">
            <v>216.05</v>
          </cell>
        </row>
        <row r="2648">
          <cell r="A2648" t="str">
            <v>41.14.640</v>
          </cell>
          <cell r="B2648" t="str">
            <v>Luminária retangular de embutir tipo calha aberta com refletor em alumínio de alto brilho para 2 lâmpadas tubulares de 28 W/54 W</v>
          </cell>
          <cell r="C2648" t="str">
            <v>UN</v>
          </cell>
          <cell r="D2648">
            <v>141.72999999999999</v>
          </cell>
          <cell r="E2648">
            <v>26.34</v>
          </cell>
          <cell r="F2648">
            <v>168.07</v>
          </cell>
        </row>
        <row r="2649">
          <cell r="A2649" t="str">
            <v>41.14.670</v>
          </cell>
          <cell r="B2649" t="str">
            <v>Luminária triangular de sobrepor tipo arandela para fluorescente compacta de 15 W/20 W/23 W</v>
          </cell>
          <cell r="C2649" t="str">
            <v>UN</v>
          </cell>
          <cell r="D2649">
            <v>63.54</v>
          </cell>
          <cell r="E2649">
            <v>26.34</v>
          </cell>
          <cell r="F2649">
            <v>89.88</v>
          </cell>
        </row>
        <row r="2650">
          <cell r="A2650" t="str">
            <v>41.14.730</v>
          </cell>
          <cell r="B2650" t="str">
            <v>Luminária redonda de embutir com refletor em alumínio jateado e difusor em vidro para 2 lâmpadas fluorescentes compactas duplas de 18 W/26 W</v>
          </cell>
          <cell r="C2650" t="str">
            <v>UN</v>
          </cell>
          <cell r="D2650">
            <v>56.21</v>
          </cell>
          <cell r="E2650">
            <v>21.07</v>
          </cell>
          <cell r="F2650">
            <v>77.28</v>
          </cell>
        </row>
        <row r="2651">
          <cell r="A2651" t="str">
            <v>41.14.740</v>
          </cell>
          <cell r="B2651" t="str">
            <v>Luminária retangular de embutir assimétrica para 1 lâmpada fluorescente tubular de 14 W</v>
          </cell>
          <cell r="C2651" t="str">
            <v>UN</v>
          </cell>
          <cell r="D2651">
            <v>106.65</v>
          </cell>
          <cell r="E2651">
            <v>21.07</v>
          </cell>
          <cell r="F2651">
            <v>127.72</v>
          </cell>
        </row>
        <row r="2652">
          <cell r="A2652" t="str">
            <v>41.14.750</v>
          </cell>
          <cell r="B2652" t="str">
            <v>Luminária redonda de sobrepor ou pendente com refletor em alumínio anodizado facho concentrado para 1 lâmpada vapor metálico elipsoidal de 250 W ou 400 W</v>
          </cell>
          <cell r="C2652" t="str">
            <v>UN</v>
          </cell>
          <cell r="D2652">
            <v>454.1</v>
          </cell>
          <cell r="E2652">
            <v>21.07</v>
          </cell>
          <cell r="F2652">
            <v>475.17</v>
          </cell>
        </row>
        <row r="2653">
          <cell r="A2653" t="str">
            <v>41.14.780</v>
          </cell>
          <cell r="B2653" t="str">
            <v>Luminária quadrada de sobrepor tipo calha fechada, com difusor plano, para 4 lâmpadas tubulares de 14 W/16 W/18 W</v>
          </cell>
          <cell r="C2653" t="str">
            <v>UN</v>
          </cell>
          <cell r="D2653">
            <v>285.93</v>
          </cell>
          <cell r="E2653">
            <v>21.07</v>
          </cell>
          <cell r="F2653">
            <v>307</v>
          </cell>
        </row>
        <row r="2654">
          <cell r="A2654" t="str">
            <v>41.14.790</v>
          </cell>
          <cell r="B2654" t="str">
            <v>Luminária retangular de embutir tipo calha aberta com refletor assimétrico em alumínio de alto brilho para 2 lâmpadas tubulares de 28 W/54 W</v>
          </cell>
          <cell r="C2654" t="str">
            <v>UN</v>
          </cell>
          <cell r="D2654">
            <v>155.94999999999999</v>
          </cell>
          <cell r="E2654">
            <v>21.07</v>
          </cell>
          <cell r="F2654">
            <v>177.02</v>
          </cell>
        </row>
        <row r="2655">
          <cell r="A2655" t="str">
            <v>41.14.792</v>
          </cell>
          <cell r="B2655" t="str">
            <v>Luminária hermética de sobrepor, com difusor em policarbonato, para lâmpadas de 2 x 28 W/32 W/54 W</v>
          </cell>
          <cell r="C2655" t="str">
            <v>UN</v>
          </cell>
          <cell r="D2655">
            <v>103.52</v>
          </cell>
          <cell r="E2655">
            <v>21.07</v>
          </cell>
          <cell r="F2655">
            <v>124.59</v>
          </cell>
        </row>
        <row r="2656">
          <cell r="A2656" t="str">
            <v>41.15</v>
          </cell>
          <cell r="B2656" t="str">
            <v>Aparelho de iluminacao interna decorativa</v>
          </cell>
        </row>
        <row r="2657">
          <cell r="A2657" t="str">
            <v>41.15.170</v>
          </cell>
          <cell r="B2657" t="str">
            <v>Luminária redonda de embutir, com foco orientável e acessório antiofuscante, para 1 lâmpada dicroica de 50 W</v>
          </cell>
          <cell r="C2657" t="str">
            <v>UN</v>
          </cell>
          <cell r="D2657">
            <v>43.16</v>
          </cell>
          <cell r="E2657">
            <v>15.8</v>
          </cell>
          <cell r="F2657">
            <v>58.96</v>
          </cell>
        </row>
        <row r="2658">
          <cell r="A2658" t="str">
            <v>41.20</v>
          </cell>
          <cell r="B2658" t="str">
            <v>Reparos, conservacoes e complementos - GRUPO 41</v>
          </cell>
        </row>
        <row r="2659">
          <cell r="A2659" t="str">
            <v>41.20.020</v>
          </cell>
          <cell r="B2659" t="str">
            <v>Recolocação de aparelhos de iluminação ou projetores fixos em teto, piso ou parede</v>
          </cell>
          <cell r="C2659" t="str">
            <v>UN</v>
          </cell>
          <cell r="D2659">
            <v>0.44</v>
          </cell>
          <cell r="E2659">
            <v>21.07</v>
          </cell>
          <cell r="F2659">
            <v>21.51</v>
          </cell>
        </row>
        <row r="2660">
          <cell r="A2660" t="str">
            <v>41.20.080</v>
          </cell>
          <cell r="B2660" t="str">
            <v>Plafon plástico e/ou PVC para acabamento de ponto de luz, com soquete E-27 para lâmpada fluorescente compacta</v>
          </cell>
          <cell r="C2660" t="str">
            <v>UN</v>
          </cell>
          <cell r="D2660">
            <v>6.14</v>
          </cell>
          <cell r="E2660">
            <v>4.29</v>
          </cell>
          <cell r="F2660">
            <v>10.43</v>
          </cell>
        </row>
        <row r="2661">
          <cell r="A2661" t="str">
            <v>41.20.120</v>
          </cell>
          <cell r="B2661" t="str">
            <v>Recolocação de reator</v>
          </cell>
          <cell r="C2661" t="str">
            <v>UN</v>
          </cell>
          <cell r="E2661">
            <v>21.07</v>
          </cell>
          <cell r="F2661">
            <v>21.07</v>
          </cell>
        </row>
        <row r="2662">
          <cell r="A2662" t="str">
            <v>41.20.130</v>
          </cell>
          <cell r="B2662" t="str">
            <v>Recolocação de lâmpada</v>
          </cell>
          <cell r="C2662" t="str">
            <v>UN</v>
          </cell>
          <cell r="E2662">
            <v>4.29</v>
          </cell>
          <cell r="F2662">
            <v>4.29</v>
          </cell>
        </row>
        <row r="2663">
          <cell r="A2663" t="str">
            <v>41.31</v>
          </cell>
          <cell r="B2663" t="str">
            <v>Iluminacao LED</v>
          </cell>
        </row>
        <row r="2664">
          <cell r="A2664" t="str">
            <v>41.31.040</v>
          </cell>
          <cell r="B2664" t="str">
            <v>Luminária LED retangular de sobrepor com difusor translúcido, 4000 K, fluxo luminoso de 3690 a 4800 lm, potência de 35 W a 41 W</v>
          </cell>
          <cell r="C2664" t="str">
            <v>UN</v>
          </cell>
          <cell r="D2664">
            <v>304.10000000000002</v>
          </cell>
          <cell r="E2664">
            <v>21.07</v>
          </cell>
          <cell r="F2664">
            <v>325.17</v>
          </cell>
        </row>
        <row r="2665">
          <cell r="A2665" t="str">
            <v>41.31.070</v>
          </cell>
          <cell r="B2665" t="str">
            <v>Luminária LED quadrada de sobrepor com difusor prismático translúcido, 4000 K, fluxo luminoso de 1363 a 1800 lm, potência de 15 W a 24 W</v>
          </cell>
          <cell r="C2665" t="str">
            <v>UN</v>
          </cell>
          <cell r="D2665">
            <v>277.76</v>
          </cell>
          <cell r="E2665">
            <v>15.8</v>
          </cell>
          <cell r="F2665">
            <v>293.56</v>
          </cell>
        </row>
        <row r="2666">
          <cell r="A2666" t="str">
            <v>41.31.080</v>
          </cell>
          <cell r="B2666" t="str">
            <v>Luminária LED redonda de embutir com difusor translúcido, 4000 K, fluxo luminoso de 800 a 1060 lm, potência de 9 W a 12 W</v>
          </cell>
          <cell r="C2666" t="str">
            <v>UN</v>
          </cell>
          <cell r="D2666">
            <v>134.59</v>
          </cell>
          <cell r="E2666">
            <v>21.07</v>
          </cell>
          <cell r="F2666">
            <v>155.66</v>
          </cell>
        </row>
        <row r="2667">
          <cell r="A2667" t="str">
            <v>41.31.087</v>
          </cell>
          <cell r="B2667" t="str">
            <v>Luminária LED redonda de sobrepor com difusor translucido, 4000 K, fluxo luminoso de 1900 a 2000 lm, potência de 17 W a 19 W</v>
          </cell>
          <cell r="C2667" t="str">
            <v>UN</v>
          </cell>
          <cell r="D2667">
            <v>257.26</v>
          </cell>
          <cell r="E2667">
            <v>15.8</v>
          </cell>
          <cell r="F2667">
            <v>273.06</v>
          </cell>
        </row>
        <row r="2668">
          <cell r="A2668" t="str">
            <v>41.31.101</v>
          </cell>
          <cell r="B2668" t="str">
            <v>Projetor LED retangular, potência de 30 W, fluxo luminoso de 2250 a 2400 lm, temperatura cor 6.500 K, bivolt</v>
          </cell>
          <cell r="C2668" t="str">
            <v>UN</v>
          </cell>
          <cell r="D2668">
            <v>66.790000000000006</v>
          </cell>
          <cell r="E2668">
            <v>26.34</v>
          </cell>
          <cell r="F2668">
            <v>93.13</v>
          </cell>
        </row>
        <row r="2669">
          <cell r="A2669" t="str">
            <v>42</v>
          </cell>
          <cell r="B2669" t="str">
            <v>PARA-RAIOS PARA EDIFICACAO</v>
          </cell>
        </row>
        <row r="2670">
          <cell r="A2670" t="str">
            <v>42.01</v>
          </cell>
          <cell r="B2670" t="str">
            <v>Complementos para para-raios</v>
          </cell>
        </row>
        <row r="2671">
          <cell r="A2671" t="str">
            <v>42.01.020</v>
          </cell>
          <cell r="B2671" t="str">
            <v>Captor tipo Franklin, h= 300 mm, 4 pontos, 1 descida, acabamento cromado</v>
          </cell>
          <cell r="C2671" t="str">
            <v>UN</v>
          </cell>
          <cell r="D2671">
            <v>71.66</v>
          </cell>
          <cell r="E2671">
            <v>13.17</v>
          </cell>
          <cell r="F2671">
            <v>84.83</v>
          </cell>
        </row>
        <row r="2672">
          <cell r="A2672" t="str">
            <v>42.01.040</v>
          </cell>
          <cell r="B2672" t="str">
            <v>Captor tipo Franklin, h= 300 mm, 4 pontos, 2 descidas, acabamento cromado</v>
          </cell>
          <cell r="C2672" t="str">
            <v>UN</v>
          </cell>
          <cell r="D2672">
            <v>120.1</v>
          </cell>
          <cell r="E2672">
            <v>13.17</v>
          </cell>
          <cell r="F2672">
            <v>133.27000000000001</v>
          </cell>
        </row>
        <row r="2673">
          <cell r="A2673" t="str">
            <v>42.01.060</v>
          </cell>
          <cell r="B2673" t="str">
            <v>Luva de redução galvanizada de 2´ x 3/4´</v>
          </cell>
          <cell r="C2673" t="str">
            <v>UN</v>
          </cell>
          <cell r="D2673">
            <v>69.489999999999995</v>
          </cell>
          <cell r="E2673">
            <v>13.17</v>
          </cell>
          <cell r="F2673">
            <v>82.66</v>
          </cell>
        </row>
        <row r="2674">
          <cell r="A2674" t="str">
            <v>42.01.080</v>
          </cell>
          <cell r="B2674" t="str">
            <v>Niple duplo galvanizado de 2´</v>
          </cell>
          <cell r="C2674" t="str">
            <v>UN</v>
          </cell>
          <cell r="D2674">
            <v>49.22</v>
          </cell>
          <cell r="E2674">
            <v>13.17</v>
          </cell>
          <cell r="F2674">
            <v>62.39</v>
          </cell>
        </row>
        <row r="2675">
          <cell r="A2675" t="str">
            <v>42.01.086</v>
          </cell>
          <cell r="B2675" t="str">
            <v>Captor tipo terminal aéreo, h= 300 mm em alumínio</v>
          </cell>
          <cell r="C2675" t="str">
            <v>UN</v>
          </cell>
          <cell r="D2675">
            <v>4.05</v>
          </cell>
          <cell r="E2675">
            <v>13.17</v>
          </cell>
          <cell r="F2675">
            <v>17.22</v>
          </cell>
        </row>
        <row r="2676">
          <cell r="A2676" t="str">
            <v>42.01.090</v>
          </cell>
          <cell r="B2676" t="str">
            <v>Captor tipo terminal aéreo, h= 300 mm, diâmetro de 1/4´ em cobre</v>
          </cell>
          <cell r="C2676" t="str">
            <v>UN</v>
          </cell>
          <cell r="D2676">
            <v>21.69</v>
          </cell>
          <cell r="E2676">
            <v>13.17</v>
          </cell>
          <cell r="F2676">
            <v>34.86</v>
          </cell>
        </row>
        <row r="2677">
          <cell r="A2677" t="str">
            <v>42.01.096</v>
          </cell>
          <cell r="B2677" t="str">
            <v>Captor tipo terminal aéreo, h= 250 mm, diâmetro de 3/8´ galvanizado a fogo</v>
          </cell>
          <cell r="C2677" t="str">
            <v>UN</v>
          </cell>
          <cell r="D2677">
            <v>11.29</v>
          </cell>
          <cell r="E2677">
            <v>13.17</v>
          </cell>
          <cell r="F2677">
            <v>24.46</v>
          </cell>
        </row>
        <row r="2678">
          <cell r="A2678" t="str">
            <v>42.01.098</v>
          </cell>
          <cell r="B2678" t="str">
            <v>Captor tipo terminal aéreo, h= 600 mm, diâmetro de 3/8´ galvanizado a fogo</v>
          </cell>
          <cell r="C2678" t="str">
            <v>UN</v>
          </cell>
          <cell r="D2678">
            <v>12.17</v>
          </cell>
          <cell r="E2678">
            <v>13.17</v>
          </cell>
          <cell r="F2678">
            <v>25.34</v>
          </cell>
        </row>
        <row r="2679">
          <cell r="A2679" t="str">
            <v>42.02</v>
          </cell>
          <cell r="B2679" t="str">
            <v>Isolador galvanizado uso geral</v>
          </cell>
        </row>
        <row r="2680">
          <cell r="A2680" t="str">
            <v>42.02.010</v>
          </cell>
          <cell r="B2680" t="str">
            <v>Isolador galvanizado uso geral, simples com rosca mecânica</v>
          </cell>
          <cell r="C2680" t="str">
            <v>UN</v>
          </cell>
          <cell r="D2680">
            <v>5.48</v>
          </cell>
          <cell r="E2680">
            <v>13.17</v>
          </cell>
          <cell r="F2680">
            <v>18.649999999999999</v>
          </cell>
        </row>
        <row r="2681">
          <cell r="A2681" t="str">
            <v>42.02.020</v>
          </cell>
          <cell r="B2681" t="str">
            <v>Isolador galvanizado uso geral, reforçado para fixação a 90°</v>
          </cell>
          <cell r="C2681" t="str">
            <v>UN</v>
          </cell>
          <cell r="D2681">
            <v>16.18</v>
          </cell>
          <cell r="E2681">
            <v>13.17</v>
          </cell>
          <cell r="F2681">
            <v>29.35</v>
          </cell>
        </row>
        <row r="2682">
          <cell r="A2682" t="str">
            <v>42.02.040</v>
          </cell>
          <cell r="B2682" t="str">
            <v>Isolador galvanizado uso geral, simples com chapa de encosto</v>
          </cell>
          <cell r="C2682" t="str">
            <v>UN</v>
          </cell>
          <cell r="D2682">
            <v>5.55</v>
          </cell>
          <cell r="E2682">
            <v>13.17</v>
          </cell>
          <cell r="F2682">
            <v>18.72</v>
          </cell>
        </row>
        <row r="2683">
          <cell r="A2683" t="str">
            <v>42.02.060</v>
          </cell>
          <cell r="B2683" t="str">
            <v>Isolador galvanizado uso geral, reforçado com chapa de encosto</v>
          </cell>
          <cell r="C2683" t="str">
            <v>UN</v>
          </cell>
          <cell r="D2683">
            <v>7.85</v>
          </cell>
          <cell r="E2683">
            <v>13.17</v>
          </cell>
          <cell r="F2683">
            <v>21.02</v>
          </cell>
        </row>
        <row r="2684">
          <cell r="A2684" t="str">
            <v>42.02.080</v>
          </cell>
          <cell r="B2684" t="str">
            <v>Isolador galvanizado uso geral, simples com calha para telha ondulada</v>
          </cell>
          <cell r="C2684" t="str">
            <v>UN</v>
          </cell>
          <cell r="D2684">
            <v>13.63</v>
          </cell>
          <cell r="E2684">
            <v>13.17</v>
          </cell>
          <cell r="F2684">
            <v>26.8</v>
          </cell>
        </row>
        <row r="2685">
          <cell r="A2685" t="str">
            <v>42.02.100</v>
          </cell>
          <cell r="B2685" t="str">
            <v>Isolador galvanizado uso geral, reforçado com calha para telha ondulada</v>
          </cell>
          <cell r="C2685" t="str">
            <v>UN</v>
          </cell>
          <cell r="D2685">
            <v>17.27</v>
          </cell>
          <cell r="E2685">
            <v>13.17</v>
          </cell>
          <cell r="F2685">
            <v>30.44</v>
          </cell>
        </row>
        <row r="2686">
          <cell r="A2686" t="str">
            <v>42.03</v>
          </cell>
          <cell r="B2686" t="str">
            <v>Isolador galvanizado para mastro</v>
          </cell>
        </row>
        <row r="2687">
          <cell r="A2687" t="str">
            <v>42.03.020</v>
          </cell>
          <cell r="B2687" t="str">
            <v>Isolador galvanizado para mastro de diâmetro 2´, simples com 1 descida</v>
          </cell>
          <cell r="C2687" t="str">
            <v>UN</v>
          </cell>
          <cell r="D2687">
            <v>10.06</v>
          </cell>
          <cell r="E2687">
            <v>13.17</v>
          </cell>
          <cell r="F2687">
            <v>23.23</v>
          </cell>
        </row>
        <row r="2688">
          <cell r="A2688" t="str">
            <v>42.03.040</v>
          </cell>
          <cell r="B2688" t="str">
            <v>Isolador galvanizado para mastro de diâmetro 2´, simples com 2 descidas</v>
          </cell>
          <cell r="C2688" t="str">
            <v>UN</v>
          </cell>
          <cell r="D2688">
            <v>16</v>
          </cell>
          <cell r="E2688">
            <v>13.17</v>
          </cell>
          <cell r="F2688">
            <v>29.17</v>
          </cell>
        </row>
        <row r="2689">
          <cell r="A2689" t="str">
            <v>42.03.060</v>
          </cell>
          <cell r="B2689" t="str">
            <v>Isolador galvanizado para mastro de diâmetro 2´, reforçado com 1 descida</v>
          </cell>
          <cell r="C2689" t="str">
            <v>UN</v>
          </cell>
          <cell r="D2689">
            <v>12.85</v>
          </cell>
          <cell r="E2689">
            <v>13.17</v>
          </cell>
          <cell r="F2689">
            <v>26.02</v>
          </cell>
        </row>
        <row r="2690">
          <cell r="A2690" t="str">
            <v>42.03.080</v>
          </cell>
          <cell r="B2690" t="str">
            <v>Isolador galvanizado para mastro de diâmetro 2´, reforçado com 2 descidas</v>
          </cell>
          <cell r="C2690" t="str">
            <v>UN</v>
          </cell>
          <cell r="D2690">
            <v>17.399999999999999</v>
          </cell>
          <cell r="E2690">
            <v>13.17</v>
          </cell>
          <cell r="F2690">
            <v>30.57</v>
          </cell>
        </row>
        <row r="2691">
          <cell r="A2691" t="str">
            <v>42.04</v>
          </cell>
          <cell r="B2691" t="str">
            <v>Componentes de sustentacao para mastro galvanizado</v>
          </cell>
        </row>
        <row r="2692">
          <cell r="A2692" t="str">
            <v>42.04.020</v>
          </cell>
          <cell r="B2692" t="str">
            <v>Braçadeira de contraventagem para mastro de diâmetro 2´</v>
          </cell>
          <cell r="C2692" t="str">
            <v>UN</v>
          </cell>
          <cell r="D2692">
            <v>11.21</v>
          </cell>
          <cell r="E2692">
            <v>13.17</v>
          </cell>
          <cell r="F2692">
            <v>24.38</v>
          </cell>
        </row>
        <row r="2693">
          <cell r="A2693" t="str">
            <v>42.04.040</v>
          </cell>
          <cell r="B2693" t="str">
            <v>Apoio para mastro de diâmetro 2´</v>
          </cell>
          <cell r="C2693" t="str">
            <v>UN</v>
          </cell>
          <cell r="D2693">
            <v>9.73</v>
          </cell>
          <cell r="E2693">
            <v>13.17</v>
          </cell>
          <cell r="F2693">
            <v>22.9</v>
          </cell>
        </row>
        <row r="2694">
          <cell r="A2694" t="str">
            <v>42.04.060</v>
          </cell>
          <cell r="B2694" t="str">
            <v>Base para mastro de diâmetro 2´</v>
          </cell>
          <cell r="C2694" t="str">
            <v>UN</v>
          </cell>
          <cell r="D2694">
            <v>53.75</v>
          </cell>
          <cell r="E2694">
            <v>13.17</v>
          </cell>
          <cell r="F2694">
            <v>66.92</v>
          </cell>
        </row>
        <row r="2695">
          <cell r="A2695" t="str">
            <v>42.04.080</v>
          </cell>
          <cell r="B2695" t="str">
            <v>Contraventagem com cabo para mastro de diâmetro 2´</v>
          </cell>
          <cell r="C2695" t="str">
            <v>UN</v>
          </cell>
          <cell r="D2695">
            <v>115.77</v>
          </cell>
          <cell r="E2695">
            <v>15.8</v>
          </cell>
          <cell r="F2695">
            <v>131.57</v>
          </cell>
        </row>
        <row r="2696">
          <cell r="A2696" t="str">
            <v>42.04.120</v>
          </cell>
          <cell r="B2696" t="str">
            <v>Mastro simples galvanizado de diâmetro 2´</v>
          </cell>
          <cell r="C2696" t="str">
            <v>M</v>
          </cell>
          <cell r="D2696">
            <v>73.09</v>
          </cell>
          <cell r="E2696">
            <v>15.8</v>
          </cell>
          <cell r="F2696">
            <v>88.89</v>
          </cell>
        </row>
        <row r="2697">
          <cell r="A2697" t="str">
            <v>42.04.140</v>
          </cell>
          <cell r="B2697" t="str">
            <v>Suporte porta bandeira simples para mastro de diâmetro 2´</v>
          </cell>
          <cell r="C2697" t="str">
            <v>UN</v>
          </cell>
          <cell r="D2697">
            <v>10.78</v>
          </cell>
          <cell r="E2697">
            <v>13.17</v>
          </cell>
          <cell r="F2697">
            <v>23.95</v>
          </cell>
        </row>
        <row r="2698">
          <cell r="A2698" t="str">
            <v>42.04.160</v>
          </cell>
          <cell r="B2698" t="str">
            <v>Suporte porta bandeira reforçado para mastro de diâmetro 2´</v>
          </cell>
          <cell r="C2698" t="str">
            <v>UN</v>
          </cell>
          <cell r="D2698">
            <v>38.450000000000003</v>
          </cell>
          <cell r="E2698">
            <v>13.17</v>
          </cell>
          <cell r="F2698">
            <v>51.62</v>
          </cell>
        </row>
        <row r="2699">
          <cell r="A2699" t="str">
            <v>42.05</v>
          </cell>
          <cell r="B2699" t="str">
            <v>Componentes para cabo de descida</v>
          </cell>
        </row>
        <row r="2700">
          <cell r="A2700" t="str">
            <v>42.05.010</v>
          </cell>
          <cell r="B2700" t="str">
            <v>Sinalizador de obstáculo simples, sem célula fotoelétrica</v>
          </cell>
          <cell r="C2700" t="str">
            <v>UN</v>
          </cell>
          <cell r="D2700">
            <v>31.84</v>
          </cell>
          <cell r="E2700">
            <v>13.17</v>
          </cell>
          <cell r="F2700">
            <v>45.01</v>
          </cell>
        </row>
        <row r="2701">
          <cell r="A2701" t="str">
            <v>42.05.020</v>
          </cell>
          <cell r="B2701" t="str">
            <v>Braçadeira para fixação do aparelho sinalizador para mastro de diâmetro 2´</v>
          </cell>
          <cell r="C2701" t="str">
            <v>UN</v>
          </cell>
          <cell r="D2701">
            <v>13.74</v>
          </cell>
          <cell r="E2701">
            <v>13.17</v>
          </cell>
          <cell r="F2701">
            <v>26.91</v>
          </cell>
        </row>
        <row r="2702">
          <cell r="A2702" t="str">
            <v>42.05.030</v>
          </cell>
          <cell r="B2702" t="str">
            <v>Sinalizador de obstáculo duplo, sem célula fotoelétrica</v>
          </cell>
          <cell r="C2702" t="str">
            <v>UN</v>
          </cell>
          <cell r="D2702">
            <v>87.49</v>
          </cell>
          <cell r="E2702">
            <v>13.17</v>
          </cell>
          <cell r="F2702">
            <v>100.66</v>
          </cell>
        </row>
        <row r="2703">
          <cell r="A2703" t="str">
            <v>42.05.050</v>
          </cell>
          <cell r="B2703" t="str">
            <v>Sinalizador de obstáculo simples, com célula fotoelétrica</v>
          </cell>
          <cell r="C2703" t="str">
            <v>UN</v>
          </cell>
          <cell r="D2703">
            <v>41.63</v>
          </cell>
          <cell r="E2703">
            <v>13.17</v>
          </cell>
          <cell r="F2703">
            <v>54.8</v>
          </cell>
        </row>
        <row r="2704">
          <cell r="A2704" t="str">
            <v>42.05.070</v>
          </cell>
          <cell r="B2704" t="str">
            <v>Sinalizador de obstáculo duplo, com célula fotoelétrica</v>
          </cell>
          <cell r="C2704" t="str">
            <v>UN</v>
          </cell>
          <cell r="D2704">
            <v>134.24</v>
          </cell>
          <cell r="E2704">
            <v>13.17</v>
          </cell>
          <cell r="F2704">
            <v>147.41</v>
          </cell>
        </row>
        <row r="2705">
          <cell r="A2705" t="str">
            <v>42.05.100</v>
          </cell>
          <cell r="B2705" t="str">
            <v>Caixa de inspeção suspensa</v>
          </cell>
          <cell r="C2705" t="str">
            <v>UN</v>
          </cell>
          <cell r="D2705">
            <v>15.52</v>
          </cell>
          <cell r="E2705">
            <v>52.67</v>
          </cell>
          <cell r="F2705">
            <v>68.19</v>
          </cell>
        </row>
        <row r="2706">
          <cell r="A2706" t="str">
            <v>42.05.110</v>
          </cell>
          <cell r="B2706" t="str">
            <v>Conector cabo/haste de 3/4´</v>
          </cell>
          <cell r="C2706" t="str">
            <v>UN</v>
          </cell>
          <cell r="D2706">
            <v>17.73</v>
          </cell>
          <cell r="E2706">
            <v>5.26</v>
          </cell>
          <cell r="F2706">
            <v>22.99</v>
          </cell>
        </row>
        <row r="2707">
          <cell r="A2707" t="str">
            <v>42.05.120</v>
          </cell>
          <cell r="B2707" t="str">
            <v>Conector de emenda em latão para cabo de até 50 mm² com 4 parafusos</v>
          </cell>
          <cell r="C2707" t="str">
            <v>UN</v>
          </cell>
          <cell r="D2707">
            <v>22.01</v>
          </cell>
          <cell r="E2707">
            <v>5.26</v>
          </cell>
          <cell r="F2707">
            <v>27.27</v>
          </cell>
        </row>
        <row r="2708">
          <cell r="A2708" t="str">
            <v>42.05.140</v>
          </cell>
          <cell r="B2708" t="str">
            <v>Conector olhal cabo/haste de 3/4´</v>
          </cell>
          <cell r="C2708" t="str">
            <v>UN</v>
          </cell>
          <cell r="D2708">
            <v>16.53</v>
          </cell>
          <cell r="E2708">
            <v>5.26</v>
          </cell>
          <cell r="F2708">
            <v>21.79</v>
          </cell>
        </row>
        <row r="2709">
          <cell r="A2709" t="str">
            <v>42.05.160</v>
          </cell>
          <cell r="B2709" t="str">
            <v>Conector olhal cabo/haste de 5/8´</v>
          </cell>
          <cell r="C2709" t="str">
            <v>UN</v>
          </cell>
          <cell r="D2709">
            <v>4.0599999999999996</v>
          </cell>
          <cell r="E2709">
            <v>5.26</v>
          </cell>
          <cell r="F2709">
            <v>9.32</v>
          </cell>
        </row>
        <row r="2710">
          <cell r="A2710" t="str">
            <v>42.05.170</v>
          </cell>
          <cell r="B2710" t="str">
            <v>Vergalhão liso de aço galvanizado, diâmetro de 3/8´</v>
          </cell>
          <cell r="C2710" t="str">
            <v>M</v>
          </cell>
          <cell r="D2710">
            <v>14.69</v>
          </cell>
          <cell r="E2710">
            <v>21.07</v>
          </cell>
          <cell r="F2710">
            <v>35.76</v>
          </cell>
        </row>
        <row r="2711">
          <cell r="A2711" t="str">
            <v>42.05.180</v>
          </cell>
          <cell r="B2711" t="str">
            <v>Esticador em latão para cabo de cobre</v>
          </cell>
          <cell r="C2711" t="str">
            <v>UN</v>
          </cell>
          <cell r="D2711">
            <v>18.600000000000001</v>
          </cell>
          <cell r="E2711">
            <v>13.17</v>
          </cell>
          <cell r="F2711">
            <v>31.77</v>
          </cell>
        </row>
        <row r="2712">
          <cell r="A2712" t="str">
            <v>42.05.190</v>
          </cell>
          <cell r="B2712" t="str">
            <v>Haste de aterramento de 3/4´ x 3 m</v>
          </cell>
          <cell r="C2712" t="str">
            <v>UN</v>
          </cell>
          <cell r="D2712">
            <v>252.7</v>
          </cell>
          <cell r="E2712">
            <v>26.34</v>
          </cell>
          <cell r="F2712">
            <v>279.04000000000002</v>
          </cell>
        </row>
        <row r="2713">
          <cell r="A2713" t="str">
            <v>42.05.200</v>
          </cell>
          <cell r="B2713" t="str">
            <v>Haste de aterramento de 5/8" x 2,4 m</v>
          </cell>
          <cell r="C2713" t="str">
            <v>UN</v>
          </cell>
          <cell r="D2713">
            <v>174.41</v>
          </cell>
          <cell r="E2713">
            <v>26.34</v>
          </cell>
          <cell r="F2713">
            <v>200.75</v>
          </cell>
        </row>
        <row r="2714">
          <cell r="A2714" t="str">
            <v>42.05.210</v>
          </cell>
          <cell r="B2714" t="str">
            <v>Haste de aterramento de 5/8´ x 3 m</v>
          </cell>
          <cell r="C2714" t="str">
            <v>UN</v>
          </cell>
          <cell r="D2714">
            <v>172.86</v>
          </cell>
          <cell r="E2714">
            <v>26.34</v>
          </cell>
          <cell r="F2714">
            <v>199.2</v>
          </cell>
        </row>
        <row r="2715">
          <cell r="A2715" t="str">
            <v>42.05.220</v>
          </cell>
          <cell r="B2715" t="str">
            <v>Mastro para sinalizador de obstáculo, de 1,5 m x 3/4´</v>
          </cell>
          <cell r="C2715" t="str">
            <v>UN</v>
          </cell>
          <cell r="D2715">
            <v>44.14</v>
          </cell>
          <cell r="E2715">
            <v>13.17</v>
          </cell>
          <cell r="F2715">
            <v>57.31</v>
          </cell>
        </row>
        <row r="2716">
          <cell r="A2716" t="str">
            <v>42.05.230</v>
          </cell>
          <cell r="B2716" t="str">
            <v>Clips de fixação para vergalhão em aço galvanizado de 3/8´</v>
          </cell>
          <cell r="C2716" t="str">
            <v>UN</v>
          </cell>
          <cell r="D2716">
            <v>3.02</v>
          </cell>
          <cell r="E2716">
            <v>10.54</v>
          </cell>
          <cell r="F2716">
            <v>13.56</v>
          </cell>
        </row>
        <row r="2717">
          <cell r="A2717" t="str">
            <v>42.05.240</v>
          </cell>
          <cell r="B2717" t="str">
            <v>Suporte para tubo de proteção com chapa de encosto, diâmetro 2´</v>
          </cell>
          <cell r="C2717" t="str">
            <v>UN</v>
          </cell>
          <cell r="D2717">
            <v>9.77</v>
          </cell>
          <cell r="E2717">
            <v>13.17</v>
          </cell>
          <cell r="F2717">
            <v>22.94</v>
          </cell>
        </row>
        <row r="2718">
          <cell r="A2718" t="str">
            <v>42.05.250</v>
          </cell>
          <cell r="B2718" t="str">
            <v>Barra condutora chata em alumínio de 3/4´ x 1/4´, inclusive acessórios de fixação</v>
          </cell>
          <cell r="C2718" t="str">
            <v>M</v>
          </cell>
          <cell r="D2718">
            <v>13.71</v>
          </cell>
          <cell r="E2718">
            <v>26.34</v>
          </cell>
          <cell r="F2718">
            <v>40.049999999999997</v>
          </cell>
        </row>
        <row r="2719">
          <cell r="A2719" t="str">
            <v>42.05.260</v>
          </cell>
          <cell r="B2719" t="str">
            <v>Suporte para tubo de proteção com grapa para chumbar, diâmetro 2´</v>
          </cell>
          <cell r="C2719" t="str">
            <v>UN</v>
          </cell>
          <cell r="D2719">
            <v>9.81</v>
          </cell>
          <cell r="E2719">
            <v>13.17</v>
          </cell>
          <cell r="F2719">
            <v>22.98</v>
          </cell>
        </row>
        <row r="2720">
          <cell r="A2720" t="str">
            <v>42.05.270</v>
          </cell>
          <cell r="B2720" t="str">
            <v>Conector em latão estanhado para cabos de 16 a 50 mm² e vergalhões até 3/8´</v>
          </cell>
          <cell r="C2720" t="str">
            <v>UN</v>
          </cell>
          <cell r="D2720">
            <v>50.21</v>
          </cell>
          <cell r="E2720">
            <v>10.54</v>
          </cell>
          <cell r="F2720">
            <v>60.75</v>
          </cell>
        </row>
        <row r="2721">
          <cell r="A2721" t="str">
            <v>42.05.290</v>
          </cell>
          <cell r="B2721" t="str">
            <v>Suporte para fixação de terminal aéreo e/ou de cabo de cobre nu, com base plana</v>
          </cell>
          <cell r="C2721" t="str">
            <v>UN</v>
          </cell>
          <cell r="D2721">
            <v>5.05</v>
          </cell>
          <cell r="E2721">
            <v>13.17</v>
          </cell>
          <cell r="F2721">
            <v>18.22</v>
          </cell>
        </row>
        <row r="2722">
          <cell r="A2722" t="str">
            <v>42.05.300</v>
          </cell>
          <cell r="B2722" t="str">
            <v>Tampa para caixa de inspeção cilíndrica, aço galvanizado</v>
          </cell>
          <cell r="C2722" t="str">
            <v>UN</v>
          </cell>
          <cell r="D2722">
            <v>44.04</v>
          </cell>
          <cell r="E2722">
            <v>2.63</v>
          </cell>
          <cell r="F2722">
            <v>46.67</v>
          </cell>
        </row>
        <row r="2723">
          <cell r="A2723" t="str">
            <v>42.05.310</v>
          </cell>
          <cell r="B2723" t="str">
            <v>Caixa de inspeção do terra cilíndrica em PVC rígido, diâmetro de 300 mm - h= 250 mm</v>
          </cell>
          <cell r="C2723" t="str">
            <v>UN</v>
          </cell>
          <cell r="D2723">
            <v>16.61</v>
          </cell>
          <cell r="E2723">
            <v>13.17</v>
          </cell>
          <cell r="F2723">
            <v>29.78</v>
          </cell>
        </row>
        <row r="2724">
          <cell r="A2724" t="str">
            <v>42.05.320</v>
          </cell>
          <cell r="B2724" t="str">
            <v>Caixa de inspeção do terra cilíndrica em PVC rígido, diâmetro de 300 mm - h= 400 mm</v>
          </cell>
          <cell r="C2724" t="str">
            <v>UN</v>
          </cell>
          <cell r="D2724">
            <v>25.08</v>
          </cell>
          <cell r="E2724">
            <v>13.17</v>
          </cell>
          <cell r="F2724">
            <v>38.25</v>
          </cell>
        </row>
        <row r="2725">
          <cell r="A2725" t="str">
            <v>42.05.330</v>
          </cell>
          <cell r="B2725" t="str">
            <v>Caixa de inspeção do terra cilíndrica em PVC rígido, diâmetro de 300 mm - h= 600 mm</v>
          </cell>
          <cell r="C2725" t="str">
            <v>UN</v>
          </cell>
          <cell r="D2725">
            <v>43.88</v>
          </cell>
          <cell r="E2725">
            <v>13.17</v>
          </cell>
          <cell r="F2725">
            <v>57.05</v>
          </cell>
        </row>
        <row r="2726">
          <cell r="A2726" t="str">
            <v>42.05.340</v>
          </cell>
          <cell r="B2726" t="str">
            <v>Barra condutora chata em cobre de 3/4´ x 3/16´, inclusive acessórios de fixação</v>
          </cell>
          <cell r="C2726" t="str">
            <v>M</v>
          </cell>
          <cell r="D2726">
            <v>174.48</v>
          </cell>
          <cell r="E2726">
            <v>26.34</v>
          </cell>
          <cell r="F2726">
            <v>200.82</v>
          </cell>
        </row>
        <row r="2727">
          <cell r="A2727" t="str">
            <v>42.05.370</v>
          </cell>
          <cell r="B2727" t="str">
            <v>Caixa de equalização, de embutir, em aço com barramento, de 400 x 400 mm e tampa</v>
          </cell>
          <cell r="C2727" t="str">
            <v>UN</v>
          </cell>
          <cell r="D2727">
            <v>484.5</v>
          </cell>
          <cell r="E2727">
            <v>52.67</v>
          </cell>
          <cell r="F2727">
            <v>537.16999999999996</v>
          </cell>
        </row>
        <row r="2728">
          <cell r="A2728" t="str">
            <v>42.05.380</v>
          </cell>
          <cell r="B2728" t="str">
            <v>Caixa de equalização, de embutir, em aço com barramento, de 200 x 200 mm e tampa</v>
          </cell>
          <cell r="C2728" t="str">
            <v>UN</v>
          </cell>
          <cell r="D2728">
            <v>292.55</v>
          </cell>
          <cell r="E2728">
            <v>52.67</v>
          </cell>
          <cell r="F2728">
            <v>345.22</v>
          </cell>
        </row>
        <row r="2729">
          <cell r="A2729" t="str">
            <v>42.05.390</v>
          </cell>
          <cell r="B2729" t="str">
            <v>Presilha em latão para cabos de 16 até 50 mm²</v>
          </cell>
          <cell r="C2729" t="str">
            <v>UN</v>
          </cell>
          <cell r="D2729">
            <v>1.1599999999999999</v>
          </cell>
          <cell r="E2729">
            <v>2.14</v>
          </cell>
          <cell r="F2729">
            <v>3.3</v>
          </cell>
        </row>
        <row r="2730">
          <cell r="A2730" t="str">
            <v>42.05.410</v>
          </cell>
          <cell r="B2730" t="str">
            <v>Suporte para fixação de terminal aéreo e/ou de cabo de cobre nu, com base ondulada</v>
          </cell>
          <cell r="C2730" t="str">
            <v>UN</v>
          </cell>
          <cell r="D2730">
            <v>7.35</v>
          </cell>
          <cell r="E2730">
            <v>13.17</v>
          </cell>
          <cell r="F2730">
            <v>20.52</v>
          </cell>
        </row>
        <row r="2731">
          <cell r="A2731" t="str">
            <v>42.05.440</v>
          </cell>
          <cell r="B2731" t="str">
            <v>Barra condutora chata em alumínio de 7/8´ x 1/8´, inclusive acessórios de fixação</v>
          </cell>
          <cell r="C2731" t="str">
            <v>M</v>
          </cell>
          <cell r="D2731">
            <v>8.23</v>
          </cell>
          <cell r="E2731">
            <v>26.34</v>
          </cell>
          <cell r="F2731">
            <v>34.57</v>
          </cell>
        </row>
        <row r="2732">
          <cell r="A2732" t="str">
            <v>42.05.450</v>
          </cell>
          <cell r="B2732" t="str">
            <v>Conector com rabicho e porca em latão para cabo de 16 a 35 mm²</v>
          </cell>
          <cell r="C2732" t="str">
            <v>UN</v>
          </cell>
          <cell r="D2732">
            <v>16.170000000000002</v>
          </cell>
          <cell r="E2732">
            <v>5.26</v>
          </cell>
          <cell r="F2732">
            <v>21.43</v>
          </cell>
        </row>
        <row r="2733">
          <cell r="A2733" t="str">
            <v>42.05.510</v>
          </cell>
          <cell r="B2733" t="str">
            <v>Suporte para fixação de fita de alumínio 7/8´ x 1/8´ e/ou cabo de cobre nu, com base ondulada</v>
          </cell>
          <cell r="C2733" t="str">
            <v>UN</v>
          </cell>
          <cell r="D2733">
            <v>7.35</v>
          </cell>
          <cell r="E2733">
            <v>13.17</v>
          </cell>
          <cell r="F2733">
            <v>20.52</v>
          </cell>
        </row>
        <row r="2734">
          <cell r="A2734" t="str">
            <v>42.05.520</v>
          </cell>
          <cell r="B2734" t="str">
            <v>Suporte para fixação de fita de alumínio 7/8´ x 1/8´, com base plana</v>
          </cell>
          <cell r="C2734" t="str">
            <v>UN</v>
          </cell>
          <cell r="D2734">
            <v>6.63</v>
          </cell>
          <cell r="E2734">
            <v>13.17</v>
          </cell>
          <cell r="F2734">
            <v>19.8</v>
          </cell>
        </row>
        <row r="2735">
          <cell r="A2735" t="str">
            <v>42.05.542</v>
          </cell>
          <cell r="B2735" t="str">
            <v>Tela equipotencial em aço inoxidável, largura de 200 mm, espessura de 1,4 mm</v>
          </cell>
          <cell r="C2735" t="str">
            <v>M</v>
          </cell>
          <cell r="D2735">
            <v>58.9</v>
          </cell>
          <cell r="E2735">
            <v>13.17</v>
          </cell>
          <cell r="F2735">
            <v>72.069999999999993</v>
          </cell>
        </row>
        <row r="2736">
          <cell r="A2736" t="str">
            <v>42.05.550</v>
          </cell>
          <cell r="B2736" t="str">
            <v>Cordoalha flexível "Jumpers" de 25 x 235 mm, com 4 furos de 11 mm</v>
          </cell>
          <cell r="C2736" t="str">
            <v>UN</v>
          </cell>
          <cell r="D2736">
            <v>53.68</v>
          </cell>
          <cell r="E2736">
            <v>13.17</v>
          </cell>
          <cell r="F2736">
            <v>66.849999999999994</v>
          </cell>
        </row>
        <row r="2737">
          <cell r="A2737" t="str">
            <v>42.05.560</v>
          </cell>
          <cell r="B2737" t="str">
            <v>Cordoalha flexível "Jumpers" de 25 x 300 mm, com 4 furos de 11 mm</v>
          </cell>
          <cell r="C2737" t="str">
            <v>UN</v>
          </cell>
          <cell r="D2737">
            <v>60.93</v>
          </cell>
          <cell r="E2737">
            <v>13.17</v>
          </cell>
          <cell r="F2737">
            <v>74.099999999999994</v>
          </cell>
        </row>
        <row r="2738">
          <cell r="A2738" t="str">
            <v>42.05.570</v>
          </cell>
          <cell r="B2738" t="str">
            <v>Terminal estanhado com 1 furo e 1 compressão - 16 mm²</v>
          </cell>
          <cell r="C2738" t="str">
            <v>UN</v>
          </cell>
          <cell r="D2738">
            <v>5.7</v>
          </cell>
          <cell r="E2738">
            <v>13.17</v>
          </cell>
          <cell r="F2738">
            <v>18.87</v>
          </cell>
        </row>
        <row r="2739">
          <cell r="A2739" t="str">
            <v>42.05.580</v>
          </cell>
          <cell r="B2739" t="str">
            <v>Terminal estanhado com 1 furo e 1 compressão - 35 mm²</v>
          </cell>
          <cell r="C2739" t="str">
            <v>UN</v>
          </cell>
          <cell r="D2739">
            <v>8</v>
          </cell>
          <cell r="E2739">
            <v>13.17</v>
          </cell>
          <cell r="F2739">
            <v>21.17</v>
          </cell>
        </row>
        <row r="2740">
          <cell r="A2740" t="str">
            <v>42.05.590</v>
          </cell>
          <cell r="B2740" t="str">
            <v>Terminal estanhado com 1 furo e 1 compressão - 50 mm²</v>
          </cell>
          <cell r="C2740" t="str">
            <v>UN</v>
          </cell>
          <cell r="D2740">
            <v>10.88</v>
          </cell>
          <cell r="E2740">
            <v>13.17</v>
          </cell>
          <cell r="F2740">
            <v>24.05</v>
          </cell>
        </row>
        <row r="2741">
          <cell r="A2741" t="str">
            <v>42.05.620</v>
          </cell>
          <cell r="B2741" t="str">
            <v>Terminal estanhado com 2 furos e 1 compressão - 50 mm²</v>
          </cell>
          <cell r="C2741" t="str">
            <v>UN</v>
          </cell>
          <cell r="D2741">
            <v>17.190000000000001</v>
          </cell>
          <cell r="E2741">
            <v>13.17</v>
          </cell>
          <cell r="F2741">
            <v>30.36</v>
          </cell>
        </row>
        <row r="2742">
          <cell r="A2742" t="str">
            <v>42.05.630</v>
          </cell>
          <cell r="B2742" t="str">
            <v>Conector tipo ´X´ para aterramento de telas, acabamento estanhado, para cabo de 16 - 50 mm²</v>
          </cell>
          <cell r="C2742" t="str">
            <v>UN</v>
          </cell>
          <cell r="D2742">
            <v>123.6</v>
          </cell>
          <cell r="E2742">
            <v>13.17</v>
          </cell>
          <cell r="F2742">
            <v>136.77000000000001</v>
          </cell>
        </row>
        <row r="2743">
          <cell r="A2743" t="str">
            <v>42.05.650</v>
          </cell>
          <cell r="B2743" t="str">
            <v>Malha fechada pré-fabricada em fio de cobre de 16mm e mesch 30 x 30cm para aterramento</v>
          </cell>
          <cell r="C2743" t="str">
            <v>M2</v>
          </cell>
          <cell r="D2743">
            <v>206.98</v>
          </cell>
          <cell r="E2743">
            <v>5.36</v>
          </cell>
          <cell r="F2743">
            <v>212.34</v>
          </cell>
        </row>
        <row r="2744">
          <cell r="A2744" t="str">
            <v>42.20</v>
          </cell>
          <cell r="B2744" t="str">
            <v>Reparos, conservacoes e complementos - GRUPO 42</v>
          </cell>
        </row>
        <row r="2745">
          <cell r="A2745" t="str">
            <v>42.20.080</v>
          </cell>
          <cell r="B2745" t="str">
            <v>Solda exotérmica conexão cabo-cabo horizontal em X, bitola do cabo de 16-16mm² a 35-35mm²</v>
          </cell>
          <cell r="C2745" t="str">
            <v>UN</v>
          </cell>
          <cell r="D2745">
            <v>9.6199999999999992</v>
          </cell>
          <cell r="E2745">
            <v>26.34</v>
          </cell>
          <cell r="F2745">
            <v>35.96</v>
          </cell>
        </row>
        <row r="2746">
          <cell r="A2746" t="str">
            <v>42.20.090</v>
          </cell>
          <cell r="B2746" t="str">
            <v>Solda exotérmica conexão cabo-cabo horizontal em X, bitola do cabo de 50-25mm² a 95-50mm²</v>
          </cell>
          <cell r="C2746" t="str">
            <v>UN</v>
          </cell>
          <cell r="D2746">
            <v>18.53</v>
          </cell>
          <cell r="E2746">
            <v>26.34</v>
          </cell>
          <cell r="F2746">
            <v>44.87</v>
          </cell>
        </row>
        <row r="2747">
          <cell r="A2747" t="str">
            <v>42.20.120</v>
          </cell>
          <cell r="B2747" t="str">
            <v>Solda exotérmica conexão cabo-cabo horizontal em X sobreposto, bitola do cabo de 35-35mm² a 50-35mm²</v>
          </cell>
          <cell r="C2747" t="str">
            <v>UN</v>
          </cell>
          <cell r="D2747">
            <v>18.66</v>
          </cell>
          <cell r="E2747">
            <v>26.34</v>
          </cell>
          <cell r="F2747">
            <v>45</v>
          </cell>
        </row>
        <row r="2748">
          <cell r="A2748" t="str">
            <v>42.20.130</v>
          </cell>
          <cell r="B2748" t="str">
            <v>Solda exotérmica conexão cabo-cabo horizontal em X sobreposto, bitola do cabo de 50-50mm² a 95-50mm²</v>
          </cell>
          <cell r="C2748" t="str">
            <v>UN</v>
          </cell>
          <cell r="D2748">
            <v>36.26</v>
          </cell>
          <cell r="E2748">
            <v>26.34</v>
          </cell>
          <cell r="F2748">
            <v>62.6</v>
          </cell>
        </row>
        <row r="2749">
          <cell r="A2749" t="str">
            <v>42.20.150</v>
          </cell>
          <cell r="B2749" t="str">
            <v>Solda exotérmica conexão cabo-cabo horizontal em T, bitola do cabo de 16-16mm² a 50-35mm², 70-35mm² e 95-35mm²</v>
          </cell>
          <cell r="C2749" t="str">
            <v>UN</v>
          </cell>
          <cell r="D2749">
            <v>9.74</v>
          </cell>
          <cell r="E2749">
            <v>26.34</v>
          </cell>
          <cell r="F2749">
            <v>36.08</v>
          </cell>
        </row>
        <row r="2750">
          <cell r="A2750" t="str">
            <v>42.20.160</v>
          </cell>
          <cell r="B2750" t="str">
            <v>Solda exotérmica conexão cabo-cabo horizontal em T, bitola do cabo de 50-50mm² a 95-50mm²</v>
          </cell>
          <cell r="C2750" t="str">
            <v>UN</v>
          </cell>
          <cell r="D2750">
            <v>18.28</v>
          </cell>
          <cell r="E2750">
            <v>26.34</v>
          </cell>
          <cell r="F2750">
            <v>44.62</v>
          </cell>
        </row>
        <row r="2751">
          <cell r="A2751" t="str">
            <v>42.20.170</v>
          </cell>
          <cell r="B2751" t="str">
            <v>Solda exotérmica conexão cabo-cabo horizontal reto, bitola do cabo de 16mm² a 70mm²</v>
          </cell>
          <cell r="C2751" t="str">
            <v>UN</v>
          </cell>
          <cell r="D2751">
            <v>9.6300000000000008</v>
          </cell>
          <cell r="E2751">
            <v>26.34</v>
          </cell>
          <cell r="F2751">
            <v>35.97</v>
          </cell>
        </row>
        <row r="2752">
          <cell r="A2752" t="str">
            <v>42.20.190</v>
          </cell>
          <cell r="B2752" t="str">
            <v>Solda exotérmica conexão cabo-haste em X sobreposto, bitola do cabo de 35mm² a 50mm² para haste de 5/8" e 3/4"</v>
          </cell>
          <cell r="C2752" t="str">
            <v>UN</v>
          </cell>
          <cell r="D2752">
            <v>36.6</v>
          </cell>
          <cell r="E2752">
            <v>26.34</v>
          </cell>
          <cell r="F2752">
            <v>62.94</v>
          </cell>
        </row>
        <row r="2753">
          <cell r="A2753" t="str">
            <v>42.20.210</v>
          </cell>
          <cell r="B2753" t="str">
            <v>Solda exotérmica conexão cabo-haste em T, bitola do cabo de 35mm² para haste de 5/8" e 3/4"</v>
          </cell>
          <cell r="C2753" t="str">
            <v>UN</v>
          </cell>
          <cell r="D2753">
            <v>19.059999999999999</v>
          </cell>
          <cell r="E2753">
            <v>26.34</v>
          </cell>
          <cell r="F2753">
            <v>45.4</v>
          </cell>
        </row>
        <row r="2754">
          <cell r="A2754" t="str">
            <v>42.20.220</v>
          </cell>
          <cell r="B2754" t="str">
            <v>Solda exotérmica conexão cabo-haste em T, bitola do cabo de 50mm² a 95mm² para haste de 5/8" e 3/4"</v>
          </cell>
          <cell r="C2754" t="str">
            <v>UN</v>
          </cell>
          <cell r="D2754">
            <v>36.65</v>
          </cell>
          <cell r="E2754">
            <v>26.34</v>
          </cell>
          <cell r="F2754">
            <v>62.99</v>
          </cell>
        </row>
        <row r="2755">
          <cell r="A2755" t="str">
            <v>42.20.230</v>
          </cell>
          <cell r="B2755" t="str">
            <v>Solda exotérmica conexão cabo-haste na lateral, bitola do cabo de 25mm² a 70mm² para haste de 5/8" e 3/4"</v>
          </cell>
          <cell r="C2755" t="str">
            <v>UN</v>
          </cell>
          <cell r="D2755">
            <v>19.170000000000002</v>
          </cell>
          <cell r="E2755">
            <v>26.34</v>
          </cell>
          <cell r="F2755">
            <v>45.51</v>
          </cell>
        </row>
        <row r="2756">
          <cell r="A2756" t="str">
            <v>42.20.240</v>
          </cell>
          <cell r="B2756" t="str">
            <v>Solda exotérmica conexão cabo-haste no topo, bitola do cabo de 25mm² a 35mm² para haste de 5/8"</v>
          </cell>
          <cell r="C2756" t="str">
            <v>UN</v>
          </cell>
          <cell r="D2756">
            <v>18.329999999999998</v>
          </cell>
          <cell r="E2756">
            <v>26.34</v>
          </cell>
          <cell r="F2756">
            <v>44.67</v>
          </cell>
        </row>
        <row r="2757">
          <cell r="A2757" t="str">
            <v>42.20.250</v>
          </cell>
          <cell r="B2757" t="str">
            <v>Solda exotérmica conexão cabo-haste no topo, bitola do cabo de 50mm² a 95mm² para haste de 5/8" e 3/4"</v>
          </cell>
          <cell r="C2757" t="str">
            <v>UN</v>
          </cell>
          <cell r="D2757">
            <v>18.399999999999999</v>
          </cell>
          <cell r="E2757">
            <v>26.34</v>
          </cell>
          <cell r="F2757">
            <v>44.74</v>
          </cell>
        </row>
        <row r="2758">
          <cell r="A2758" t="str">
            <v>42.20.260</v>
          </cell>
          <cell r="B2758" t="str">
            <v>Solda exotérmica conexão cabo-ferro de construção com cabo paralelo, bitola do cabo de 35mm² para haste de 5/8" e 3/4"</v>
          </cell>
          <cell r="C2758" t="str">
            <v>UN</v>
          </cell>
          <cell r="D2758">
            <v>9.41</v>
          </cell>
          <cell r="E2758">
            <v>26.34</v>
          </cell>
          <cell r="F2758">
            <v>35.75</v>
          </cell>
        </row>
        <row r="2759">
          <cell r="A2759" t="str">
            <v>42.20.270</v>
          </cell>
          <cell r="B2759" t="str">
            <v>Solda exotérmica conexão cabo-ferro de construção com cabo paralelo, bitola do cabo de 50mm² a 70mm² para haste de 5/8" e 3/4"</v>
          </cell>
          <cell r="C2759" t="str">
            <v>UN</v>
          </cell>
          <cell r="D2759">
            <v>20.36</v>
          </cell>
          <cell r="E2759">
            <v>26.34</v>
          </cell>
          <cell r="F2759">
            <v>46.7</v>
          </cell>
        </row>
        <row r="2760">
          <cell r="A2760" t="str">
            <v>42.20.280</v>
          </cell>
          <cell r="B2760" t="str">
            <v>Solda exotérmica conexão cabo-ferro de construção com cabo em X sobreposto, bitola do cabo de 35mm² a 70mm² para haste de 5/8"</v>
          </cell>
          <cell r="C2760" t="str">
            <v>UN</v>
          </cell>
          <cell r="D2760">
            <v>18.600000000000001</v>
          </cell>
          <cell r="E2760">
            <v>26.34</v>
          </cell>
          <cell r="F2760">
            <v>44.94</v>
          </cell>
        </row>
        <row r="2761">
          <cell r="A2761" t="str">
            <v>42.20.290</v>
          </cell>
          <cell r="B2761" t="str">
            <v>Solda exotérmica conexão cabo-ferro de construção com cabo em X sobreposto, bitola do cabo de 35mm² a 70mm² para haste de 3/8"</v>
          </cell>
          <cell r="C2761" t="str">
            <v>UN</v>
          </cell>
          <cell r="D2761">
            <v>18.559999999999999</v>
          </cell>
          <cell r="E2761">
            <v>26.34</v>
          </cell>
          <cell r="F2761">
            <v>44.9</v>
          </cell>
        </row>
        <row r="2762">
          <cell r="A2762" t="str">
            <v>42.20.300</v>
          </cell>
          <cell r="B2762" t="str">
            <v>Solda exotérmica conexão cabo-terminal com duas fixações, bitola do cabo de 25mm² a 50mm² para terminal 3x25</v>
          </cell>
          <cell r="C2762" t="str">
            <v>UN</v>
          </cell>
          <cell r="D2762">
            <v>9.64</v>
          </cell>
          <cell r="E2762">
            <v>26.34</v>
          </cell>
          <cell r="F2762">
            <v>35.979999999999997</v>
          </cell>
        </row>
        <row r="2763">
          <cell r="A2763" t="str">
            <v>42.20.310</v>
          </cell>
          <cell r="B2763" t="str">
            <v>Solda exotérmica conexão cabo-superfície de aço, bitola do cabo de 16mm² a 35mm²</v>
          </cell>
          <cell r="C2763" t="str">
            <v>UN</v>
          </cell>
          <cell r="D2763">
            <v>9.39</v>
          </cell>
          <cell r="E2763">
            <v>26.34</v>
          </cell>
          <cell r="F2763">
            <v>35.729999999999997</v>
          </cell>
        </row>
        <row r="2764">
          <cell r="A2764" t="str">
            <v>42.20.320</v>
          </cell>
          <cell r="B2764" t="str">
            <v>Solda exotérmica conexão cabo-superfície de aço, bitola do cabo de 50mm² a 95mm²</v>
          </cell>
          <cell r="C2764" t="str">
            <v>UN</v>
          </cell>
          <cell r="D2764">
            <v>18.39</v>
          </cell>
          <cell r="E2764">
            <v>26.34</v>
          </cell>
          <cell r="F2764">
            <v>44.73</v>
          </cell>
        </row>
        <row r="2765">
          <cell r="A2765" t="str">
            <v>43</v>
          </cell>
          <cell r="B2765" t="str">
            <v>APARELHOS ELETRICOS, HIDRAULICOS E A GAS.</v>
          </cell>
        </row>
        <row r="2766">
          <cell r="A2766" t="str">
            <v>43.01</v>
          </cell>
          <cell r="B2766" t="str">
            <v>Bebedouros</v>
          </cell>
        </row>
        <row r="2767">
          <cell r="A2767" t="str">
            <v>43.01.012</v>
          </cell>
          <cell r="B2767" t="str">
            <v>Purificador de pressão elétrico em chapa eletrozincado pré-pintada e tampo em aço inoxidável, tipo coluna, capacidade de refrigeração de 2 l/h - simples</v>
          </cell>
          <cell r="C2767" t="str">
            <v>UN</v>
          </cell>
          <cell r="D2767">
            <v>1292.49</v>
          </cell>
          <cell r="E2767">
            <v>74.099999999999994</v>
          </cell>
          <cell r="F2767">
            <v>1366.59</v>
          </cell>
        </row>
        <row r="2768">
          <cell r="A2768" t="str">
            <v>43.01.032</v>
          </cell>
          <cell r="B2768" t="str">
            <v>Purificador de pressão elétrico em chapa eletrozincado pré-pintada e tampo em aço inoxidável, tipo coluna, capacidade de refrigeração de 2 l/h - conjugado</v>
          </cell>
          <cell r="C2768" t="str">
            <v>UN</v>
          </cell>
          <cell r="D2768">
            <v>1666.37</v>
          </cell>
          <cell r="E2768">
            <v>74.099999999999994</v>
          </cell>
          <cell r="F2768">
            <v>1740.47</v>
          </cell>
        </row>
        <row r="2769">
          <cell r="A2769" t="str">
            <v>43.02</v>
          </cell>
          <cell r="B2769" t="str">
            <v>Chuveiros</v>
          </cell>
        </row>
        <row r="2770">
          <cell r="A2770" t="str">
            <v>43.02.010</v>
          </cell>
          <cell r="B2770" t="str">
            <v>Chuveiro frio em PVC, diâmetro de 10 cm</v>
          </cell>
          <cell r="C2770" t="str">
            <v>UN</v>
          </cell>
          <cell r="D2770">
            <v>25.03</v>
          </cell>
          <cell r="E2770">
            <v>26.34</v>
          </cell>
          <cell r="F2770">
            <v>51.37</v>
          </cell>
        </row>
        <row r="2771">
          <cell r="A2771" t="str">
            <v>43.02.070</v>
          </cell>
          <cell r="B2771" t="str">
            <v>Chuveiro com válvula de acionamento antivandalismo, DN= 3/4´</v>
          </cell>
          <cell r="C2771" t="str">
            <v>UN</v>
          </cell>
          <cell r="D2771">
            <v>1111.45</v>
          </cell>
          <cell r="E2771">
            <v>50.04</v>
          </cell>
          <cell r="F2771">
            <v>1161.49</v>
          </cell>
        </row>
        <row r="2772">
          <cell r="A2772" t="str">
            <v>43.02.080</v>
          </cell>
          <cell r="B2772" t="str">
            <v>Chuveiro elétrico de 6.500W / 220V com resistência blindada</v>
          </cell>
          <cell r="C2772" t="str">
            <v>UN</v>
          </cell>
          <cell r="D2772">
            <v>491.94</v>
          </cell>
          <cell r="E2772">
            <v>41.96</v>
          </cell>
          <cell r="F2772">
            <v>533.9</v>
          </cell>
        </row>
        <row r="2773">
          <cell r="A2773" t="str">
            <v>43.02.100</v>
          </cell>
          <cell r="B2773" t="str">
            <v>Chuveiro com jato regulável em metal com acabamento cromado</v>
          </cell>
          <cell r="C2773" t="str">
            <v>UN</v>
          </cell>
          <cell r="D2773">
            <v>173.64</v>
          </cell>
          <cell r="E2773">
            <v>26.34</v>
          </cell>
          <cell r="F2773">
            <v>199.98</v>
          </cell>
        </row>
        <row r="2774">
          <cell r="A2774" t="str">
            <v>43.02.122</v>
          </cell>
          <cell r="B2774" t="str">
            <v>Chuveiro frio em PVC, com registro e tubo de ligação acoplados</v>
          </cell>
          <cell r="C2774" t="str">
            <v>UN</v>
          </cell>
          <cell r="D2774">
            <v>15.8</v>
          </cell>
          <cell r="E2774">
            <v>31.69</v>
          </cell>
          <cell r="F2774">
            <v>47.49</v>
          </cell>
        </row>
        <row r="2775">
          <cell r="A2775" t="str">
            <v>43.02.140</v>
          </cell>
          <cell r="B2775" t="str">
            <v>Chuveiro elétrico de 5.500 W / 220 V em PVC</v>
          </cell>
          <cell r="C2775" t="str">
            <v>UN</v>
          </cell>
          <cell r="D2775">
            <v>84.8</v>
          </cell>
          <cell r="E2775">
            <v>41.96</v>
          </cell>
          <cell r="F2775">
            <v>126.76</v>
          </cell>
        </row>
        <row r="2776">
          <cell r="A2776" t="str">
            <v>43.02.160</v>
          </cell>
          <cell r="B2776" t="str">
            <v>Chuveiro lava-olhos, acionamento manual, tubulação em ferro galvanizado com pintura epóxi cor verde</v>
          </cell>
          <cell r="C2776" t="str">
            <v>UN</v>
          </cell>
          <cell r="D2776">
            <v>1958.04</v>
          </cell>
          <cell r="E2776">
            <v>105.34</v>
          </cell>
          <cell r="F2776">
            <v>2063.38</v>
          </cell>
        </row>
        <row r="2777">
          <cell r="A2777" t="str">
            <v>43.02.170</v>
          </cell>
          <cell r="B2777" t="str">
            <v>Chuveiro elétrico de 7.500W / 220 V, com resistência blindada</v>
          </cell>
          <cell r="C2777" t="str">
            <v>UN</v>
          </cell>
          <cell r="D2777">
            <v>486.86</v>
          </cell>
          <cell r="E2777">
            <v>41.96</v>
          </cell>
          <cell r="F2777">
            <v>528.82000000000005</v>
          </cell>
        </row>
        <row r="2778">
          <cell r="A2778" t="str">
            <v>43.02.180</v>
          </cell>
          <cell r="B2778" t="str">
            <v>Ducha eletrônica de 6.800W até 7.900 W / 220 V</v>
          </cell>
          <cell r="C2778" t="str">
            <v>UN</v>
          </cell>
          <cell r="D2778">
            <v>149.22999999999999</v>
          </cell>
          <cell r="E2778">
            <v>41.96</v>
          </cell>
          <cell r="F2778">
            <v>191.19</v>
          </cell>
        </row>
        <row r="2779">
          <cell r="A2779" t="str">
            <v>43.03</v>
          </cell>
          <cell r="B2779" t="str">
            <v>Aquecedores</v>
          </cell>
        </row>
        <row r="2780">
          <cell r="A2780" t="str">
            <v>43.03.050</v>
          </cell>
          <cell r="B2780" t="str">
            <v>Aquecedor a gás de acumulação, capacidade 300 l</v>
          </cell>
          <cell r="C2780" t="str">
            <v>UN</v>
          </cell>
          <cell r="D2780">
            <v>30613.11</v>
          </cell>
          <cell r="E2780">
            <v>210.68</v>
          </cell>
          <cell r="F2780">
            <v>30823.79</v>
          </cell>
        </row>
        <row r="2781">
          <cell r="A2781" t="str">
            <v>43.03.130</v>
          </cell>
          <cell r="B2781" t="str">
            <v>Aquecedor a gás de acumulação, capacidade 500 l</v>
          </cell>
          <cell r="C2781" t="str">
            <v>UN</v>
          </cell>
          <cell r="D2781">
            <v>23724.48</v>
          </cell>
          <cell r="E2781">
            <v>237.02</v>
          </cell>
          <cell r="F2781">
            <v>23961.5</v>
          </cell>
        </row>
        <row r="2782">
          <cell r="A2782" t="str">
            <v>43.03.212</v>
          </cell>
          <cell r="B2782" t="str">
            <v>Aquecedor de passagem elétrico individual, baixa pressão - 5.000 W / 6.400 W</v>
          </cell>
          <cell r="C2782" t="str">
            <v>UN</v>
          </cell>
          <cell r="D2782">
            <v>576.05999999999995</v>
          </cell>
          <cell r="E2782">
            <v>263.35000000000002</v>
          </cell>
          <cell r="F2782">
            <v>839.41</v>
          </cell>
        </row>
        <row r="2783">
          <cell r="A2783" t="str">
            <v>43.03.220</v>
          </cell>
          <cell r="B2783" t="str">
            <v>Sistema de aquecimento de passagem a gás com sistema misturador para abastecimento de até 08 duchas</v>
          </cell>
          <cell r="C2783" t="str">
            <v>CJ</v>
          </cell>
          <cell r="D2783">
            <v>18368.84</v>
          </cell>
          <cell r="E2783">
            <v>5585.12</v>
          </cell>
          <cell r="F2783">
            <v>23953.96</v>
          </cell>
        </row>
        <row r="2784">
          <cell r="A2784" t="str">
            <v>43.03.500</v>
          </cell>
          <cell r="B2784" t="str">
            <v>Coletor em alumínio para sistema de aquecimento solar com área coletora até 1,60 m²</v>
          </cell>
          <cell r="C2784" t="str">
            <v>UN</v>
          </cell>
          <cell r="D2784">
            <v>1311.46</v>
          </cell>
          <cell r="E2784">
            <v>54.63</v>
          </cell>
          <cell r="F2784">
            <v>1366.09</v>
          </cell>
        </row>
        <row r="2785">
          <cell r="A2785" t="str">
            <v>43.03.510</v>
          </cell>
          <cell r="B2785" t="str">
            <v>Coletor em alumínio para sistema de aquecimento solar com área coletora até 2,00 m²</v>
          </cell>
          <cell r="C2785" t="str">
            <v>UN</v>
          </cell>
          <cell r="D2785">
            <v>1909.28</v>
          </cell>
          <cell r="E2785">
            <v>68.290000000000006</v>
          </cell>
          <cell r="F2785">
            <v>1977.57</v>
          </cell>
        </row>
        <row r="2786">
          <cell r="A2786" t="str">
            <v>43.03.550</v>
          </cell>
          <cell r="B2786" t="str">
            <v>Reservatório térmico horizontal em aço inoxidável AISI 304, capacidade de 500 litros</v>
          </cell>
          <cell r="C2786" t="str">
            <v>UN</v>
          </cell>
          <cell r="D2786">
            <v>3848.71</v>
          </cell>
          <cell r="E2786">
            <v>74.099999999999994</v>
          </cell>
          <cell r="F2786">
            <v>3922.81</v>
          </cell>
        </row>
        <row r="2787">
          <cell r="A2787" t="str">
            <v>43.04</v>
          </cell>
          <cell r="B2787" t="str">
            <v>Torneiras eletricas</v>
          </cell>
        </row>
        <row r="2788">
          <cell r="A2788" t="str">
            <v>43.04.020</v>
          </cell>
          <cell r="B2788" t="str">
            <v>Torneira elétrica</v>
          </cell>
          <cell r="C2788" t="str">
            <v>UN</v>
          </cell>
          <cell r="D2788">
            <v>207.57</v>
          </cell>
          <cell r="E2788">
            <v>41.96</v>
          </cell>
          <cell r="F2788">
            <v>249.53</v>
          </cell>
        </row>
        <row r="2789">
          <cell r="A2789" t="str">
            <v>43.05</v>
          </cell>
          <cell r="B2789" t="str">
            <v>Exaustor, ventilador e circulador de ar</v>
          </cell>
        </row>
        <row r="2790">
          <cell r="A2790" t="str">
            <v>43.05.030</v>
          </cell>
          <cell r="B2790" t="str">
            <v>Exaustor elétrico em plástico, vazão de 150 a 190m³/h</v>
          </cell>
          <cell r="C2790" t="str">
            <v>UN</v>
          </cell>
          <cell r="D2790">
            <v>431.62</v>
          </cell>
          <cell r="E2790">
            <v>52.67</v>
          </cell>
          <cell r="F2790">
            <v>484.29</v>
          </cell>
        </row>
        <row r="2791">
          <cell r="A2791" t="str">
            <v>43.05.100</v>
          </cell>
          <cell r="B2791" t="str">
            <v>Insuflador de ar compacto, para renovação de ar em ambientes, vazão máxima 93 m³/h</v>
          </cell>
          <cell r="C2791" t="str">
            <v>UN</v>
          </cell>
          <cell r="D2791">
            <v>335.95</v>
          </cell>
          <cell r="E2791">
            <v>52.67</v>
          </cell>
          <cell r="F2791">
            <v>388.62</v>
          </cell>
        </row>
        <row r="2792">
          <cell r="A2792" t="str">
            <v>43.06</v>
          </cell>
          <cell r="B2792" t="str">
            <v>Emissores de som</v>
          </cell>
        </row>
        <row r="2793">
          <cell r="A2793" t="str">
            <v>43.06.010</v>
          </cell>
          <cell r="B2793" t="str">
            <v>Cigarra de embutir 50/60HZ até 127V, com placa</v>
          </cell>
          <cell r="C2793" t="str">
            <v>UN</v>
          </cell>
          <cell r="D2793">
            <v>38.380000000000003</v>
          </cell>
          <cell r="E2793">
            <v>26.34</v>
          </cell>
          <cell r="F2793">
            <v>64.72</v>
          </cell>
        </row>
        <row r="2794">
          <cell r="A2794" t="str">
            <v>43.07</v>
          </cell>
          <cell r="B2794" t="str">
            <v>Aparelho condicionador de ar</v>
          </cell>
        </row>
        <row r="2795">
          <cell r="A2795" t="str">
            <v>43.07.070</v>
          </cell>
          <cell r="B2795" t="str">
            <v>Ar condicionado a frio, tipo split piso teto com capacidade de 48.000 BTU/h</v>
          </cell>
          <cell r="C2795" t="str">
            <v>CJ</v>
          </cell>
          <cell r="D2795">
            <v>17232.16</v>
          </cell>
          <cell r="E2795">
            <v>427.46</v>
          </cell>
          <cell r="F2795">
            <v>17659.62</v>
          </cell>
        </row>
        <row r="2796">
          <cell r="A2796" t="str">
            <v>43.07.300</v>
          </cell>
          <cell r="B2796" t="str">
            <v>Ar condicionado a frio, tipo split cassete com capacidade de 18.000 BTU/h</v>
          </cell>
          <cell r="C2796" t="str">
            <v>CJ</v>
          </cell>
          <cell r="D2796">
            <v>7787.56</v>
          </cell>
          <cell r="E2796">
            <v>414.03</v>
          </cell>
          <cell r="F2796">
            <v>8201.59</v>
          </cell>
        </row>
        <row r="2797">
          <cell r="A2797" t="str">
            <v>43.07.310</v>
          </cell>
          <cell r="B2797" t="str">
            <v>Ar condicionado a frio, tipo split cassete com capacidade de 24.000 BTU/h</v>
          </cell>
          <cell r="C2797" t="str">
            <v>CJ</v>
          </cell>
          <cell r="D2797">
            <v>8819.2999999999993</v>
          </cell>
          <cell r="E2797">
            <v>427.46</v>
          </cell>
          <cell r="F2797">
            <v>9246.76</v>
          </cell>
        </row>
        <row r="2798">
          <cell r="A2798" t="str">
            <v>43.07.320</v>
          </cell>
          <cell r="B2798" t="str">
            <v>Ar condicionado a frio, tipo split cassete com capacidade de 36.000 BTU/h</v>
          </cell>
          <cell r="C2798" t="str">
            <v>CJ</v>
          </cell>
          <cell r="D2798">
            <v>13558.94</v>
          </cell>
          <cell r="E2798">
            <v>427.46</v>
          </cell>
          <cell r="F2798">
            <v>13986.4</v>
          </cell>
        </row>
        <row r="2799">
          <cell r="A2799" t="str">
            <v>43.07.330</v>
          </cell>
          <cell r="B2799" t="str">
            <v>Ar condicionado a frio, tipo split parede com capacidade de 12.000 BTU/h</v>
          </cell>
          <cell r="C2799" t="str">
            <v>CJ</v>
          </cell>
          <cell r="D2799">
            <v>3373.24</v>
          </cell>
          <cell r="E2799">
            <v>414.03</v>
          </cell>
          <cell r="F2799">
            <v>3787.27</v>
          </cell>
        </row>
        <row r="2800">
          <cell r="A2800" t="str">
            <v>43.07.340</v>
          </cell>
          <cell r="B2800" t="str">
            <v>Ar condicionado a frio, tipo split parede com capacidade de 18.000 BTU/h</v>
          </cell>
          <cell r="C2800" t="str">
            <v>CJ</v>
          </cell>
          <cell r="D2800">
            <v>4629.8</v>
          </cell>
          <cell r="E2800">
            <v>414.03</v>
          </cell>
          <cell r="F2800">
            <v>5043.83</v>
          </cell>
        </row>
        <row r="2801">
          <cell r="A2801" t="str">
            <v>43.07.350</v>
          </cell>
          <cell r="B2801" t="str">
            <v>Ar condicionado a frio, tipo split parede com capacidade de 24.000 BTU/h</v>
          </cell>
          <cell r="C2801" t="str">
            <v>CJ</v>
          </cell>
          <cell r="D2801">
            <v>7155.6</v>
          </cell>
          <cell r="E2801">
            <v>427.46</v>
          </cell>
          <cell r="F2801">
            <v>7583.06</v>
          </cell>
        </row>
        <row r="2802">
          <cell r="A2802" t="str">
            <v>43.07.360</v>
          </cell>
          <cell r="B2802" t="str">
            <v>Ar condicionado a frio, tipo split parede com capacidade de 30.000 BTU/h</v>
          </cell>
          <cell r="C2802" t="str">
            <v>CJ</v>
          </cell>
          <cell r="D2802">
            <v>8046.41</v>
          </cell>
          <cell r="E2802">
            <v>427.46</v>
          </cell>
          <cell r="F2802">
            <v>8473.8700000000008</v>
          </cell>
        </row>
        <row r="2803">
          <cell r="A2803" t="str">
            <v>43.07.380</v>
          </cell>
          <cell r="B2803" t="str">
            <v>Ar condicionado a frio, tipo split piso teto com capacidade de 24.000 BTU/h</v>
          </cell>
          <cell r="C2803" t="str">
            <v>CJ</v>
          </cell>
          <cell r="D2803">
            <v>7025.9</v>
          </cell>
          <cell r="E2803">
            <v>427.46</v>
          </cell>
          <cell r="F2803">
            <v>7453.36</v>
          </cell>
        </row>
        <row r="2804">
          <cell r="A2804" t="str">
            <v>43.07.390</v>
          </cell>
          <cell r="B2804" t="str">
            <v>Ar condicionado a frio, tipo split piso teto com capacidade de 36.000 BTU/h</v>
          </cell>
          <cell r="C2804" t="str">
            <v>CJ</v>
          </cell>
          <cell r="D2804">
            <v>11450.69</v>
          </cell>
          <cell r="E2804">
            <v>427.46</v>
          </cell>
          <cell r="F2804">
            <v>11878.15</v>
          </cell>
        </row>
        <row r="2805">
          <cell r="A2805" t="str">
            <v>43.08</v>
          </cell>
          <cell r="B2805" t="str">
            <v>Equipamentos para sistema VRF ar condicionado</v>
          </cell>
        </row>
        <row r="2806">
          <cell r="A2806" t="str">
            <v>43.08.001</v>
          </cell>
          <cell r="B2806" t="str">
            <v>Condensador para sistema VRF de ar condicionado, capacidade até 6 TR</v>
          </cell>
          <cell r="C2806" t="str">
            <v>UN</v>
          </cell>
          <cell r="D2806">
            <v>44720.06</v>
          </cell>
          <cell r="E2806">
            <v>966.72</v>
          </cell>
          <cell r="F2806">
            <v>45686.78</v>
          </cell>
        </row>
        <row r="2807">
          <cell r="A2807" t="str">
            <v>43.08.002</v>
          </cell>
          <cell r="B2807" t="str">
            <v>Condensador para sistema VRF de ar condicionado, capacidade de 8 TR a 10 TR</v>
          </cell>
          <cell r="C2807" t="str">
            <v>UN</v>
          </cell>
          <cell r="D2807">
            <v>51694.400000000001</v>
          </cell>
          <cell r="E2807">
            <v>966.72</v>
          </cell>
          <cell r="F2807">
            <v>52661.120000000003</v>
          </cell>
        </row>
        <row r="2808">
          <cell r="A2808" t="str">
            <v>43.08.003</v>
          </cell>
          <cell r="B2808" t="str">
            <v>Condensador para sistema VRF de ar condicionado, capacidade de 11 TR a 13 TR</v>
          </cell>
          <cell r="C2808" t="str">
            <v>UN</v>
          </cell>
          <cell r="D2808">
            <v>59729.08</v>
          </cell>
          <cell r="E2808">
            <v>966.72</v>
          </cell>
          <cell r="F2808">
            <v>60695.8</v>
          </cell>
        </row>
        <row r="2809">
          <cell r="A2809" t="str">
            <v>43.08.004</v>
          </cell>
          <cell r="B2809" t="str">
            <v>Condensador para sistema VRF de ar condicionado, capacidade de 14 TR a 16 TR</v>
          </cell>
          <cell r="C2809" t="str">
            <v>UN</v>
          </cell>
          <cell r="D2809">
            <v>66561.3</v>
          </cell>
          <cell r="E2809">
            <v>966.72</v>
          </cell>
          <cell r="F2809">
            <v>67528.02</v>
          </cell>
        </row>
        <row r="2810">
          <cell r="A2810" t="str">
            <v>43.08.020</v>
          </cell>
          <cell r="B2810" t="str">
            <v>Evaporador para sistema VRF de ar condicionado, tipo parede, capacidade de 1 TR</v>
          </cell>
          <cell r="C2810" t="str">
            <v>UN</v>
          </cell>
          <cell r="D2810">
            <v>4299.8500000000004</v>
          </cell>
          <cell r="E2810">
            <v>845.88</v>
          </cell>
          <cell r="F2810">
            <v>5145.7299999999996</v>
          </cell>
        </row>
        <row r="2811">
          <cell r="A2811" t="str">
            <v>43.08.021</v>
          </cell>
          <cell r="B2811" t="str">
            <v>Evaporador para sistema VRF de ar condicionado, tipo parede, capacidade de 2 TR</v>
          </cell>
          <cell r="C2811" t="str">
            <v>UN</v>
          </cell>
          <cell r="D2811">
            <v>5558.96</v>
          </cell>
          <cell r="E2811">
            <v>845.88</v>
          </cell>
          <cell r="F2811">
            <v>6404.84</v>
          </cell>
        </row>
        <row r="2812">
          <cell r="A2812" t="str">
            <v>43.08.022</v>
          </cell>
          <cell r="B2812" t="str">
            <v>Evaporador para sistema VRF de ar condicionado, tipo parede, capacidade de 3 TR</v>
          </cell>
          <cell r="C2812" t="str">
            <v>UN</v>
          </cell>
          <cell r="D2812">
            <v>7474.59</v>
          </cell>
          <cell r="E2812">
            <v>845.88</v>
          </cell>
          <cell r="F2812">
            <v>8320.4699999999993</v>
          </cell>
        </row>
        <row r="2813">
          <cell r="A2813" t="str">
            <v>43.08.030</v>
          </cell>
          <cell r="B2813" t="str">
            <v>Evaporador para sistema VRF de ar condicionado, tipo piso teto, capacidade de 1 TR</v>
          </cell>
          <cell r="C2813" t="str">
            <v>UN</v>
          </cell>
          <cell r="D2813">
            <v>4786.72</v>
          </cell>
          <cell r="E2813">
            <v>845.88</v>
          </cell>
          <cell r="F2813">
            <v>5632.6</v>
          </cell>
        </row>
        <row r="2814">
          <cell r="A2814" t="str">
            <v>43.08.031</v>
          </cell>
          <cell r="B2814" t="str">
            <v>Evaporador para sistema VRF de ar condicionado, tipo piso teto, capacidade de 2 TR</v>
          </cell>
          <cell r="C2814" t="str">
            <v>UN</v>
          </cell>
          <cell r="D2814">
            <v>5511.73</v>
          </cell>
          <cell r="E2814">
            <v>845.88</v>
          </cell>
          <cell r="F2814">
            <v>6357.61</v>
          </cell>
        </row>
        <row r="2815">
          <cell r="A2815" t="str">
            <v>43.08.032</v>
          </cell>
          <cell r="B2815" t="str">
            <v>Evaporador para sistema VRF de ar condicionado, tipo piso teto, capacidade de 3 TR</v>
          </cell>
          <cell r="C2815" t="str">
            <v>UN</v>
          </cell>
          <cell r="D2815">
            <v>6543.8</v>
          </cell>
          <cell r="E2815">
            <v>845.88</v>
          </cell>
          <cell r="F2815">
            <v>7389.68</v>
          </cell>
        </row>
        <row r="2816">
          <cell r="A2816" t="str">
            <v>43.08.033</v>
          </cell>
          <cell r="B2816" t="str">
            <v>Evaporador para sistema VRF de ar condicionado, tipo piso teto, capacidade de 4 TR</v>
          </cell>
          <cell r="C2816" t="str">
            <v>UN</v>
          </cell>
          <cell r="D2816">
            <v>7579.18</v>
          </cell>
          <cell r="E2816">
            <v>845.88</v>
          </cell>
          <cell r="F2816">
            <v>8425.06</v>
          </cell>
        </row>
        <row r="2817">
          <cell r="A2817" t="str">
            <v>43.08.040</v>
          </cell>
          <cell r="B2817" t="str">
            <v>Evaporador para sistema VRF de ar condicionado, tipo cassete, capacidade de 1 TR</v>
          </cell>
          <cell r="C2817" t="str">
            <v>UN</v>
          </cell>
          <cell r="D2817">
            <v>4417.71</v>
          </cell>
          <cell r="E2817">
            <v>845.88</v>
          </cell>
          <cell r="F2817">
            <v>5263.59</v>
          </cell>
        </row>
        <row r="2818">
          <cell r="A2818" t="str">
            <v>43.08.041</v>
          </cell>
          <cell r="B2818" t="str">
            <v>Evaporador para sistema VRF de ar condicionado, tipo cassete, capacidade de 2 TR</v>
          </cell>
          <cell r="C2818" t="str">
            <v>UN</v>
          </cell>
          <cell r="D2818">
            <v>5019.09</v>
          </cell>
          <cell r="E2818">
            <v>845.88</v>
          </cell>
          <cell r="F2818">
            <v>5864.97</v>
          </cell>
        </row>
        <row r="2819">
          <cell r="A2819" t="str">
            <v>43.08.042</v>
          </cell>
          <cell r="B2819" t="str">
            <v>Evaporador para sistema VRF de ar condicionado, tipo cassete, capacidade de 3 TR</v>
          </cell>
          <cell r="C2819" t="str">
            <v>UN</v>
          </cell>
          <cell r="D2819">
            <v>5447.67</v>
          </cell>
          <cell r="E2819">
            <v>845.88</v>
          </cell>
          <cell r="F2819">
            <v>6293.55</v>
          </cell>
        </row>
        <row r="2820">
          <cell r="A2820" t="str">
            <v>43.08.043</v>
          </cell>
          <cell r="B2820" t="str">
            <v>Evaporador para sistema VRF de ar condicionado, tipo cassete, capacidade de 4 TR</v>
          </cell>
          <cell r="C2820" t="str">
            <v>UN</v>
          </cell>
          <cell r="D2820">
            <v>5626.35</v>
          </cell>
          <cell r="E2820">
            <v>845.88</v>
          </cell>
          <cell r="F2820">
            <v>6472.23</v>
          </cell>
        </row>
        <row r="2821">
          <cell r="A2821" t="str">
            <v>43.10</v>
          </cell>
          <cell r="B2821" t="str">
            <v>Bombas centrifugas, uso geral</v>
          </cell>
        </row>
        <row r="2822">
          <cell r="A2822" t="str">
            <v>43.10.050</v>
          </cell>
          <cell r="B2822" t="str">
            <v>Conjunto motor-bomba (centrífuga) 10 cv, monoestágio, Hman= 24 a 36 mca, Q= 53 a 45 m³/h</v>
          </cell>
          <cell r="C2822" t="str">
            <v>UN</v>
          </cell>
          <cell r="D2822">
            <v>9874.9699999999993</v>
          </cell>
          <cell r="E2822">
            <v>296.39999999999998</v>
          </cell>
          <cell r="F2822">
            <v>10171.370000000001</v>
          </cell>
        </row>
        <row r="2823">
          <cell r="A2823" t="str">
            <v>43.10.090</v>
          </cell>
          <cell r="B2823" t="str">
            <v>Conjunto motor-bomba (centrífuga) 20 cv, monoestágio, Hman= 40 a 70 mca, Q= 76 a 28 m³/h</v>
          </cell>
          <cell r="C2823" t="str">
            <v>UN</v>
          </cell>
          <cell r="D2823">
            <v>19369.05</v>
          </cell>
          <cell r="E2823">
            <v>296.39999999999998</v>
          </cell>
          <cell r="F2823">
            <v>19665.45</v>
          </cell>
        </row>
        <row r="2824">
          <cell r="A2824" t="str">
            <v>43.10.110</v>
          </cell>
          <cell r="B2824" t="str">
            <v>Conjunto motor-bomba (centrífuga) 5 cv, monoestágio, Hmam= 14 a 26 mca, Q= 56 a 30 m³/h</v>
          </cell>
          <cell r="C2824" t="str">
            <v>UN</v>
          </cell>
          <cell r="D2824">
            <v>5413.88</v>
          </cell>
          <cell r="E2824">
            <v>296.39999999999998</v>
          </cell>
          <cell r="F2824">
            <v>5710.28</v>
          </cell>
        </row>
        <row r="2825">
          <cell r="A2825" t="str">
            <v>43.10.130</v>
          </cell>
          <cell r="B2825" t="str">
            <v>Conjunto motor-bomba (centrífuga) 3/4 cv, monoestágio, Hman= 10 a 16 mca, Q= 12,7 a 8 m³/h</v>
          </cell>
          <cell r="C2825" t="str">
            <v>UN</v>
          </cell>
          <cell r="D2825">
            <v>2373.17</v>
          </cell>
          <cell r="E2825">
            <v>296.39999999999998</v>
          </cell>
          <cell r="F2825">
            <v>2669.57</v>
          </cell>
        </row>
        <row r="2826">
          <cell r="A2826" t="str">
            <v>43.10.210</v>
          </cell>
          <cell r="B2826" t="str">
            <v>Conjunto motor-bomba (centrífuga) 60 cv, monoestágio, Hman= 90 a 125 mca, Q= 115 a 50 m³/h</v>
          </cell>
          <cell r="C2826" t="str">
            <v>UN</v>
          </cell>
          <cell r="D2826">
            <v>53576.76</v>
          </cell>
          <cell r="E2826">
            <v>296.39999999999998</v>
          </cell>
          <cell r="F2826">
            <v>53873.16</v>
          </cell>
        </row>
        <row r="2827">
          <cell r="A2827" t="str">
            <v>43.10.230</v>
          </cell>
          <cell r="B2827" t="str">
            <v>Conjunto motor-bomba (centrífuga) 2 cv, monoestágio, Hman= 12 a 27 mca, Q= 25 a 8 m³/h</v>
          </cell>
          <cell r="C2827" t="str">
            <v>UN</v>
          </cell>
          <cell r="D2827">
            <v>3572.67</v>
          </cell>
          <cell r="E2827">
            <v>296.39999999999998</v>
          </cell>
          <cell r="F2827">
            <v>3869.07</v>
          </cell>
        </row>
        <row r="2828">
          <cell r="A2828" t="str">
            <v>43.10.250</v>
          </cell>
          <cell r="B2828" t="str">
            <v>Conjunto motor-bomba (centrífuga) 15 cv, monoestágio, Hman= 30 a 60 mca, Q= 82 a 20 m³/h</v>
          </cell>
          <cell r="C2828" t="str">
            <v>UN</v>
          </cell>
          <cell r="D2828">
            <v>12161.32</v>
          </cell>
          <cell r="E2828">
            <v>296.39999999999998</v>
          </cell>
          <cell r="F2828">
            <v>12457.72</v>
          </cell>
        </row>
        <row r="2829">
          <cell r="A2829" t="str">
            <v>43.10.290</v>
          </cell>
          <cell r="B2829" t="str">
            <v>Conjunto motor-bomba (centrífuga) 5 cv, monoestágio, Hman= 24 a 33 mca, Q= 41,6 a 35,2 m³/h</v>
          </cell>
          <cell r="C2829" t="str">
            <v>UN</v>
          </cell>
          <cell r="D2829">
            <v>5283.22</v>
          </cell>
          <cell r="E2829">
            <v>296.39999999999998</v>
          </cell>
          <cell r="F2829">
            <v>5579.62</v>
          </cell>
        </row>
        <row r="2830">
          <cell r="A2830" t="str">
            <v>43.10.450</v>
          </cell>
          <cell r="B2830" t="str">
            <v>Conjunto motor-bomba (centrífuga) 30 cv, monoestágio, Hman= 20 a 50 mca, Q= 197 a 112 m³/h</v>
          </cell>
          <cell r="C2830" t="str">
            <v>UN</v>
          </cell>
          <cell r="D2830">
            <v>20388.64</v>
          </cell>
          <cell r="E2830">
            <v>296.39999999999998</v>
          </cell>
          <cell r="F2830">
            <v>20685.04</v>
          </cell>
        </row>
        <row r="2831">
          <cell r="A2831" t="str">
            <v>43.10.452</v>
          </cell>
          <cell r="B2831" t="str">
            <v>Conjunto motor-bomba (centrífuga) 1,5 cv, multiestágio, Hman= 20 a 35 mca, Q= 7,1 a 4,5 m³/h</v>
          </cell>
          <cell r="C2831" t="str">
            <v>UN</v>
          </cell>
          <cell r="D2831">
            <v>3469.59</v>
          </cell>
          <cell r="E2831">
            <v>296.39999999999998</v>
          </cell>
          <cell r="F2831">
            <v>3765.99</v>
          </cell>
        </row>
        <row r="2832">
          <cell r="A2832" t="str">
            <v>43.10.454</v>
          </cell>
          <cell r="B2832" t="str">
            <v>Conjunto motor-bomba (centrífuga) 3 cv, multiestágio, Hman= 30 a 45 mca, Q= 12,4 a 8,4 m³/h</v>
          </cell>
          <cell r="C2832" t="str">
            <v>UN</v>
          </cell>
          <cell r="D2832">
            <v>5468.89</v>
          </cell>
          <cell r="E2832">
            <v>296.39999999999998</v>
          </cell>
          <cell r="F2832">
            <v>5765.29</v>
          </cell>
        </row>
        <row r="2833">
          <cell r="A2833" t="str">
            <v>43.10.456</v>
          </cell>
          <cell r="B2833" t="str">
            <v>Conjunto motor-bomba (centrífuga) 3 cv, multiestágio, Hman= 35 a 60 mca, Q= 7,8 a 5,8 m³/h</v>
          </cell>
          <cell r="C2833" t="str">
            <v>UN</v>
          </cell>
          <cell r="D2833">
            <v>5625.83</v>
          </cell>
          <cell r="E2833">
            <v>296.39999999999998</v>
          </cell>
          <cell r="F2833">
            <v>5922.23</v>
          </cell>
        </row>
        <row r="2834">
          <cell r="A2834" t="str">
            <v>43.10.480</v>
          </cell>
          <cell r="B2834" t="str">
            <v>Conjunto motor-bomba (centrífuga) 7,5 cv, multiestágio, Hman= 30 a 80 mca, Q= 21,6 a 12,0 m³/h</v>
          </cell>
          <cell r="C2834" t="str">
            <v>UN</v>
          </cell>
          <cell r="D2834">
            <v>8864.85</v>
          </cell>
          <cell r="E2834">
            <v>296.39999999999998</v>
          </cell>
          <cell r="F2834">
            <v>9161.25</v>
          </cell>
        </row>
        <row r="2835">
          <cell r="A2835" t="str">
            <v>43.10.490</v>
          </cell>
          <cell r="B2835" t="str">
            <v>Conjunto motor-bomba (centrífuga) 5 cv, multiestágio, Hman= 25 a 50 mca, Q= 21,0 a 13,3 m³/h</v>
          </cell>
          <cell r="C2835" t="str">
            <v>UN</v>
          </cell>
          <cell r="D2835">
            <v>5997.93</v>
          </cell>
          <cell r="E2835">
            <v>296.39999999999998</v>
          </cell>
          <cell r="F2835">
            <v>6294.33</v>
          </cell>
        </row>
        <row r="2836">
          <cell r="A2836" t="str">
            <v>43.10.620</v>
          </cell>
          <cell r="B2836" t="str">
            <v>Conjunto motor-bomba (centrífuga), 0,5 cv, monoestágio, Hman= 10 a 20 mca, Q= 7,5 a 1,5 m³/h</v>
          </cell>
          <cell r="C2836" t="str">
            <v>UN</v>
          </cell>
          <cell r="D2836">
            <v>2128.06</v>
          </cell>
          <cell r="E2836">
            <v>296.39999999999998</v>
          </cell>
          <cell r="F2836">
            <v>2424.46</v>
          </cell>
        </row>
        <row r="2837">
          <cell r="A2837" t="str">
            <v>43.10.670</v>
          </cell>
          <cell r="B2837" t="str">
            <v>Conjunto motor-bomba (centrífuga) 0,5 cv, monoestágio, trifásico, Hman= 9 a 21 mca, Q= 8,3 a 2,0 m³/h</v>
          </cell>
          <cell r="C2837" t="str">
            <v>UN</v>
          </cell>
          <cell r="D2837">
            <v>1659.85</v>
          </cell>
          <cell r="E2837">
            <v>296.39999999999998</v>
          </cell>
          <cell r="F2837">
            <v>1956.25</v>
          </cell>
        </row>
        <row r="2838">
          <cell r="A2838" t="str">
            <v>43.10.730</v>
          </cell>
          <cell r="B2838" t="str">
            <v>Conjunto motor-bomba (centrífuga) 30 cv, monoestágio trifásico, Hman= 70 a 94 mca, Q= 34,80 a 61,7 m³/h</v>
          </cell>
          <cell r="C2838" t="str">
            <v>UN</v>
          </cell>
          <cell r="D2838">
            <v>21319.59</v>
          </cell>
          <cell r="E2838">
            <v>296.39999999999998</v>
          </cell>
          <cell r="F2838">
            <v>21615.99</v>
          </cell>
        </row>
        <row r="2839">
          <cell r="A2839" t="str">
            <v>43.10.740</v>
          </cell>
          <cell r="B2839" t="str">
            <v>Conjunto motor-bomba (centrífuga) 20 cv, monoestágio trifásico, Hman= 62 a 90 mca, Q= 21,1 a 43,8 m³/h</v>
          </cell>
          <cell r="C2839" t="str">
            <v>UN</v>
          </cell>
          <cell r="D2839">
            <v>15549.68</v>
          </cell>
          <cell r="E2839">
            <v>296.39999999999998</v>
          </cell>
          <cell r="F2839">
            <v>15846.08</v>
          </cell>
        </row>
        <row r="2840">
          <cell r="A2840" t="str">
            <v>43.10.750</v>
          </cell>
          <cell r="B2840" t="str">
            <v>Conjunto motor-bomba (centrífuga) 1 cv, monoestágio trifásico, Hman= 8 a 25 mca e Q= 11 a 1,50 m³/h</v>
          </cell>
          <cell r="C2840" t="str">
            <v>UN</v>
          </cell>
          <cell r="D2840">
            <v>2023.47</v>
          </cell>
          <cell r="E2840">
            <v>296.39999999999998</v>
          </cell>
          <cell r="F2840">
            <v>2319.87</v>
          </cell>
        </row>
        <row r="2841">
          <cell r="A2841" t="str">
            <v>43.10.770</v>
          </cell>
          <cell r="B2841" t="str">
            <v>Conjunto motor-bomba (centrífuga) 40 cv, monoestágio trifásico, Hman= 45 a 75 mca e Q= 120 a 75 m³/h</v>
          </cell>
          <cell r="C2841" t="str">
            <v>UN</v>
          </cell>
          <cell r="D2841">
            <v>27795.97</v>
          </cell>
          <cell r="E2841">
            <v>296.39999999999998</v>
          </cell>
          <cell r="F2841">
            <v>28092.37</v>
          </cell>
        </row>
        <row r="2842">
          <cell r="A2842" t="str">
            <v>43.10.780</v>
          </cell>
          <cell r="B2842" t="str">
            <v>Conjunto motor-bomba (centrífuga) 50 cv, monoestágio trifásico, Hman= 61 a 81 mca e Q= 170 a 80 m³/h</v>
          </cell>
          <cell r="C2842" t="str">
            <v>UN</v>
          </cell>
          <cell r="D2842">
            <v>31080.15</v>
          </cell>
          <cell r="E2842">
            <v>296.39999999999998</v>
          </cell>
          <cell r="F2842">
            <v>31376.55</v>
          </cell>
        </row>
        <row r="2843">
          <cell r="A2843" t="str">
            <v>43.10.790</v>
          </cell>
          <cell r="B2843" t="str">
            <v>Conjunto motor-bomba (centrífuga) 1 cv, multiestágio trifásico, Hman= 15 a 30 mca, Q= 6,5 a 4,2 m³/h</v>
          </cell>
          <cell r="C2843" t="str">
            <v>UN</v>
          </cell>
          <cell r="D2843">
            <v>2135.5300000000002</v>
          </cell>
          <cell r="E2843">
            <v>296.39999999999998</v>
          </cell>
          <cell r="F2843">
            <v>2431.9299999999998</v>
          </cell>
        </row>
        <row r="2844">
          <cell r="A2844" t="str">
            <v>43.10.794</v>
          </cell>
          <cell r="B2844" t="str">
            <v>Conjunto motor-bomba (centrífuga) 1 cv, multiestágio trifásico, Hman= 70 a 115 mca e Q= 1,0 a 1,6 m³/h</v>
          </cell>
          <cell r="C2844" t="str">
            <v>UN</v>
          </cell>
          <cell r="D2844">
            <v>4383.0200000000004</v>
          </cell>
          <cell r="E2844">
            <v>296.39999999999998</v>
          </cell>
          <cell r="F2844">
            <v>4679.42</v>
          </cell>
        </row>
        <row r="2845">
          <cell r="A2845" t="str">
            <v>43.11</v>
          </cell>
          <cell r="B2845" t="str">
            <v>Bombas submersiveis</v>
          </cell>
        </row>
        <row r="2846">
          <cell r="A2846" t="str">
            <v>43.11.050</v>
          </cell>
          <cell r="B2846" t="str">
            <v>Conjunto motor-bomba submersível para poço profundo de 6´, Q= 10 a 20m³/h, Hman= 80 a 48 mca, até 6 HP</v>
          </cell>
          <cell r="C2846" t="str">
            <v>UN</v>
          </cell>
          <cell r="D2846">
            <v>10220.879999999999</v>
          </cell>
          <cell r="E2846">
            <v>632.04</v>
          </cell>
          <cell r="F2846">
            <v>10852.92</v>
          </cell>
        </row>
        <row r="2847">
          <cell r="A2847" t="str">
            <v>43.11.060</v>
          </cell>
          <cell r="B2847" t="str">
            <v>Conjunto motor-bomba submersível para poço profundo de 6´, Q= 10 a 20m³/h, Hman= 108 a 64,5 mca, 8 HP</v>
          </cell>
          <cell r="C2847" t="str">
            <v>UN</v>
          </cell>
          <cell r="D2847">
            <v>9130.1299999999992</v>
          </cell>
          <cell r="E2847">
            <v>632.04</v>
          </cell>
          <cell r="F2847">
            <v>9762.17</v>
          </cell>
        </row>
        <row r="2848">
          <cell r="A2848" t="str">
            <v>43.11.100</v>
          </cell>
          <cell r="B2848" t="str">
            <v>Conjunto motor-bomba submersível para poço profundo de 6´, Q= 10 a 20m³/h, Hman= 274 a 170 mca, 20 HP</v>
          </cell>
          <cell r="C2848" t="str">
            <v>UN</v>
          </cell>
          <cell r="D2848">
            <v>18558.05</v>
          </cell>
          <cell r="E2848">
            <v>632.04</v>
          </cell>
          <cell r="F2848">
            <v>19190.09</v>
          </cell>
        </row>
        <row r="2849">
          <cell r="A2849" t="str">
            <v>43.11.110</v>
          </cell>
          <cell r="B2849" t="str">
            <v>Conjunto motor-bomba submersível para poço profundo de 6´, Q= 20 a 34m³/h, Hman= 56,5 a 32 mca, até 8 HP</v>
          </cell>
          <cell r="C2849" t="str">
            <v>UN</v>
          </cell>
          <cell r="D2849">
            <v>10179.58</v>
          </cell>
          <cell r="E2849">
            <v>632.04</v>
          </cell>
          <cell r="F2849">
            <v>10811.62</v>
          </cell>
        </row>
        <row r="2850">
          <cell r="A2850" t="str">
            <v>43.11.130</v>
          </cell>
          <cell r="B2850" t="str">
            <v>Conjunto motor-bomba submersível para poço profundo de 6´, Q= 20 a 34m³/h, Hman= 92,5 a 53 mca, 12,5 HP</v>
          </cell>
          <cell r="C2850" t="str">
            <v>UN</v>
          </cell>
          <cell r="D2850">
            <v>9394.36</v>
          </cell>
          <cell r="E2850">
            <v>632.04</v>
          </cell>
          <cell r="F2850">
            <v>10026.4</v>
          </cell>
        </row>
        <row r="2851">
          <cell r="A2851" t="str">
            <v>43.11.150</v>
          </cell>
          <cell r="B2851" t="str">
            <v>Conjunto motor-bomba submersível para poço profundo de 6´, Q= 20 a 34m³/h, Hman= 152 a 88 mca, 20 HP</v>
          </cell>
          <cell r="C2851" t="str">
            <v>UN</v>
          </cell>
          <cell r="D2851">
            <v>17129.490000000002</v>
          </cell>
          <cell r="E2851">
            <v>632.04</v>
          </cell>
          <cell r="F2851">
            <v>17761.53</v>
          </cell>
        </row>
        <row r="2852">
          <cell r="A2852" t="str">
            <v>43.11.320</v>
          </cell>
          <cell r="B2852" t="str">
            <v>Conjunto motor-bomba submersível vertical para esgoto, Q= 4,8 a 25,8 m³/h, Hmam= 19 a 5 mca, potência 1 cv, diâmetro de sólidos até 20mm</v>
          </cell>
          <cell r="C2852" t="str">
            <v>UN</v>
          </cell>
          <cell r="D2852">
            <v>6721.45</v>
          </cell>
          <cell r="E2852">
            <v>421.36</v>
          </cell>
          <cell r="F2852">
            <v>7142.81</v>
          </cell>
        </row>
        <row r="2853">
          <cell r="A2853" t="str">
            <v>43.11.330</v>
          </cell>
          <cell r="B2853" t="str">
            <v>Conjunto motor-bomba submersível vertical para esgoto, Q= 4,6 a 57,2 m³/h, Hman= 13 a 4 mca, potência 2 a 3,5 cv, diâmetro de sólidos até 50mm</v>
          </cell>
          <cell r="C2853" t="str">
            <v>UN</v>
          </cell>
          <cell r="D2853">
            <v>9310.57</v>
          </cell>
          <cell r="E2853">
            <v>421.36</v>
          </cell>
          <cell r="F2853">
            <v>9731.93</v>
          </cell>
        </row>
        <row r="2854">
          <cell r="A2854" t="str">
            <v>43.11.360</v>
          </cell>
          <cell r="B2854" t="str">
            <v>Conjunto motor-bomba submersível vertical para águas residuais, Q= 2 a16 m³/h, Hman= 12 a 2 mca, potência de 0,5 cv</v>
          </cell>
          <cell r="C2854" t="str">
            <v>UN</v>
          </cell>
          <cell r="D2854">
            <v>2556.92</v>
          </cell>
          <cell r="E2854">
            <v>421.36</v>
          </cell>
          <cell r="F2854">
            <v>2978.28</v>
          </cell>
        </row>
        <row r="2855">
          <cell r="A2855" t="str">
            <v>43.11.370</v>
          </cell>
          <cell r="B2855" t="str">
            <v>Conjunto motor-bomba submersível vertical para águas residuais, Q= 3 a 20 m³/h, Hman= 13 a 5 mca, potência de 1 cv</v>
          </cell>
          <cell r="C2855" t="str">
            <v>UN</v>
          </cell>
          <cell r="D2855">
            <v>3397.37</v>
          </cell>
          <cell r="E2855">
            <v>421.36</v>
          </cell>
          <cell r="F2855">
            <v>3818.73</v>
          </cell>
        </row>
        <row r="2856">
          <cell r="A2856" t="str">
            <v>43.11.380</v>
          </cell>
          <cell r="B2856" t="str">
            <v>Conjunto motor-bomba submersível vertical para águas residuais, Q= 10 a 50 m³/h, Hman= 22 a 4 mca, potência 4 cv</v>
          </cell>
          <cell r="C2856" t="str">
            <v>UN</v>
          </cell>
          <cell r="D2856">
            <v>5912.92</v>
          </cell>
          <cell r="E2856">
            <v>421.36</v>
          </cell>
          <cell r="F2856">
            <v>6334.28</v>
          </cell>
        </row>
        <row r="2857">
          <cell r="A2857" t="str">
            <v>43.11.390</v>
          </cell>
          <cell r="B2857" t="str">
            <v>Conjunto motor-bomba submersível vertical para águas residuais, Q= 8 a 45 m³/h, Hman= 10,5 a 3,5 mca, potência 1,5 cv</v>
          </cell>
          <cell r="C2857" t="str">
            <v>UN</v>
          </cell>
          <cell r="D2857">
            <v>4098.57</v>
          </cell>
          <cell r="E2857">
            <v>421.36</v>
          </cell>
          <cell r="F2857">
            <v>4519.93</v>
          </cell>
        </row>
        <row r="2858">
          <cell r="A2858" t="str">
            <v>43.11.400</v>
          </cell>
          <cell r="B2858" t="str">
            <v>Conjunto motor-bomba submersível vertical para esgoto, Q= 3,4 a 86,3 m³/h, Hman= 14 a 5 mca, potência 5 cv</v>
          </cell>
          <cell r="C2858" t="str">
            <v>UN</v>
          </cell>
          <cell r="D2858">
            <v>15100.7</v>
          </cell>
          <cell r="E2858">
            <v>421.36</v>
          </cell>
          <cell r="F2858">
            <v>15522.06</v>
          </cell>
        </row>
        <row r="2859">
          <cell r="A2859" t="str">
            <v>43.11.410</v>
          </cell>
          <cell r="B2859" t="str">
            <v>Conjunto motor-bomba submersível vertical para esgoto, Q= 9,1 a 113,6m³/h, Hman= 20 a 15 mca, potência 10 cv</v>
          </cell>
          <cell r="C2859" t="str">
            <v>UN</v>
          </cell>
          <cell r="D2859">
            <v>26434.6</v>
          </cell>
          <cell r="E2859">
            <v>421.36</v>
          </cell>
          <cell r="F2859">
            <v>26855.96</v>
          </cell>
        </row>
        <row r="2860">
          <cell r="A2860" t="str">
            <v>43.11.420</v>
          </cell>
          <cell r="B2860" t="str">
            <v>Conjunto motor-bomba submersível vertical para esgoto, Q=9,3 a 69,0 m³/h, Hman=15 a 7 mca, potência 3cv, diâmetro de sólidos 50/65mm</v>
          </cell>
          <cell r="C2860" t="str">
            <v>UN</v>
          </cell>
          <cell r="D2860">
            <v>7678.98</v>
          </cell>
          <cell r="E2860">
            <v>421.36</v>
          </cell>
          <cell r="F2860">
            <v>8100.34</v>
          </cell>
        </row>
        <row r="2861">
          <cell r="A2861" t="str">
            <v>43.11.460</v>
          </cell>
          <cell r="B2861" t="str">
            <v>Conjunto motor-bomba submersível vertical para esgoto, Q= 40 m³/h, Hman= 40 mca, diâmetro de sólidos até 50 mm</v>
          </cell>
          <cell r="C2861" t="str">
            <v>UN</v>
          </cell>
          <cell r="D2861">
            <v>27922.61</v>
          </cell>
          <cell r="E2861">
            <v>421.36</v>
          </cell>
          <cell r="F2861">
            <v>28343.97</v>
          </cell>
        </row>
        <row r="2862">
          <cell r="A2862" t="str">
            <v>43.12</v>
          </cell>
          <cell r="B2862" t="str">
            <v>Bombas especiais, uso industrial</v>
          </cell>
        </row>
        <row r="2863">
          <cell r="A2863" t="str">
            <v>43.12.500</v>
          </cell>
          <cell r="B2863" t="str">
            <v>Filtro de areia com carga de areia filtrante, vazão de 16,9 m³/h</v>
          </cell>
          <cell r="C2863" t="str">
            <v>UN</v>
          </cell>
          <cell r="D2863">
            <v>3597.06</v>
          </cell>
          <cell r="E2863">
            <v>148.19999999999999</v>
          </cell>
          <cell r="F2863">
            <v>3745.26</v>
          </cell>
        </row>
        <row r="2864">
          <cell r="A2864" t="str">
            <v>43.20</v>
          </cell>
          <cell r="B2864" t="str">
            <v>Reparos, conservacoes e complementos - GRUPO 43</v>
          </cell>
        </row>
        <row r="2865">
          <cell r="A2865" t="str">
            <v>43.20.130</v>
          </cell>
          <cell r="B2865" t="str">
            <v>Caixa de passagem para condicionamento de ar tipo Split, com saída de dreno único na vertical - 39 x 22 x 6 cm</v>
          </cell>
          <cell r="C2865" t="str">
            <v>UN</v>
          </cell>
          <cell r="D2865">
            <v>29</v>
          </cell>
          <cell r="E2865">
            <v>14.26</v>
          </cell>
          <cell r="F2865">
            <v>43.26</v>
          </cell>
        </row>
        <row r="2866">
          <cell r="A2866" t="str">
            <v>43.20.140</v>
          </cell>
          <cell r="B2866" t="str">
            <v>Bomba de remoção de condensados para condicionadores de ar</v>
          </cell>
          <cell r="C2866" t="str">
            <v>UN</v>
          </cell>
          <cell r="D2866">
            <v>765.95</v>
          </cell>
          <cell r="E2866">
            <v>52.67</v>
          </cell>
          <cell r="F2866">
            <v>818.62</v>
          </cell>
        </row>
        <row r="2867">
          <cell r="A2867" t="str">
            <v>43.20.200</v>
          </cell>
          <cell r="B2867" t="str">
            <v>Controlador de temperatura digital</v>
          </cell>
          <cell r="C2867" t="str">
            <v>UN</v>
          </cell>
          <cell r="D2867">
            <v>330.73</v>
          </cell>
          <cell r="E2867">
            <v>26.34</v>
          </cell>
          <cell r="F2867">
            <v>357.07</v>
          </cell>
        </row>
        <row r="2868">
          <cell r="A2868" t="str">
            <v>43.20.210</v>
          </cell>
          <cell r="B2868" t="str">
            <v>Bomba de circulação para água quente</v>
          </cell>
          <cell r="C2868" t="str">
            <v>UN</v>
          </cell>
          <cell r="D2868">
            <v>599.14</v>
          </cell>
          <cell r="E2868">
            <v>26.34</v>
          </cell>
          <cell r="F2868">
            <v>625.48</v>
          </cell>
        </row>
        <row r="2869">
          <cell r="A2869" t="str">
            <v>43.20.250</v>
          </cell>
          <cell r="B2869" t="str">
            <v>Poço termométrico em alumínio, com haste de 30mm e rosca 1/2" npt</v>
          </cell>
          <cell r="C2869" t="str">
            <v>UN</v>
          </cell>
          <cell r="D2869">
            <v>63.97</v>
          </cell>
          <cell r="E2869">
            <v>10.54</v>
          </cell>
          <cell r="F2869">
            <v>74.510000000000005</v>
          </cell>
        </row>
        <row r="2870">
          <cell r="A2870" t="str">
            <v>43.20.260</v>
          </cell>
          <cell r="B2870" t="str">
            <v>Termostato para aquecimento ou refrigeração com programação horária</v>
          </cell>
          <cell r="C2870" t="str">
            <v>UN</v>
          </cell>
          <cell r="D2870">
            <v>427.37</v>
          </cell>
          <cell r="E2870">
            <v>26.34</v>
          </cell>
          <cell r="F2870">
            <v>453.71</v>
          </cell>
        </row>
        <row r="2871">
          <cell r="A2871" t="str">
            <v>44</v>
          </cell>
          <cell r="B2871" t="str">
            <v>APARELHOS E METAIS HIDRAULICOS</v>
          </cell>
        </row>
        <row r="2872">
          <cell r="A2872" t="str">
            <v>44.01</v>
          </cell>
          <cell r="B2872" t="str">
            <v>Aparelhos e loucas</v>
          </cell>
        </row>
        <row r="2873">
          <cell r="A2873" t="str">
            <v>44.01.030</v>
          </cell>
          <cell r="B2873" t="str">
            <v>Bacia turca de louça - 6 litros</v>
          </cell>
          <cell r="C2873" t="str">
            <v>UN</v>
          </cell>
          <cell r="D2873">
            <v>722.23</v>
          </cell>
          <cell r="E2873">
            <v>63.39</v>
          </cell>
          <cell r="F2873">
            <v>785.62</v>
          </cell>
        </row>
        <row r="2874">
          <cell r="A2874" t="str">
            <v>44.01.040</v>
          </cell>
          <cell r="B2874" t="str">
            <v xml:space="preserve">Bacia sifonada com caixa de descarga acoplada e tampa - infantil	</v>
          </cell>
          <cell r="C2874" t="str">
            <v>UN</v>
          </cell>
          <cell r="D2874">
            <v>1000</v>
          </cell>
          <cell r="E2874">
            <v>74.099999999999994</v>
          </cell>
          <cell r="F2874">
            <v>1074.0999999999999</v>
          </cell>
        </row>
        <row r="2875">
          <cell r="A2875" t="str">
            <v>44.01.050</v>
          </cell>
          <cell r="B2875" t="str">
            <v>Bacia sifonada de louça sem tampa - 6 litros</v>
          </cell>
          <cell r="C2875" t="str">
            <v>UN</v>
          </cell>
          <cell r="D2875">
            <v>231.51</v>
          </cell>
          <cell r="E2875">
            <v>63.39</v>
          </cell>
          <cell r="F2875">
            <v>294.89999999999998</v>
          </cell>
        </row>
        <row r="2876">
          <cell r="A2876" t="str">
            <v>44.01.070</v>
          </cell>
          <cell r="B2876" t="str">
            <v>Bacia sifonada de louça sem tampa com saída horizontal - 6 litros</v>
          </cell>
          <cell r="C2876" t="str">
            <v>UN</v>
          </cell>
          <cell r="D2876">
            <v>404.86</v>
          </cell>
          <cell r="E2876">
            <v>63.39</v>
          </cell>
          <cell r="F2876">
            <v>468.25</v>
          </cell>
        </row>
        <row r="2877">
          <cell r="A2877" t="str">
            <v>44.01.100</v>
          </cell>
          <cell r="B2877" t="str">
            <v>Lavatório de louça sem coluna</v>
          </cell>
          <cell r="C2877" t="str">
            <v>UN</v>
          </cell>
          <cell r="D2877">
            <v>96.99</v>
          </cell>
          <cell r="E2877">
            <v>74.099999999999994</v>
          </cell>
          <cell r="F2877">
            <v>171.09</v>
          </cell>
        </row>
        <row r="2878">
          <cell r="A2878" t="str">
            <v>44.01.110</v>
          </cell>
          <cell r="B2878" t="str">
            <v>Lavatório de louça com coluna</v>
          </cell>
          <cell r="C2878" t="str">
            <v>UN</v>
          </cell>
          <cell r="D2878">
            <v>395.21</v>
          </cell>
          <cell r="E2878">
            <v>74.099999999999994</v>
          </cell>
          <cell r="F2878">
            <v>469.31</v>
          </cell>
        </row>
        <row r="2879">
          <cell r="A2879" t="str">
            <v>44.01.160</v>
          </cell>
          <cell r="B2879" t="str">
            <v>Lavatório de louça pequeno com coluna suspensa - linha especial</v>
          </cell>
          <cell r="C2879" t="str">
            <v>UN</v>
          </cell>
          <cell r="D2879">
            <v>885.29</v>
          </cell>
          <cell r="E2879">
            <v>74.099999999999994</v>
          </cell>
          <cell r="F2879">
            <v>959.39</v>
          </cell>
        </row>
        <row r="2880">
          <cell r="A2880" t="str">
            <v>44.01.170</v>
          </cell>
          <cell r="B2880" t="str">
            <v>Lavatório em polipropileno</v>
          </cell>
          <cell r="C2880" t="str">
            <v>UN</v>
          </cell>
          <cell r="D2880">
            <v>44.35</v>
          </cell>
          <cell r="E2880">
            <v>26.34</v>
          </cell>
          <cell r="F2880">
            <v>70.69</v>
          </cell>
        </row>
        <row r="2881">
          <cell r="A2881" t="str">
            <v>44.01.200</v>
          </cell>
          <cell r="B2881" t="str">
            <v>Mictório de louça sifonado auto aspirante</v>
          </cell>
          <cell r="C2881" t="str">
            <v>UN</v>
          </cell>
          <cell r="D2881">
            <v>385.14</v>
          </cell>
          <cell r="E2881">
            <v>74.099999999999994</v>
          </cell>
          <cell r="F2881">
            <v>459.24</v>
          </cell>
        </row>
        <row r="2882">
          <cell r="A2882" t="str">
            <v>44.01.240</v>
          </cell>
          <cell r="B2882" t="str">
            <v>Lavatório em louça com coluna suspensa</v>
          </cell>
          <cell r="C2882" t="str">
            <v>UN</v>
          </cell>
          <cell r="D2882">
            <v>505.81</v>
          </cell>
          <cell r="E2882">
            <v>74.099999999999994</v>
          </cell>
          <cell r="F2882">
            <v>579.91</v>
          </cell>
        </row>
        <row r="2883">
          <cell r="A2883" t="str">
            <v>44.01.270</v>
          </cell>
          <cell r="B2883" t="str">
            <v>Cuba de louça de embutir oval</v>
          </cell>
          <cell r="C2883" t="str">
            <v>UN</v>
          </cell>
          <cell r="D2883">
            <v>106.5</v>
          </cell>
          <cell r="E2883">
            <v>26.34</v>
          </cell>
          <cell r="F2883">
            <v>132.84</v>
          </cell>
        </row>
        <row r="2884">
          <cell r="A2884" t="str">
            <v>44.01.310</v>
          </cell>
          <cell r="B2884" t="str">
            <v>Tanque de louça com coluna de 30 litros</v>
          </cell>
          <cell r="C2884" t="str">
            <v>UN</v>
          </cell>
          <cell r="D2884">
            <v>827.93</v>
          </cell>
          <cell r="E2884">
            <v>158.01</v>
          </cell>
          <cell r="F2884">
            <v>985.94</v>
          </cell>
        </row>
        <row r="2885">
          <cell r="A2885" t="str">
            <v>44.01.360</v>
          </cell>
          <cell r="B2885" t="str">
            <v>Tanque de louça com coluna de 18 a 20 litros</v>
          </cell>
          <cell r="C2885" t="str">
            <v>UN</v>
          </cell>
          <cell r="D2885">
            <v>546.73</v>
          </cell>
          <cell r="E2885">
            <v>158.01</v>
          </cell>
          <cell r="F2885">
            <v>704.74</v>
          </cell>
        </row>
        <row r="2886">
          <cell r="A2886" t="str">
            <v>44.01.370</v>
          </cell>
          <cell r="B2886" t="str">
            <v>Tanque em granito sintético, linha comercial - sem pertences</v>
          </cell>
          <cell r="C2886" t="str">
            <v>UN</v>
          </cell>
          <cell r="D2886">
            <v>189.78</v>
          </cell>
          <cell r="E2886">
            <v>52.67</v>
          </cell>
          <cell r="F2886">
            <v>242.45</v>
          </cell>
        </row>
        <row r="2887">
          <cell r="A2887" t="str">
            <v>44.01.610</v>
          </cell>
          <cell r="B2887" t="str">
            <v>Lavatório de louça para canto, sem coluna - sem pertences</v>
          </cell>
          <cell r="C2887" t="str">
            <v>UN</v>
          </cell>
          <cell r="D2887">
            <v>214.2</v>
          </cell>
          <cell r="E2887">
            <v>26.34</v>
          </cell>
          <cell r="F2887">
            <v>240.54</v>
          </cell>
        </row>
        <row r="2888">
          <cell r="A2888" t="str">
            <v>44.01.680</v>
          </cell>
          <cell r="B2888" t="str">
            <v>Caixa de descarga em plástico, de sobrepor, capacidade 9 litros com engate flexível</v>
          </cell>
          <cell r="C2888" t="str">
            <v>UN</v>
          </cell>
          <cell r="D2888">
            <v>83.66</v>
          </cell>
          <cell r="E2888">
            <v>17.38</v>
          </cell>
          <cell r="F2888">
            <v>101.04</v>
          </cell>
        </row>
        <row r="2889">
          <cell r="A2889" t="str">
            <v>44.01.690</v>
          </cell>
          <cell r="B2889" t="str">
            <v>Tanque de louça sem coluna de 30 litros</v>
          </cell>
          <cell r="C2889" t="str">
            <v>UN</v>
          </cell>
          <cell r="D2889">
            <v>660.73</v>
          </cell>
          <cell r="E2889">
            <v>158.01</v>
          </cell>
          <cell r="F2889">
            <v>818.74</v>
          </cell>
        </row>
        <row r="2890">
          <cell r="A2890" t="str">
            <v>44.01.800</v>
          </cell>
          <cell r="B2890" t="str">
            <v>Bacia sifonada com caixa de descarga acoplada sem tampa - 6 litros</v>
          </cell>
          <cell r="C2890" t="str">
            <v>CJ</v>
          </cell>
          <cell r="D2890">
            <v>754.48</v>
          </cell>
          <cell r="E2890">
            <v>63.39</v>
          </cell>
          <cell r="F2890">
            <v>817.87</v>
          </cell>
        </row>
        <row r="2891">
          <cell r="A2891" t="str">
            <v>44.01.850</v>
          </cell>
          <cell r="B2891" t="str">
            <v>Cuba de louça de embutir redonda</v>
          </cell>
          <cell r="C2891" t="str">
            <v>UN</v>
          </cell>
          <cell r="D2891">
            <v>100.53</v>
          </cell>
          <cell r="E2891">
            <v>26.34</v>
          </cell>
          <cell r="F2891">
            <v>126.87</v>
          </cell>
        </row>
        <row r="2892">
          <cell r="A2892" t="str">
            <v>44.02</v>
          </cell>
          <cell r="B2892" t="str">
            <v>Bancadas e tampos</v>
          </cell>
        </row>
        <row r="2893">
          <cell r="A2893" t="str">
            <v>44.02.062</v>
          </cell>
          <cell r="B2893" t="str">
            <v>Tampo/bancada em granito, com frontão, espessura de 2 cm, acabamento polido</v>
          </cell>
          <cell r="C2893" t="str">
            <v>M2</v>
          </cell>
          <cell r="D2893">
            <v>852.99</v>
          </cell>
          <cell r="E2893">
            <v>87.04</v>
          </cell>
          <cell r="F2893">
            <v>940.03</v>
          </cell>
        </row>
        <row r="2894">
          <cell r="A2894" t="str">
            <v>44.02.100</v>
          </cell>
          <cell r="B2894" t="str">
            <v>Tampo/bancada em mármore nacional espessura de 3 cm</v>
          </cell>
          <cell r="C2894" t="str">
            <v>M2</v>
          </cell>
          <cell r="D2894">
            <v>1632.27</v>
          </cell>
          <cell r="F2894">
            <v>1632.27</v>
          </cell>
        </row>
        <row r="2895">
          <cell r="A2895" t="str">
            <v>44.02.200</v>
          </cell>
          <cell r="B2895" t="str">
            <v>Tampo/bancada em concreto armado, revestido em aço inoxidável fosco polido</v>
          </cell>
          <cell r="C2895" t="str">
            <v>M2</v>
          </cell>
          <cell r="D2895">
            <v>1166.29</v>
          </cell>
          <cell r="E2895">
            <v>192.51</v>
          </cell>
          <cell r="F2895">
            <v>1358.8</v>
          </cell>
        </row>
        <row r="2896">
          <cell r="A2896" t="str">
            <v>44.02.300</v>
          </cell>
          <cell r="B2896" t="str">
            <v>Superfície sólido mineral para bancadas, saias, frontões e/ou cubas</v>
          </cell>
          <cell r="C2896" t="str">
            <v>M2</v>
          </cell>
          <cell r="D2896">
            <v>2891.42</v>
          </cell>
          <cell r="F2896">
            <v>2891.42</v>
          </cell>
        </row>
        <row r="2897">
          <cell r="A2897" t="str">
            <v>44.03</v>
          </cell>
          <cell r="B2897" t="str">
            <v>Acessorios e metais</v>
          </cell>
        </row>
        <row r="2898">
          <cell r="A2898" t="str">
            <v>44.03.010</v>
          </cell>
          <cell r="B2898" t="str">
            <v>Dispenser toalheiro em ABS e policarbonato para bobina de 20 cm x 200 m, com alavanca</v>
          </cell>
          <cell r="C2898" t="str">
            <v>UN</v>
          </cell>
          <cell r="D2898">
            <v>234.08</v>
          </cell>
          <cell r="E2898">
            <v>6.52</v>
          </cell>
          <cell r="F2898">
            <v>240.6</v>
          </cell>
        </row>
        <row r="2899">
          <cell r="A2899" t="str">
            <v>44.03.020</v>
          </cell>
          <cell r="B2899" t="str">
            <v>Meia saboneteira de louça de embutir</v>
          </cell>
          <cell r="C2899" t="str">
            <v>UN</v>
          </cell>
          <cell r="D2899">
            <v>43.12</v>
          </cell>
          <cell r="E2899">
            <v>15.68</v>
          </cell>
          <cell r="F2899">
            <v>58.8</v>
          </cell>
        </row>
        <row r="2900">
          <cell r="A2900" t="str">
            <v>44.03.030</v>
          </cell>
          <cell r="B2900" t="str">
            <v>Dispenser toalheiro metálico esmaltado para bobina de 25cm x 50m, sem alavanca</v>
          </cell>
          <cell r="C2900" t="str">
            <v>UN</v>
          </cell>
          <cell r="D2900">
            <v>93.65</v>
          </cell>
          <cell r="E2900">
            <v>6.52</v>
          </cell>
          <cell r="F2900">
            <v>100.17</v>
          </cell>
        </row>
        <row r="2901">
          <cell r="A2901" t="str">
            <v>44.03.040</v>
          </cell>
          <cell r="B2901" t="str">
            <v>Saboneteira de louça de embutir</v>
          </cell>
          <cell r="C2901" t="str">
            <v>UN</v>
          </cell>
          <cell r="D2901">
            <v>52.13</v>
          </cell>
          <cell r="E2901">
            <v>15.68</v>
          </cell>
          <cell r="F2901">
            <v>67.81</v>
          </cell>
        </row>
        <row r="2902">
          <cell r="A2902" t="str">
            <v>44.03.050</v>
          </cell>
          <cell r="B2902" t="str">
            <v>Dispenser papel higiênico em ABS para rolão 300 / 600 m, com visor</v>
          </cell>
          <cell r="C2902" t="str">
            <v>UN</v>
          </cell>
          <cell r="D2902">
            <v>68.930000000000007</v>
          </cell>
          <cell r="E2902">
            <v>6.52</v>
          </cell>
          <cell r="F2902">
            <v>75.45</v>
          </cell>
        </row>
        <row r="2903">
          <cell r="A2903" t="str">
            <v>44.03.080</v>
          </cell>
          <cell r="B2903" t="str">
            <v>Porta-papel de louça de embutir</v>
          </cell>
          <cell r="C2903" t="str">
            <v>UN</v>
          </cell>
          <cell r="D2903">
            <v>59.27</v>
          </cell>
          <cell r="E2903">
            <v>15.68</v>
          </cell>
          <cell r="F2903">
            <v>74.95</v>
          </cell>
        </row>
        <row r="2904">
          <cell r="A2904" t="str">
            <v>44.03.090</v>
          </cell>
          <cell r="B2904" t="str">
            <v>Cabide cromado para banheiro</v>
          </cell>
          <cell r="C2904" t="str">
            <v>UN</v>
          </cell>
          <cell r="D2904">
            <v>24.1</v>
          </cell>
          <cell r="E2904">
            <v>6.52</v>
          </cell>
          <cell r="F2904">
            <v>30.62</v>
          </cell>
        </row>
        <row r="2905">
          <cell r="A2905" t="str">
            <v>44.03.130</v>
          </cell>
          <cell r="B2905" t="str">
            <v>Saboneteira tipo dispenser, para refil de 800 ml</v>
          </cell>
          <cell r="C2905" t="str">
            <v>UN</v>
          </cell>
          <cell r="D2905">
            <v>59.51</v>
          </cell>
          <cell r="E2905">
            <v>6.52</v>
          </cell>
          <cell r="F2905">
            <v>66.03</v>
          </cell>
        </row>
        <row r="2906">
          <cell r="A2906" t="str">
            <v>44.03.180</v>
          </cell>
          <cell r="B2906" t="str">
            <v>Dispenser toalheiro em ABS, para folhas</v>
          </cell>
          <cell r="C2906" t="str">
            <v>UN</v>
          </cell>
          <cell r="D2906">
            <v>70.14</v>
          </cell>
          <cell r="E2906">
            <v>6.52</v>
          </cell>
          <cell r="F2906">
            <v>76.66</v>
          </cell>
        </row>
        <row r="2907">
          <cell r="A2907" t="str">
            <v>44.03.210</v>
          </cell>
          <cell r="B2907" t="str">
            <v>Ducha cromada simples</v>
          </cell>
          <cell r="C2907" t="str">
            <v>UN</v>
          </cell>
          <cell r="D2907">
            <v>62.87</v>
          </cell>
          <cell r="E2907">
            <v>26.34</v>
          </cell>
          <cell r="F2907">
            <v>89.21</v>
          </cell>
        </row>
        <row r="2908">
          <cell r="A2908" t="str">
            <v>44.03.260</v>
          </cell>
          <cell r="B2908" t="str">
            <v>Armário de plástico de embutir, para lavatório</v>
          </cell>
          <cell r="C2908" t="str">
            <v>UN</v>
          </cell>
          <cell r="D2908">
            <v>95.28</v>
          </cell>
          <cell r="E2908">
            <v>47.52</v>
          </cell>
          <cell r="F2908">
            <v>142.80000000000001</v>
          </cell>
        </row>
        <row r="2909">
          <cell r="A2909" t="str">
            <v>44.03.300</v>
          </cell>
          <cell r="B2909" t="str">
            <v>Torneira clínica com volante tipo alavanca</v>
          </cell>
          <cell r="C2909" t="str">
            <v>UN</v>
          </cell>
          <cell r="D2909">
            <v>326.77</v>
          </cell>
          <cell r="E2909">
            <v>20.09</v>
          </cell>
          <cell r="F2909">
            <v>346.86</v>
          </cell>
        </row>
        <row r="2910">
          <cell r="A2910" t="str">
            <v>44.03.315</v>
          </cell>
          <cell r="B2910" t="str">
            <v>Torneira de mesa com bica móvel e alavanca</v>
          </cell>
          <cell r="C2910" t="str">
            <v>UN</v>
          </cell>
          <cell r="D2910">
            <v>72.81</v>
          </cell>
          <cell r="E2910">
            <v>20.09</v>
          </cell>
          <cell r="F2910">
            <v>92.9</v>
          </cell>
        </row>
        <row r="2911">
          <cell r="A2911" t="str">
            <v>44.03.316</v>
          </cell>
          <cell r="B2911" t="str">
            <v>Torneira misturador clínica de mesa com arejador articulado, acionamento cotovelo</v>
          </cell>
          <cell r="C2911" t="str">
            <v>UN</v>
          </cell>
          <cell r="D2911">
            <v>286.91000000000003</v>
          </cell>
          <cell r="E2911">
            <v>73.739999999999995</v>
          </cell>
          <cell r="F2911">
            <v>360.65</v>
          </cell>
        </row>
        <row r="2912">
          <cell r="A2912" t="str">
            <v>44.03.360</v>
          </cell>
          <cell r="B2912" t="str">
            <v>Ducha higiênica cromada</v>
          </cell>
          <cell r="C2912" t="str">
            <v>UN</v>
          </cell>
          <cell r="D2912">
            <v>636.48</v>
          </cell>
          <cell r="E2912">
            <v>26.34</v>
          </cell>
          <cell r="F2912">
            <v>662.82</v>
          </cell>
        </row>
        <row r="2913">
          <cell r="A2913" t="str">
            <v>44.03.370</v>
          </cell>
          <cell r="B2913" t="str">
            <v>Torneira curta com rosca para uso geral, em latão fundido sem acabamento, DN= 1/2´</v>
          </cell>
          <cell r="C2913" t="str">
            <v>UN</v>
          </cell>
          <cell r="D2913">
            <v>35.700000000000003</v>
          </cell>
          <cell r="E2913">
            <v>18.53</v>
          </cell>
          <cell r="F2913">
            <v>54.23</v>
          </cell>
        </row>
        <row r="2914">
          <cell r="A2914" t="str">
            <v>44.03.380</v>
          </cell>
          <cell r="B2914" t="str">
            <v>Torneira curta com rosca para uso geral, em latão fundido sem acabamento, DN= 3/4´</v>
          </cell>
          <cell r="C2914" t="str">
            <v>UN</v>
          </cell>
          <cell r="D2914">
            <v>35.58</v>
          </cell>
          <cell r="E2914">
            <v>18.53</v>
          </cell>
          <cell r="F2914">
            <v>54.11</v>
          </cell>
        </row>
        <row r="2915">
          <cell r="A2915" t="str">
            <v>44.03.400</v>
          </cell>
          <cell r="B2915" t="str">
            <v>Torneira curta com rosca para uso geral, em latão fundido cromado, DN= 3/4´</v>
          </cell>
          <cell r="C2915" t="str">
            <v>UN</v>
          </cell>
          <cell r="D2915">
            <v>41.16</v>
          </cell>
          <cell r="E2915">
            <v>18.53</v>
          </cell>
          <cell r="F2915">
            <v>59.69</v>
          </cell>
        </row>
        <row r="2916">
          <cell r="A2916" t="str">
            <v>44.03.420</v>
          </cell>
          <cell r="B2916" t="str">
            <v>Torneira curta sem rosca para uso geral, em latão fundido sem acabamento, DN= 3/4´</v>
          </cell>
          <cell r="C2916" t="str">
            <v>UN</v>
          </cell>
          <cell r="D2916">
            <v>27.75</v>
          </cell>
          <cell r="E2916">
            <v>18.53</v>
          </cell>
          <cell r="F2916">
            <v>46.28</v>
          </cell>
        </row>
        <row r="2917">
          <cell r="A2917" t="str">
            <v>44.03.430</v>
          </cell>
          <cell r="B2917" t="str">
            <v>Torneira curta sem rosca para uso geral, em latão fundido cromado, DN= 1/2"</v>
          </cell>
          <cell r="C2917" t="str">
            <v>UN</v>
          </cell>
          <cell r="D2917">
            <v>32.89</v>
          </cell>
          <cell r="E2917">
            <v>18.53</v>
          </cell>
          <cell r="F2917">
            <v>51.42</v>
          </cell>
        </row>
        <row r="2918">
          <cell r="A2918" t="str">
            <v>44.03.440</v>
          </cell>
          <cell r="B2918" t="str">
            <v>Torneira curta sem rosca para uso geral, em latão fundido cromado, DN= 3/4"</v>
          </cell>
          <cell r="C2918" t="str">
            <v>UN</v>
          </cell>
          <cell r="D2918">
            <v>34.340000000000003</v>
          </cell>
          <cell r="E2918">
            <v>18.53</v>
          </cell>
          <cell r="F2918">
            <v>52.87</v>
          </cell>
        </row>
        <row r="2919">
          <cell r="A2919" t="str">
            <v>44.03.450</v>
          </cell>
          <cell r="B2919" t="str">
            <v>Torneira longa sem rosca para uso geral, em latão fundido cromado</v>
          </cell>
          <cell r="C2919" t="str">
            <v>UN</v>
          </cell>
          <cell r="D2919">
            <v>50.71</v>
          </cell>
          <cell r="E2919">
            <v>18.53</v>
          </cell>
          <cell r="F2919">
            <v>69.239999999999995</v>
          </cell>
        </row>
        <row r="2920">
          <cell r="A2920" t="str">
            <v>44.03.470</v>
          </cell>
          <cell r="B2920" t="str">
            <v>Torneira de parede para pia com bica móvel e arejador, em latão fundido cromado</v>
          </cell>
          <cell r="C2920" t="str">
            <v>UN</v>
          </cell>
          <cell r="D2920">
            <v>53.72</v>
          </cell>
          <cell r="E2920">
            <v>18.53</v>
          </cell>
          <cell r="F2920">
            <v>72.25</v>
          </cell>
        </row>
        <row r="2921">
          <cell r="A2921" t="str">
            <v>44.03.500</v>
          </cell>
          <cell r="B2921" t="str">
            <v>Aparelho misturador de parede, para pia, com bica móvel, acabamento cromado</v>
          </cell>
          <cell r="C2921" t="str">
            <v>UN</v>
          </cell>
          <cell r="D2921">
            <v>362.09</v>
          </cell>
          <cell r="E2921">
            <v>73.739999999999995</v>
          </cell>
          <cell r="F2921">
            <v>435.83</v>
          </cell>
        </row>
        <row r="2922">
          <cell r="A2922" t="str">
            <v>44.03.510</v>
          </cell>
          <cell r="B2922" t="str">
            <v>Torneira de parede antivandalismo, DN= 3/4´</v>
          </cell>
          <cell r="C2922" t="str">
            <v>UN</v>
          </cell>
          <cell r="D2922">
            <v>494.26</v>
          </cell>
          <cell r="E2922">
            <v>42.23</v>
          </cell>
          <cell r="F2922">
            <v>536.49</v>
          </cell>
        </row>
        <row r="2923">
          <cell r="A2923" t="str">
            <v>44.03.590</v>
          </cell>
          <cell r="B2923" t="str">
            <v>Torneira de mesa para pia com bica móvel e arejador em latão fundido cromado</v>
          </cell>
          <cell r="C2923" t="str">
            <v>UN</v>
          </cell>
          <cell r="D2923">
            <v>187.14</v>
          </cell>
          <cell r="E2923">
            <v>20.09</v>
          </cell>
          <cell r="F2923">
            <v>207.23</v>
          </cell>
        </row>
        <row r="2924">
          <cell r="A2924" t="str">
            <v>44.03.630</v>
          </cell>
          <cell r="B2924" t="str">
            <v>Torneira de acionamento restrito em latão cromado, DN= 1/2´ com adaptador para 3/4´</v>
          </cell>
          <cell r="C2924" t="str">
            <v>UN</v>
          </cell>
          <cell r="D2924">
            <v>75.77</v>
          </cell>
          <cell r="E2924">
            <v>18.53</v>
          </cell>
          <cell r="F2924">
            <v>94.3</v>
          </cell>
        </row>
        <row r="2925">
          <cell r="A2925" t="str">
            <v>44.03.640</v>
          </cell>
          <cell r="B2925" t="str">
            <v>Torneira de parede acionamento hidromecânico, em latão cromado, DN= 1/2´ ou 3/4´</v>
          </cell>
          <cell r="C2925" t="str">
            <v>UN</v>
          </cell>
          <cell r="D2925">
            <v>549.70000000000005</v>
          </cell>
          <cell r="E2925">
            <v>18.53</v>
          </cell>
          <cell r="F2925">
            <v>568.23</v>
          </cell>
        </row>
        <row r="2926">
          <cell r="A2926" t="str">
            <v>44.03.645</v>
          </cell>
          <cell r="B2926" t="str">
            <v>Torneira de mesa automática, acionamento hidromecânico, em latão cromado, DN= 1/2´ou 3/4´</v>
          </cell>
          <cell r="C2926" t="str">
            <v>UN</v>
          </cell>
          <cell r="D2926">
            <v>131.87</v>
          </cell>
          <cell r="E2926">
            <v>20.09</v>
          </cell>
          <cell r="F2926">
            <v>151.96</v>
          </cell>
        </row>
        <row r="2927">
          <cell r="A2927" t="str">
            <v>44.03.670</v>
          </cell>
          <cell r="B2927" t="str">
            <v>Caixa de descarga de embutir, acionamento frontal, completa</v>
          </cell>
          <cell r="C2927" t="str">
            <v>CJ</v>
          </cell>
          <cell r="D2927">
            <v>911.92</v>
          </cell>
          <cell r="E2927">
            <v>73.86</v>
          </cell>
          <cell r="F2927">
            <v>985.78</v>
          </cell>
        </row>
        <row r="2928">
          <cell r="A2928" t="str">
            <v>44.03.690</v>
          </cell>
          <cell r="B2928" t="str">
            <v>Torneira de parede em ABS, DN 1/2´ ou 3/4´, 10cm</v>
          </cell>
          <cell r="C2928" t="str">
            <v>UN</v>
          </cell>
          <cell r="D2928">
            <v>2.63</v>
          </cell>
          <cell r="E2928">
            <v>18.53</v>
          </cell>
          <cell r="F2928">
            <v>21.16</v>
          </cell>
        </row>
        <row r="2929">
          <cell r="A2929" t="str">
            <v>44.03.700</v>
          </cell>
          <cell r="B2929" t="str">
            <v>Torneira de parede em ABS, DN 1/2´ ou 3/4´, 15cm</v>
          </cell>
          <cell r="C2929" t="str">
            <v>UN</v>
          </cell>
          <cell r="D2929">
            <v>3.96</v>
          </cell>
          <cell r="E2929">
            <v>18.53</v>
          </cell>
          <cell r="F2929">
            <v>22.49</v>
          </cell>
        </row>
        <row r="2930">
          <cell r="A2930" t="str">
            <v>44.03.720</v>
          </cell>
          <cell r="B2930" t="str">
            <v>Torneira de mesa para lavatório, acionamento hidromecânico com alavanca, registro integrado regulador de vazão, em latão cromado, DN= 1/2´</v>
          </cell>
          <cell r="C2930" t="str">
            <v>UN</v>
          </cell>
          <cell r="D2930">
            <v>677.38</v>
          </cell>
          <cell r="E2930">
            <v>20.09</v>
          </cell>
          <cell r="F2930">
            <v>697.47</v>
          </cell>
        </row>
        <row r="2931">
          <cell r="A2931" t="str">
            <v>44.03.810</v>
          </cell>
          <cell r="B2931" t="str">
            <v>Aparelho misturador de mesa para pia com bica móvel, acabamento cromado</v>
          </cell>
          <cell r="C2931" t="str">
            <v>UN</v>
          </cell>
          <cell r="D2931">
            <v>944.71</v>
          </cell>
          <cell r="E2931">
            <v>73.739999999999995</v>
          </cell>
          <cell r="F2931">
            <v>1018.45</v>
          </cell>
        </row>
        <row r="2932">
          <cell r="A2932" t="str">
            <v>44.03.825</v>
          </cell>
          <cell r="B2932" t="str">
            <v>Misturador termostato para chuveiro ou ducha, acabamento cromado</v>
          </cell>
          <cell r="C2932" t="str">
            <v>UN</v>
          </cell>
          <cell r="D2932">
            <v>3107.79</v>
          </cell>
          <cell r="E2932">
            <v>73.739999999999995</v>
          </cell>
          <cell r="F2932">
            <v>3181.53</v>
          </cell>
        </row>
        <row r="2933">
          <cell r="A2933" t="str">
            <v>44.03.900</v>
          </cell>
          <cell r="B2933" t="str">
            <v>Secador de mãos em ABS</v>
          </cell>
          <cell r="C2933" t="str">
            <v>UN</v>
          </cell>
          <cell r="D2933">
            <v>1188.46</v>
          </cell>
          <cell r="E2933">
            <v>6.52</v>
          </cell>
          <cell r="F2933">
            <v>1194.98</v>
          </cell>
        </row>
        <row r="2934">
          <cell r="A2934" t="str">
            <v>44.03.920</v>
          </cell>
          <cell r="B2934" t="str">
            <v>Ducha higiênica com registro</v>
          </cell>
          <cell r="C2934" t="str">
            <v>UN</v>
          </cell>
          <cell r="D2934">
            <v>212.23</v>
          </cell>
          <cell r="E2934">
            <v>26.34</v>
          </cell>
          <cell r="F2934">
            <v>238.57</v>
          </cell>
        </row>
        <row r="2935">
          <cell r="A2935" t="str">
            <v>44.03.931</v>
          </cell>
          <cell r="B2935" t="str">
            <v>Desviador para duchas e chuveiros</v>
          </cell>
          <cell r="C2935" t="str">
            <v>UN</v>
          </cell>
          <cell r="D2935">
            <v>41.05</v>
          </cell>
          <cell r="E2935">
            <v>31.24</v>
          </cell>
          <cell r="F2935">
            <v>72.290000000000006</v>
          </cell>
        </row>
        <row r="2936">
          <cell r="A2936" t="str">
            <v>44.03.940</v>
          </cell>
          <cell r="B2936" t="str">
            <v>Válvula dupla para bancada de laboratório, uso em GLP, com bico para mangueira - diâmetro de 1/4´ a 1/2´</v>
          </cell>
          <cell r="C2936" t="str">
            <v>UN</v>
          </cell>
          <cell r="D2936">
            <v>288.99</v>
          </cell>
          <cell r="E2936">
            <v>26.34</v>
          </cell>
          <cell r="F2936">
            <v>315.33</v>
          </cell>
        </row>
        <row r="2937">
          <cell r="A2937" t="str">
            <v>44.03.950</v>
          </cell>
          <cell r="B2937" t="str">
            <v>Válvula para cuba de laboratório, com nuca giratória e bico escalonado para mangueira</v>
          </cell>
          <cell r="C2937" t="str">
            <v>UN</v>
          </cell>
          <cell r="D2937">
            <v>451.3</v>
          </cell>
          <cell r="E2937">
            <v>26.34</v>
          </cell>
          <cell r="F2937">
            <v>477.64</v>
          </cell>
        </row>
        <row r="2938">
          <cell r="A2938" t="str">
            <v>44.04</v>
          </cell>
          <cell r="B2938" t="str">
            <v>Prateleiras</v>
          </cell>
        </row>
        <row r="2939">
          <cell r="A2939" t="str">
            <v>44.04.030</v>
          </cell>
          <cell r="B2939" t="str">
            <v>Prateleira em granito com espessura de 2 cm</v>
          </cell>
          <cell r="C2939" t="str">
            <v>M2</v>
          </cell>
          <cell r="D2939">
            <v>530.99</v>
          </cell>
          <cell r="E2939">
            <v>30.89</v>
          </cell>
          <cell r="F2939">
            <v>561.88</v>
          </cell>
        </row>
        <row r="2940">
          <cell r="A2940" t="str">
            <v>44.04.040</v>
          </cell>
          <cell r="B2940" t="str">
            <v>Prateleira em granilite</v>
          </cell>
          <cell r="C2940" t="str">
            <v>M2</v>
          </cell>
          <cell r="D2940">
            <v>276.69</v>
          </cell>
          <cell r="E2940">
            <v>95.04</v>
          </cell>
          <cell r="F2940">
            <v>371.73</v>
          </cell>
        </row>
        <row r="2941">
          <cell r="A2941" t="str">
            <v>44.04.050</v>
          </cell>
          <cell r="B2941" t="str">
            <v>Prateleira em granito com espessura de 3 cm</v>
          </cell>
          <cell r="C2941" t="str">
            <v>M2</v>
          </cell>
          <cell r="D2941">
            <v>806.62</v>
          </cell>
          <cell r="E2941">
            <v>30.89</v>
          </cell>
          <cell r="F2941">
            <v>837.51</v>
          </cell>
        </row>
        <row r="2942">
          <cell r="A2942" t="str">
            <v>44.06</v>
          </cell>
          <cell r="B2942" t="str">
            <v>Aparelhos de aco inoxidavel</v>
          </cell>
        </row>
        <row r="2943">
          <cell r="A2943" t="str">
            <v>44.06.010</v>
          </cell>
          <cell r="B2943" t="str">
            <v>Lavatório coletivo em aço inoxidável</v>
          </cell>
          <cell r="C2943" t="str">
            <v>M</v>
          </cell>
          <cell r="D2943">
            <v>1585.97</v>
          </cell>
          <cell r="E2943">
            <v>74.099999999999994</v>
          </cell>
          <cell r="F2943">
            <v>1660.07</v>
          </cell>
        </row>
        <row r="2944">
          <cell r="A2944" t="str">
            <v>44.06.100</v>
          </cell>
          <cell r="B2944" t="str">
            <v>Mictório coletivo em aço inoxidável</v>
          </cell>
          <cell r="C2944" t="str">
            <v>M</v>
          </cell>
          <cell r="D2944">
            <v>785.88</v>
          </cell>
          <cell r="E2944">
            <v>74.099999999999994</v>
          </cell>
          <cell r="F2944">
            <v>859.98</v>
          </cell>
        </row>
        <row r="2945">
          <cell r="A2945" t="str">
            <v>44.06.200</v>
          </cell>
          <cell r="B2945" t="str">
            <v>Tanque em aço inoxidável</v>
          </cell>
          <cell r="C2945" t="str">
            <v>UN</v>
          </cell>
          <cell r="D2945">
            <v>1206.0999999999999</v>
          </cell>
          <cell r="E2945">
            <v>158.01</v>
          </cell>
          <cell r="F2945">
            <v>1364.11</v>
          </cell>
        </row>
        <row r="2946">
          <cell r="A2946" t="str">
            <v>44.06.250</v>
          </cell>
          <cell r="B2946" t="str">
            <v>Cuba em aço inoxidável simples de 300 x 140mm</v>
          </cell>
          <cell r="C2946" t="str">
            <v>UN</v>
          </cell>
          <cell r="D2946">
            <v>226.68</v>
          </cell>
          <cell r="E2946">
            <v>26.34</v>
          </cell>
          <cell r="F2946">
            <v>253.02</v>
          </cell>
        </row>
        <row r="2947">
          <cell r="A2947" t="str">
            <v>44.06.300</v>
          </cell>
          <cell r="B2947" t="str">
            <v>Cuba em aço inoxidável simples de 400x340x140mm</v>
          </cell>
          <cell r="C2947" t="str">
            <v>UN</v>
          </cell>
          <cell r="D2947">
            <v>240</v>
          </cell>
          <cell r="E2947">
            <v>26.34</v>
          </cell>
          <cell r="F2947">
            <v>266.33999999999997</v>
          </cell>
        </row>
        <row r="2948">
          <cell r="A2948" t="str">
            <v>44.06.310</v>
          </cell>
          <cell r="B2948" t="str">
            <v>Cuba em aço inoxidável simples de 465x300x140mm</v>
          </cell>
          <cell r="C2948" t="str">
            <v>UN</v>
          </cell>
          <cell r="D2948">
            <v>257.95999999999998</v>
          </cell>
          <cell r="E2948">
            <v>26.34</v>
          </cell>
          <cell r="F2948">
            <v>284.3</v>
          </cell>
        </row>
        <row r="2949">
          <cell r="A2949" t="str">
            <v>44.06.320</v>
          </cell>
          <cell r="B2949" t="str">
            <v>Cuba em aço inoxidável simples de 560x330x140mm</v>
          </cell>
          <cell r="C2949" t="str">
            <v>UN</v>
          </cell>
          <cell r="D2949">
            <v>334.63</v>
          </cell>
          <cell r="E2949">
            <v>26.34</v>
          </cell>
          <cell r="F2949">
            <v>360.97</v>
          </cell>
        </row>
        <row r="2950">
          <cell r="A2950" t="str">
            <v>44.06.330</v>
          </cell>
          <cell r="B2950" t="str">
            <v>Cuba em aço inoxidável simples de 500x400x400mm</v>
          </cell>
          <cell r="C2950" t="str">
            <v>UN</v>
          </cell>
          <cell r="D2950">
            <v>793.46</v>
          </cell>
          <cell r="E2950">
            <v>26.34</v>
          </cell>
          <cell r="F2950">
            <v>819.8</v>
          </cell>
        </row>
        <row r="2951">
          <cell r="A2951" t="str">
            <v>44.06.360</v>
          </cell>
          <cell r="B2951" t="str">
            <v>Cuba em aço inoxidável simples de 500x400x200mm</v>
          </cell>
          <cell r="C2951" t="str">
            <v>UN</v>
          </cell>
          <cell r="D2951">
            <v>392.73</v>
          </cell>
          <cell r="E2951">
            <v>26.34</v>
          </cell>
          <cell r="F2951">
            <v>419.07</v>
          </cell>
        </row>
        <row r="2952">
          <cell r="A2952" t="str">
            <v>44.06.370</v>
          </cell>
          <cell r="B2952" t="str">
            <v>Cuba em aço inoxidável simples de 500x400x250mm</v>
          </cell>
          <cell r="C2952" t="str">
            <v>UN</v>
          </cell>
          <cell r="D2952">
            <v>427.3</v>
          </cell>
          <cell r="E2952">
            <v>26.34</v>
          </cell>
          <cell r="F2952">
            <v>453.64</v>
          </cell>
        </row>
        <row r="2953">
          <cell r="A2953" t="str">
            <v>44.06.400</v>
          </cell>
          <cell r="B2953" t="str">
            <v>Cuba em aço inoxidável simples de 500x400x300mm</v>
          </cell>
          <cell r="C2953" t="str">
            <v>UN</v>
          </cell>
          <cell r="D2953">
            <v>503.76</v>
          </cell>
          <cell r="E2953">
            <v>26.34</v>
          </cell>
          <cell r="F2953">
            <v>530.1</v>
          </cell>
        </row>
        <row r="2954">
          <cell r="A2954" t="str">
            <v>44.06.410</v>
          </cell>
          <cell r="B2954" t="str">
            <v>Cuba em aço inoxidável simples de 600x500x300mm</v>
          </cell>
          <cell r="C2954" t="str">
            <v>UN</v>
          </cell>
          <cell r="D2954">
            <v>774.36</v>
          </cell>
          <cell r="E2954">
            <v>26.34</v>
          </cell>
          <cell r="F2954">
            <v>800.7</v>
          </cell>
        </row>
        <row r="2955">
          <cell r="A2955" t="str">
            <v>44.06.470</v>
          </cell>
          <cell r="B2955" t="str">
            <v>Cuba em aço inoxidável simples de 600x500x350mm</v>
          </cell>
          <cell r="C2955" t="str">
            <v>UN</v>
          </cell>
          <cell r="D2955">
            <v>1188.5999999999999</v>
          </cell>
          <cell r="E2955">
            <v>26.34</v>
          </cell>
          <cell r="F2955">
            <v>1214.94</v>
          </cell>
        </row>
        <row r="2956">
          <cell r="A2956" t="str">
            <v>44.06.520</v>
          </cell>
          <cell r="B2956" t="str">
            <v>Cuba em aço inoxidável simples de 600x500x400mm</v>
          </cell>
          <cell r="C2956" t="str">
            <v>UN</v>
          </cell>
          <cell r="D2956">
            <v>1483.65</v>
          </cell>
          <cell r="E2956">
            <v>26.34</v>
          </cell>
          <cell r="F2956">
            <v>1509.99</v>
          </cell>
        </row>
        <row r="2957">
          <cell r="A2957" t="str">
            <v>44.06.570</v>
          </cell>
          <cell r="B2957" t="str">
            <v>Cuba em aço inoxidável simples de 700x600x450mm</v>
          </cell>
          <cell r="C2957" t="str">
            <v>UN</v>
          </cell>
          <cell r="D2957">
            <v>1604.09</v>
          </cell>
          <cell r="E2957">
            <v>26.34</v>
          </cell>
          <cell r="F2957">
            <v>1630.43</v>
          </cell>
        </row>
        <row r="2958">
          <cell r="A2958" t="str">
            <v>44.06.600</v>
          </cell>
          <cell r="B2958" t="str">
            <v>Cuba em aço inoxidável simples de 1400x900x500mm</v>
          </cell>
          <cell r="C2958" t="str">
            <v>UN</v>
          </cell>
          <cell r="D2958">
            <v>4739.9399999999996</v>
          </cell>
          <cell r="E2958">
            <v>26.34</v>
          </cell>
          <cell r="F2958">
            <v>4766.28</v>
          </cell>
        </row>
        <row r="2959">
          <cell r="A2959" t="str">
            <v>44.06.610</v>
          </cell>
          <cell r="B2959" t="str">
            <v>Cuba em aço inoxidável simples de 1100x600x400mm</v>
          </cell>
          <cell r="C2959" t="str">
            <v>UN</v>
          </cell>
          <cell r="D2959">
            <v>2046.76</v>
          </cell>
          <cell r="E2959">
            <v>26.34</v>
          </cell>
          <cell r="F2959">
            <v>2073.1</v>
          </cell>
        </row>
        <row r="2960">
          <cell r="A2960" t="str">
            <v>44.06.700</v>
          </cell>
          <cell r="B2960" t="str">
            <v>Cuba em aço inoxidável dupla de 715x400x140mm</v>
          </cell>
          <cell r="C2960" t="str">
            <v>UN</v>
          </cell>
          <cell r="D2960">
            <v>750.14</v>
          </cell>
          <cell r="E2960">
            <v>26.34</v>
          </cell>
          <cell r="F2960">
            <v>776.48</v>
          </cell>
        </row>
        <row r="2961">
          <cell r="A2961" t="str">
            <v>44.06.710</v>
          </cell>
          <cell r="B2961" t="str">
            <v>Cuba em aço inoxidável dupla de 835x340x140mm</v>
          </cell>
          <cell r="C2961" t="str">
            <v>UN</v>
          </cell>
          <cell r="D2961">
            <v>748.66</v>
          </cell>
          <cell r="E2961">
            <v>26.34</v>
          </cell>
          <cell r="F2961">
            <v>775</v>
          </cell>
        </row>
        <row r="2962">
          <cell r="A2962" t="str">
            <v>44.06.750</v>
          </cell>
          <cell r="B2962" t="str">
            <v>Cuba em aço inoxidável dupla de 1020x400x250mm</v>
          </cell>
          <cell r="C2962" t="str">
            <v>UN</v>
          </cell>
          <cell r="D2962">
            <v>876.82</v>
          </cell>
          <cell r="E2962">
            <v>26.34</v>
          </cell>
          <cell r="F2962">
            <v>903.16</v>
          </cell>
        </row>
        <row r="2963">
          <cell r="A2963" t="str">
            <v>44.20</v>
          </cell>
          <cell r="B2963" t="str">
            <v>Reparos, conservacoes e complementos - GRUPO 44</v>
          </cell>
        </row>
        <row r="2964">
          <cell r="A2964" t="str">
            <v>44.20.010</v>
          </cell>
          <cell r="B2964" t="str">
            <v>Sifão plástico sanfonado universal de 1´</v>
          </cell>
          <cell r="C2964" t="str">
            <v>UN</v>
          </cell>
          <cell r="D2964">
            <v>8.81</v>
          </cell>
          <cell r="E2964">
            <v>21.07</v>
          </cell>
          <cell r="F2964">
            <v>29.88</v>
          </cell>
        </row>
        <row r="2965">
          <cell r="A2965" t="str">
            <v>44.20.020</v>
          </cell>
          <cell r="B2965" t="str">
            <v>Recolocação de torneiras</v>
          </cell>
          <cell r="C2965" t="str">
            <v>UN</v>
          </cell>
          <cell r="D2965">
            <v>0.05</v>
          </cell>
          <cell r="E2965">
            <v>26.34</v>
          </cell>
          <cell r="F2965">
            <v>26.39</v>
          </cell>
        </row>
        <row r="2966">
          <cell r="A2966" t="str">
            <v>44.20.040</v>
          </cell>
          <cell r="B2966" t="str">
            <v>Recolocação de sifões</v>
          </cell>
          <cell r="C2966" t="str">
            <v>UN</v>
          </cell>
          <cell r="D2966">
            <v>0.05</v>
          </cell>
          <cell r="E2966">
            <v>26.34</v>
          </cell>
          <cell r="F2966">
            <v>26.39</v>
          </cell>
        </row>
        <row r="2967">
          <cell r="A2967" t="str">
            <v>44.20.060</v>
          </cell>
          <cell r="B2967" t="str">
            <v>Recolocação de aparelhos sanitários, incluindo acessórios</v>
          </cell>
          <cell r="C2967" t="str">
            <v>UN</v>
          </cell>
          <cell r="D2967">
            <v>1.03</v>
          </cell>
          <cell r="E2967">
            <v>74.099999999999994</v>
          </cell>
          <cell r="F2967">
            <v>75.13</v>
          </cell>
        </row>
        <row r="2968">
          <cell r="A2968" t="str">
            <v>44.20.080</v>
          </cell>
          <cell r="B2968" t="str">
            <v>Recolocação de caixas de descarga de sobrepor</v>
          </cell>
          <cell r="C2968" t="str">
            <v>UN</v>
          </cell>
          <cell r="E2968">
            <v>131.68</v>
          </cell>
          <cell r="F2968">
            <v>131.68</v>
          </cell>
        </row>
        <row r="2969">
          <cell r="A2969" t="str">
            <v>44.20.100</v>
          </cell>
          <cell r="B2969" t="str">
            <v>Engate flexível metálico DN= 1/2´</v>
          </cell>
          <cell r="C2969" t="str">
            <v>UN</v>
          </cell>
          <cell r="D2969">
            <v>28.75</v>
          </cell>
          <cell r="E2969">
            <v>6.43</v>
          </cell>
          <cell r="F2969">
            <v>35.18</v>
          </cell>
        </row>
        <row r="2970">
          <cell r="A2970" t="str">
            <v>44.20.110</v>
          </cell>
          <cell r="B2970" t="str">
            <v>Engate flexível de PVC DN= 1/2´</v>
          </cell>
          <cell r="C2970" t="str">
            <v>UN</v>
          </cell>
          <cell r="D2970">
            <v>6.22</v>
          </cell>
          <cell r="E2970">
            <v>6.43</v>
          </cell>
          <cell r="F2970">
            <v>12.65</v>
          </cell>
        </row>
        <row r="2971">
          <cell r="A2971" t="str">
            <v>44.20.120</v>
          </cell>
          <cell r="B2971" t="str">
            <v>Canopla para válvula de descarga</v>
          </cell>
          <cell r="C2971" t="str">
            <v>UN</v>
          </cell>
          <cell r="D2971">
            <v>129.31</v>
          </cell>
          <cell r="E2971">
            <v>3.64</v>
          </cell>
          <cell r="F2971">
            <v>132.94999999999999</v>
          </cell>
        </row>
        <row r="2972">
          <cell r="A2972" t="str">
            <v>44.20.121</v>
          </cell>
          <cell r="B2972" t="str">
            <v>Arejador com articulador em ABS cromado para torneira padrão, completo</v>
          </cell>
          <cell r="C2972" t="str">
            <v>UN</v>
          </cell>
          <cell r="D2972">
            <v>43.73</v>
          </cell>
          <cell r="E2972">
            <v>2.14</v>
          </cell>
          <cell r="F2972">
            <v>45.87</v>
          </cell>
        </row>
        <row r="2973">
          <cell r="A2973" t="str">
            <v>44.20.130</v>
          </cell>
          <cell r="B2973" t="str">
            <v>Tubo de ligação para mictório, DN= 1/2´</v>
          </cell>
          <cell r="C2973" t="str">
            <v>UN</v>
          </cell>
          <cell r="D2973">
            <v>65.91</v>
          </cell>
          <cell r="E2973">
            <v>6.43</v>
          </cell>
          <cell r="F2973">
            <v>72.34</v>
          </cell>
        </row>
        <row r="2974">
          <cell r="A2974" t="str">
            <v>44.20.150</v>
          </cell>
          <cell r="B2974" t="str">
            <v>Acabamento cromado para registro</v>
          </cell>
          <cell r="C2974" t="str">
            <v>UN</v>
          </cell>
          <cell r="D2974">
            <v>58.22</v>
          </cell>
          <cell r="E2974">
            <v>3.64</v>
          </cell>
          <cell r="F2974">
            <v>61.86</v>
          </cell>
        </row>
        <row r="2975">
          <cell r="A2975" t="str">
            <v>44.20.160</v>
          </cell>
          <cell r="B2975" t="str">
            <v>Botão para válvula de descarga</v>
          </cell>
          <cell r="C2975" t="str">
            <v>UN</v>
          </cell>
          <cell r="D2975">
            <v>49.25</v>
          </cell>
          <cell r="E2975">
            <v>3.64</v>
          </cell>
          <cell r="F2975">
            <v>52.89</v>
          </cell>
        </row>
        <row r="2976">
          <cell r="A2976" t="str">
            <v>44.20.180</v>
          </cell>
          <cell r="B2976" t="str">
            <v>Reparo para válvula de descarga</v>
          </cell>
          <cell r="C2976" t="str">
            <v>UN</v>
          </cell>
          <cell r="D2976">
            <v>71.260000000000005</v>
          </cell>
          <cell r="E2976">
            <v>47.41</v>
          </cell>
          <cell r="F2976">
            <v>118.67</v>
          </cell>
        </row>
        <row r="2977">
          <cell r="A2977" t="str">
            <v>44.20.200</v>
          </cell>
          <cell r="B2977" t="str">
            <v>Sifão de metal cromado de 1 1/2´ x 2´</v>
          </cell>
          <cell r="C2977" t="str">
            <v>UN</v>
          </cell>
          <cell r="D2977">
            <v>142.36000000000001</v>
          </cell>
          <cell r="E2977">
            <v>26.34</v>
          </cell>
          <cell r="F2977">
            <v>168.7</v>
          </cell>
        </row>
        <row r="2978">
          <cell r="A2978" t="str">
            <v>44.20.220</v>
          </cell>
          <cell r="B2978" t="str">
            <v>Sifão de metal cromado de 1´ x 1 1/2´</v>
          </cell>
          <cell r="C2978" t="str">
            <v>UN</v>
          </cell>
          <cell r="D2978">
            <v>178.21</v>
          </cell>
          <cell r="E2978">
            <v>26.34</v>
          </cell>
          <cell r="F2978">
            <v>204.55</v>
          </cell>
        </row>
        <row r="2979">
          <cell r="A2979" t="str">
            <v>44.20.230</v>
          </cell>
          <cell r="B2979" t="str">
            <v>Tubo de ligação para sanitário</v>
          </cell>
          <cell r="C2979" t="str">
            <v>UN</v>
          </cell>
          <cell r="D2979">
            <v>30.47</v>
          </cell>
          <cell r="E2979">
            <v>6.43</v>
          </cell>
          <cell r="F2979">
            <v>36.9</v>
          </cell>
        </row>
        <row r="2980">
          <cell r="A2980" t="str">
            <v>44.20.240</v>
          </cell>
          <cell r="B2980" t="str">
            <v>Sifão plástico com copo, rígido, de 1´ x 1 1/2´</v>
          </cell>
          <cell r="C2980" t="str">
            <v>UN</v>
          </cell>
          <cell r="D2980">
            <v>9.8699999999999992</v>
          </cell>
          <cell r="E2980">
            <v>21.07</v>
          </cell>
          <cell r="F2980">
            <v>30.94</v>
          </cell>
        </row>
        <row r="2981">
          <cell r="A2981" t="str">
            <v>44.20.260</v>
          </cell>
          <cell r="B2981" t="str">
            <v>Sifão plástico com copo, rígido, de 1 1/4´ x 2´</v>
          </cell>
          <cell r="C2981" t="str">
            <v>UN</v>
          </cell>
          <cell r="D2981">
            <v>13.76</v>
          </cell>
          <cell r="E2981">
            <v>21.07</v>
          </cell>
          <cell r="F2981">
            <v>34.83</v>
          </cell>
        </row>
        <row r="2982">
          <cell r="A2982" t="str">
            <v>44.20.280</v>
          </cell>
          <cell r="B2982" t="str">
            <v>Tampa de plástico para bacia sanitária</v>
          </cell>
          <cell r="C2982" t="str">
            <v>UN</v>
          </cell>
          <cell r="D2982">
            <v>42.91</v>
          </cell>
          <cell r="E2982">
            <v>3.21</v>
          </cell>
          <cell r="F2982">
            <v>46.12</v>
          </cell>
        </row>
        <row r="2983">
          <cell r="A2983" t="str">
            <v>44.20.300</v>
          </cell>
          <cell r="B2983" t="str">
            <v>Bolsa para bacia sanitária</v>
          </cell>
          <cell r="C2983" t="str">
            <v>UN</v>
          </cell>
          <cell r="D2983">
            <v>7.94</v>
          </cell>
          <cell r="E2983">
            <v>8.9499999999999993</v>
          </cell>
          <cell r="F2983">
            <v>16.89</v>
          </cell>
        </row>
        <row r="2984">
          <cell r="A2984" t="str">
            <v>44.20.310</v>
          </cell>
          <cell r="B2984" t="str">
            <v>Filtro de pressão em ABS, para 360 l/h</v>
          </cell>
          <cell r="C2984" t="str">
            <v>UN</v>
          </cell>
          <cell r="D2984">
            <v>338.46</v>
          </cell>
          <cell r="E2984">
            <v>37.049999999999997</v>
          </cell>
          <cell r="F2984">
            <v>375.51</v>
          </cell>
        </row>
        <row r="2985">
          <cell r="A2985" t="str">
            <v>44.20.390</v>
          </cell>
          <cell r="B2985" t="str">
            <v>Válvula de PVC para lavatório</v>
          </cell>
          <cell r="C2985" t="str">
            <v>UN</v>
          </cell>
          <cell r="D2985">
            <v>5.23</v>
          </cell>
          <cell r="E2985">
            <v>2.14</v>
          </cell>
          <cell r="F2985">
            <v>7.37</v>
          </cell>
        </row>
        <row r="2986">
          <cell r="A2986" t="str">
            <v>44.20.620</v>
          </cell>
          <cell r="B2986" t="str">
            <v>Válvula americana</v>
          </cell>
          <cell r="C2986" t="str">
            <v>UN</v>
          </cell>
          <cell r="D2986">
            <v>58.51</v>
          </cell>
          <cell r="E2986">
            <v>2.14</v>
          </cell>
          <cell r="F2986">
            <v>60.65</v>
          </cell>
        </row>
        <row r="2987">
          <cell r="A2987" t="str">
            <v>44.20.640</v>
          </cell>
          <cell r="B2987" t="str">
            <v>Válvula de metal cromado de 1 1/2´</v>
          </cell>
          <cell r="C2987" t="str">
            <v>UN</v>
          </cell>
          <cell r="D2987">
            <v>69.290000000000006</v>
          </cell>
          <cell r="E2987">
            <v>10.54</v>
          </cell>
          <cell r="F2987">
            <v>79.83</v>
          </cell>
        </row>
        <row r="2988">
          <cell r="A2988" t="str">
            <v>44.20.650</v>
          </cell>
          <cell r="B2988" t="str">
            <v>Válvula de metal cromado de 1´</v>
          </cell>
          <cell r="C2988" t="str">
            <v>UN</v>
          </cell>
          <cell r="D2988">
            <v>26.61</v>
          </cell>
          <cell r="E2988">
            <v>10.54</v>
          </cell>
          <cell r="F2988">
            <v>37.15</v>
          </cell>
        </row>
        <row r="2989">
          <cell r="A2989" t="str">
            <v>45</v>
          </cell>
          <cell r="B2989" t="str">
            <v>ENTRADA DE AGUA, INCÊNDIO E GAS</v>
          </cell>
        </row>
        <row r="2990">
          <cell r="A2990" t="str">
            <v>45.01</v>
          </cell>
          <cell r="B2990" t="str">
            <v>Entrada de agua</v>
          </cell>
        </row>
        <row r="2991">
          <cell r="A2991" t="str">
            <v>45.01.020</v>
          </cell>
          <cell r="B2991" t="str">
            <v>Entrada completa de água com abrigo e registro de gaveta, DN= 3/4´</v>
          </cell>
          <cell r="C2991" t="str">
            <v>UN</v>
          </cell>
          <cell r="D2991">
            <v>809.02</v>
          </cell>
          <cell r="E2991">
            <v>648.24</v>
          </cell>
          <cell r="F2991">
            <v>1457.26</v>
          </cell>
        </row>
        <row r="2992">
          <cell r="A2992" t="str">
            <v>45.01.040</v>
          </cell>
          <cell r="B2992" t="str">
            <v>Entrada completa de água com abrigo e registro de gaveta, DN= 1´</v>
          </cell>
          <cell r="C2992" t="str">
            <v>UN</v>
          </cell>
          <cell r="D2992">
            <v>849.24</v>
          </cell>
          <cell r="E2992">
            <v>648.24</v>
          </cell>
          <cell r="F2992">
            <v>1497.48</v>
          </cell>
        </row>
        <row r="2993">
          <cell r="A2993" t="str">
            <v>45.01.060</v>
          </cell>
          <cell r="B2993" t="str">
            <v>Entrada completa de água com abrigo e registro de gaveta, DN= 1 1/2´</v>
          </cell>
          <cell r="C2993" t="str">
            <v>UN</v>
          </cell>
          <cell r="D2993">
            <v>2412.39</v>
          </cell>
          <cell r="E2993">
            <v>1143.17</v>
          </cell>
          <cell r="F2993">
            <v>3555.56</v>
          </cell>
        </row>
        <row r="2994">
          <cell r="A2994" t="str">
            <v>45.01.066</v>
          </cell>
          <cell r="B2994" t="str">
            <v>Entrada completa de água com abrigo e registro de gaveta, DN= 2´</v>
          </cell>
          <cell r="C2994" t="str">
            <v>UN</v>
          </cell>
          <cell r="D2994">
            <v>2503.09</v>
          </cell>
          <cell r="E2994">
            <v>1143.17</v>
          </cell>
          <cell r="F2994">
            <v>3646.26</v>
          </cell>
        </row>
        <row r="2995">
          <cell r="A2995" t="str">
            <v>45.01.080</v>
          </cell>
          <cell r="B2995" t="str">
            <v>Entrada completa de água com abrigo e registro de gaveta, DN= 2 1/2´</v>
          </cell>
          <cell r="C2995" t="str">
            <v>UN</v>
          </cell>
          <cell r="D2995">
            <v>2818.38</v>
          </cell>
          <cell r="E2995">
            <v>1143.17</v>
          </cell>
          <cell r="F2995">
            <v>3961.55</v>
          </cell>
        </row>
        <row r="2996">
          <cell r="A2996" t="str">
            <v>45.01.082</v>
          </cell>
          <cell r="B2996" t="str">
            <v>Entrada completa de água com abrigo e registro de gaveta, DN= 3´</v>
          </cell>
          <cell r="C2996" t="str">
            <v>UN</v>
          </cell>
          <cell r="D2996">
            <v>3137.47</v>
          </cell>
          <cell r="E2996">
            <v>1143.17</v>
          </cell>
          <cell r="F2996">
            <v>4280.6400000000003</v>
          </cell>
        </row>
        <row r="2997">
          <cell r="A2997" t="str">
            <v>45.02</v>
          </cell>
          <cell r="B2997" t="str">
            <v>Entrada de gas</v>
          </cell>
        </row>
        <row r="2998">
          <cell r="A2998" t="str">
            <v>45.02.020</v>
          </cell>
          <cell r="B2998" t="str">
            <v>Entrada completa de gás GLP domiciliar com 2 bujões de 13 kg</v>
          </cell>
          <cell r="C2998" t="str">
            <v>UN</v>
          </cell>
          <cell r="D2998">
            <v>2366.5500000000002</v>
          </cell>
          <cell r="E2998">
            <v>826.44</v>
          </cell>
          <cell r="F2998">
            <v>3192.99</v>
          </cell>
        </row>
        <row r="2999">
          <cell r="A2999" t="str">
            <v>45.02.040</v>
          </cell>
          <cell r="B2999" t="str">
            <v>Entrada completa de gás GLP com 2 cilindros de 45 kg</v>
          </cell>
          <cell r="C2999" t="str">
            <v>UN</v>
          </cell>
          <cell r="D2999">
            <v>5559.22</v>
          </cell>
          <cell r="E2999">
            <v>1765.36</v>
          </cell>
          <cell r="F2999">
            <v>7324.58</v>
          </cell>
        </row>
        <row r="3000">
          <cell r="A3000" t="str">
            <v>45.02.060</v>
          </cell>
          <cell r="B3000" t="str">
            <v>Entrada completa de gás GLP com 4 cilindros de 45 kg</v>
          </cell>
          <cell r="C3000" t="str">
            <v>UN</v>
          </cell>
          <cell r="D3000">
            <v>9250.02</v>
          </cell>
          <cell r="E3000">
            <v>2327.02</v>
          </cell>
          <cell r="F3000">
            <v>11577.04</v>
          </cell>
        </row>
        <row r="3001">
          <cell r="A3001" t="str">
            <v>45.02.080</v>
          </cell>
          <cell r="B3001" t="str">
            <v>Entrada completa de gás GLP com 6 cilindros de 45 kg</v>
          </cell>
          <cell r="C3001" t="str">
            <v>UN</v>
          </cell>
          <cell r="D3001">
            <v>12922.94</v>
          </cell>
          <cell r="E3001">
            <v>2821.29</v>
          </cell>
          <cell r="F3001">
            <v>15744.23</v>
          </cell>
        </row>
        <row r="3002">
          <cell r="A3002" t="str">
            <v>45.02.200</v>
          </cell>
          <cell r="B3002" t="str">
            <v>Abrigo padronizado de gás GLP encanado</v>
          </cell>
          <cell r="C3002" t="str">
            <v>UN</v>
          </cell>
          <cell r="D3002">
            <v>569.41999999999996</v>
          </cell>
          <cell r="E3002">
            <v>561.49</v>
          </cell>
          <cell r="F3002">
            <v>1130.9100000000001</v>
          </cell>
        </row>
        <row r="3003">
          <cell r="A3003" t="str">
            <v>45.03</v>
          </cell>
          <cell r="B3003" t="str">
            <v>Hidrômetro</v>
          </cell>
        </row>
        <row r="3004">
          <cell r="A3004" t="str">
            <v>45.03.010</v>
          </cell>
          <cell r="B3004" t="str">
            <v>Hidrômetro em ferro fundido, diâmetro 50 mm (2´)</v>
          </cell>
          <cell r="C3004" t="str">
            <v>UN</v>
          </cell>
          <cell r="D3004">
            <v>1766.73</v>
          </cell>
          <cell r="E3004">
            <v>39.5</v>
          </cell>
          <cell r="F3004">
            <v>1806.23</v>
          </cell>
        </row>
        <row r="3005">
          <cell r="A3005" t="str">
            <v>45.03.030</v>
          </cell>
          <cell r="B3005" t="str">
            <v>Hidrômetro em ferro fundido, diâmetro 100 mm (4´)</v>
          </cell>
          <cell r="C3005" t="str">
            <v>UN</v>
          </cell>
          <cell r="D3005">
            <v>3088.04</v>
          </cell>
          <cell r="E3005">
            <v>39.5</v>
          </cell>
          <cell r="F3005">
            <v>3127.54</v>
          </cell>
        </row>
        <row r="3006">
          <cell r="A3006" t="str">
            <v>45.03.100</v>
          </cell>
          <cell r="B3006" t="str">
            <v>Hidrômetro em bronze, diâmetro de 25 mm (1´)</v>
          </cell>
          <cell r="C3006" t="str">
            <v>UN</v>
          </cell>
          <cell r="D3006">
            <v>597.16999999999996</v>
          </cell>
          <cell r="E3006">
            <v>63.21</v>
          </cell>
          <cell r="F3006">
            <v>660.38</v>
          </cell>
        </row>
        <row r="3007">
          <cell r="A3007" t="str">
            <v>45.03.110</v>
          </cell>
          <cell r="B3007" t="str">
            <v>Hidrômetro em bronze, diâmetro de 40 mm (1 1/2´)</v>
          </cell>
          <cell r="C3007" t="str">
            <v>UN</v>
          </cell>
          <cell r="D3007">
            <v>984.4</v>
          </cell>
          <cell r="E3007">
            <v>63.21</v>
          </cell>
          <cell r="F3007">
            <v>1047.6099999999999</v>
          </cell>
        </row>
        <row r="3008">
          <cell r="A3008" t="str">
            <v>45.03.200</v>
          </cell>
          <cell r="B3008" t="str">
            <v>Filtro tipo cesto para hidrômetro de 50 mm (2´)</v>
          </cell>
          <cell r="C3008" t="str">
            <v>UN</v>
          </cell>
          <cell r="D3008">
            <v>2303.83</v>
          </cell>
          <cell r="E3008">
            <v>39.5</v>
          </cell>
          <cell r="F3008">
            <v>2343.33</v>
          </cell>
        </row>
        <row r="3009">
          <cell r="A3009" t="str">
            <v>45.20</v>
          </cell>
          <cell r="B3009" t="str">
            <v>Reparos, conservacoes e complementos - GRUPO 45</v>
          </cell>
        </row>
        <row r="3010">
          <cell r="A3010" t="str">
            <v>45.20.020</v>
          </cell>
          <cell r="B3010" t="str">
            <v>Cilindro de gás (GLP) de 45 kg, com carga</v>
          </cell>
          <cell r="C3010" t="str">
            <v>UN</v>
          </cell>
          <cell r="D3010">
            <v>1048.75</v>
          </cell>
          <cell r="F3010">
            <v>1048.75</v>
          </cell>
        </row>
        <row r="3011">
          <cell r="A3011" t="str">
            <v>46</v>
          </cell>
          <cell r="B3011" t="str">
            <v>TUBULACAO E CONDUTORES PARA LIQUIDOS E GASES.</v>
          </cell>
        </row>
        <row r="3012">
          <cell r="A3012" t="str">
            <v>46.01</v>
          </cell>
          <cell r="B3012" t="str">
            <v>Tubulacao em PVC rigido marrom para sistemas prediais de agua fria</v>
          </cell>
        </row>
        <row r="3013">
          <cell r="A3013" t="str">
            <v>46.01.010</v>
          </cell>
          <cell r="B3013" t="str">
            <v>Tubo de PVC rígido soldável marrom, DN= 20 mm, (1/2´), inclusive conexões</v>
          </cell>
          <cell r="C3013" t="str">
            <v>M</v>
          </cell>
          <cell r="D3013">
            <v>5.71</v>
          </cell>
          <cell r="E3013">
            <v>26.34</v>
          </cell>
          <cell r="F3013">
            <v>32.049999999999997</v>
          </cell>
        </row>
        <row r="3014">
          <cell r="A3014" t="str">
            <v>46.01.020</v>
          </cell>
          <cell r="B3014" t="str">
            <v>Tubo de PVC rígido soldável marrom, DN= 25 mm, (3/4´), inclusive conexões</v>
          </cell>
          <cell r="C3014" t="str">
            <v>M</v>
          </cell>
          <cell r="D3014">
            <v>5.87</v>
          </cell>
          <cell r="E3014">
            <v>26.34</v>
          </cell>
          <cell r="F3014">
            <v>32.21</v>
          </cell>
        </row>
        <row r="3015">
          <cell r="A3015" t="str">
            <v>46.01.030</v>
          </cell>
          <cell r="B3015" t="str">
            <v>Tubo de PVC rígido soldável marrom, DN= 32 mm, (1´), inclusive conexões</v>
          </cell>
          <cell r="C3015" t="str">
            <v>M</v>
          </cell>
          <cell r="D3015">
            <v>13.87</v>
          </cell>
          <cell r="E3015">
            <v>26.34</v>
          </cell>
          <cell r="F3015">
            <v>40.21</v>
          </cell>
        </row>
        <row r="3016">
          <cell r="A3016" t="str">
            <v>46.01.040</v>
          </cell>
          <cell r="B3016" t="str">
            <v>Tubo de PVC rígido soldável marrom, DN= 40 mm, (1 1/4´), inclusive conexões</v>
          </cell>
          <cell r="C3016" t="str">
            <v>M</v>
          </cell>
          <cell r="D3016">
            <v>21.47</v>
          </cell>
          <cell r="E3016">
            <v>26.34</v>
          </cell>
          <cell r="F3016">
            <v>47.81</v>
          </cell>
        </row>
        <row r="3017">
          <cell r="A3017" t="str">
            <v>46.01.050</v>
          </cell>
          <cell r="B3017" t="str">
            <v>Tubo de PVC rígido soldável marrom, DN= 50 mm, (1 1/2´), inclusive conexões</v>
          </cell>
          <cell r="C3017" t="str">
            <v>M</v>
          </cell>
          <cell r="D3017">
            <v>19.850000000000001</v>
          </cell>
          <cell r="E3017">
            <v>31.6</v>
          </cell>
          <cell r="F3017">
            <v>51.45</v>
          </cell>
        </row>
        <row r="3018">
          <cell r="A3018" t="str">
            <v>46.01.060</v>
          </cell>
          <cell r="B3018" t="str">
            <v>Tubo de PVC rígido soldável marrom, DN= 60 mm, (2´), inclusive conexões</v>
          </cell>
          <cell r="C3018" t="str">
            <v>M</v>
          </cell>
          <cell r="D3018">
            <v>39.14</v>
          </cell>
          <cell r="E3018">
            <v>36.869999999999997</v>
          </cell>
          <cell r="F3018">
            <v>76.010000000000005</v>
          </cell>
        </row>
        <row r="3019">
          <cell r="A3019" t="str">
            <v>46.01.070</v>
          </cell>
          <cell r="B3019" t="str">
            <v>Tubo de PVC rígido soldável marrom, DN= 75 mm, (2 1/2´), inclusive conexões</v>
          </cell>
          <cell r="C3019" t="str">
            <v>M</v>
          </cell>
          <cell r="D3019">
            <v>59.42</v>
          </cell>
          <cell r="E3019">
            <v>47.41</v>
          </cell>
          <cell r="F3019">
            <v>106.83</v>
          </cell>
        </row>
        <row r="3020">
          <cell r="A3020" t="str">
            <v>46.01.080</v>
          </cell>
          <cell r="B3020" t="str">
            <v>Tubo de PVC rígido soldável marrom, DN= 85 mm, (3´), inclusive conexões</v>
          </cell>
          <cell r="C3020" t="str">
            <v>M</v>
          </cell>
          <cell r="D3020">
            <v>69.69</v>
          </cell>
          <cell r="E3020">
            <v>52.67</v>
          </cell>
          <cell r="F3020">
            <v>122.36</v>
          </cell>
        </row>
        <row r="3021">
          <cell r="A3021" t="str">
            <v>46.01.090</v>
          </cell>
          <cell r="B3021" t="str">
            <v>Tubo de PVC rígido soldável marrom, DN= 110 mm, (4´), inclusive conexões</v>
          </cell>
          <cell r="C3021" t="str">
            <v>M</v>
          </cell>
          <cell r="D3021">
            <v>136.87</v>
          </cell>
          <cell r="E3021">
            <v>57.93</v>
          </cell>
          <cell r="F3021">
            <v>194.8</v>
          </cell>
        </row>
        <row r="3022">
          <cell r="A3022" t="str">
            <v>46.02</v>
          </cell>
          <cell r="B3022" t="str">
            <v>Tubulacao em PVC rigido branco para esgoto domiciliar</v>
          </cell>
        </row>
        <row r="3023">
          <cell r="A3023" t="str">
            <v>46.02.010</v>
          </cell>
          <cell r="B3023" t="str">
            <v>Tubo de PVC rígido branco, pontas lisas, soldável, linha esgoto série normal, DN= 40 mm, inclusive conexões</v>
          </cell>
          <cell r="C3023" t="str">
            <v>M</v>
          </cell>
          <cell r="D3023">
            <v>11.37</v>
          </cell>
          <cell r="E3023">
            <v>26.34</v>
          </cell>
          <cell r="F3023">
            <v>37.71</v>
          </cell>
        </row>
        <row r="3024">
          <cell r="A3024" t="str">
            <v>46.02.050</v>
          </cell>
          <cell r="B3024" t="str">
            <v>Tubo de PVC rígido branco PxB com virola e anel de borracha, linha esgoto série normal, DN= 50 mm, inclusive conexões</v>
          </cell>
          <cell r="C3024" t="str">
            <v>M</v>
          </cell>
          <cell r="D3024">
            <v>15.13</v>
          </cell>
          <cell r="E3024">
            <v>31.6</v>
          </cell>
          <cell r="F3024">
            <v>46.73</v>
          </cell>
        </row>
        <row r="3025">
          <cell r="A3025" t="str">
            <v>46.02.060</v>
          </cell>
          <cell r="B3025" t="str">
            <v>Tubo de PVC rígido branco PxB com virola e anel de borracha, linha esgoto série normal, DN= 75 mm, inclusive conexões</v>
          </cell>
          <cell r="C3025" t="str">
            <v>M</v>
          </cell>
          <cell r="D3025">
            <v>25.46</v>
          </cell>
          <cell r="E3025">
            <v>47.41</v>
          </cell>
          <cell r="F3025">
            <v>72.87</v>
          </cell>
        </row>
        <row r="3026">
          <cell r="A3026" t="str">
            <v>46.02.070</v>
          </cell>
          <cell r="B3026" t="str">
            <v>Tubo de PVC rígido branco PxB com virola e anel de borracha, linha esgoto série normal, DN= 100 mm, inclusive conexões</v>
          </cell>
          <cell r="C3026" t="str">
            <v>M</v>
          </cell>
          <cell r="D3026">
            <v>21.19</v>
          </cell>
          <cell r="E3026">
            <v>57.93</v>
          </cell>
          <cell r="F3026">
            <v>79.12</v>
          </cell>
        </row>
        <row r="3027">
          <cell r="A3027" t="str">
            <v>46.03</v>
          </cell>
          <cell r="B3027" t="str">
            <v>Tubulacao em PVC rigido branco serie R - A.P e esgoto domiciliar</v>
          </cell>
        </row>
        <row r="3028">
          <cell r="A3028" t="str">
            <v>46.03.038</v>
          </cell>
          <cell r="B3028" t="str">
            <v>Tubo de PVC rígido PxB com virola e anel de borracha, linha esgoto série reforçada ´R´, DN= 50 mm, inclusive conexões</v>
          </cell>
          <cell r="C3028" t="str">
            <v>M</v>
          </cell>
          <cell r="D3028">
            <v>20.14</v>
          </cell>
          <cell r="E3028">
            <v>31.6</v>
          </cell>
          <cell r="F3028">
            <v>51.74</v>
          </cell>
        </row>
        <row r="3029">
          <cell r="A3029" t="str">
            <v>46.03.040</v>
          </cell>
          <cell r="B3029" t="str">
            <v>Tubo de PVC rígido PxB com virola e anel de borracha, linha esgoto série reforçada ´R´, DN= 75 mm, inclusive conexões</v>
          </cell>
          <cell r="C3029" t="str">
            <v>M</v>
          </cell>
          <cell r="D3029">
            <v>36.86</v>
          </cell>
          <cell r="E3029">
            <v>47.41</v>
          </cell>
          <cell r="F3029">
            <v>84.27</v>
          </cell>
        </row>
        <row r="3030">
          <cell r="A3030" t="str">
            <v>46.03.050</v>
          </cell>
          <cell r="B3030" t="str">
            <v>Tubo de PVC rígido PxB com virola e anel de borracha, linha esgoto série reforçada ´R´, DN= 100 mm, inclusive conexões</v>
          </cell>
          <cell r="C3030" t="str">
            <v>M</v>
          </cell>
          <cell r="D3030">
            <v>50.69</v>
          </cell>
          <cell r="E3030">
            <v>57.93</v>
          </cell>
          <cell r="F3030">
            <v>108.62</v>
          </cell>
        </row>
        <row r="3031">
          <cell r="A3031" t="str">
            <v>46.03.060</v>
          </cell>
          <cell r="B3031" t="str">
            <v>Tubo de PVC rígido PxB com virola e anel de borracha, linha esgoto série reforçada ´R´. DN= 150 mm, inclusive conexões</v>
          </cell>
          <cell r="C3031" t="str">
            <v>M</v>
          </cell>
          <cell r="D3031">
            <v>103.84</v>
          </cell>
          <cell r="E3031">
            <v>57.93</v>
          </cell>
          <cell r="F3031">
            <v>161.77000000000001</v>
          </cell>
        </row>
        <row r="3032">
          <cell r="A3032" t="str">
            <v>46.03.080</v>
          </cell>
          <cell r="B3032" t="str">
            <v>Tubo de PVC rígido, pontas lisas, soldável, linha esgoto série reforçada ´R´, DN= 40 mm, inclusive conexões</v>
          </cell>
          <cell r="C3032" t="str">
            <v>M</v>
          </cell>
          <cell r="D3032">
            <v>17.3</v>
          </cell>
          <cell r="E3032">
            <v>26.34</v>
          </cell>
          <cell r="F3032">
            <v>43.64</v>
          </cell>
        </row>
        <row r="3033">
          <cell r="A3033" t="str">
            <v>46.04</v>
          </cell>
          <cell r="B3033" t="str">
            <v>Tubulacao em PVC rigido com junta elastica - aducao e distribuicao de agua</v>
          </cell>
        </row>
        <row r="3034">
          <cell r="A3034" t="str">
            <v>46.04.010</v>
          </cell>
          <cell r="B3034" t="str">
            <v>Tubo de PVC rígido tipo PBA classe 15, DN= 50mm, (DE= 60mm), inclusive conexões</v>
          </cell>
          <cell r="C3034" t="str">
            <v>M</v>
          </cell>
          <cell r="D3034">
            <v>26.92</v>
          </cell>
          <cell r="E3034">
            <v>18.53</v>
          </cell>
          <cell r="F3034">
            <v>45.45</v>
          </cell>
        </row>
        <row r="3035">
          <cell r="A3035" t="str">
            <v>46.04.020</v>
          </cell>
          <cell r="B3035" t="str">
            <v>Tubo de PVC rígido tipo PBA classe 15, DN= 75mm, (DE= 85mm), inclusive conexões</v>
          </cell>
          <cell r="C3035" t="str">
            <v>M</v>
          </cell>
          <cell r="D3035">
            <v>47.87</v>
          </cell>
          <cell r="E3035">
            <v>18.53</v>
          </cell>
          <cell r="F3035">
            <v>66.400000000000006</v>
          </cell>
        </row>
        <row r="3036">
          <cell r="A3036" t="str">
            <v>46.04.030</v>
          </cell>
          <cell r="B3036" t="str">
            <v>Tubo de PVC rígido tipo PBA classe 15, DN= 100mm, (DE= 110mm), inclusive conexões</v>
          </cell>
          <cell r="C3036" t="str">
            <v>M</v>
          </cell>
          <cell r="D3036">
            <v>89.64</v>
          </cell>
          <cell r="E3036">
            <v>18.53</v>
          </cell>
          <cell r="F3036">
            <v>108.17</v>
          </cell>
        </row>
        <row r="3037">
          <cell r="A3037" t="str">
            <v>46.04.040</v>
          </cell>
          <cell r="B3037" t="str">
            <v>Tubo de PVC rígido DEFoFo, DN= 100mm (DE= 118mm), inclusive conexões</v>
          </cell>
          <cell r="C3037" t="str">
            <v>M</v>
          </cell>
          <cell r="D3037">
            <v>70.8</v>
          </cell>
          <cell r="E3037">
            <v>18.53</v>
          </cell>
          <cell r="F3037">
            <v>89.33</v>
          </cell>
        </row>
        <row r="3038">
          <cell r="A3038" t="str">
            <v>46.04.050</v>
          </cell>
          <cell r="B3038" t="str">
            <v>Tubo de PVC rígido DEFoFo, DN= 150mm (DE= 170mm), inclusive conexões</v>
          </cell>
          <cell r="C3038" t="str">
            <v>M</v>
          </cell>
          <cell r="D3038">
            <v>134.55000000000001</v>
          </cell>
          <cell r="E3038">
            <v>18.53</v>
          </cell>
          <cell r="F3038">
            <v>153.08000000000001</v>
          </cell>
        </row>
        <row r="3039">
          <cell r="A3039" t="str">
            <v>46.04.070</v>
          </cell>
          <cell r="B3039" t="str">
            <v>Tubo de PVC rígido DEFoFo, DN= 200mm (DE= 222mm), inclusive conexões</v>
          </cell>
          <cell r="C3039" t="str">
            <v>M</v>
          </cell>
          <cell r="D3039">
            <v>192.37</v>
          </cell>
          <cell r="E3039">
            <v>37.049999999999997</v>
          </cell>
          <cell r="F3039">
            <v>229.42</v>
          </cell>
        </row>
        <row r="3040">
          <cell r="A3040" t="str">
            <v>46.04.080</v>
          </cell>
          <cell r="B3040" t="str">
            <v>Tubo de PVC rígido DEFoFo, DN= 250mm (DE= 274mm), inclusive conexões</v>
          </cell>
          <cell r="C3040" t="str">
            <v>M</v>
          </cell>
          <cell r="D3040">
            <v>340.63</v>
          </cell>
          <cell r="E3040">
            <v>37.049999999999997</v>
          </cell>
          <cell r="F3040">
            <v>377.68</v>
          </cell>
        </row>
        <row r="3041">
          <cell r="A3041" t="str">
            <v>46.04.090</v>
          </cell>
          <cell r="B3041" t="str">
            <v>Tubo de PVC rígido DEFoFo, DN= 300mm (DE= 326mm), inclusive conexões</v>
          </cell>
          <cell r="C3041" t="str">
            <v>M</v>
          </cell>
          <cell r="D3041">
            <v>472.45</v>
          </cell>
          <cell r="E3041">
            <v>37.049999999999997</v>
          </cell>
          <cell r="F3041">
            <v>509.5</v>
          </cell>
        </row>
        <row r="3042">
          <cell r="A3042" t="str">
            <v>46.05</v>
          </cell>
          <cell r="B3042" t="str">
            <v>Tubulacao em PVC rigido com junta elastica - rede de esgoto</v>
          </cell>
        </row>
        <row r="3043">
          <cell r="A3043" t="str">
            <v>46.05.020</v>
          </cell>
          <cell r="B3043" t="str">
            <v>Tubo PVC rígido, tipo Coletor Esgoto, junta elástica, DN= 100 mm, inclusive conexões</v>
          </cell>
          <cell r="C3043" t="str">
            <v>M</v>
          </cell>
          <cell r="D3043">
            <v>28.73</v>
          </cell>
          <cell r="E3043">
            <v>18.53</v>
          </cell>
          <cell r="F3043">
            <v>47.26</v>
          </cell>
        </row>
        <row r="3044">
          <cell r="A3044" t="str">
            <v>46.05.040</v>
          </cell>
          <cell r="B3044" t="str">
            <v>Tubo PVC rígido, tipo Coletor Esgoto, junta elástica, DN= 150 mm, inclusive conexões</v>
          </cell>
          <cell r="C3044" t="str">
            <v>M</v>
          </cell>
          <cell r="D3044">
            <v>46.85</v>
          </cell>
          <cell r="E3044">
            <v>18.53</v>
          </cell>
          <cell r="F3044">
            <v>65.38</v>
          </cell>
        </row>
        <row r="3045">
          <cell r="A3045" t="str">
            <v>46.05.050</v>
          </cell>
          <cell r="B3045" t="str">
            <v>Tubo PVC rígido, tipo Coletor Esgoto, junta elástica, DN= 200 mm, inclusive conexões</v>
          </cell>
          <cell r="C3045" t="str">
            <v>M</v>
          </cell>
          <cell r="D3045">
            <v>89.01</v>
          </cell>
          <cell r="E3045">
            <v>37.049999999999997</v>
          </cell>
          <cell r="F3045">
            <v>126.06</v>
          </cell>
        </row>
        <row r="3046">
          <cell r="A3046" t="str">
            <v>46.05.060</v>
          </cell>
          <cell r="B3046" t="str">
            <v>Tubo PVC rígido, tipo Coletor Esgoto, junta elástica, DN= 250 mm, inclusive conexões</v>
          </cell>
          <cell r="C3046" t="str">
            <v>M</v>
          </cell>
          <cell r="D3046">
            <v>132.62</v>
          </cell>
          <cell r="E3046">
            <v>37.049999999999997</v>
          </cell>
          <cell r="F3046">
            <v>169.67</v>
          </cell>
        </row>
        <row r="3047">
          <cell r="A3047" t="str">
            <v>46.05.070</v>
          </cell>
          <cell r="B3047" t="str">
            <v>Tubo PVC rígido, tipo Coletor Esgoto, junta elástica, DN= 300 mm, inclusive conexões</v>
          </cell>
          <cell r="C3047" t="str">
            <v>M</v>
          </cell>
          <cell r="D3047">
            <v>223.63</v>
          </cell>
          <cell r="E3047">
            <v>37.049999999999997</v>
          </cell>
          <cell r="F3047">
            <v>260.68</v>
          </cell>
        </row>
        <row r="3048">
          <cell r="A3048" t="str">
            <v>46.05.090</v>
          </cell>
          <cell r="B3048" t="str">
            <v>Tubo PVC rígido, tipo Coletor Esgoto, junta elástica, DN= 400 mm, inclusive conexões</v>
          </cell>
          <cell r="C3048" t="str">
            <v>M</v>
          </cell>
          <cell r="D3048">
            <v>403.86</v>
          </cell>
          <cell r="E3048">
            <v>37.049999999999997</v>
          </cell>
          <cell r="F3048">
            <v>440.91</v>
          </cell>
        </row>
        <row r="3049">
          <cell r="A3049" t="str">
            <v>46.07</v>
          </cell>
          <cell r="B3049" t="str">
            <v>Tubulacao galvanizado</v>
          </cell>
        </row>
        <row r="3050">
          <cell r="A3050" t="str">
            <v>46.07.010</v>
          </cell>
          <cell r="B3050" t="str">
            <v>Tubo galvanizado DN= 1/2´, inclusive conexões</v>
          </cell>
          <cell r="C3050" t="str">
            <v>M</v>
          </cell>
          <cell r="D3050">
            <v>37.81</v>
          </cell>
          <cell r="E3050">
            <v>52.67</v>
          </cell>
          <cell r="F3050">
            <v>90.48</v>
          </cell>
        </row>
        <row r="3051">
          <cell r="A3051" t="str">
            <v>46.07.020</v>
          </cell>
          <cell r="B3051" t="str">
            <v>Tubo galvanizado DN= 3/4´, inclusive conexões</v>
          </cell>
          <cell r="C3051" t="str">
            <v>M</v>
          </cell>
          <cell r="D3051">
            <v>39.9</v>
          </cell>
          <cell r="E3051">
            <v>57.93</v>
          </cell>
          <cell r="F3051">
            <v>97.83</v>
          </cell>
        </row>
        <row r="3052">
          <cell r="A3052" t="str">
            <v>46.07.030</v>
          </cell>
          <cell r="B3052" t="str">
            <v>Tubo galvanizado DN= 1´, inclusive conexões</v>
          </cell>
          <cell r="C3052" t="str">
            <v>M</v>
          </cell>
          <cell r="D3052">
            <v>56.56</v>
          </cell>
          <cell r="E3052">
            <v>68.47</v>
          </cell>
          <cell r="F3052">
            <v>125.03</v>
          </cell>
        </row>
        <row r="3053">
          <cell r="A3053" t="str">
            <v>46.07.040</v>
          </cell>
          <cell r="B3053" t="str">
            <v>Tubo galvanizado DN= 1 1/4´, inclusive conexões</v>
          </cell>
          <cell r="C3053" t="str">
            <v>M</v>
          </cell>
          <cell r="D3053">
            <v>71.819999999999993</v>
          </cell>
          <cell r="E3053">
            <v>73.739999999999995</v>
          </cell>
          <cell r="F3053">
            <v>145.56</v>
          </cell>
        </row>
        <row r="3054">
          <cell r="A3054" t="str">
            <v>46.07.050</v>
          </cell>
          <cell r="B3054" t="str">
            <v>Tubo galvanizado DN= 1 1/2´, inclusive conexões</v>
          </cell>
          <cell r="C3054" t="str">
            <v>M</v>
          </cell>
          <cell r="D3054">
            <v>85.51</v>
          </cell>
          <cell r="E3054">
            <v>84.27</v>
          </cell>
          <cell r="F3054">
            <v>169.78</v>
          </cell>
        </row>
        <row r="3055">
          <cell r="A3055" t="str">
            <v>46.07.060</v>
          </cell>
          <cell r="B3055" t="str">
            <v>Tubo galvanizado DN= 2´, inclusive conexões</v>
          </cell>
          <cell r="C3055" t="str">
            <v>M</v>
          </cell>
          <cell r="D3055">
            <v>107.31</v>
          </cell>
          <cell r="E3055">
            <v>94.8</v>
          </cell>
          <cell r="F3055">
            <v>202.11</v>
          </cell>
        </row>
        <row r="3056">
          <cell r="A3056" t="str">
            <v>46.07.070</v>
          </cell>
          <cell r="B3056" t="str">
            <v>Tubo galvanizado DN= 2 1/2´, inclusive conexões</v>
          </cell>
          <cell r="C3056" t="str">
            <v>M</v>
          </cell>
          <cell r="D3056">
            <v>141.76</v>
          </cell>
          <cell r="E3056">
            <v>105.34</v>
          </cell>
          <cell r="F3056">
            <v>247.1</v>
          </cell>
        </row>
        <row r="3057">
          <cell r="A3057" t="str">
            <v>46.07.080</v>
          </cell>
          <cell r="B3057" t="str">
            <v>Tubo galvanizado DN= 3´, inclusive conexões</v>
          </cell>
          <cell r="C3057" t="str">
            <v>M</v>
          </cell>
          <cell r="D3057">
            <v>157.56</v>
          </cell>
          <cell r="E3057">
            <v>118.51</v>
          </cell>
          <cell r="F3057">
            <v>276.07</v>
          </cell>
        </row>
        <row r="3058">
          <cell r="A3058" t="str">
            <v>46.07.090</v>
          </cell>
          <cell r="B3058" t="str">
            <v>Tubo galvanizado DN= 4´, inclusive conexões</v>
          </cell>
          <cell r="C3058" t="str">
            <v>M</v>
          </cell>
          <cell r="D3058">
            <v>228.77</v>
          </cell>
          <cell r="E3058">
            <v>131.68</v>
          </cell>
          <cell r="F3058">
            <v>360.45</v>
          </cell>
        </row>
        <row r="3059">
          <cell r="A3059" t="str">
            <v>46.07.100</v>
          </cell>
          <cell r="B3059" t="str">
            <v>Tubo galvanizado DN= 6´, inclusive conexões</v>
          </cell>
          <cell r="C3059" t="str">
            <v>M</v>
          </cell>
          <cell r="D3059">
            <v>388.87</v>
          </cell>
          <cell r="E3059">
            <v>144.84</v>
          </cell>
          <cell r="F3059">
            <v>533.71</v>
          </cell>
        </row>
        <row r="3060">
          <cell r="A3060" t="str">
            <v>46.08</v>
          </cell>
          <cell r="B3060" t="str">
            <v>Tubulacao em aco carbono galvanizado classe schedule</v>
          </cell>
        </row>
        <row r="3061">
          <cell r="A3061" t="str">
            <v>46.08.006</v>
          </cell>
          <cell r="B3061" t="str">
            <v>Tubo galvanizado sem costura schedule 40, DN= 1/2´, inclusive conexões</v>
          </cell>
          <cell r="C3061" t="str">
            <v>M</v>
          </cell>
          <cell r="D3061">
            <v>62.82</v>
          </cell>
          <cell r="E3061">
            <v>52.67</v>
          </cell>
          <cell r="F3061">
            <v>115.49</v>
          </cell>
        </row>
        <row r="3062">
          <cell r="A3062" t="str">
            <v>46.08.010</v>
          </cell>
          <cell r="B3062" t="str">
            <v>Tubo galvanizado sem costura schedule 40, DN= 3/4´, inclusive conexões</v>
          </cell>
          <cell r="C3062" t="str">
            <v>M</v>
          </cell>
          <cell r="D3062">
            <v>67.84</v>
          </cell>
          <cell r="E3062">
            <v>57.93</v>
          </cell>
          <cell r="F3062">
            <v>125.77</v>
          </cell>
        </row>
        <row r="3063">
          <cell r="A3063" t="str">
            <v>46.08.020</v>
          </cell>
          <cell r="B3063" t="str">
            <v>Tubo galvanizado sem costura schedule 40, DN= 1´, inclusive conexões</v>
          </cell>
          <cell r="C3063" t="str">
            <v>M</v>
          </cell>
          <cell r="D3063">
            <v>81.040000000000006</v>
          </cell>
          <cell r="E3063">
            <v>68.47</v>
          </cell>
          <cell r="F3063">
            <v>149.51</v>
          </cell>
        </row>
        <row r="3064">
          <cell r="A3064" t="str">
            <v>46.08.030</v>
          </cell>
          <cell r="B3064" t="str">
            <v>Tubo galvanizado sem costura schedule 40, DN= 1 1/4´, inclusive conexões</v>
          </cell>
          <cell r="C3064" t="str">
            <v>M</v>
          </cell>
          <cell r="D3064">
            <v>124.83</v>
          </cell>
          <cell r="E3064">
            <v>73.739999999999995</v>
          </cell>
          <cell r="F3064">
            <v>198.57</v>
          </cell>
        </row>
        <row r="3065">
          <cell r="A3065" t="str">
            <v>46.08.040</v>
          </cell>
          <cell r="B3065" t="str">
            <v>Tubo galvanizado sem costura schedule 40, DN= 1 1/2´, inclusive conexões</v>
          </cell>
          <cell r="C3065" t="str">
            <v>M</v>
          </cell>
          <cell r="D3065">
            <v>127.79</v>
          </cell>
          <cell r="E3065">
            <v>84.27</v>
          </cell>
          <cell r="F3065">
            <v>212.06</v>
          </cell>
        </row>
        <row r="3066">
          <cell r="A3066" t="str">
            <v>46.08.050</v>
          </cell>
          <cell r="B3066" t="str">
            <v>Tubo galvanizado sem costura schedule 40, DN= 2´, inclusive conexões</v>
          </cell>
          <cell r="C3066" t="str">
            <v>M</v>
          </cell>
          <cell r="D3066">
            <v>150.15</v>
          </cell>
          <cell r="E3066">
            <v>94.8</v>
          </cell>
          <cell r="F3066">
            <v>244.95</v>
          </cell>
        </row>
        <row r="3067">
          <cell r="A3067" t="str">
            <v>46.08.070</v>
          </cell>
          <cell r="B3067" t="str">
            <v>Tubo galvanizado sem costura schedule 40, DN= 2 1/2´, inclusive conexões</v>
          </cell>
          <cell r="C3067" t="str">
            <v>M</v>
          </cell>
          <cell r="D3067">
            <v>238.14</v>
          </cell>
          <cell r="E3067">
            <v>105.34</v>
          </cell>
          <cell r="F3067">
            <v>343.48</v>
          </cell>
        </row>
        <row r="3068">
          <cell r="A3068" t="str">
            <v>46.08.080</v>
          </cell>
          <cell r="B3068" t="str">
            <v>Tubo galvanizado sem costura schedule 40, DN= 3´, inclusive conexões</v>
          </cell>
          <cell r="C3068" t="str">
            <v>M</v>
          </cell>
          <cell r="D3068">
            <v>279.48</v>
          </cell>
          <cell r="E3068">
            <v>118.51</v>
          </cell>
          <cell r="F3068">
            <v>397.99</v>
          </cell>
        </row>
        <row r="3069">
          <cell r="A3069" t="str">
            <v>46.08.100</v>
          </cell>
          <cell r="B3069" t="str">
            <v>Tubo galvanizado sem costura schedule 40, DN= 4´, inclusive conexões</v>
          </cell>
          <cell r="C3069" t="str">
            <v>M</v>
          </cell>
          <cell r="D3069">
            <v>379.21</v>
          </cell>
          <cell r="E3069">
            <v>131.68</v>
          </cell>
          <cell r="F3069">
            <v>510.89</v>
          </cell>
        </row>
        <row r="3070">
          <cell r="A3070" t="str">
            <v>46.08.110</v>
          </cell>
          <cell r="B3070" t="str">
            <v>Tubo galvanizado sem costura schedule 40, DN= 6´, inclusive conexões</v>
          </cell>
          <cell r="C3070" t="str">
            <v>M</v>
          </cell>
          <cell r="D3070">
            <v>686.69</v>
          </cell>
          <cell r="E3070">
            <v>144.84</v>
          </cell>
          <cell r="F3070">
            <v>831.53</v>
          </cell>
        </row>
        <row r="3071">
          <cell r="A3071" t="str">
            <v>46.09</v>
          </cell>
          <cell r="B3071" t="str">
            <v>Conexoes e acessorios em ferro fundido, predial e tradicional, esgoto e pluvial</v>
          </cell>
        </row>
        <row r="3072">
          <cell r="A3072" t="str">
            <v>46.09.050</v>
          </cell>
          <cell r="B3072" t="str">
            <v>Joelho 45° em ferro fundido, linha predial tradicional, DN= 50 mm</v>
          </cell>
          <cell r="C3072" t="str">
            <v>UN</v>
          </cell>
          <cell r="D3072">
            <v>79.95</v>
          </cell>
          <cell r="E3072">
            <v>15.8</v>
          </cell>
          <cell r="F3072">
            <v>95.75</v>
          </cell>
        </row>
        <row r="3073">
          <cell r="A3073" t="str">
            <v>46.09.060</v>
          </cell>
          <cell r="B3073" t="str">
            <v>Joelho 45° em ferro fundido, linha predial tradicional, DN= 75 mm</v>
          </cell>
          <cell r="C3073" t="str">
            <v>UN</v>
          </cell>
          <cell r="D3073">
            <v>108.73</v>
          </cell>
          <cell r="E3073">
            <v>15.8</v>
          </cell>
          <cell r="F3073">
            <v>124.53</v>
          </cell>
        </row>
        <row r="3074">
          <cell r="A3074" t="str">
            <v>46.09.070</v>
          </cell>
          <cell r="B3074" t="str">
            <v>Joelho 45° em ferro fundido, linha predial tradicional, DN= 100 mm</v>
          </cell>
          <cell r="C3074" t="str">
            <v>UN</v>
          </cell>
          <cell r="D3074">
            <v>112.49</v>
          </cell>
          <cell r="E3074">
            <v>21.07</v>
          </cell>
          <cell r="F3074">
            <v>133.56</v>
          </cell>
        </row>
        <row r="3075">
          <cell r="A3075" t="str">
            <v>46.09.080</v>
          </cell>
          <cell r="B3075" t="str">
            <v>Joelho 45° em ferro fundido, linha predial tradicional, DN= 150 mm</v>
          </cell>
          <cell r="C3075" t="str">
            <v>UN</v>
          </cell>
          <cell r="D3075">
            <v>225.6</v>
          </cell>
          <cell r="E3075">
            <v>21.07</v>
          </cell>
          <cell r="F3075">
            <v>246.67</v>
          </cell>
        </row>
        <row r="3076">
          <cell r="A3076" t="str">
            <v>46.09.100</v>
          </cell>
          <cell r="B3076" t="str">
            <v>Joelho 87° 30´ em ferro fundido, linha predial tradicional, DN= 50 mm</v>
          </cell>
          <cell r="C3076" t="str">
            <v>UN</v>
          </cell>
          <cell r="D3076">
            <v>112.24</v>
          </cell>
          <cell r="E3076">
            <v>15.8</v>
          </cell>
          <cell r="F3076">
            <v>128.04</v>
          </cell>
        </row>
        <row r="3077">
          <cell r="A3077" t="str">
            <v>46.09.110</v>
          </cell>
          <cell r="B3077" t="str">
            <v>Joelho 87° 30´ em ferro fundido, linha predial tradicional, DN= 75 mm</v>
          </cell>
          <cell r="C3077" t="str">
            <v>UN</v>
          </cell>
          <cell r="D3077">
            <v>152.85</v>
          </cell>
          <cell r="E3077">
            <v>15.8</v>
          </cell>
          <cell r="F3077">
            <v>168.65</v>
          </cell>
        </row>
        <row r="3078">
          <cell r="A3078" t="str">
            <v>46.09.120</v>
          </cell>
          <cell r="B3078" t="str">
            <v>Joelho 87° 30´ em ferro fundido, linha predial tradicional, DN= 100 mm</v>
          </cell>
          <cell r="C3078" t="str">
            <v>UN</v>
          </cell>
          <cell r="D3078">
            <v>198.4</v>
          </cell>
          <cell r="E3078">
            <v>21.07</v>
          </cell>
          <cell r="F3078">
            <v>219.47</v>
          </cell>
        </row>
        <row r="3079">
          <cell r="A3079" t="str">
            <v>46.09.130</v>
          </cell>
          <cell r="B3079" t="str">
            <v>Joelho 87° 30´ em ferro fundido, linha predial tradicional, DN= 150 mm</v>
          </cell>
          <cell r="C3079" t="str">
            <v>UN</v>
          </cell>
          <cell r="D3079">
            <v>338.2</v>
          </cell>
          <cell r="E3079">
            <v>21.07</v>
          </cell>
          <cell r="F3079">
            <v>359.27</v>
          </cell>
        </row>
        <row r="3080">
          <cell r="A3080" t="str">
            <v>46.09.150</v>
          </cell>
          <cell r="B3080" t="str">
            <v>Luva bolsa e bolsa em ferro fundido, linha predial tradicional, DN= 50 mm</v>
          </cell>
          <cell r="C3080" t="str">
            <v>UN</v>
          </cell>
          <cell r="D3080">
            <v>73.7</v>
          </cell>
          <cell r="E3080">
            <v>15.8</v>
          </cell>
          <cell r="F3080">
            <v>89.5</v>
          </cell>
        </row>
        <row r="3081">
          <cell r="A3081" t="str">
            <v>46.09.160</v>
          </cell>
          <cell r="B3081" t="str">
            <v>Luva bolsa e bolsa em ferro fundido, linha predial tradicional, DN= 75 mm</v>
          </cell>
          <cell r="C3081" t="str">
            <v>UN</v>
          </cell>
          <cell r="D3081">
            <v>76.760000000000005</v>
          </cell>
          <cell r="E3081">
            <v>15.8</v>
          </cell>
          <cell r="F3081">
            <v>92.56</v>
          </cell>
        </row>
        <row r="3082">
          <cell r="A3082" t="str">
            <v>46.09.170</v>
          </cell>
          <cell r="B3082" t="str">
            <v>Luva bolsa e bolsa em ferro fundido, linha predial tradicional, DN= 100 mm</v>
          </cell>
          <cell r="C3082" t="str">
            <v>UN</v>
          </cell>
          <cell r="D3082">
            <v>104.52</v>
          </cell>
          <cell r="E3082">
            <v>21.07</v>
          </cell>
          <cell r="F3082">
            <v>125.59</v>
          </cell>
        </row>
        <row r="3083">
          <cell r="A3083" t="str">
            <v>46.09.180</v>
          </cell>
          <cell r="B3083" t="str">
            <v>Luva bolsa e bolsa em ferro fundido, linha predial tradicional, DN= 150 mm</v>
          </cell>
          <cell r="C3083" t="str">
            <v>UN</v>
          </cell>
          <cell r="D3083">
            <v>145.66999999999999</v>
          </cell>
          <cell r="E3083">
            <v>21.07</v>
          </cell>
          <cell r="F3083">
            <v>166.74</v>
          </cell>
        </row>
        <row r="3084">
          <cell r="A3084" t="str">
            <v>46.09.200</v>
          </cell>
          <cell r="B3084" t="str">
            <v>Placa cega em ferro fundido, linha predial tradicional, DN= 75 mm</v>
          </cell>
          <cell r="C3084" t="str">
            <v>UN</v>
          </cell>
          <cell r="D3084">
            <v>56.41</v>
          </cell>
          <cell r="E3084">
            <v>15.8</v>
          </cell>
          <cell r="F3084">
            <v>72.209999999999994</v>
          </cell>
        </row>
        <row r="3085">
          <cell r="A3085" t="str">
            <v>46.09.210</v>
          </cell>
          <cell r="B3085" t="str">
            <v>Placa cega em ferro fundido, linha predial tradicional, DN= 100 mm</v>
          </cell>
          <cell r="C3085" t="str">
            <v>UN</v>
          </cell>
          <cell r="D3085">
            <v>78.150000000000006</v>
          </cell>
          <cell r="E3085">
            <v>21.07</v>
          </cell>
          <cell r="F3085">
            <v>99.22</v>
          </cell>
        </row>
        <row r="3086">
          <cell r="A3086" t="str">
            <v>46.09.230</v>
          </cell>
          <cell r="B3086" t="str">
            <v>Junção 45° em ferro fundido, linha predial tradicional, DN= 50 x 50 mm</v>
          </cell>
          <cell r="C3086" t="str">
            <v>UN</v>
          </cell>
          <cell r="D3086">
            <v>125.33</v>
          </cell>
          <cell r="E3086">
            <v>15.8</v>
          </cell>
          <cell r="F3086">
            <v>141.13</v>
          </cell>
        </row>
        <row r="3087">
          <cell r="A3087" t="str">
            <v>46.09.240</v>
          </cell>
          <cell r="B3087" t="str">
            <v>Junção 45° em ferro fundido, linha predial tradicional, DN= 75 x 50 mm</v>
          </cell>
          <cell r="C3087" t="str">
            <v>UN</v>
          </cell>
          <cell r="D3087">
            <v>137.58000000000001</v>
          </cell>
          <cell r="E3087">
            <v>21.07</v>
          </cell>
          <cell r="F3087">
            <v>158.65</v>
          </cell>
        </row>
        <row r="3088">
          <cell r="A3088" t="str">
            <v>46.09.250</v>
          </cell>
          <cell r="B3088" t="str">
            <v>Junção 45° em ferro fundido, linha predial tradicional, DN= 75 x 75 mm</v>
          </cell>
          <cell r="C3088" t="str">
            <v>UN</v>
          </cell>
          <cell r="D3088">
            <v>167.89</v>
          </cell>
          <cell r="E3088">
            <v>21.07</v>
          </cell>
          <cell r="F3088">
            <v>188.96</v>
          </cell>
        </row>
        <row r="3089">
          <cell r="A3089" t="str">
            <v>46.09.260</v>
          </cell>
          <cell r="B3089" t="str">
            <v>Junção 45° em ferro fundido, linha predial tradicional, DN= 100 x 50 mm</v>
          </cell>
          <cell r="C3089" t="str">
            <v>UN</v>
          </cell>
          <cell r="D3089">
            <v>176.67</v>
          </cell>
          <cell r="E3089">
            <v>21.07</v>
          </cell>
          <cell r="F3089">
            <v>197.74</v>
          </cell>
        </row>
        <row r="3090">
          <cell r="A3090" t="str">
            <v>46.09.270</v>
          </cell>
          <cell r="B3090" t="str">
            <v>Junção 45° em ferro fundido, linha predial tradicional, DN= 100 x 75 mm</v>
          </cell>
          <cell r="C3090" t="str">
            <v>UN</v>
          </cell>
          <cell r="D3090">
            <v>202.49</v>
          </cell>
          <cell r="E3090">
            <v>21.07</v>
          </cell>
          <cell r="F3090">
            <v>223.56</v>
          </cell>
        </row>
        <row r="3091">
          <cell r="A3091" t="str">
            <v>46.09.280</v>
          </cell>
          <cell r="B3091" t="str">
            <v>Junção 45° em ferro fundido, linha predial tradicional, DN= 100 x 100 mm</v>
          </cell>
          <cell r="C3091" t="str">
            <v>UN</v>
          </cell>
          <cell r="D3091">
            <v>230.89</v>
          </cell>
          <cell r="E3091">
            <v>21.07</v>
          </cell>
          <cell r="F3091">
            <v>251.96</v>
          </cell>
        </row>
        <row r="3092">
          <cell r="A3092" t="str">
            <v>46.09.290</v>
          </cell>
          <cell r="B3092" t="str">
            <v>Junção 45° em ferro fundido, linha predial tradicional, DN= 150 x 100 mm</v>
          </cell>
          <cell r="C3092" t="str">
            <v>UN</v>
          </cell>
          <cell r="D3092">
            <v>308.39999999999998</v>
          </cell>
          <cell r="E3092">
            <v>26.34</v>
          </cell>
          <cell r="F3092">
            <v>334.74</v>
          </cell>
        </row>
        <row r="3093">
          <cell r="A3093" t="str">
            <v>46.09.300</v>
          </cell>
          <cell r="B3093" t="str">
            <v>Junção dupla 45° em ferro fundido, linha predial tradicional, DN= 100 mm</v>
          </cell>
          <cell r="C3093" t="str">
            <v>UN</v>
          </cell>
          <cell r="D3093">
            <v>278.66000000000003</v>
          </cell>
          <cell r="E3093">
            <v>21.07</v>
          </cell>
          <cell r="F3093">
            <v>299.73</v>
          </cell>
        </row>
        <row r="3094">
          <cell r="A3094" t="str">
            <v>46.09.320</v>
          </cell>
          <cell r="B3094" t="str">
            <v>Te sanitário 87° 30´ em ferro fundido, linha predial tradicional, DN= 50 x 50 mm</v>
          </cell>
          <cell r="C3094" t="str">
            <v>UN</v>
          </cell>
          <cell r="D3094">
            <v>128.52000000000001</v>
          </cell>
          <cell r="E3094">
            <v>15.8</v>
          </cell>
          <cell r="F3094">
            <v>144.32</v>
          </cell>
        </row>
        <row r="3095">
          <cell r="A3095" t="str">
            <v>46.09.330</v>
          </cell>
          <cell r="B3095" t="str">
            <v>Te sanitário 87° 30´ em ferro fundido, linha predial tradicional, DN= 75 x 50 mm</v>
          </cell>
          <cell r="C3095" t="str">
            <v>UN</v>
          </cell>
          <cell r="D3095">
            <v>156.46</v>
          </cell>
          <cell r="E3095">
            <v>21.07</v>
          </cell>
          <cell r="F3095">
            <v>177.53</v>
          </cell>
        </row>
        <row r="3096">
          <cell r="A3096" t="str">
            <v>46.09.340</v>
          </cell>
          <cell r="B3096" t="str">
            <v>Te sanitário 87° 30´ em ferro fundido, linha predial tradicional, DN= 75 x 75 mm</v>
          </cell>
          <cell r="C3096" t="str">
            <v>UN</v>
          </cell>
          <cell r="D3096">
            <v>190.16</v>
          </cell>
          <cell r="E3096">
            <v>21.07</v>
          </cell>
          <cell r="F3096">
            <v>211.23</v>
          </cell>
        </row>
        <row r="3097">
          <cell r="A3097" t="str">
            <v>46.09.350</v>
          </cell>
          <cell r="B3097" t="str">
            <v>Te sanitário 87° 30´ em ferro fundido, linha predial tradicional, DN= 100 x 50 mm</v>
          </cell>
          <cell r="C3097" t="str">
            <v>UN</v>
          </cell>
          <cell r="D3097">
            <v>196.03</v>
          </cell>
          <cell r="E3097">
            <v>21.07</v>
          </cell>
          <cell r="F3097">
            <v>217.1</v>
          </cell>
        </row>
        <row r="3098">
          <cell r="A3098" t="str">
            <v>46.09.360</v>
          </cell>
          <cell r="B3098" t="str">
            <v>Te sanitário 87° 30´ em ferro fundido, linha predial tradicional, DN= 100 x 75 mm</v>
          </cell>
          <cell r="C3098" t="str">
            <v>UN</v>
          </cell>
          <cell r="D3098">
            <v>200.11</v>
          </cell>
          <cell r="E3098">
            <v>21.07</v>
          </cell>
          <cell r="F3098">
            <v>221.18</v>
          </cell>
        </row>
        <row r="3099">
          <cell r="A3099" t="str">
            <v>46.09.370</v>
          </cell>
          <cell r="B3099" t="str">
            <v>Te sanitário 87° 30´ em ferro fundido, linha predial tradicional, DN= 100 x 100 mm</v>
          </cell>
          <cell r="C3099" t="str">
            <v>UN</v>
          </cell>
          <cell r="D3099">
            <v>253.81</v>
          </cell>
          <cell r="E3099">
            <v>21.07</v>
          </cell>
          <cell r="F3099">
            <v>274.88</v>
          </cell>
        </row>
        <row r="3100">
          <cell r="A3100" t="str">
            <v>46.09.400</v>
          </cell>
          <cell r="B3100" t="str">
            <v>Bucha de redução em ferro fundido, linha predial tradicional, DN= 75 x 50 mm</v>
          </cell>
          <cell r="C3100" t="str">
            <v>UN</v>
          </cell>
          <cell r="D3100">
            <v>49.13</v>
          </cell>
          <cell r="E3100">
            <v>21.07</v>
          </cell>
          <cell r="F3100">
            <v>70.2</v>
          </cell>
        </row>
        <row r="3101">
          <cell r="A3101" t="str">
            <v>46.09.410</v>
          </cell>
          <cell r="B3101" t="str">
            <v>Bucha de redução em ferro fundido, linha predial tradicional, DN= 100 x 75 mm</v>
          </cell>
          <cell r="C3101" t="str">
            <v>UN</v>
          </cell>
          <cell r="D3101">
            <v>57.78</v>
          </cell>
          <cell r="E3101">
            <v>21.07</v>
          </cell>
          <cell r="F3101">
            <v>78.849999999999994</v>
          </cell>
        </row>
        <row r="3102">
          <cell r="A3102" t="str">
            <v>46.09.420</v>
          </cell>
          <cell r="B3102" t="str">
            <v>Bucha de redução em ferro fundido, linha predial tradicional, DN= 150 x 100 mm</v>
          </cell>
          <cell r="C3102" t="str">
            <v>UN</v>
          </cell>
          <cell r="D3102">
            <v>138.35</v>
          </cell>
          <cell r="E3102">
            <v>26.34</v>
          </cell>
          <cell r="F3102">
            <v>164.69</v>
          </cell>
        </row>
        <row r="3103">
          <cell r="A3103" t="str">
            <v>46.10</v>
          </cell>
          <cell r="B3103" t="str">
            <v>Tubulacao em cobre para agua quente, gas e vapor</v>
          </cell>
        </row>
        <row r="3104">
          <cell r="A3104" t="str">
            <v>46.10.010</v>
          </cell>
          <cell r="B3104" t="str">
            <v>Tubo de cobre classe A, DN= 15mm (1/2´), inclusive conexões</v>
          </cell>
          <cell r="C3104" t="str">
            <v>M</v>
          </cell>
          <cell r="D3104">
            <v>71.72</v>
          </cell>
          <cell r="E3104">
            <v>17.38</v>
          </cell>
          <cell r="F3104">
            <v>89.1</v>
          </cell>
        </row>
        <row r="3105">
          <cell r="A3105" t="str">
            <v>46.10.020</v>
          </cell>
          <cell r="B3105" t="str">
            <v>Tubo de cobre classe A, DN= 22mm (3/4´), inclusive conexões</v>
          </cell>
          <cell r="C3105" t="str">
            <v>M</v>
          </cell>
          <cell r="D3105">
            <v>114.37</v>
          </cell>
          <cell r="E3105">
            <v>18.96</v>
          </cell>
          <cell r="F3105">
            <v>133.33000000000001</v>
          </cell>
        </row>
        <row r="3106">
          <cell r="A3106" t="str">
            <v>46.10.030</v>
          </cell>
          <cell r="B3106" t="str">
            <v>Tubo de cobre classe A, DN= 28mm (1´), inclusive conexões</v>
          </cell>
          <cell r="C3106" t="str">
            <v>M</v>
          </cell>
          <cell r="D3106">
            <v>135.68</v>
          </cell>
          <cell r="E3106">
            <v>23.7</v>
          </cell>
          <cell r="F3106">
            <v>159.38</v>
          </cell>
        </row>
        <row r="3107">
          <cell r="A3107" t="str">
            <v>46.10.040</v>
          </cell>
          <cell r="B3107" t="str">
            <v>Tubo de cobre classe A, DN= 35mm (1 1/4´), inclusive conexões</v>
          </cell>
          <cell r="C3107" t="str">
            <v>M</v>
          </cell>
          <cell r="D3107">
            <v>218.53</v>
          </cell>
          <cell r="E3107">
            <v>26.86</v>
          </cell>
          <cell r="F3107">
            <v>245.39</v>
          </cell>
        </row>
        <row r="3108">
          <cell r="A3108" t="str">
            <v>46.10.050</v>
          </cell>
          <cell r="B3108" t="str">
            <v>Tubo de cobre classe A, DN= 42mm (1 1/2´), inclusive conexões</v>
          </cell>
          <cell r="C3108" t="str">
            <v>M</v>
          </cell>
          <cell r="D3108">
            <v>271.77999999999997</v>
          </cell>
          <cell r="E3108">
            <v>26.86</v>
          </cell>
          <cell r="F3108">
            <v>298.64</v>
          </cell>
        </row>
        <row r="3109">
          <cell r="A3109" t="str">
            <v>46.10.060</v>
          </cell>
          <cell r="B3109" t="str">
            <v>Tubo de cobre classe A, DN= 54mm (2´), inclusive conexões</v>
          </cell>
          <cell r="C3109" t="str">
            <v>M</v>
          </cell>
          <cell r="D3109">
            <v>344.62</v>
          </cell>
          <cell r="E3109">
            <v>36.35</v>
          </cell>
          <cell r="F3109">
            <v>380.97</v>
          </cell>
        </row>
        <row r="3110">
          <cell r="A3110" t="str">
            <v>46.10.070</v>
          </cell>
          <cell r="B3110" t="str">
            <v>Tubo de cobre classe A, DN= 66mm (2 1/2´), inclusive conexões</v>
          </cell>
          <cell r="C3110" t="str">
            <v>M</v>
          </cell>
          <cell r="D3110">
            <v>453</v>
          </cell>
          <cell r="E3110">
            <v>42.66</v>
          </cell>
          <cell r="F3110">
            <v>495.66</v>
          </cell>
        </row>
        <row r="3111">
          <cell r="A3111" t="str">
            <v>46.10.080</v>
          </cell>
          <cell r="B3111" t="str">
            <v>Tubo de cobre classe A, DN= 79mm (3´), inclusive conexões</v>
          </cell>
          <cell r="C3111" t="str">
            <v>M</v>
          </cell>
          <cell r="D3111">
            <v>605.53</v>
          </cell>
          <cell r="E3111">
            <v>45.82</v>
          </cell>
          <cell r="F3111">
            <v>651.35</v>
          </cell>
        </row>
        <row r="3112">
          <cell r="A3112" t="str">
            <v>46.10.090</v>
          </cell>
          <cell r="B3112" t="str">
            <v>Tubo de cobre classe A, DN= 104mm (4´), inclusive conexões</v>
          </cell>
          <cell r="C3112" t="str">
            <v>M</v>
          </cell>
          <cell r="D3112">
            <v>833.75</v>
          </cell>
          <cell r="E3112">
            <v>52.15</v>
          </cell>
          <cell r="F3112">
            <v>885.9</v>
          </cell>
        </row>
        <row r="3113">
          <cell r="A3113" t="str">
            <v>46.10.200</v>
          </cell>
          <cell r="B3113" t="str">
            <v>Tubo de cobre classe E, DN= 22mm (3/4´), inclusive conexões</v>
          </cell>
          <cell r="C3113" t="str">
            <v>M</v>
          </cell>
          <cell r="D3113">
            <v>80.97</v>
          </cell>
          <cell r="E3113">
            <v>18.96</v>
          </cell>
          <cell r="F3113">
            <v>99.93</v>
          </cell>
        </row>
        <row r="3114">
          <cell r="A3114" t="str">
            <v>46.10.210</v>
          </cell>
          <cell r="B3114" t="str">
            <v>Tubo de cobre classe E, DN= 28mm (1´), inclusive conexões</v>
          </cell>
          <cell r="C3114" t="str">
            <v>M</v>
          </cell>
          <cell r="D3114">
            <v>91.9</v>
          </cell>
          <cell r="E3114">
            <v>23.7</v>
          </cell>
          <cell r="F3114">
            <v>115.6</v>
          </cell>
        </row>
        <row r="3115">
          <cell r="A3115" t="str">
            <v>46.10.220</v>
          </cell>
          <cell r="B3115" t="str">
            <v>Tubo de cobre classe E, DN= 35mm (1 1/4´), inclusive conexões</v>
          </cell>
          <cell r="C3115" t="str">
            <v>M</v>
          </cell>
          <cell r="D3115">
            <v>166.08</v>
          </cell>
          <cell r="E3115">
            <v>26.86</v>
          </cell>
          <cell r="F3115">
            <v>192.94</v>
          </cell>
        </row>
        <row r="3116">
          <cell r="A3116" t="str">
            <v>46.10.230</v>
          </cell>
          <cell r="B3116" t="str">
            <v>Tubo de cobre classe E, DN= 42mm (1 1/2´), inclusive conexões</v>
          </cell>
          <cell r="C3116" t="str">
            <v>M</v>
          </cell>
          <cell r="D3116">
            <v>231.28</v>
          </cell>
          <cell r="E3116">
            <v>26.86</v>
          </cell>
          <cell r="F3116">
            <v>258.14</v>
          </cell>
        </row>
        <row r="3117">
          <cell r="A3117" t="str">
            <v>46.10.240</v>
          </cell>
          <cell r="B3117" t="str">
            <v>Tubo de cobre classe E, DN= 54mm (2´), inclusive conexões</v>
          </cell>
          <cell r="C3117" t="str">
            <v>M</v>
          </cell>
          <cell r="D3117">
            <v>269.82</v>
          </cell>
          <cell r="E3117">
            <v>36.35</v>
          </cell>
          <cell r="F3117">
            <v>306.17</v>
          </cell>
        </row>
        <row r="3118">
          <cell r="A3118" t="str">
            <v>46.10.250</v>
          </cell>
          <cell r="B3118" t="str">
            <v>Tubo de cobre classe E, DN= 66mm (2 1/2´), inclusive conexões</v>
          </cell>
          <cell r="C3118" t="str">
            <v>M</v>
          </cell>
          <cell r="D3118">
            <v>357.95</v>
          </cell>
          <cell r="E3118">
            <v>42.66</v>
          </cell>
          <cell r="F3118">
            <v>400.61</v>
          </cell>
        </row>
        <row r="3119">
          <cell r="A3119" t="str">
            <v>46.12</v>
          </cell>
          <cell r="B3119" t="str">
            <v>Tubulacao em concreto para rede de aguas pluviais</v>
          </cell>
        </row>
        <row r="3120">
          <cell r="A3120" t="str">
            <v>46.12.010</v>
          </cell>
          <cell r="B3120" t="str">
            <v>Tubo de concreto (PS-1), DN= 300mm</v>
          </cell>
          <cell r="C3120" t="str">
            <v>M</v>
          </cell>
          <cell r="D3120">
            <v>69.209999999999994</v>
          </cell>
          <cell r="E3120">
            <v>34.85</v>
          </cell>
          <cell r="F3120">
            <v>104.06</v>
          </cell>
        </row>
        <row r="3121">
          <cell r="A3121" t="str">
            <v>46.12.020</v>
          </cell>
          <cell r="B3121" t="str">
            <v>Tubo de concreto (PS-1), DN= 400mm</v>
          </cell>
          <cell r="C3121" t="str">
            <v>M</v>
          </cell>
          <cell r="D3121">
            <v>86.17</v>
          </cell>
          <cell r="E3121">
            <v>40.44</v>
          </cell>
          <cell r="F3121">
            <v>126.61</v>
          </cell>
        </row>
        <row r="3122">
          <cell r="A3122" t="str">
            <v>46.12.050</v>
          </cell>
          <cell r="B3122" t="str">
            <v>Tubo de concreto (PS-2), DN= 300mm</v>
          </cell>
          <cell r="C3122" t="str">
            <v>M</v>
          </cell>
          <cell r="D3122">
            <v>69.12</v>
          </cell>
          <cell r="E3122">
            <v>34.85</v>
          </cell>
          <cell r="F3122">
            <v>103.97</v>
          </cell>
        </row>
        <row r="3123">
          <cell r="A3123" t="str">
            <v>46.12.060</v>
          </cell>
          <cell r="B3123" t="str">
            <v>Tubo de concreto (PS-2), DN= 400mm</v>
          </cell>
          <cell r="C3123" t="str">
            <v>M</v>
          </cell>
          <cell r="D3123">
            <v>86.68</v>
          </cell>
          <cell r="E3123">
            <v>40.44</v>
          </cell>
          <cell r="F3123">
            <v>127.12</v>
          </cell>
        </row>
        <row r="3124">
          <cell r="A3124" t="str">
            <v>46.12.070</v>
          </cell>
          <cell r="B3124" t="str">
            <v>Tubo de concreto (PS-2), DN= 500mm</v>
          </cell>
          <cell r="C3124" t="str">
            <v>M</v>
          </cell>
          <cell r="D3124">
            <v>120.88</v>
          </cell>
          <cell r="E3124">
            <v>49.94</v>
          </cell>
          <cell r="F3124">
            <v>170.82</v>
          </cell>
        </row>
        <row r="3125">
          <cell r="A3125" t="str">
            <v>46.12.080</v>
          </cell>
          <cell r="B3125" t="str">
            <v>Tubo de concreto (PA-1), DN= 600mm</v>
          </cell>
          <cell r="C3125" t="str">
            <v>M</v>
          </cell>
          <cell r="D3125">
            <v>231.78</v>
          </cell>
          <cell r="E3125">
            <v>56.83</v>
          </cell>
          <cell r="F3125">
            <v>288.61</v>
          </cell>
        </row>
        <row r="3126">
          <cell r="A3126" t="str">
            <v>46.12.100</v>
          </cell>
          <cell r="B3126" t="str">
            <v>Tubo de concreto (PA-1), DN= 800mm</v>
          </cell>
          <cell r="C3126" t="str">
            <v>M</v>
          </cell>
          <cell r="D3126">
            <v>377.88</v>
          </cell>
          <cell r="E3126">
            <v>73.239999999999995</v>
          </cell>
          <cell r="F3126">
            <v>451.12</v>
          </cell>
        </row>
        <row r="3127">
          <cell r="A3127" t="str">
            <v>46.12.120</v>
          </cell>
          <cell r="B3127" t="str">
            <v>Tubo de concreto (PA-1), DN= 1000mm</v>
          </cell>
          <cell r="C3127" t="str">
            <v>M</v>
          </cell>
          <cell r="D3127">
            <v>526.26</v>
          </cell>
          <cell r="E3127">
            <v>92.25</v>
          </cell>
          <cell r="F3127">
            <v>618.51</v>
          </cell>
        </row>
        <row r="3128">
          <cell r="A3128" t="str">
            <v>46.12.140</v>
          </cell>
          <cell r="B3128" t="str">
            <v>Tubo de concreto (PA-1), DN= 1200mm</v>
          </cell>
          <cell r="C3128" t="str">
            <v>M</v>
          </cell>
          <cell r="D3128">
            <v>768.55</v>
          </cell>
          <cell r="E3128">
            <v>137.9</v>
          </cell>
          <cell r="F3128">
            <v>906.45</v>
          </cell>
        </row>
        <row r="3129">
          <cell r="A3129" t="str">
            <v>46.12.150</v>
          </cell>
          <cell r="B3129" t="str">
            <v>Tubo de concreto (PA-2), DN= 600mm</v>
          </cell>
          <cell r="C3129" t="str">
            <v>M</v>
          </cell>
          <cell r="D3129">
            <v>199.74</v>
          </cell>
          <cell r="E3129">
            <v>56.83</v>
          </cell>
          <cell r="F3129">
            <v>256.57</v>
          </cell>
        </row>
        <row r="3130">
          <cell r="A3130" t="str">
            <v>46.12.160</v>
          </cell>
          <cell r="B3130" t="str">
            <v>Tubo de concreto (PA-2), DN= 800mm</v>
          </cell>
          <cell r="C3130" t="str">
            <v>M</v>
          </cell>
          <cell r="D3130">
            <v>400.74</v>
          </cell>
          <cell r="E3130">
            <v>73.239999999999995</v>
          </cell>
          <cell r="F3130">
            <v>473.98</v>
          </cell>
        </row>
        <row r="3131">
          <cell r="A3131" t="str">
            <v>46.12.170</v>
          </cell>
          <cell r="B3131" t="str">
            <v>Tubo de concreto (PA-2), DN= 1000mm</v>
          </cell>
          <cell r="C3131" t="str">
            <v>M</v>
          </cell>
          <cell r="D3131">
            <v>561.84</v>
          </cell>
          <cell r="E3131">
            <v>92.25</v>
          </cell>
          <cell r="F3131">
            <v>654.09</v>
          </cell>
        </row>
        <row r="3132">
          <cell r="A3132" t="str">
            <v>46.12.180</v>
          </cell>
          <cell r="B3132" t="str">
            <v>Tubo de concreto (PA-3), DN= 600mm</v>
          </cell>
          <cell r="C3132" t="str">
            <v>M</v>
          </cell>
          <cell r="D3132">
            <v>289.27</v>
          </cell>
          <cell r="E3132">
            <v>56.83</v>
          </cell>
          <cell r="F3132">
            <v>346.1</v>
          </cell>
        </row>
        <row r="3133">
          <cell r="A3133" t="str">
            <v>46.12.190</v>
          </cell>
          <cell r="B3133" t="str">
            <v>Tubo de concreto (PA-3), DN= 800mm</v>
          </cell>
          <cell r="C3133" t="str">
            <v>M</v>
          </cell>
          <cell r="D3133">
            <v>490.08</v>
          </cell>
          <cell r="E3133">
            <v>73.239999999999995</v>
          </cell>
          <cell r="F3133">
            <v>563.32000000000005</v>
          </cell>
        </row>
        <row r="3134">
          <cell r="A3134" t="str">
            <v>46.12.200</v>
          </cell>
          <cell r="B3134" t="str">
            <v>Tubo de concreto (PA-3), DN= 1000mm</v>
          </cell>
          <cell r="C3134" t="str">
            <v>M</v>
          </cell>
          <cell r="D3134">
            <v>716.46</v>
          </cell>
          <cell r="E3134">
            <v>92.25</v>
          </cell>
          <cell r="F3134">
            <v>808.71</v>
          </cell>
        </row>
        <row r="3135">
          <cell r="A3135" t="str">
            <v>46.12.210</v>
          </cell>
          <cell r="B3135" t="str">
            <v>Meio tubo de concreto, DN= 300mm</v>
          </cell>
          <cell r="C3135" t="str">
            <v>M</v>
          </cell>
          <cell r="D3135">
            <v>34.65</v>
          </cell>
          <cell r="E3135">
            <v>33.76</v>
          </cell>
          <cell r="F3135">
            <v>68.41</v>
          </cell>
        </row>
        <row r="3136">
          <cell r="A3136" t="str">
            <v>46.12.220</v>
          </cell>
          <cell r="B3136" t="str">
            <v>Meio tubo de concreto, DN= 400mm</v>
          </cell>
          <cell r="C3136" t="str">
            <v>M</v>
          </cell>
          <cell r="D3136">
            <v>45.08</v>
          </cell>
          <cell r="E3136">
            <v>43.01</v>
          </cell>
          <cell r="F3136">
            <v>88.09</v>
          </cell>
        </row>
        <row r="3137">
          <cell r="A3137" t="str">
            <v>46.12.240</v>
          </cell>
          <cell r="B3137" t="str">
            <v>Meio tubo de concreto, DN= 600mm</v>
          </cell>
          <cell r="C3137" t="str">
            <v>M</v>
          </cell>
          <cell r="D3137">
            <v>81.12</v>
          </cell>
          <cell r="E3137">
            <v>72.69</v>
          </cell>
          <cell r="F3137">
            <v>153.81</v>
          </cell>
        </row>
        <row r="3138">
          <cell r="A3138" t="str">
            <v>46.12.250</v>
          </cell>
          <cell r="B3138" t="str">
            <v>Tubo de concreto (PA-2), DN= 1500mm</v>
          </cell>
          <cell r="C3138" t="str">
            <v>M</v>
          </cell>
          <cell r="D3138">
            <v>1228.47</v>
          </cell>
          <cell r="E3138">
            <v>206.85</v>
          </cell>
          <cell r="F3138">
            <v>1435.32</v>
          </cell>
        </row>
        <row r="3139">
          <cell r="A3139" t="str">
            <v>46.12.260</v>
          </cell>
          <cell r="B3139" t="str">
            <v>Tubo de concreto (PA-1), DN= 400mm</v>
          </cell>
          <cell r="C3139" t="str">
            <v>M</v>
          </cell>
          <cell r="D3139">
            <v>129.5</v>
          </cell>
          <cell r="E3139">
            <v>40.44</v>
          </cell>
          <cell r="F3139">
            <v>169.94</v>
          </cell>
        </row>
        <row r="3140">
          <cell r="A3140" t="str">
            <v>46.12.270</v>
          </cell>
          <cell r="B3140" t="str">
            <v>Tubo de concreto (PA-2), DN= 400mm</v>
          </cell>
          <cell r="C3140" t="str">
            <v>M</v>
          </cell>
          <cell r="D3140">
            <v>120.18</v>
          </cell>
          <cell r="E3140">
            <v>40.44</v>
          </cell>
          <cell r="F3140">
            <v>160.62</v>
          </cell>
        </row>
        <row r="3141">
          <cell r="A3141" t="str">
            <v>46.12.280</v>
          </cell>
          <cell r="B3141" t="str">
            <v>Tubo de concreto (PA-3), DN= 400mm</v>
          </cell>
          <cell r="C3141" t="str">
            <v>M</v>
          </cell>
          <cell r="D3141">
            <v>154.75</v>
          </cell>
          <cell r="E3141">
            <v>40.44</v>
          </cell>
          <cell r="F3141">
            <v>195.19</v>
          </cell>
        </row>
        <row r="3142">
          <cell r="A3142" t="str">
            <v>46.12.290</v>
          </cell>
          <cell r="B3142" t="str">
            <v>Tubo de concreto (PA-2), DN= 700mm</v>
          </cell>
          <cell r="C3142" t="str">
            <v>M</v>
          </cell>
          <cell r="D3142">
            <v>257.94</v>
          </cell>
          <cell r="E3142">
            <v>63.73</v>
          </cell>
          <cell r="F3142">
            <v>321.67</v>
          </cell>
        </row>
        <row r="3143">
          <cell r="A3143" t="str">
            <v>46.12.300</v>
          </cell>
          <cell r="B3143" t="str">
            <v>Tubo de concreto (PA-2), DN= 500mm</v>
          </cell>
          <cell r="C3143" t="str">
            <v>M</v>
          </cell>
          <cell r="D3143">
            <v>156.07</v>
          </cell>
          <cell r="E3143">
            <v>49.94</v>
          </cell>
          <cell r="F3143">
            <v>206.01</v>
          </cell>
        </row>
        <row r="3144">
          <cell r="A3144" t="str">
            <v>46.12.310</v>
          </cell>
          <cell r="B3144" t="str">
            <v>Tubo de concreto (PA-2), DN= 900mm</v>
          </cell>
          <cell r="C3144" t="str">
            <v>M</v>
          </cell>
          <cell r="D3144">
            <v>469.15</v>
          </cell>
          <cell r="E3144">
            <v>82.74</v>
          </cell>
          <cell r="F3144">
            <v>551.89</v>
          </cell>
        </row>
        <row r="3145">
          <cell r="A3145" t="str">
            <v>46.12.320</v>
          </cell>
          <cell r="B3145" t="str">
            <v>Tubo de concreto (PA-1), DN= 300mm</v>
          </cell>
          <cell r="C3145" t="str">
            <v>M</v>
          </cell>
          <cell r="D3145">
            <v>107.66</v>
          </cell>
          <cell r="E3145">
            <v>34.85</v>
          </cell>
          <cell r="F3145">
            <v>142.51</v>
          </cell>
        </row>
        <row r="3146">
          <cell r="A3146" t="str">
            <v>46.12.330</v>
          </cell>
          <cell r="B3146" t="str">
            <v>Tubo de concreto (PA-2), DN= 300mm</v>
          </cell>
          <cell r="C3146" t="str">
            <v>M</v>
          </cell>
          <cell r="D3146">
            <v>99.6</v>
          </cell>
          <cell r="E3146">
            <v>34.85</v>
          </cell>
          <cell r="F3146">
            <v>134.44999999999999</v>
          </cell>
        </row>
        <row r="3147">
          <cell r="A3147" t="str">
            <v>46.12.340</v>
          </cell>
          <cell r="B3147" t="str">
            <v>Meio tubo de concreto, DN= 200mm</v>
          </cell>
          <cell r="C3147" t="str">
            <v>M</v>
          </cell>
          <cell r="D3147">
            <v>24.18</v>
          </cell>
          <cell r="E3147">
            <v>12.29</v>
          </cell>
          <cell r="F3147">
            <v>36.47</v>
          </cell>
        </row>
        <row r="3148">
          <cell r="A3148" t="str">
            <v>46.13</v>
          </cell>
          <cell r="B3148" t="str">
            <v>Tubulacao em PEAD corrugado perfurado para rede drenagem</v>
          </cell>
        </row>
        <row r="3149">
          <cell r="A3149" t="str">
            <v>46.13.006</v>
          </cell>
          <cell r="B3149" t="str">
            <v>Tubo em polietileno de alta densidade corrugado perfurado, DN= 2 1/2´, inclusive conexões</v>
          </cell>
          <cell r="C3149" t="str">
            <v>M</v>
          </cell>
          <cell r="D3149">
            <v>6.92</v>
          </cell>
          <cell r="E3149">
            <v>1.76</v>
          </cell>
          <cell r="F3149">
            <v>8.68</v>
          </cell>
        </row>
        <row r="3150">
          <cell r="A3150" t="str">
            <v>46.13.010</v>
          </cell>
          <cell r="B3150" t="str">
            <v>Tubo em polietileno de alta densidade corrugado perfurado, DN= 3´, inclusive conexões</v>
          </cell>
          <cell r="C3150" t="str">
            <v>M</v>
          </cell>
          <cell r="D3150">
            <v>7.67</v>
          </cell>
          <cell r="E3150">
            <v>1.76</v>
          </cell>
          <cell r="F3150">
            <v>9.43</v>
          </cell>
        </row>
        <row r="3151">
          <cell r="A3151" t="str">
            <v>46.13.020</v>
          </cell>
          <cell r="B3151" t="str">
            <v>Tubo em polietileno de alta densidade corrugado perfurado, DN= 4´, inclusive conexões</v>
          </cell>
          <cell r="C3151" t="str">
            <v>M</v>
          </cell>
          <cell r="D3151">
            <v>10.49</v>
          </cell>
          <cell r="E3151">
            <v>1.76</v>
          </cell>
          <cell r="F3151">
            <v>12.25</v>
          </cell>
        </row>
        <row r="3152">
          <cell r="A3152" t="str">
            <v>46.13.026</v>
          </cell>
          <cell r="B3152" t="str">
            <v>Tubo em polietileno de alta densidade corrugado perfurado, DN= 6´, inclusive conexões</v>
          </cell>
          <cell r="C3152" t="str">
            <v>M</v>
          </cell>
          <cell r="D3152">
            <v>22.51</v>
          </cell>
          <cell r="E3152">
            <v>1.76</v>
          </cell>
          <cell r="F3152">
            <v>24.27</v>
          </cell>
        </row>
        <row r="3153">
          <cell r="A3153" t="str">
            <v>46.13.030</v>
          </cell>
          <cell r="B3153" t="str">
            <v>Tubo em polietileno de alta densidade corrugado perfurado, DN= 8´, inclusive conexões</v>
          </cell>
          <cell r="C3153" t="str">
            <v>M</v>
          </cell>
          <cell r="D3153">
            <v>30.5</v>
          </cell>
          <cell r="E3153">
            <v>1.76</v>
          </cell>
          <cell r="F3153">
            <v>32.26</v>
          </cell>
        </row>
        <row r="3154">
          <cell r="A3154" t="str">
            <v>46.13.100</v>
          </cell>
          <cell r="B3154" t="str">
            <v>Tubo em polietileno de alta densidade corrugado, DN/DI= 250 mm</v>
          </cell>
          <cell r="C3154" t="str">
            <v>M</v>
          </cell>
          <cell r="D3154">
            <v>73.2</v>
          </cell>
          <cell r="E3154">
            <v>2.63</v>
          </cell>
          <cell r="F3154">
            <v>75.83</v>
          </cell>
        </row>
        <row r="3155">
          <cell r="A3155" t="str">
            <v>46.13.101</v>
          </cell>
          <cell r="B3155" t="str">
            <v>Tubo em polietileno de alta densidade corrugado, DN/DI= 300 mm</v>
          </cell>
          <cell r="C3155" t="str">
            <v>M</v>
          </cell>
          <cell r="D3155">
            <v>96.43</v>
          </cell>
          <cell r="E3155">
            <v>2.63</v>
          </cell>
          <cell r="F3155">
            <v>99.06</v>
          </cell>
        </row>
        <row r="3156">
          <cell r="A3156" t="str">
            <v>46.13.102</v>
          </cell>
          <cell r="B3156" t="str">
            <v>Tubo em polietileno de alta densidade corrugado, DN/DI= 400 mm</v>
          </cell>
          <cell r="C3156" t="str">
            <v>M</v>
          </cell>
          <cell r="D3156">
            <v>145.9</v>
          </cell>
          <cell r="E3156">
            <v>2.63</v>
          </cell>
          <cell r="F3156">
            <v>148.53</v>
          </cell>
        </row>
        <row r="3157">
          <cell r="A3157" t="str">
            <v>46.13.103</v>
          </cell>
          <cell r="B3157" t="str">
            <v>Tubo em polietileno de alta densidade corrugado, DN/DI= 500 mm</v>
          </cell>
          <cell r="C3157" t="str">
            <v>M</v>
          </cell>
          <cell r="D3157">
            <v>231.5</v>
          </cell>
          <cell r="E3157">
            <v>2.63</v>
          </cell>
          <cell r="F3157">
            <v>234.13</v>
          </cell>
        </row>
        <row r="3158">
          <cell r="A3158" t="str">
            <v>46.13.104</v>
          </cell>
          <cell r="B3158" t="str">
            <v>Tubo em polietileno de alta densidade corrugado, DN/DI= 600 mm</v>
          </cell>
          <cell r="C3158" t="str">
            <v>M</v>
          </cell>
          <cell r="D3158">
            <v>353.52</v>
          </cell>
          <cell r="E3158">
            <v>2.63</v>
          </cell>
          <cell r="F3158">
            <v>356.15</v>
          </cell>
        </row>
        <row r="3159">
          <cell r="A3159" t="str">
            <v>46.13.105</v>
          </cell>
          <cell r="B3159" t="str">
            <v>Tubo em polietileno de alta densidade corrugado, DN/DI= 800 mm</v>
          </cell>
          <cell r="C3159" t="str">
            <v>M</v>
          </cell>
          <cell r="D3159">
            <v>506.84</v>
          </cell>
          <cell r="E3159">
            <v>2.63</v>
          </cell>
          <cell r="F3159">
            <v>509.47</v>
          </cell>
        </row>
        <row r="3160">
          <cell r="A3160" t="str">
            <v>46.13.106</v>
          </cell>
          <cell r="B3160" t="str">
            <v>Tubo em polietileno de alta densidade corrugado, DN/DI= 1000 mm</v>
          </cell>
          <cell r="C3160" t="str">
            <v>M</v>
          </cell>
          <cell r="D3160">
            <v>838.11</v>
          </cell>
          <cell r="E3160">
            <v>2.63</v>
          </cell>
          <cell r="F3160">
            <v>840.74</v>
          </cell>
        </row>
        <row r="3161">
          <cell r="A3161" t="str">
            <v>46.13.107</v>
          </cell>
          <cell r="B3161" t="str">
            <v>Tubo em polietileno de alta densidade corrugado, DN/DI= 1200 mm</v>
          </cell>
          <cell r="C3161" t="str">
            <v>M</v>
          </cell>
          <cell r="D3161">
            <v>1134.53</v>
          </cell>
          <cell r="E3161">
            <v>2.63</v>
          </cell>
          <cell r="F3161">
            <v>1137.1600000000001</v>
          </cell>
        </row>
        <row r="3162">
          <cell r="A3162" t="str">
            <v>46.14</v>
          </cell>
          <cell r="B3162" t="str">
            <v>Tubulacao em ferro ductil para redes de saneamento</v>
          </cell>
        </row>
        <row r="3163">
          <cell r="A3163" t="str">
            <v>46.14.020</v>
          </cell>
          <cell r="B3163" t="str">
            <v>Tubo de ferro fundido classe K-7 com junta elástica, DN= 150mm, inclusive conexões</v>
          </cell>
          <cell r="C3163" t="str">
            <v>M</v>
          </cell>
          <cell r="D3163">
            <v>554.39</v>
          </cell>
          <cell r="E3163">
            <v>37.049999999999997</v>
          </cell>
          <cell r="F3163">
            <v>591.44000000000005</v>
          </cell>
        </row>
        <row r="3164">
          <cell r="A3164" t="str">
            <v>46.14.030</v>
          </cell>
          <cell r="B3164" t="str">
            <v>Tubo de ferro fundido classe K-7 com junta elástica, DN= 200mm, inclusive conexões</v>
          </cell>
          <cell r="C3164" t="str">
            <v>M</v>
          </cell>
          <cell r="D3164">
            <v>632.66999999999996</v>
          </cell>
          <cell r="E3164">
            <v>37.049999999999997</v>
          </cell>
          <cell r="F3164">
            <v>669.72</v>
          </cell>
        </row>
        <row r="3165">
          <cell r="A3165" t="str">
            <v>46.14.040</v>
          </cell>
          <cell r="B3165" t="str">
            <v>Tubo de ferro fundido classe K-7 com junta elástica, DN= 250mm, inclusive conexões</v>
          </cell>
          <cell r="C3165" t="str">
            <v>M</v>
          </cell>
          <cell r="D3165">
            <v>803.05</v>
          </cell>
          <cell r="E3165">
            <v>37.049999999999997</v>
          </cell>
          <cell r="F3165">
            <v>840.1</v>
          </cell>
        </row>
        <row r="3166">
          <cell r="A3166" t="str">
            <v>46.14.050</v>
          </cell>
          <cell r="B3166" t="str">
            <v>Tubo de ferro fundido classe K-7 com junta elástica, DN= 350mm, inclusive conexões</v>
          </cell>
          <cell r="C3166" t="str">
            <v>M</v>
          </cell>
          <cell r="D3166">
            <v>1198.6500000000001</v>
          </cell>
          <cell r="E3166">
            <v>37.049999999999997</v>
          </cell>
          <cell r="F3166">
            <v>1235.7</v>
          </cell>
        </row>
        <row r="3167">
          <cell r="A3167" t="str">
            <v>46.14.060</v>
          </cell>
          <cell r="B3167" t="str">
            <v>Tubo de ferro fundido classe K-7 com junta elástica, DN= 300mm, inclusive conexões</v>
          </cell>
          <cell r="C3167" t="str">
            <v>M</v>
          </cell>
          <cell r="D3167">
            <v>963.68</v>
          </cell>
          <cell r="E3167">
            <v>37.049999999999997</v>
          </cell>
          <cell r="F3167">
            <v>1000.73</v>
          </cell>
        </row>
        <row r="3168">
          <cell r="A3168" t="str">
            <v>46.14.490</v>
          </cell>
          <cell r="B3168" t="str">
            <v>Tubo de ferro fundido classe k-9 com junta elástica, DN= 80mm, inclusive conexões</v>
          </cell>
          <cell r="C3168" t="str">
            <v>M</v>
          </cell>
          <cell r="D3168">
            <v>497.17</v>
          </cell>
          <cell r="E3168">
            <v>37.049999999999997</v>
          </cell>
          <cell r="F3168">
            <v>534.22</v>
          </cell>
        </row>
        <row r="3169">
          <cell r="A3169" t="str">
            <v>46.14.510</v>
          </cell>
          <cell r="B3169" t="str">
            <v>Tubo de ferro fundido classe K-9 com junta elástica, DN= 100mm, inclusive conexões</v>
          </cell>
          <cell r="C3169" t="str">
            <v>M</v>
          </cell>
          <cell r="D3169">
            <v>501.88</v>
          </cell>
          <cell r="E3169">
            <v>37.049999999999997</v>
          </cell>
          <cell r="F3169">
            <v>538.92999999999995</v>
          </cell>
        </row>
        <row r="3170">
          <cell r="A3170" t="str">
            <v>46.14.520</v>
          </cell>
          <cell r="B3170" t="str">
            <v>Tubo de ferro fundido classe K-9 com junta elástica, DN= 150mm, inclusive conexões</v>
          </cell>
          <cell r="C3170" t="str">
            <v>M</v>
          </cell>
          <cell r="D3170">
            <v>580.23</v>
          </cell>
          <cell r="E3170">
            <v>37.049999999999997</v>
          </cell>
          <cell r="F3170">
            <v>617.28</v>
          </cell>
        </row>
        <row r="3171">
          <cell r="A3171" t="str">
            <v>46.14.530</v>
          </cell>
          <cell r="B3171" t="str">
            <v>Tubo de ferro fundido classe K-9 com junta elástica, DN= 200mm, inclusive conexões</v>
          </cell>
          <cell r="C3171" t="str">
            <v>M</v>
          </cell>
          <cell r="D3171">
            <v>707.93</v>
          </cell>
          <cell r="E3171">
            <v>37.049999999999997</v>
          </cell>
          <cell r="F3171">
            <v>744.98</v>
          </cell>
        </row>
        <row r="3172">
          <cell r="A3172" t="str">
            <v>46.14.540</v>
          </cell>
          <cell r="B3172" t="str">
            <v>Tubo de ferro fundido classe k-9 com junta elástica, DN= 250mm, inclusive conexões</v>
          </cell>
          <cell r="C3172" t="str">
            <v>M</v>
          </cell>
          <cell r="D3172">
            <v>911.25</v>
          </cell>
          <cell r="E3172">
            <v>37.049999999999997</v>
          </cell>
          <cell r="F3172">
            <v>948.3</v>
          </cell>
        </row>
        <row r="3173">
          <cell r="A3173" t="str">
            <v>46.14.550</v>
          </cell>
          <cell r="B3173" t="str">
            <v>Tubo de ferro fundido classe K-9 com junta elástica, DN= 300mm, inclusive conexões</v>
          </cell>
          <cell r="C3173" t="str">
            <v>M</v>
          </cell>
          <cell r="D3173">
            <v>1047.19</v>
          </cell>
          <cell r="E3173">
            <v>37.049999999999997</v>
          </cell>
          <cell r="F3173">
            <v>1084.24</v>
          </cell>
        </row>
        <row r="3174">
          <cell r="A3174" t="str">
            <v>46.14.560</v>
          </cell>
          <cell r="B3174" t="str">
            <v>Tubo de ferro fundido classe k-9 com junta elástica, DN= 350mm, inclusive conexões</v>
          </cell>
          <cell r="C3174" t="str">
            <v>M</v>
          </cell>
          <cell r="D3174">
            <v>1316.8</v>
          </cell>
          <cell r="E3174">
            <v>37.049999999999997</v>
          </cell>
          <cell r="F3174">
            <v>1353.85</v>
          </cell>
        </row>
        <row r="3175">
          <cell r="A3175" t="str">
            <v>46.15</v>
          </cell>
          <cell r="B3175" t="str">
            <v>Tubulacao em PEAD - recalque de tratamento de esgoto</v>
          </cell>
        </row>
        <row r="3176">
          <cell r="A3176" t="str">
            <v>46.15.111</v>
          </cell>
          <cell r="B3176" t="str">
            <v>Tubo em polietileno de alta densidade DE=160 mm - PN-10, inclusive conexões</v>
          </cell>
          <cell r="C3176" t="str">
            <v>M</v>
          </cell>
          <cell r="D3176">
            <v>123.65</v>
          </cell>
          <cell r="E3176">
            <v>22.23</v>
          </cell>
          <cell r="F3176">
            <v>145.88</v>
          </cell>
        </row>
        <row r="3177">
          <cell r="A3177" t="str">
            <v>46.15.112</v>
          </cell>
          <cell r="B3177" t="str">
            <v>Tubo em polietileno de alta densidade DE=200 mm - PN-10, inclusive conexões</v>
          </cell>
          <cell r="C3177" t="str">
            <v>M</v>
          </cell>
          <cell r="D3177">
            <v>180.15</v>
          </cell>
          <cell r="E3177">
            <v>29.64</v>
          </cell>
          <cell r="F3177">
            <v>209.79</v>
          </cell>
        </row>
        <row r="3178">
          <cell r="A3178" t="str">
            <v>46.15.113</v>
          </cell>
          <cell r="B3178" t="str">
            <v>Tubo em polietileno de alta densidade DE=225 mm - PN-10, inclusive conexões</v>
          </cell>
          <cell r="C3178" t="str">
            <v>M</v>
          </cell>
          <cell r="D3178">
            <v>223.69</v>
          </cell>
          <cell r="E3178">
            <v>29.64</v>
          </cell>
          <cell r="F3178">
            <v>253.33</v>
          </cell>
        </row>
        <row r="3179">
          <cell r="A3179" t="str">
            <v>46.18</v>
          </cell>
          <cell r="B3179" t="str">
            <v>Tubulacao flangeada em ferro ductil para redes de saneamento</v>
          </cell>
        </row>
        <row r="3180">
          <cell r="A3180" t="str">
            <v>46.18.010</v>
          </cell>
          <cell r="B3180" t="str">
            <v>Tubo em ferro fundido com ponta e ponta TCLA - DN= 80mm, sem juntas e conexões</v>
          </cell>
          <cell r="C3180" t="str">
            <v>M</v>
          </cell>
          <cell r="D3180">
            <v>711.93</v>
          </cell>
          <cell r="E3180">
            <v>42.31</v>
          </cell>
          <cell r="F3180">
            <v>754.24</v>
          </cell>
        </row>
        <row r="3181">
          <cell r="A3181" t="str">
            <v>46.18.020</v>
          </cell>
          <cell r="B3181" t="str">
            <v>Tubo em ferro fundido com ponta e ponta TCLA - DN= 100mm, sem juntas e conexões</v>
          </cell>
          <cell r="C3181" t="str">
            <v>M</v>
          </cell>
          <cell r="D3181">
            <v>594.77</v>
          </cell>
          <cell r="E3181">
            <v>42.31</v>
          </cell>
          <cell r="F3181">
            <v>637.08000000000004</v>
          </cell>
        </row>
        <row r="3182">
          <cell r="A3182" t="str">
            <v>46.18.030</v>
          </cell>
          <cell r="B3182" t="str">
            <v>Tubo em ferro fundido com ponta e ponta TCLA - DN= 150mm, sem juntas e conexões</v>
          </cell>
          <cell r="C3182" t="str">
            <v>M</v>
          </cell>
          <cell r="D3182">
            <v>659.08</v>
          </cell>
          <cell r="E3182">
            <v>42.31</v>
          </cell>
          <cell r="F3182">
            <v>701.39</v>
          </cell>
        </row>
        <row r="3183">
          <cell r="A3183" t="str">
            <v>46.18.040</v>
          </cell>
          <cell r="B3183" t="str">
            <v>Tubo em ferro fundido com ponta e ponta TCLA - DN= 200mm, sem juntas e conexões</v>
          </cell>
          <cell r="C3183" t="str">
            <v>M</v>
          </cell>
          <cell r="D3183">
            <v>787.33</v>
          </cell>
          <cell r="E3183">
            <v>42.31</v>
          </cell>
          <cell r="F3183">
            <v>829.64</v>
          </cell>
        </row>
        <row r="3184">
          <cell r="A3184" t="str">
            <v>46.18.050</v>
          </cell>
          <cell r="B3184" t="str">
            <v>Tubo em ferro fundido com ponta e ponta TCLA - DN= 250mm, sem juntas e conexões</v>
          </cell>
          <cell r="C3184" t="str">
            <v>M</v>
          </cell>
          <cell r="D3184">
            <v>1031.26</v>
          </cell>
          <cell r="E3184">
            <v>45.48</v>
          </cell>
          <cell r="F3184">
            <v>1076.74</v>
          </cell>
        </row>
        <row r="3185">
          <cell r="A3185" t="str">
            <v>46.18.060</v>
          </cell>
          <cell r="B3185" t="str">
            <v>Tubo em ferro fundido com ponta e ponta TCLA - DN= 300mm, sem juntas e conexões</v>
          </cell>
          <cell r="C3185" t="str">
            <v>M</v>
          </cell>
          <cell r="D3185">
            <v>1185.3</v>
          </cell>
          <cell r="E3185">
            <v>45.48</v>
          </cell>
          <cell r="F3185">
            <v>1230.78</v>
          </cell>
        </row>
        <row r="3186">
          <cell r="A3186" t="str">
            <v>46.18.089</v>
          </cell>
          <cell r="B3186" t="str">
            <v>Flange avulso em ferro fundido, classe PN-10, DN= 50mm</v>
          </cell>
          <cell r="C3186" t="str">
            <v>UN</v>
          </cell>
          <cell r="D3186">
            <v>128.54</v>
          </cell>
          <cell r="E3186">
            <v>23.18</v>
          </cell>
          <cell r="F3186">
            <v>151.72</v>
          </cell>
        </row>
        <row r="3187">
          <cell r="A3187" t="str">
            <v>46.18.090</v>
          </cell>
          <cell r="B3187" t="str">
            <v>Flange avulso em ferro fundido, classe PN-10, DN= 80mm</v>
          </cell>
          <cell r="C3187" t="str">
            <v>UN</v>
          </cell>
          <cell r="D3187">
            <v>172.59</v>
          </cell>
          <cell r="E3187">
            <v>23.18</v>
          </cell>
          <cell r="F3187">
            <v>195.77</v>
          </cell>
        </row>
        <row r="3188">
          <cell r="A3188" t="str">
            <v>46.18.100</v>
          </cell>
          <cell r="B3188" t="str">
            <v>Flange avulso em ferro fundido, classe PN-10, DN= 100mm</v>
          </cell>
          <cell r="C3188" t="str">
            <v>UN</v>
          </cell>
          <cell r="D3188">
            <v>205.6</v>
          </cell>
          <cell r="E3188">
            <v>25.29</v>
          </cell>
          <cell r="F3188">
            <v>230.89</v>
          </cell>
        </row>
        <row r="3189">
          <cell r="A3189" t="str">
            <v>46.18.110</v>
          </cell>
          <cell r="B3189" t="str">
            <v>Flange avulso em ferro fundido, classe PN-10, DN= 150mm</v>
          </cell>
          <cell r="C3189" t="str">
            <v>UN</v>
          </cell>
          <cell r="D3189">
            <v>298.29000000000002</v>
          </cell>
          <cell r="E3189">
            <v>27.38</v>
          </cell>
          <cell r="F3189">
            <v>325.67</v>
          </cell>
        </row>
        <row r="3190">
          <cell r="A3190" t="str">
            <v>46.18.120</v>
          </cell>
          <cell r="B3190" t="str">
            <v>Flange avulso em ferro fundido, classe PN-10, DN= 200mm</v>
          </cell>
          <cell r="C3190" t="str">
            <v>UN</v>
          </cell>
          <cell r="D3190">
            <v>378.78</v>
          </cell>
          <cell r="E3190">
            <v>29.49</v>
          </cell>
          <cell r="F3190">
            <v>408.27</v>
          </cell>
        </row>
        <row r="3191">
          <cell r="A3191" t="str">
            <v>46.18.130</v>
          </cell>
          <cell r="B3191" t="str">
            <v>Flange avulso em ferro fundido, classe PN-10, DN= 250mm</v>
          </cell>
          <cell r="C3191" t="str">
            <v>UN</v>
          </cell>
          <cell r="D3191">
            <v>554.21</v>
          </cell>
          <cell r="E3191">
            <v>31.6</v>
          </cell>
          <cell r="F3191">
            <v>585.80999999999995</v>
          </cell>
        </row>
        <row r="3192">
          <cell r="A3192" t="str">
            <v>46.18.140</v>
          </cell>
          <cell r="B3192" t="str">
            <v>Flange avulso em ferro fundido, classe PN-10, DN= 300mm</v>
          </cell>
          <cell r="C3192" t="str">
            <v>UN</v>
          </cell>
          <cell r="D3192">
            <v>713.86</v>
          </cell>
          <cell r="E3192">
            <v>33.71</v>
          </cell>
          <cell r="F3192">
            <v>747.57</v>
          </cell>
        </row>
        <row r="3193">
          <cell r="A3193" t="str">
            <v>46.18.168</v>
          </cell>
          <cell r="B3193" t="str">
            <v>Curva de 90° em ferro fundido com flanges, classe PN-10, DN= 50mm</v>
          </cell>
          <cell r="C3193" t="str">
            <v>UN</v>
          </cell>
          <cell r="D3193">
            <v>293.58999999999997</v>
          </cell>
          <cell r="E3193">
            <v>29.49</v>
          </cell>
          <cell r="F3193">
            <v>323.08</v>
          </cell>
        </row>
        <row r="3194">
          <cell r="A3194" t="str">
            <v>46.18.170</v>
          </cell>
          <cell r="B3194" t="str">
            <v>Curva de 90° em ferro fundido, com flanges, classe PN-10, DN= 80mm</v>
          </cell>
          <cell r="C3194" t="str">
            <v>UN</v>
          </cell>
          <cell r="D3194">
            <v>296.48</v>
          </cell>
          <cell r="E3194">
            <v>23.18</v>
          </cell>
          <cell r="F3194">
            <v>319.66000000000003</v>
          </cell>
        </row>
        <row r="3195">
          <cell r="A3195" t="str">
            <v>46.18.180</v>
          </cell>
          <cell r="B3195" t="str">
            <v>Curva de 90° em ferro fundido, com flanges, classe PN-10, DN= 100mm</v>
          </cell>
          <cell r="C3195" t="str">
            <v>UN</v>
          </cell>
          <cell r="D3195">
            <v>379.82</v>
          </cell>
          <cell r="E3195">
            <v>29.49</v>
          </cell>
          <cell r="F3195">
            <v>409.31</v>
          </cell>
        </row>
        <row r="3196">
          <cell r="A3196" t="str">
            <v>46.18.190</v>
          </cell>
          <cell r="B3196" t="str">
            <v>Curva de 90° em ferro fundido, com flanges, classe PN-10, DN= 150mm</v>
          </cell>
          <cell r="C3196" t="str">
            <v>UN</v>
          </cell>
          <cell r="D3196">
            <v>693.08</v>
          </cell>
          <cell r="E3196">
            <v>33.71</v>
          </cell>
          <cell r="F3196">
            <v>726.79</v>
          </cell>
        </row>
        <row r="3197">
          <cell r="A3197" t="str">
            <v>46.18.410</v>
          </cell>
          <cell r="B3197" t="str">
            <v>Te em ferro fundido, com flanges, classe PN-10, DN= 80mm, com derivação de 80mm</v>
          </cell>
          <cell r="C3197" t="str">
            <v>UN</v>
          </cell>
          <cell r="D3197">
            <v>529.91999999999996</v>
          </cell>
          <cell r="E3197">
            <v>25.29</v>
          </cell>
          <cell r="F3197">
            <v>555.21</v>
          </cell>
        </row>
        <row r="3198">
          <cell r="A3198" t="str">
            <v>46.18.420</v>
          </cell>
          <cell r="B3198" t="str">
            <v>Te em ferro fundido, com flanges, classe PN-10, DN= 100mm, com derivações de 80 até 100mm</v>
          </cell>
          <cell r="C3198" t="str">
            <v>UN</v>
          </cell>
          <cell r="D3198">
            <v>592.66</v>
          </cell>
          <cell r="E3198">
            <v>29.49</v>
          </cell>
          <cell r="F3198">
            <v>622.15</v>
          </cell>
        </row>
        <row r="3199">
          <cell r="A3199" t="str">
            <v>46.18.430</v>
          </cell>
          <cell r="B3199" t="str">
            <v>Te em ferro fundido, com flanges, classe PN-10, DN= 150mm, com derivações de 80 até 150mm</v>
          </cell>
          <cell r="C3199" t="str">
            <v>UN</v>
          </cell>
          <cell r="D3199">
            <v>959.09</v>
          </cell>
          <cell r="E3199">
            <v>33.71</v>
          </cell>
          <cell r="F3199">
            <v>992.8</v>
          </cell>
        </row>
        <row r="3200">
          <cell r="A3200" t="str">
            <v>46.18.560</v>
          </cell>
          <cell r="B3200" t="str">
            <v>Junta Gibault em ferro fundido, DN= 80mm, completa</v>
          </cell>
          <cell r="C3200" t="str">
            <v>UN</v>
          </cell>
          <cell r="D3200">
            <v>364.31</v>
          </cell>
          <cell r="E3200">
            <v>23.18</v>
          </cell>
          <cell r="F3200">
            <v>387.49</v>
          </cell>
        </row>
        <row r="3201">
          <cell r="A3201" t="str">
            <v>46.18.570</v>
          </cell>
          <cell r="B3201" t="str">
            <v>Junta Gibault em ferro fundido, DN= 100 mm, completa</v>
          </cell>
          <cell r="C3201" t="str">
            <v>UN</v>
          </cell>
          <cell r="D3201">
            <v>500.92</v>
          </cell>
          <cell r="E3201">
            <v>25.29</v>
          </cell>
          <cell r="F3201">
            <v>526.21</v>
          </cell>
        </row>
        <row r="3202">
          <cell r="A3202" t="str">
            <v>46.19</v>
          </cell>
          <cell r="B3202" t="str">
            <v>Tubulacao flangeada em ferro ductil para redes de saneamento.</v>
          </cell>
        </row>
        <row r="3203">
          <cell r="A3203" t="str">
            <v>46.19.500</v>
          </cell>
          <cell r="B3203" t="str">
            <v>Redução excêntrica em ferro fundido, com flanges, classe PN-10, DN= 100mm x 80mm</v>
          </cell>
          <cell r="C3203" t="str">
            <v>UN</v>
          </cell>
          <cell r="D3203">
            <v>407.37</v>
          </cell>
          <cell r="E3203">
            <v>29.49</v>
          </cell>
          <cell r="F3203">
            <v>436.86</v>
          </cell>
        </row>
        <row r="3204">
          <cell r="A3204" t="str">
            <v>46.19.510</v>
          </cell>
          <cell r="B3204" t="str">
            <v>Redução excêntrica em ferro fundido, com flanges, classe PN-10, DN= 150mm x 80/100mm</v>
          </cell>
          <cell r="C3204" t="str">
            <v>UN</v>
          </cell>
          <cell r="D3204">
            <v>581.94000000000005</v>
          </cell>
          <cell r="E3204">
            <v>33.71</v>
          </cell>
          <cell r="F3204">
            <v>615.65</v>
          </cell>
        </row>
        <row r="3205">
          <cell r="A3205" t="str">
            <v>46.19.520</v>
          </cell>
          <cell r="B3205" t="str">
            <v>Redução excêntrica em ferro fundido, com flanges, classe PN-10, DN= 200mm x 100/150mm</v>
          </cell>
          <cell r="C3205" t="str">
            <v>UN</v>
          </cell>
          <cell r="D3205">
            <v>843.77</v>
          </cell>
          <cell r="E3205">
            <v>37.92</v>
          </cell>
          <cell r="F3205">
            <v>881.69</v>
          </cell>
        </row>
        <row r="3206">
          <cell r="A3206" t="str">
            <v>46.19.530</v>
          </cell>
          <cell r="B3206" t="str">
            <v>Redução excêntrica em ferro fundido, com flanges, classe PN-10, DN= 250mm x 150/200mm</v>
          </cell>
          <cell r="C3206" t="str">
            <v>UN</v>
          </cell>
          <cell r="D3206">
            <v>1448.82</v>
          </cell>
          <cell r="E3206">
            <v>42.13</v>
          </cell>
          <cell r="F3206">
            <v>1490.95</v>
          </cell>
        </row>
        <row r="3207">
          <cell r="A3207" t="str">
            <v>46.19.590</v>
          </cell>
          <cell r="B3207" t="str">
            <v>Redução concêntrica em ferro fundido, com flanges, classe PN-10, DN= 80 x 50mm</v>
          </cell>
          <cell r="C3207" t="str">
            <v>UN</v>
          </cell>
          <cell r="D3207">
            <v>308.98</v>
          </cell>
          <cell r="E3207">
            <v>29.49</v>
          </cell>
          <cell r="F3207">
            <v>338.47</v>
          </cell>
        </row>
        <row r="3208">
          <cell r="A3208" t="str">
            <v>46.19.600</v>
          </cell>
          <cell r="B3208" t="str">
            <v>Redução concêntrica em ferro fundido, com flanges, classe PN-10, DN= 100mm x 80mm</v>
          </cell>
          <cell r="C3208" t="str">
            <v>UN</v>
          </cell>
          <cell r="D3208">
            <v>395.53</v>
          </cell>
          <cell r="E3208">
            <v>29.49</v>
          </cell>
          <cell r="F3208">
            <v>425.02</v>
          </cell>
        </row>
        <row r="3209">
          <cell r="A3209" t="str">
            <v>46.19.610</v>
          </cell>
          <cell r="B3209" t="str">
            <v>Redução concêntrica em ferro fundido, com flanges, classe PN-10, DN= 150mm x 80/100mm</v>
          </cell>
          <cell r="C3209" t="str">
            <v>UN</v>
          </cell>
          <cell r="D3209">
            <v>661.16</v>
          </cell>
          <cell r="E3209">
            <v>33.71</v>
          </cell>
          <cell r="F3209">
            <v>694.87</v>
          </cell>
        </row>
        <row r="3210">
          <cell r="A3210" t="str">
            <v>46.19.620</v>
          </cell>
          <cell r="B3210" t="str">
            <v>Redução concêntrica em ferro fundido, com flanges, classe PN-10, DN= 200mm x 100/150mm</v>
          </cell>
          <cell r="C3210" t="str">
            <v>UN</v>
          </cell>
          <cell r="D3210">
            <v>829.37</v>
          </cell>
          <cell r="E3210">
            <v>37.92</v>
          </cell>
          <cell r="F3210">
            <v>867.29</v>
          </cell>
        </row>
        <row r="3211">
          <cell r="A3211" t="str">
            <v>46.19.630</v>
          </cell>
          <cell r="B3211" t="str">
            <v>Redução concêntrica em ferro fundido, com flanges, classe PN-10, DN= 250mm x 150/200mm</v>
          </cell>
          <cell r="C3211" t="str">
            <v>UN</v>
          </cell>
          <cell r="D3211">
            <v>1314.44</v>
          </cell>
          <cell r="E3211">
            <v>42.13</v>
          </cell>
          <cell r="F3211">
            <v>1356.57</v>
          </cell>
        </row>
        <row r="3212">
          <cell r="A3212" t="str">
            <v>46.20</v>
          </cell>
          <cell r="B3212" t="str">
            <v>Reparos, conservacoes e complementos - GRUPO 46</v>
          </cell>
        </row>
        <row r="3213">
          <cell r="A3213" t="str">
            <v>46.20.010</v>
          </cell>
          <cell r="B3213" t="str">
            <v>Assentamento de tubo de concreto com diâmetro até 600 mm</v>
          </cell>
          <cell r="C3213" t="str">
            <v>M</v>
          </cell>
          <cell r="D3213">
            <v>1.8</v>
          </cell>
          <cell r="E3213">
            <v>72.69</v>
          </cell>
          <cell r="F3213">
            <v>74.489999999999995</v>
          </cell>
        </row>
        <row r="3214">
          <cell r="A3214" t="str">
            <v>46.20.020</v>
          </cell>
          <cell r="B3214" t="str">
            <v>Assentamento de tubo de concreto com diâmetro de 700 até 1500 mm</v>
          </cell>
          <cell r="C3214" t="str">
            <v>M</v>
          </cell>
          <cell r="D3214">
            <v>69.22</v>
          </cell>
          <cell r="E3214">
            <v>42.3</v>
          </cell>
          <cell r="F3214">
            <v>111.52</v>
          </cell>
        </row>
        <row r="3215">
          <cell r="A3215" t="str">
            <v>46.21</v>
          </cell>
          <cell r="B3215" t="str">
            <v>Tubulacao em aco preto schedule</v>
          </cell>
        </row>
        <row r="3216">
          <cell r="A3216" t="str">
            <v>46.21.012</v>
          </cell>
          <cell r="B3216" t="str">
            <v>Tubo de aço carbono preto sem costura Schedule 40, DN= 1´ - inclusive conexões</v>
          </cell>
          <cell r="C3216" t="str">
            <v>M</v>
          </cell>
          <cell r="D3216">
            <v>74.989999999999995</v>
          </cell>
          <cell r="E3216">
            <v>73.739999999999995</v>
          </cell>
          <cell r="F3216">
            <v>148.72999999999999</v>
          </cell>
        </row>
        <row r="3217">
          <cell r="A3217" t="str">
            <v>46.21.036</v>
          </cell>
          <cell r="B3217" t="str">
            <v>Tubo de aço carbono preto sem costura Schedule 40, DN= 1 1/4´ - inclusive conexões</v>
          </cell>
          <cell r="C3217" t="str">
            <v>M</v>
          </cell>
          <cell r="D3217">
            <v>86.62</v>
          </cell>
          <cell r="E3217">
            <v>84.27</v>
          </cell>
          <cell r="F3217">
            <v>170.89</v>
          </cell>
        </row>
        <row r="3218">
          <cell r="A3218" t="str">
            <v>46.21.040</v>
          </cell>
          <cell r="B3218" t="str">
            <v>Tubo de aço carbono preto sem costura Schedule 40, DN= 1 1/2´ - inclusive conexões</v>
          </cell>
          <cell r="C3218" t="str">
            <v>M</v>
          </cell>
          <cell r="D3218">
            <v>105</v>
          </cell>
          <cell r="E3218">
            <v>84.27</v>
          </cell>
          <cell r="F3218">
            <v>189.27</v>
          </cell>
        </row>
        <row r="3219">
          <cell r="A3219" t="str">
            <v>46.21.046</v>
          </cell>
          <cell r="B3219" t="str">
            <v>Tubo de aço carbono preto sem costura Schedule 40, DN= 2´ - inclusive conexões</v>
          </cell>
          <cell r="C3219" t="str">
            <v>M</v>
          </cell>
          <cell r="D3219">
            <v>134.33000000000001</v>
          </cell>
          <cell r="E3219">
            <v>94.8</v>
          </cell>
          <cell r="F3219">
            <v>229.13</v>
          </cell>
        </row>
        <row r="3220">
          <cell r="A3220" t="str">
            <v>46.21.056</v>
          </cell>
          <cell r="B3220" t="str">
            <v>Tubo de aço carbono preto sem costura Schedule 40, DN= 2 1/2´ - inclusive conexões</v>
          </cell>
          <cell r="C3220" t="str">
            <v>M</v>
          </cell>
          <cell r="D3220">
            <v>201.02</v>
          </cell>
          <cell r="E3220">
            <v>105.34</v>
          </cell>
          <cell r="F3220">
            <v>306.36</v>
          </cell>
        </row>
        <row r="3221">
          <cell r="A3221" t="str">
            <v>46.21.060</v>
          </cell>
          <cell r="B3221" t="str">
            <v>Tubo de aço carbono preto sem costura Schedule 40, DN= 3´ - inclusive conexões</v>
          </cell>
          <cell r="C3221" t="str">
            <v>M</v>
          </cell>
          <cell r="D3221">
            <v>233.38</v>
          </cell>
          <cell r="E3221">
            <v>118.51</v>
          </cell>
          <cell r="F3221">
            <v>351.89</v>
          </cell>
        </row>
        <row r="3222">
          <cell r="A3222" t="str">
            <v>46.21.066</v>
          </cell>
          <cell r="B3222" t="str">
            <v>Tubo de aço carbono preto sem costura Schedule 40, DN= 3 1/2´ - inclusive conexões</v>
          </cell>
          <cell r="C3222" t="str">
            <v>M</v>
          </cell>
          <cell r="D3222">
            <v>268.82</v>
          </cell>
          <cell r="E3222">
            <v>126.41</v>
          </cell>
          <cell r="F3222">
            <v>395.23</v>
          </cell>
        </row>
        <row r="3223">
          <cell r="A3223" t="str">
            <v>46.21.080</v>
          </cell>
          <cell r="B3223" t="str">
            <v>Tubo de aço carbono preto sem costura Schedule 40, DN= 4´ - inclusive conexões</v>
          </cell>
          <cell r="C3223" t="str">
            <v>M</v>
          </cell>
          <cell r="D3223">
            <v>322.45</v>
          </cell>
          <cell r="E3223">
            <v>131.68</v>
          </cell>
          <cell r="F3223">
            <v>454.13</v>
          </cell>
        </row>
        <row r="3224">
          <cell r="A3224" t="str">
            <v>46.21.090</v>
          </cell>
          <cell r="B3224" t="str">
            <v>Tubo de aço carbono preto sem costura Schedule 40, DN= 5´ - inclusive conexões</v>
          </cell>
          <cell r="C3224" t="str">
            <v>M</v>
          </cell>
          <cell r="D3224">
            <v>443.83</v>
          </cell>
          <cell r="E3224">
            <v>139.58000000000001</v>
          </cell>
          <cell r="F3224">
            <v>583.41</v>
          </cell>
        </row>
        <row r="3225">
          <cell r="A3225" t="str">
            <v>46.21.100</v>
          </cell>
          <cell r="B3225" t="str">
            <v>Tubo de aço carbono preto sem costura Schedule 40, DN= 6´ - inclusive conexões</v>
          </cell>
          <cell r="C3225" t="str">
            <v>M</v>
          </cell>
          <cell r="D3225">
            <v>594.14</v>
          </cell>
          <cell r="E3225">
            <v>144.84</v>
          </cell>
          <cell r="F3225">
            <v>738.98</v>
          </cell>
        </row>
        <row r="3226">
          <cell r="A3226" t="str">
            <v>46.21.110</v>
          </cell>
          <cell r="B3226" t="str">
            <v>Tubo de aço carbono preto sem costura Schedule 40, DN= 8´ - inclusive conexões</v>
          </cell>
          <cell r="C3226" t="str">
            <v>M</v>
          </cell>
          <cell r="D3226">
            <v>835.95</v>
          </cell>
          <cell r="E3226">
            <v>158.01</v>
          </cell>
          <cell r="F3226">
            <v>993.96</v>
          </cell>
        </row>
        <row r="3227">
          <cell r="A3227" t="str">
            <v>46.21.140</v>
          </cell>
          <cell r="B3227" t="str">
            <v>Tubo de aço carbono preto com costura Schedule 40, DN= 10´ - inclusive conexões</v>
          </cell>
          <cell r="C3227" t="str">
            <v>M</v>
          </cell>
          <cell r="D3227">
            <v>730.58</v>
          </cell>
          <cell r="E3227">
            <v>173.81</v>
          </cell>
          <cell r="F3227">
            <v>904.39</v>
          </cell>
        </row>
        <row r="3228">
          <cell r="A3228" t="str">
            <v>46.21.150</v>
          </cell>
          <cell r="B3228" t="str">
            <v>Tubo de aço carbono preto com costura Schedule 40, DN= 12´ - inclusive conexões</v>
          </cell>
          <cell r="C3228" t="str">
            <v>M</v>
          </cell>
          <cell r="D3228">
            <v>1242.3900000000001</v>
          </cell>
          <cell r="E3228">
            <v>184.35</v>
          </cell>
          <cell r="F3228">
            <v>1426.74</v>
          </cell>
        </row>
        <row r="3229">
          <cell r="A3229" t="str">
            <v>46.23</v>
          </cell>
          <cell r="B3229" t="str">
            <v>Tubulacao em concreto para rede de esgoto sanitario</v>
          </cell>
        </row>
        <row r="3230">
          <cell r="A3230" t="str">
            <v>46.23.110</v>
          </cell>
          <cell r="B3230" t="str">
            <v>Tubo de concreto classe EA-3, DN= 400 mm</v>
          </cell>
          <cell r="C3230" t="str">
            <v>M</v>
          </cell>
          <cell r="D3230">
            <v>183.75</v>
          </cell>
          <cell r="E3230">
            <v>17.14</v>
          </cell>
          <cell r="F3230">
            <v>200.89</v>
          </cell>
        </row>
        <row r="3231">
          <cell r="A3231" t="str">
            <v>46.23.120</v>
          </cell>
          <cell r="B3231" t="str">
            <v>Tubo de concreto classe EA-3, DN= 500 mm</v>
          </cell>
          <cell r="C3231" t="str">
            <v>M</v>
          </cell>
          <cell r="D3231">
            <v>254.55</v>
          </cell>
          <cell r="E3231">
            <v>25.72</v>
          </cell>
          <cell r="F3231">
            <v>280.27</v>
          </cell>
        </row>
        <row r="3232">
          <cell r="A3232" t="str">
            <v>46.23.130</v>
          </cell>
          <cell r="B3232" t="str">
            <v>Tubo de concreto classe EA-3, DN= 600 mm</v>
          </cell>
          <cell r="C3232" t="str">
            <v>M</v>
          </cell>
          <cell r="D3232">
            <v>315</v>
          </cell>
          <cell r="E3232">
            <v>30</v>
          </cell>
          <cell r="F3232">
            <v>345</v>
          </cell>
        </row>
        <row r="3233">
          <cell r="A3233" t="str">
            <v>46.23.140</v>
          </cell>
          <cell r="B3233" t="str">
            <v>Tubo de concreto classe EA-3, DN= 700 mm</v>
          </cell>
          <cell r="C3233" t="str">
            <v>M</v>
          </cell>
          <cell r="D3233">
            <v>429.51</v>
          </cell>
          <cell r="E3233">
            <v>34.29</v>
          </cell>
          <cell r="F3233">
            <v>463.8</v>
          </cell>
        </row>
        <row r="3234">
          <cell r="A3234" t="str">
            <v>46.23.150</v>
          </cell>
          <cell r="B3234" t="str">
            <v>Tubo de concreto classe EA-3, DN= 800 mm</v>
          </cell>
          <cell r="C3234" t="str">
            <v>M</v>
          </cell>
          <cell r="D3234">
            <v>512.38</v>
          </cell>
          <cell r="E3234">
            <v>42.86</v>
          </cell>
          <cell r="F3234">
            <v>555.24</v>
          </cell>
        </row>
        <row r="3235">
          <cell r="A3235" t="str">
            <v>46.23.160</v>
          </cell>
          <cell r="B3235" t="str">
            <v>Tubo de concreto classe EA-3, DN= 900 mm</v>
          </cell>
          <cell r="C3235" t="str">
            <v>M</v>
          </cell>
          <cell r="D3235">
            <v>835.59</v>
          </cell>
          <cell r="E3235">
            <v>51.43</v>
          </cell>
          <cell r="F3235">
            <v>887.02</v>
          </cell>
        </row>
        <row r="3236">
          <cell r="A3236" t="str">
            <v>46.23.170</v>
          </cell>
          <cell r="B3236" t="str">
            <v>Tubo de concreto classe EA-3, DN= 1000 mm</v>
          </cell>
          <cell r="C3236" t="str">
            <v>M</v>
          </cell>
          <cell r="D3236">
            <v>814.7</v>
          </cell>
          <cell r="E3236">
            <v>64.290000000000006</v>
          </cell>
          <cell r="F3236">
            <v>878.99</v>
          </cell>
        </row>
        <row r="3237">
          <cell r="A3237" t="str">
            <v>46.23.180</v>
          </cell>
          <cell r="B3237" t="str">
            <v>Tubo de concreto classe EA-3, DN= 1200 mm</v>
          </cell>
          <cell r="C3237" t="str">
            <v>M</v>
          </cell>
          <cell r="D3237">
            <v>1103.74</v>
          </cell>
          <cell r="E3237">
            <v>128.58000000000001</v>
          </cell>
          <cell r="F3237">
            <v>1232.32</v>
          </cell>
        </row>
        <row r="3238">
          <cell r="A3238" t="str">
            <v>46.25</v>
          </cell>
          <cell r="B3238" t="str">
            <v>Tubulação em CPVC</v>
          </cell>
        </row>
        <row r="3239">
          <cell r="A3239" t="str">
            <v>46.25.050</v>
          </cell>
          <cell r="B3239" t="str">
            <v>Condutor em PVC 88mm, inclusive conexões - AP</v>
          </cell>
          <cell r="C3239" t="str">
            <v>M</v>
          </cell>
          <cell r="D3239">
            <v>77.77</v>
          </cell>
          <cell r="E3239">
            <v>43.72</v>
          </cell>
          <cell r="F3239">
            <v>121.49</v>
          </cell>
        </row>
        <row r="3240">
          <cell r="A3240" t="str">
            <v>46.26</v>
          </cell>
          <cell r="B3240" t="str">
            <v>Tubulacao em ferro fundido predial SMU - esgoto e pluvial</v>
          </cell>
        </row>
        <row r="3241">
          <cell r="A3241" t="str">
            <v>46.26.010</v>
          </cell>
          <cell r="B3241" t="str">
            <v>Tubo em ferro fundido com ponta e ponta, predial SMU, DN= 50 mm</v>
          </cell>
          <cell r="C3241" t="str">
            <v>M</v>
          </cell>
          <cell r="D3241">
            <v>157</v>
          </cell>
          <cell r="E3241">
            <v>26.34</v>
          </cell>
          <cell r="F3241">
            <v>183.34</v>
          </cell>
        </row>
        <row r="3242">
          <cell r="A3242" t="str">
            <v>46.26.020</v>
          </cell>
          <cell r="B3242" t="str">
            <v>Tubo em ferro fundido com ponta e ponta, predial SMU, DN= 75 mm</v>
          </cell>
          <cell r="C3242" t="str">
            <v>M</v>
          </cell>
          <cell r="D3242">
            <v>205.42</v>
          </cell>
          <cell r="E3242">
            <v>26.34</v>
          </cell>
          <cell r="F3242">
            <v>231.76</v>
          </cell>
        </row>
        <row r="3243">
          <cell r="A3243" t="str">
            <v>46.26.030</v>
          </cell>
          <cell r="B3243" t="str">
            <v>Tubo em ferro fundido com ponta e ponta, predial SMU, DN= 100 mm</v>
          </cell>
          <cell r="C3243" t="str">
            <v>M</v>
          </cell>
          <cell r="D3243">
            <v>237.53</v>
          </cell>
          <cell r="E3243">
            <v>37.049999999999997</v>
          </cell>
          <cell r="F3243">
            <v>274.58</v>
          </cell>
        </row>
        <row r="3244">
          <cell r="A3244" t="str">
            <v>46.26.040</v>
          </cell>
          <cell r="B3244" t="str">
            <v>Tubo em ferro fundido com ponta e ponta, predial SMU, DN= 150 mm</v>
          </cell>
          <cell r="C3244" t="str">
            <v>M</v>
          </cell>
          <cell r="D3244">
            <v>334.88</v>
          </cell>
          <cell r="E3244">
            <v>37.049999999999997</v>
          </cell>
          <cell r="F3244">
            <v>371.93</v>
          </cell>
        </row>
        <row r="3245">
          <cell r="A3245" t="str">
            <v>46.26.050</v>
          </cell>
          <cell r="B3245" t="str">
            <v>Tubo em ferro fundido com ponta e ponta, predial SMU, DN= 200 mm</v>
          </cell>
          <cell r="C3245" t="str">
            <v>M</v>
          </cell>
          <cell r="D3245">
            <v>573.30999999999995</v>
          </cell>
          <cell r="E3245">
            <v>37.049999999999997</v>
          </cell>
          <cell r="F3245">
            <v>610.36</v>
          </cell>
        </row>
        <row r="3246">
          <cell r="A3246" t="str">
            <v>46.26.060</v>
          </cell>
          <cell r="B3246" t="str">
            <v>Junta de união em aço inoxidável para tubo em ferro fundido predial SMU, DN= 50 mm</v>
          </cell>
          <cell r="C3246" t="str">
            <v>UN</v>
          </cell>
          <cell r="D3246">
            <v>64.14</v>
          </cell>
          <cell r="E3246">
            <v>21.07</v>
          </cell>
          <cell r="F3246">
            <v>85.21</v>
          </cell>
        </row>
        <row r="3247">
          <cell r="A3247" t="str">
            <v>46.26.070</v>
          </cell>
          <cell r="B3247" t="str">
            <v>Junta de união em aço inoxidável para tubo em ferro fundido predial SMU, DN= 75 mm</v>
          </cell>
          <cell r="C3247" t="str">
            <v>UN</v>
          </cell>
          <cell r="D3247">
            <v>73.87</v>
          </cell>
          <cell r="E3247">
            <v>21.07</v>
          </cell>
          <cell r="F3247">
            <v>94.94</v>
          </cell>
        </row>
        <row r="3248">
          <cell r="A3248" t="str">
            <v>46.26.080</v>
          </cell>
          <cell r="B3248" t="str">
            <v>Junta de união em aço inoxidável para tubo em ferro fundido predial SMU, DN= 100 mm</v>
          </cell>
          <cell r="C3248" t="str">
            <v>UN</v>
          </cell>
          <cell r="D3248">
            <v>89.06</v>
          </cell>
          <cell r="E3248">
            <v>26.34</v>
          </cell>
          <cell r="F3248">
            <v>115.4</v>
          </cell>
        </row>
        <row r="3249">
          <cell r="A3249" t="str">
            <v>46.26.090</v>
          </cell>
          <cell r="B3249" t="str">
            <v>Junta de união em aço inoxidável para tubo em ferro fundido predial SMU, DN= 150 mm</v>
          </cell>
          <cell r="C3249" t="str">
            <v>UN</v>
          </cell>
          <cell r="D3249">
            <v>145.72999999999999</v>
          </cell>
          <cell r="E3249">
            <v>26.34</v>
          </cell>
          <cell r="F3249">
            <v>172.07</v>
          </cell>
        </row>
        <row r="3250">
          <cell r="A3250" t="str">
            <v>46.26.100</v>
          </cell>
          <cell r="B3250" t="str">
            <v>Junta de união em aço inoxidável para tubo em ferro fundido predial SMU, DN= 200 mm</v>
          </cell>
          <cell r="C3250" t="str">
            <v>UN</v>
          </cell>
          <cell r="D3250">
            <v>194.47</v>
          </cell>
          <cell r="E3250">
            <v>26.34</v>
          </cell>
          <cell r="F3250">
            <v>220.81</v>
          </cell>
        </row>
        <row r="3251">
          <cell r="A3251" t="str">
            <v>46.26.110</v>
          </cell>
          <cell r="B3251" t="str">
            <v>Conjunto de ancoragem para tubo em ferro fundido predial SMU, DN= 50 mm</v>
          </cell>
          <cell r="C3251" t="str">
            <v>CJ</v>
          </cell>
          <cell r="D3251">
            <v>902.05</v>
          </cell>
          <cell r="E3251">
            <v>21.07</v>
          </cell>
          <cell r="F3251">
            <v>923.12</v>
          </cell>
        </row>
        <row r="3252">
          <cell r="A3252" t="str">
            <v>46.26.120</v>
          </cell>
          <cell r="B3252" t="str">
            <v>Conjunto de ancoragem para tubo em ferro fundido predial SMU, DN= 75 mm</v>
          </cell>
          <cell r="C3252" t="str">
            <v>CJ</v>
          </cell>
          <cell r="D3252">
            <v>951.66</v>
          </cell>
          <cell r="E3252">
            <v>21.07</v>
          </cell>
          <cell r="F3252">
            <v>972.73</v>
          </cell>
        </row>
        <row r="3253">
          <cell r="A3253" t="str">
            <v>46.26.130</v>
          </cell>
          <cell r="B3253" t="str">
            <v>Conjunto de ancoragem para tubo em ferro fundido predial SMU, DN= 100 mm</v>
          </cell>
          <cell r="C3253" t="str">
            <v>CJ</v>
          </cell>
          <cell r="D3253">
            <v>1045.1500000000001</v>
          </cell>
          <cell r="E3253">
            <v>26.34</v>
          </cell>
          <cell r="F3253">
            <v>1071.49</v>
          </cell>
        </row>
        <row r="3254">
          <cell r="A3254" t="str">
            <v>46.26.136</v>
          </cell>
          <cell r="B3254" t="str">
            <v>Conjunto de ancoragem para tubo em ferro fundido predial SMU, DN= 125 mm</v>
          </cell>
          <cell r="C3254" t="str">
            <v>CJ</v>
          </cell>
          <cell r="D3254">
            <v>1081.78</v>
          </cell>
          <cell r="E3254">
            <v>26.34</v>
          </cell>
          <cell r="F3254">
            <v>1108.1199999999999</v>
          </cell>
        </row>
        <row r="3255">
          <cell r="A3255" t="str">
            <v>46.26.140</v>
          </cell>
          <cell r="B3255" t="str">
            <v>Conjunto de ancoragem para tubo em ferro fundido predial SMU, DN= 150 mm</v>
          </cell>
          <cell r="C3255" t="str">
            <v>CJ</v>
          </cell>
          <cell r="D3255">
            <v>1273.17</v>
          </cell>
          <cell r="E3255">
            <v>26.34</v>
          </cell>
          <cell r="F3255">
            <v>1299.51</v>
          </cell>
        </row>
        <row r="3256">
          <cell r="A3256" t="str">
            <v>46.26.150</v>
          </cell>
          <cell r="B3256" t="str">
            <v>Conjunto de ancoragem para tubo em ferro fundido predial SMU, DN= 200 mm</v>
          </cell>
          <cell r="C3256" t="str">
            <v>CJ</v>
          </cell>
          <cell r="D3256">
            <v>1855.05</v>
          </cell>
          <cell r="E3256">
            <v>26.34</v>
          </cell>
          <cell r="F3256">
            <v>1881.39</v>
          </cell>
        </row>
        <row r="3257">
          <cell r="A3257" t="str">
            <v>46.26.200</v>
          </cell>
          <cell r="B3257" t="str">
            <v>Tubo em ferro fundido com ponta e ponta, predial SMU, DN= 125 mm</v>
          </cell>
          <cell r="C3257" t="str">
            <v>M</v>
          </cell>
          <cell r="D3257">
            <v>309.76</v>
          </cell>
          <cell r="E3257">
            <v>37.049999999999997</v>
          </cell>
          <cell r="F3257">
            <v>346.81</v>
          </cell>
        </row>
        <row r="3258">
          <cell r="A3258" t="str">
            <v>46.26.210</v>
          </cell>
          <cell r="B3258" t="str">
            <v>Tubo em ferro fundido com ponta e ponta, predial SMU, DN= 250 mm</v>
          </cell>
          <cell r="C3258" t="str">
            <v>M</v>
          </cell>
          <cell r="D3258">
            <v>921.04</v>
          </cell>
          <cell r="E3258">
            <v>37.049999999999997</v>
          </cell>
          <cell r="F3258">
            <v>958.09</v>
          </cell>
        </row>
        <row r="3259">
          <cell r="A3259" t="str">
            <v>46.26.400</v>
          </cell>
          <cell r="B3259" t="str">
            <v>Joelho 45° em ferro fundido, predial SMU, DN= 50 mm</v>
          </cell>
          <cell r="C3259" t="str">
            <v>UN</v>
          </cell>
          <cell r="D3259">
            <v>125.01</v>
          </cell>
          <cell r="E3259">
            <v>21.07</v>
          </cell>
          <cell r="F3259">
            <v>146.08000000000001</v>
          </cell>
        </row>
        <row r="3260">
          <cell r="A3260" t="str">
            <v>46.26.410</v>
          </cell>
          <cell r="B3260" t="str">
            <v>Joelho 45° em ferro fundido, predial SMU, DN= 75 mm</v>
          </cell>
          <cell r="C3260" t="str">
            <v>UN</v>
          </cell>
          <cell r="D3260">
            <v>160.31</v>
          </cell>
          <cell r="E3260">
            <v>21.07</v>
          </cell>
          <cell r="F3260">
            <v>181.38</v>
          </cell>
        </row>
        <row r="3261">
          <cell r="A3261" t="str">
            <v>46.26.420</v>
          </cell>
          <cell r="B3261" t="str">
            <v>Joelho 45° em ferro fundido, predial SMU, DN= 100 mm</v>
          </cell>
          <cell r="C3261" t="str">
            <v>UN</v>
          </cell>
          <cell r="D3261">
            <v>174.96</v>
          </cell>
          <cell r="E3261">
            <v>26.34</v>
          </cell>
          <cell r="F3261">
            <v>201.3</v>
          </cell>
        </row>
        <row r="3262">
          <cell r="A3262" t="str">
            <v>46.26.426</v>
          </cell>
          <cell r="B3262" t="str">
            <v>Joelho 45° em ferro fundido, predial SMU, DN= 125 mm</v>
          </cell>
          <cell r="C3262" t="str">
            <v>UN</v>
          </cell>
          <cell r="D3262">
            <v>280.58</v>
          </cell>
          <cell r="E3262">
            <v>26.34</v>
          </cell>
          <cell r="F3262">
            <v>306.92</v>
          </cell>
        </row>
        <row r="3263">
          <cell r="A3263" t="str">
            <v>46.26.430</v>
          </cell>
          <cell r="B3263" t="str">
            <v>Joelho 45° em ferro fundido, predial SMU, DN= 150 mm</v>
          </cell>
          <cell r="C3263" t="str">
            <v>UN</v>
          </cell>
          <cell r="D3263">
            <v>282.66000000000003</v>
          </cell>
          <cell r="E3263">
            <v>26.34</v>
          </cell>
          <cell r="F3263">
            <v>309</v>
          </cell>
        </row>
        <row r="3264">
          <cell r="A3264" t="str">
            <v>46.26.440</v>
          </cell>
          <cell r="B3264" t="str">
            <v>Joelho 45° em ferro fundido, predial SMU, DN= 200 mm</v>
          </cell>
          <cell r="C3264" t="str">
            <v>UN</v>
          </cell>
          <cell r="D3264">
            <v>671.89</v>
          </cell>
          <cell r="E3264">
            <v>26.34</v>
          </cell>
          <cell r="F3264">
            <v>698.23</v>
          </cell>
        </row>
        <row r="3265">
          <cell r="A3265" t="str">
            <v>46.26.460</v>
          </cell>
          <cell r="B3265" t="str">
            <v>Joelho 88° em ferro fundido, predial SMU, DN= 50 mm</v>
          </cell>
          <cell r="C3265" t="str">
            <v>UN</v>
          </cell>
          <cell r="D3265">
            <v>178.15</v>
          </cell>
          <cell r="E3265">
            <v>21.07</v>
          </cell>
          <cell r="F3265">
            <v>199.22</v>
          </cell>
        </row>
        <row r="3266">
          <cell r="A3266" t="str">
            <v>46.26.470</v>
          </cell>
          <cell r="B3266" t="str">
            <v>Joelho 88° em ferro fundido, predial SMU, DN= 75 mm</v>
          </cell>
          <cell r="C3266" t="str">
            <v>UN</v>
          </cell>
          <cell r="D3266">
            <v>188.37</v>
          </cell>
          <cell r="E3266">
            <v>21.07</v>
          </cell>
          <cell r="F3266">
            <v>209.44</v>
          </cell>
        </row>
        <row r="3267">
          <cell r="A3267" t="str">
            <v>46.26.480</v>
          </cell>
          <cell r="B3267" t="str">
            <v>Joelho 88° em ferro fundido, predial SMU, DN= 100 mm</v>
          </cell>
          <cell r="C3267" t="str">
            <v>UN</v>
          </cell>
          <cell r="D3267">
            <v>189.88</v>
          </cell>
          <cell r="E3267">
            <v>26.34</v>
          </cell>
          <cell r="F3267">
            <v>216.22</v>
          </cell>
        </row>
        <row r="3268">
          <cell r="A3268" t="str">
            <v>46.26.490</v>
          </cell>
          <cell r="B3268" t="str">
            <v>Joelho 88° em ferro fundido, predial SMU, DN= 150 mm</v>
          </cell>
          <cell r="C3268" t="str">
            <v>UN</v>
          </cell>
          <cell r="D3268">
            <v>251.39</v>
          </cell>
          <cell r="E3268">
            <v>26.34</v>
          </cell>
          <cell r="F3268">
            <v>277.73</v>
          </cell>
        </row>
        <row r="3269">
          <cell r="A3269" t="str">
            <v>46.26.500</v>
          </cell>
          <cell r="B3269" t="str">
            <v>Joelho 88° em ferro fundido, predial SMU, DN= 200 mm</v>
          </cell>
          <cell r="C3269" t="str">
            <v>UN</v>
          </cell>
          <cell r="D3269">
            <v>347.02</v>
          </cell>
          <cell r="E3269">
            <v>26.34</v>
          </cell>
          <cell r="F3269">
            <v>373.36</v>
          </cell>
        </row>
        <row r="3270">
          <cell r="A3270" t="str">
            <v>46.26.510</v>
          </cell>
          <cell r="B3270" t="str">
            <v>Junção 45° em ferro fundido, predial SMU, DN= 50 x 50 mm</v>
          </cell>
          <cell r="C3270" t="str">
            <v>UN</v>
          </cell>
          <cell r="D3270">
            <v>141.87</v>
          </cell>
          <cell r="E3270">
            <v>21.07</v>
          </cell>
          <cell r="F3270">
            <v>162.94</v>
          </cell>
        </row>
        <row r="3271">
          <cell r="A3271" t="str">
            <v>46.26.516</v>
          </cell>
          <cell r="B3271" t="str">
            <v>Junção 45° em ferro fundido, predial SMU, DN= 75 x 50 mm</v>
          </cell>
          <cell r="C3271" t="str">
            <v>UN</v>
          </cell>
          <cell r="D3271">
            <v>218.28</v>
          </cell>
          <cell r="E3271">
            <v>21.07</v>
          </cell>
          <cell r="F3271">
            <v>239.35</v>
          </cell>
        </row>
        <row r="3272">
          <cell r="A3272" t="str">
            <v>46.26.520</v>
          </cell>
          <cell r="B3272" t="str">
            <v>Junção 45° em ferro fundido, predial SMU, DN= 75 x 75 mm</v>
          </cell>
          <cell r="C3272" t="str">
            <v>UN</v>
          </cell>
          <cell r="D3272">
            <v>244.05</v>
          </cell>
          <cell r="E3272">
            <v>21.07</v>
          </cell>
          <cell r="F3272">
            <v>265.12</v>
          </cell>
        </row>
        <row r="3273">
          <cell r="A3273" t="str">
            <v>46.26.540</v>
          </cell>
          <cell r="B3273" t="str">
            <v>Junção 45° em ferro fundido, predial SMU, DN= 100 x 75 mm</v>
          </cell>
          <cell r="C3273" t="str">
            <v>UN</v>
          </cell>
          <cell r="D3273">
            <v>287.02</v>
          </cell>
          <cell r="E3273">
            <v>26.34</v>
          </cell>
          <cell r="F3273">
            <v>313.36</v>
          </cell>
        </row>
        <row r="3274">
          <cell r="A3274" t="str">
            <v>46.26.550</v>
          </cell>
          <cell r="B3274" t="str">
            <v>Junção 45° em ferro fundido, predial SMU, DN= 100 x 100 mm</v>
          </cell>
          <cell r="C3274" t="str">
            <v>UN</v>
          </cell>
          <cell r="D3274">
            <v>332.87</v>
          </cell>
          <cell r="E3274">
            <v>26.34</v>
          </cell>
          <cell r="F3274">
            <v>359.21</v>
          </cell>
        </row>
        <row r="3275">
          <cell r="A3275" t="str">
            <v>46.26.560</v>
          </cell>
          <cell r="B3275" t="str">
            <v>Junção 45° em ferro fundido, predial SMU, DN= 150 x 150 mm</v>
          </cell>
          <cell r="C3275" t="str">
            <v>UN</v>
          </cell>
          <cell r="D3275">
            <v>927.64</v>
          </cell>
          <cell r="E3275">
            <v>26.34</v>
          </cell>
          <cell r="F3275">
            <v>953.98</v>
          </cell>
        </row>
        <row r="3276">
          <cell r="A3276" t="str">
            <v>46.26.580</v>
          </cell>
          <cell r="B3276" t="str">
            <v>Junta de união em aço inoxidável para tubo em ferro fundido predial SMU, DN= 125 mm</v>
          </cell>
          <cell r="C3276" t="str">
            <v>UN</v>
          </cell>
          <cell r="D3276">
            <v>120.89</v>
          </cell>
          <cell r="E3276">
            <v>26.34</v>
          </cell>
          <cell r="F3276">
            <v>147.22999999999999</v>
          </cell>
        </row>
        <row r="3277">
          <cell r="A3277" t="str">
            <v>46.26.590</v>
          </cell>
          <cell r="B3277" t="str">
            <v>Junta de união em aço inoxidável para tubo em ferro fundido predial SMU, DN= 250 mm</v>
          </cell>
          <cell r="C3277" t="str">
            <v>UN</v>
          </cell>
          <cell r="D3277">
            <v>571.24</v>
          </cell>
          <cell r="E3277">
            <v>26.34</v>
          </cell>
          <cell r="F3277">
            <v>597.58000000000004</v>
          </cell>
        </row>
        <row r="3278">
          <cell r="A3278" t="str">
            <v>46.26.600</v>
          </cell>
          <cell r="B3278" t="str">
            <v>Redução excêntrica em ferro fundido, predial SMU, DN= 75 x 50 mm</v>
          </cell>
          <cell r="C3278" t="str">
            <v>UN</v>
          </cell>
          <cell r="D3278">
            <v>139.41</v>
          </cell>
          <cell r="E3278">
            <v>21.07</v>
          </cell>
          <cell r="F3278">
            <v>160.47999999999999</v>
          </cell>
        </row>
        <row r="3279">
          <cell r="A3279" t="str">
            <v>46.26.610</v>
          </cell>
          <cell r="B3279" t="str">
            <v>Redução excêntrica em ferro fundido, predial SMU, DN= 100 x 75 mm</v>
          </cell>
          <cell r="C3279" t="str">
            <v>UN</v>
          </cell>
          <cell r="D3279">
            <v>172.57</v>
          </cell>
          <cell r="E3279">
            <v>26.34</v>
          </cell>
          <cell r="F3279">
            <v>198.91</v>
          </cell>
        </row>
        <row r="3280">
          <cell r="A3280" t="str">
            <v>46.26.612</v>
          </cell>
          <cell r="B3280" t="str">
            <v>Redução excêntrica em ferro fundido, predial SMU, DN= 125 x 75 mm</v>
          </cell>
          <cell r="C3280" t="str">
            <v>UN</v>
          </cell>
          <cell r="D3280">
            <v>237.42</v>
          </cell>
          <cell r="E3280">
            <v>26.34</v>
          </cell>
          <cell r="F3280">
            <v>263.76</v>
          </cell>
        </row>
        <row r="3281">
          <cell r="A3281" t="str">
            <v>46.26.614</v>
          </cell>
          <cell r="B3281" t="str">
            <v>Redução excêntrica em ferro fundido, predial SMU, DN= 125 x 100 mm</v>
          </cell>
          <cell r="C3281" t="str">
            <v>UN</v>
          </cell>
          <cell r="D3281">
            <v>232.2</v>
          </cell>
          <cell r="E3281">
            <v>26.34</v>
          </cell>
          <cell r="F3281">
            <v>258.54000000000002</v>
          </cell>
        </row>
        <row r="3282">
          <cell r="A3282" t="str">
            <v>46.26.616</v>
          </cell>
          <cell r="B3282" t="str">
            <v>Redução excêntrica em ferro fundido, predial SMU, DN= 150 x 75 mm</v>
          </cell>
          <cell r="C3282" t="str">
            <v>UN</v>
          </cell>
          <cell r="D3282">
            <v>487.08</v>
          </cell>
          <cell r="E3282">
            <v>26.34</v>
          </cell>
          <cell r="F3282">
            <v>513.41999999999996</v>
          </cell>
        </row>
        <row r="3283">
          <cell r="A3283" t="str">
            <v>46.26.632</v>
          </cell>
          <cell r="B3283" t="str">
            <v>Redução excêntrica em ferro fundido, predial SMU, DN= 150 x 100 mm</v>
          </cell>
          <cell r="C3283" t="str">
            <v>UN</v>
          </cell>
          <cell r="D3283">
            <v>491.8</v>
          </cell>
          <cell r="E3283">
            <v>26.34</v>
          </cell>
          <cell r="F3283">
            <v>518.14</v>
          </cell>
        </row>
        <row r="3284">
          <cell r="A3284" t="str">
            <v>46.26.634</v>
          </cell>
          <cell r="B3284" t="str">
            <v>Redução excêntrica em ferro fundido, predial SMU, DN= 150 x 125 mm</v>
          </cell>
          <cell r="C3284" t="str">
            <v>UN</v>
          </cell>
          <cell r="D3284">
            <v>508.33</v>
          </cell>
          <cell r="E3284">
            <v>26.34</v>
          </cell>
          <cell r="F3284">
            <v>534.66999999999996</v>
          </cell>
        </row>
        <row r="3285">
          <cell r="A3285" t="str">
            <v>46.26.636</v>
          </cell>
          <cell r="B3285" t="str">
            <v>Redução excêntrica em ferro fundido, predial SMU, DN= 200 x 125 mm</v>
          </cell>
          <cell r="C3285" t="str">
            <v>UN</v>
          </cell>
          <cell r="D3285">
            <v>520.45000000000005</v>
          </cell>
          <cell r="E3285">
            <v>26.34</v>
          </cell>
          <cell r="F3285">
            <v>546.79</v>
          </cell>
        </row>
        <row r="3286">
          <cell r="A3286" t="str">
            <v>46.26.640</v>
          </cell>
          <cell r="B3286" t="str">
            <v>Redução excêntrica em ferro fundido, predial SMU, DN= 200 x 150 mm</v>
          </cell>
          <cell r="C3286" t="str">
            <v>UN</v>
          </cell>
          <cell r="D3286">
            <v>573.57000000000005</v>
          </cell>
          <cell r="E3286">
            <v>26.34</v>
          </cell>
          <cell r="F3286">
            <v>599.91</v>
          </cell>
        </row>
        <row r="3287">
          <cell r="A3287" t="str">
            <v>46.26.690</v>
          </cell>
          <cell r="B3287" t="str">
            <v>Redução excêntrica em ferro fundido, predial SMU, DN= 250 x 200 mm</v>
          </cell>
          <cell r="C3287" t="str">
            <v>UN</v>
          </cell>
          <cell r="D3287">
            <v>1261.47</v>
          </cell>
          <cell r="E3287">
            <v>26.34</v>
          </cell>
          <cell r="F3287">
            <v>1287.81</v>
          </cell>
        </row>
        <row r="3288">
          <cell r="A3288" t="str">
            <v>46.26.700</v>
          </cell>
          <cell r="B3288" t="str">
            <v>Te de visita em ferro fundido, predial SMU, DN= 75 mm</v>
          </cell>
          <cell r="C3288" t="str">
            <v>UN</v>
          </cell>
          <cell r="D3288">
            <v>514.6</v>
          </cell>
          <cell r="E3288">
            <v>21.07</v>
          </cell>
          <cell r="F3288">
            <v>535.66999999999996</v>
          </cell>
        </row>
        <row r="3289">
          <cell r="A3289" t="str">
            <v>46.26.710</v>
          </cell>
          <cell r="B3289" t="str">
            <v>Te de visita em ferro fundido, predial SMU, DN= 100 mm</v>
          </cell>
          <cell r="C3289" t="str">
            <v>UN</v>
          </cell>
          <cell r="D3289">
            <v>887.03</v>
          </cell>
          <cell r="E3289">
            <v>26.34</v>
          </cell>
          <cell r="F3289">
            <v>913.37</v>
          </cell>
        </row>
        <row r="3290">
          <cell r="A3290" t="str">
            <v>46.26.720</v>
          </cell>
          <cell r="B3290" t="str">
            <v>Te de visita em ferro fundido, predial SMU, DN= 125 mm</v>
          </cell>
          <cell r="C3290" t="str">
            <v>UN</v>
          </cell>
          <cell r="D3290">
            <v>1166.21</v>
          </cell>
          <cell r="E3290">
            <v>26.34</v>
          </cell>
          <cell r="F3290">
            <v>1192.55</v>
          </cell>
        </row>
        <row r="3291">
          <cell r="A3291" t="str">
            <v>46.26.730</v>
          </cell>
          <cell r="B3291" t="str">
            <v>Te de visita em ferro fundido, predial SMU, DN= 150 mm</v>
          </cell>
          <cell r="C3291" t="str">
            <v>UN</v>
          </cell>
          <cell r="D3291">
            <v>1455.73</v>
          </cell>
          <cell r="E3291">
            <v>26.34</v>
          </cell>
          <cell r="F3291">
            <v>1482.07</v>
          </cell>
        </row>
        <row r="3292">
          <cell r="A3292" t="str">
            <v>46.26.740</v>
          </cell>
          <cell r="B3292" t="str">
            <v>Te de visita em ferro fundido, predial SMU, DN= 200 mm</v>
          </cell>
          <cell r="C3292" t="str">
            <v>UN</v>
          </cell>
          <cell r="D3292">
            <v>3082.86</v>
          </cell>
          <cell r="E3292">
            <v>26.34</v>
          </cell>
          <cell r="F3292">
            <v>3109.2</v>
          </cell>
        </row>
        <row r="3293">
          <cell r="A3293" t="str">
            <v>46.26.800</v>
          </cell>
          <cell r="B3293" t="str">
            <v>Abraçadeira dentada para travamento em aço inoxidável, com parafuso de aço zincado, para tubo em ferro fundido predial SMU, DN= 50 mm</v>
          </cell>
          <cell r="C3293" t="str">
            <v>UN</v>
          </cell>
          <cell r="D3293">
            <v>203.41</v>
          </cell>
          <cell r="E3293">
            <v>21.07</v>
          </cell>
          <cell r="F3293">
            <v>224.48</v>
          </cell>
        </row>
        <row r="3294">
          <cell r="A3294" t="str">
            <v>46.26.810</v>
          </cell>
          <cell r="B3294" t="str">
            <v>Abraçadeira dentada para travamento em aço inoxidável, com parafuso de aço zincado, para tubo em ferro fundido predial SMU, DN= 75 mm</v>
          </cell>
          <cell r="C3294" t="str">
            <v>UN</v>
          </cell>
          <cell r="D3294">
            <v>268.55</v>
          </cell>
          <cell r="E3294">
            <v>21.07</v>
          </cell>
          <cell r="F3294">
            <v>289.62</v>
          </cell>
        </row>
        <row r="3295">
          <cell r="A3295" t="str">
            <v>46.26.820</v>
          </cell>
          <cell r="B3295" t="str">
            <v>Abraçadeira dentada para travamento em aço inoxidável, com parafuso de aço zincado, para tubo em ferro fundido predial SMU, DN= 100 mm</v>
          </cell>
          <cell r="C3295" t="str">
            <v>UN</v>
          </cell>
          <cell r="D3295">
            <v>609.77</v>
          </cell>
          <cell r="E3295">
            <v>26.34</v>
          </cell>
          <cell r="F3295">
            <v>636.11</v>
          </cell>
        </row>
        <row r="3296">
          <cell r="A3296" t="str">
            <v>46.26.825</v>
          </cell>
          <cell r="B3296" t="str">
            <v>Abraçadeira dentada para travamento em aço inoxidável, com parafuso de aço zincado, para tubo em ferro fundido predial SMU, DN= 125 mm</v>
          </cell>
          <cell r="C3296" t="str">
            <v>UN</v>
          </cell>
          <cell r="D3296">
            <v>599.69000000000005</v>
          </cell>
          <cell r="E3296">
            <v>26.34</v>
          </cell>
          <cell r="F3296">
            <v>626.03</v>
          </cell>
        </row>
        <row r="3297">
          <cell r="A3297" t="str">
            <v>46.26.830</v>
          </cell>
          <cell r="B3297" t="str">
            <v>Abraçadeira dentada para travamento em aço inoxidável, com parafuso de aço zincado, para tubo em ferro fundido predial SMU, DN= 150 mm</v>
          </cell>
          <cell r="C3297" t="str">
            <v>UN</v>
          </cell>
          <cell r="D3297">
            <v>794.82</v>
          </cell>
          <cell r="E3297">
            <v>26.34</v>
          </cell>
          <cell r="F3297">
            <v>821.16</v>
          </cell>
        </row>
        <row r="3298">
          <cell r="A3298" t="str">
            <v>46.26.840</v>
          </cell>
          <cell r="B3298" t="str">
            <v>Tampão simples em ferro fundido, predial SMU, DN= 150 mm</v>
          </cell>
          <cell r="C3298" t="str">
            <v>UN</v>
          </cell>
          <cell r="D3298">
            <v>253.32</v>
          </cell>
          <cell r="E3298">
            <v>26.34</v>
          </cell>
          <cell r="F3298">
            <v>279.66000000000003</v>
          </cell>
        </row>
        <row r="3299">
          <cell r="A3299" t="str">
            <v>46.26.843</v>
          </cell>
          <cell r="B3299" t="str">
            <v>Tampão simples em ferro fundido, predial SMU, DN= 200 mm</v>
          </cell>
          <cell r="C3299" t="str">
            <v>UN</v>
          </cell>
          <cell r="D3299">
            <v>539.11</v>
          </cell>
          <cell r="E3299">
            <v>26.34</v>
          </cell>
          <cell r="F3299">
            <v>565.45000000000005</v>
          </cell>
        </row>
        <row r="3300">
          <cell r="A3300" t="str">
            <v>46.26.900</v>
          </cell>
          <cell r="B3300" t="str">
            <v>Junção 45° em ferro fundido, predial SMU, DN= 125 x 100 mm</v>
          </cell>
          <cell r="C3300" t="str">
            <v>UN</v>
          </cell>
          <cell r="D3300">
            <v>540.78</v>
          </cell>
          <cell r="E3300">
            <v>26.34</v>
          </cell>
          <cell r="F3300">
            <v>567.12</v>
          </cell>
        </row>
        <row r="3301">
          <cell r="A3301" t="str">
            <v>46.26.910</v>
          </cell>
          <cell r="B3301" t="str">
            <v>Junção 45° em ferro fundido, predial SMU, DN= 150 x 100 mm</v>
          </cell>
          <cell r="C3301" t="str">
            <v>UN</v>
          </cell>
          <cell r="D3301">
            <v>760.63</v>
          </cell>
          <cell r="E3301">
            <v>26.34</v>
          </cell>
          <cell r="F3301">
            <v>786.97</v>
          </cell>
        </row>
        <row r="3302">
          <cell r="A3302" t="str">
            <v>46.26.920</v>
          </cell>
          <cell r="B3302" t="str">
            <v>Junção 45° em ferro fundido, predial SMU, DN= 200 x 100 mm</v>
          </cell>
          <cell r="C3302" t="str">
            <v>UN</v>
          </cell>
          <cell r="D3302">
            <v>1162.6099999999999</v>
          </cell>
          <cell r="E3302">
            <v>26.34</v>
          </cell>
          <cell r="F3302">
            <v>1188.95</v>
          </cell>
        </row>
        <row r="3303">
          <cell r="A3303" t="str">
            <v>46.26.930</v>
          </cell>
          <cell r="B3303" t="str">
            <v>Junção 45° em ferro fundido, predial SMU, DN= 200 x 200 mm</v>
          </cell>
          <cell r="C3303" t="str">
            <v>UN</v>
          </cell>
          <cell r="D3303">
            <v>3168.5</v>
          </cell>
          <cell r="E3303">
            <v>26.34</v>
          </cell>
          <cell r="F3303">
            <v>3194.84</v>
          </cell>
        </row>
        <row r="3304">
          <cell r="A3304" t="str">
            <v>46.27</v>
          </cell>
          <cell r="B3304" t="str">
            <v>Tubulacao em cobre, para sistema de ar condicionado</v>
          </cell>
        </row>
        <row r="3305">
          <cell r="A3305" t="str">
            <v>46.27.050</v>
          </cell>
          <cell r="B3305" t="str">
            <v>Tubo de cobre flexível, espessura 1/32" - diâmetro 3/16", inclusive conexões</v>
          </cell>
          <cell r="C3305" t="str">
            <v>M</v>
          </cell>
          <cell r="D3305">
            <v>8.61</v>
          </cell>
          <cell r="E3305">
            <v>8.69</v>
          </cell>
          <cell r="F3305">
            <v>17.3</v>
          </cell>
        </row>
        <row r="3306">
          <cell r="A3306" t="str">
            <v>46.27.060</v>
          </cell>
          <cell r="B3306" t="str">
            <v>Tubo de cobre flexível, espessura 1/32" - diâmetro 1/4", inclusive conexões</v>
          </cell>
          <cell r="C3306" t="str">
            <v>M</v>
          </cell>
          <cell r="D3306">
            <v>12.43</v>
          </cell>
          <cell r="E3306">
            <v>8.69</v>
          </cell>
          <cell r="F3306">
            <v>21.12</v>
          </cell>
        </row>
        <row r="3307">
          <cell r="A3307" t="str">
            <v>46.27.070</v>
          </cell>
          <cell r="B3307" t="str">
            <v>Tubo de cobre flexível, espessura 1/32" - diâmetro 5/16", inclusive conexões</v>
          </cell>
          <cell r="C3307" t="str">
            <v>M</v>
          </cell>
          <cell r="D3307">
            <v>15.66</v>
          </cell>
          <cell r="E3307">
            <v>8.69</v>
          </cell>
          <cell r="F3307">
            <v>24.35</v>
          </cell>
        </row>
        <row r="3308">
          <cell r="A3308" t="str">
            <v>46.27.080</v>
          </cell>
          <cell r="B3308" t="str">
            <v>Tubo de cobre flexível, espessura 1/32" - diâmetro 3/8", inclusive conexões</v>
          </cell>
          <cell r="C3308" t="str">
            <v>M</v>
          </cell>
          <cell r="D3308">
            <v>20.23</v>
          </cell>
          <cell r="E3308">
            <v>13.17</v>
          </cell>
          <cell r="F3308">
            <v>33.4</v>
          </cell>
        </row>
        <row r="3309">
          <cell r="A3309" t="str">
            <v>46.27.090</v>
          </cell>
          <cell r="B3309" t="str">
            <v>Tubo de cobre flexível, espessura 1/32" - diâmetro 1/2", inclusive conexões</v>
          </cell>
          <cell r="C3309" t="str">
            <v>M</v>
          </cell>
          <cell r="D3309">
            <v>26.73</v>
          </cell>
          <cell r="E3309">
            <v>13.17</v>
          </cell>
          <cell r="F3309">
            <v>39.9</v>
          </cell>
        </row>
        <row r="3310">
          <cell r="A3310" t="str">
            <v>46.27.100</v>
          </cell>
          <cell r="B3310" t="str">
            <v>Tubo de cobre flexível, espessura 1/32" - diâmetro 5/8", inclusive conexões</v>
          </cell>
          <cell r="C3310" t="str">
            <v>M</v>
          </cell>
          <cell r="D3310">
            <v>34.1</v>
          </cell>
          <cell r="E3310">
            <v>13.17</v>
          </cell>
          <cell r="F3310">
            <v>47.27</v>
          </cell>
        </row>
        <row r="3311">
          <cell r="A3311" t="str">
            <v>46.27.110</v>
          </cell>
          <cell r="B3311" t="str">
            <v>Tubo de cobre flexível, espessura 1/32" - diâmetro 3/4", inclusive conexões</v>
          </cell>
          <cell r="C3311" t="str">
            <v>M</v>
          </cell>
          <cell r="D3311">
            <v>40.39</v>
          </cell>
          <cell r="E3311">
            <v>13.17</v>
          </cell>
          <cell r="F3311">
            <v>53.56</v>
          </cell>
        </row>
        <row r="3312">
          <cell r="A3312" t="str">
            <v>46.32</v>
          </cell>
          <cell r="B3312" t="str">
            <v>Tubulacao em cobre rigido, para sistema VRF de ar condicionado</v>
          </cell>
        </row>
        <row r="3313">
          <cell r="A3313" t="str">
            <v>46.32.001</v>
          </cell>
          <cell r="B3313" t="str">
            <v>Tubo de cobre sem costura, rígido, espessura 1/16" - diâmetro 3/8", inclusive conexões</v>
          </cell>
          <cell r="C3313" t="str">
            <v>M</v>
          </cell>
          <cell r="D3313">
            <v>46.18</v>
          </cell>
          <cell r="E3313">
            <v>18.96</v>
          </cell>
          <cell r="F3313">
            <v>65.14</v>
          </cell>
        </row>
        <row r="3314">
          <cell r="A3314" t="str">
            <v>46.32.002</v>
          </cell>
          <cell r="B3314" t="str">
            <v>Tubo de cobre sem costura, rígido, espessura 1/16" - diâmetro 1/2", inclusive conexões</v>
          </cell>
          <cell r="C3314" t="str">
            <v>M</v>
          </cell>
          <cell r="D3314">
            <v>69.3</v>
          </cell>
          <cell r="E3314">
            <v>18.96</v>
          </cell>
          <cell r="F3314">
            <v>88.26</v>
          </cell>
        </row>
        <row r="3315">
          <cell r="A3315" t="str">
            <v>46.32.003</v>
          </cell>
          <cell r="B3315" t="str">
            <v>Tubo de cobre sem costura, rígido, espessura 1/16" - diâmetro 5/8", inclusive conexões</v>
          </cell>
          <cell r="C3315" t="str">
            <v>M</v>
          </cell>
          <cell r="D3315">
            <v>83.37</v>
          </cell>
          <cell r="E3315">
            <v>18.96</v>
          </cell>
          <cell r="F3315">
            <v>102.33</v>
          </cell>
        </row>
        <row r="3316">
          <cell r="A3316" t="str">
            <v>46.32.004</v>
          </cell>
          <cell r="B3316" t="str">
            <v>Tubo de cobre sem costura, rígido, espessura 1/16" - diâmetro 3/4", inclusive conexões</v>
          </cell>
          <cell r="C3316" t="str">
            <v>M</v>
          </cell>
          <cell r="D3316">
            <v>100.44</v>
          </cell>
          <cell r="E3316">
            <v>18.96</v>
          </cell>
          <cell r="F3316">
            <v>119.4</v>
          </cell>
        </row>
        <row r="3317">
          <cell r="A3317" t="str">
            <v>46.32.005</v>
          </cell>
          <cell r="B3317" t="str">
            <v>Tubo de cobre sem costura, rígido, espessura 1/16" - diâmetro 7/8", inclusive conexões</v>
          </cell>
          <cell r="C3317" t="str">
            <v>M</v>
          </cell>
          <cell r="D3317">
            <v>120.5</v>
          </cell>
          <cell r="E3317">
            <v>18.96</v>
          </cell>
          <cell r="F3317">
            <v>139.46</v>
          </cell>
        </row>
        <row r="3318">
          <cell r="A3318" t="str">
            <v>46.32.006</v>
          </cell>
          <cell r="B3318" t="str">
            <v>Tubo de cobre sem costura, rígido, espessura 1/16" - diâmetro 1", inclusive conexões</v>
          </cell>
          <cell r="C3318" t="str">
            <v>M</v>
          </cell>
          <cell r="D3318">
            <v>140.72</v>
          </cell>
          <cell r="E3318">
            <v>18.96</v>
          </cell>
          <cell r="F3318">
            <v>159.68</v>
          </cell>
        </row>
        <row r="3319">
          <cell r="A3319" t="str">
            <v>46.32.007</v>
          </cell>
          <cell r="B3319" t="str">
            <v>Tubo de cobre sem costura, rígido, espessura 1/16" - diâmetro 1.1/8", inclusive conexões</v>
          </cell>
          <cell r="C3319" t="str">
            <v>M</v>
          </cell>
          <cell r="D3319">
            <v>162.36000000000001</v>
          </cell>
          <cell r="E3319">
            <v>18.96</v>
          </cell>
          <cell r="F3319">
            <v>181.32</v>
          </cell>
        </row>
        <row r="3320">
          <cell r="A3320" t="str">
            <v>46.32.008</v>
          </cell>
          <cell r="B3320" t="str">
            <v>Tubo de cobre sem costura, rígido, espessura 1/16" - diâmetro 1.1/4", inclusive conexões</v>
          </cell>
          <cell r="C3320" t="str">
            <v>M</v>
          </cell>
          <cell r="D3320">
            <v>172.9</v>
          </cell>
          <cell r="E3320">
            <v>18.96</v>
          </cell>
          <cell r="F3320">
            <v>191.86</v>
          </cell>
        </row>
        <row r="3321">
          <cell r="A3321" t="str">
            <v>46.32.009</v>
          </cell>
          <cell r="B3321" t="str">
            <v>Tubo de cobre sem costura, rígido, espessura 1/16" - diâmetro 1.3/8", inclusive conexões</v>
          </cell>
          <cell r="C3321" t="str">
            <v>M</v>
          </cell>
          <cell r="D3321">
            <v>192.36</v>
          </cell>
          <cell r="E3321">
            <v>18.96</v>
          </cell>
          <cell r="F3321">
            <v>211.32</v>
          </cell>
        </row>
        <row r="3322">
          <cell r="A3322" t="str">
            <v>46.32.010</v>
          </cell>
          <cell r="B3322" t="str">
            <v>Tubo de cobre sem costura, rígido, espessura 1/16" - diâmetro 1.1/2", inclusive conexões</v>
          </cell>
          <cell r="C3322" t="str">
            <v>M</v>
          </cell>
          <cell r="D3322">
            <v>224.69</v>
          </cell>
          <cell r="E3322">
            <v>18.96</v>
          </cell>
          <cell r="F3322">
            <v>243.65</v>
          </cell>
        </row>
        <row r="3323">
          <cell r="A3323" t="str">
            <v>46.32.011</v>
          </cell>
          <cell r="B3323" t="str">
            <v>Tubo de cobre sem costura, rígido, espessura 1/16" - diâmetro 1.5/8", inclusive conexões</v>
          </cell>
          <cell r="C3323" t="str">
            <v>M</v>
          </cell>
          <cell r="D3323">
            <v>246.89</v>
          </cell>
          <cell r="E3323">
            <v>18.96</v>
          </cell>
          <cell r="F3323">
            <v>265.85000000000002</v>
          </cell>
        </row>
        <row r="3324">
          <cell r="A3324" t="str">
            <v>46.33</v>
          </cell>
          <cell r="B3324" t="str">
            <v>Tubulacao em PP - aguas pluviais / esgoto</v>
          </cell>
        </row>
        <row r="3325">
          <cell r="A3325" t="str">
            <v>46.33.001</v>
          </cell>
          <cell r="B3325" t="str">
            <v>Tubo de esgoto em polipropileno de alta resistência - PP, DN= 40mm, preto, com união deslizante e guarnição elastomérica de duplo lábio</v>
          </cell>
          <cell r="C3325" t="str">
            <v>M</v>
          </cell>
          <cell r="D3325">
            <v>27.21</v>
          </cell>
          <cell r="E3325">
            <v>18.53</v>
          </cell>
          <cell r="F3325">
            <v>45.74</v>
          </cell>
        </row>
        <row r="3326">
          <cell r="A3326" t="str">
            <v>46.33.002</v>
          </cell>
          <cell r="B3326" t="str">
            <v>Tubo de esgoto em polipropileno de alta resistência - PP, DN= 50mm, preto, com união deslizante e guarnição elastomérica de duplo lábio</v>
          </cell>
          <cell r="C3326" t="str">
            <v>M</v>
          </cell>
          <cell r="D3326">
            <v>34.93</v>
          </cell>
          <cell r="E3326">
            <v>18.53</v>
          </cell>
          <cell r="F3326">
            <v>53.46</v>
          </cell>
        </row>
        <row r="3327">
          <cell r="A3327" t="str">
            <v>46.33.003</v>
          </cell>
          <cell r="B3327" t="str">
            <v>Tubo de esgoto em polipropileno de alta resistência - PP, DN= 63mm, preto, com união deslizante e guarnição elastomérica de duplo lábio</v>
          </cell>
          <cell r="C3327" t="str">
            <v>M</v>
          </cell>
          <cell r="D3327">
            <v>39.82</v>
          </cell>
          <cell r="E3327">
            <v>18.53</v>
          </cell>
          <cell r="F3327">
            <v>58.35</v>
          </cell>
        </row>
        <row r="3328">
          <cell r="A3328" t="str">
            <v>46.33.004</v>
          </cell>
          <cell r="B3328" t="str">
            <v>Tubo de esgoto em polipropileno de alta resistência - PP, DN= 110mm, preto, com união deslizante e guarnição elastomérica de duplo lábio</v>
          </cell>
          <cell r="C3328" t="str">
            <v>M</v>
          </cell>
          <cell r="D3328">
            <v>95.26</v>
          </cell>
          <cell r="E3328">
            <v>27.79</v>
          </cell>
          <cell r="F3328">
            <v>123.05</v>
          </cell>
        </row>
        <row r="3329">
          <cell r="A3329" t="str">
            <v>46.33.020</v>
          </cell>
          <cell r="B3329" t="str">
            <v>Joelho 45° em polipropileno de alta resistência, preto, tipo PB, DN= 40mm</v>
          </cell>
          <cell r="C3329" t="str">
            <v>UN</v>
          </cell>
          <cell r="D3329">
            <v>10.45</v>
          </cell>
          <cell r="E3329">
            <v>12.12</v>
          </cell>
          <cell r="F3329">
            <v>22.57</v>
          </cell>
        </row>
        <row r="3330">
          <cell r="A3330" t="str">
            <v>46.33.021</v>
          </cell>
          <cell r="B3330" t="str">
            <v>Joelho 45° em polipropileno de alta resistência - PP, preto, tipo PB, DN= 50mm</v>
          </cell>
          <cell r="C3330" t="str">
            <v>UN</v>
          </cell>
          <cell r="D3330">
            <v>15.61</v>
          </cell>
          <cell r="E3330">
            <v>12.12</v>
          </cell>
          <cell r="F3330">
            <v>27.73</v>
          </cell>
        </row>
        <row r="3331">
          <cell r="A3331" t="str">
            <v>46.33.022</v>
          </cell>
          <cell r="B3331" t="str">
            <v>Joelho 45° em polipropileno de alta resistência - PP, preto, tipo PB, DN= 63mm</v>
          </cell>
          <cell r="C3331" t="str">
            <v>UN</v>
          </cell>
          <cell r="D3331">
            <v>16.649999999999999</v>
          </cell>
          <cell r="E3331">
            <v>18.43</v>
          </cell>
          <cell r="F3331">
            <v>35.08</v>
          </cell>
        </row>
        <row r="3332">
          <cell r="A3332" t="str">
            <v>46.33.023</v>
          </cell>
          <cell r="B3332" t="str">
            <v>Joelho 45° em polipropileno de alta resistência - PP, preto, tipo PB, DN= 110mm</v>
          </cell>
          <cell r="C3332" t="str">
            <v>UN</v>
          </cell>
          <cell r="D3332">
            <v>18.059999999999999</v>
          </cell>
          <cell r="E3332">
            <v>21.07</v>
          </cell>
          <cell r="F3332">
            <v>39.130000000000003</v>
          </cell>
        </row>
        <row r="3333">
          <cell r="A3333" t="str">
            <v>46.33.047</v>
          </cell>
          <cell r="B3333" t="str">
            <v>Joelho 87°30' em polipropileno de alta resistência - PP, preto, tipo PB, DN= 40mm</v>
          </cell>
          <cell r="C3333" t="str">
            <v>UN</v>
          </cell>
          <cell r="D3333">
            <v>10.74</v>
          </cell>
          <cell r="E3333">
            <v>12.12</v>
          </cell>
          <cell r="F3333">
            <v>22.86</v>
          </cell>
        </row>
        <row r="3334">
          <cell r="A3334" t="str">
            <v>46.33.048</v>
          </cell>
          <cell r="B3334" t="str">
            <v>Joelho 87°30' em polipropileno de alta resistência - PP, preto, tipo PB, DN= 50mm</v>
          </cell>
          <cell r="C3334" t="str">
            <v>UN</v>
          </cell>
          <cell r="D3334">
            <v>15.37</v>
          </cell>
          <cell r="E3334">
            <v>12.12</v>
          </cell>
          <cell r="F3334">
            <v>27.49</v>
          </cell>
        </row>
        <row r="3335">
          <cell r="A3335" t="str">
            <v>46.33.049</v>
          </cell>
          <cell r="B3335" t="str">
            <v>Joelho 87°30' em polipropileno de alta resistência - PP, preto, tipo PB, DN= 63mm</v>
          </cell>
          <cell r="C3335" t="str">
            <v>UN</v>
          </cell>
          <cell r="D3335">
            <v>22.2</v>
          </cell>
          <cell r="E3335">
            <v>18.43</v>
          </cell>
          <cell r="F3335">
            <v>40.630000000000003</v>
          </cell>
        </row>
        <row r="3336">
          <cell r="A3336" t="str">
            <v>46.33.074</v>
          </cell>
          <cell r="B3336" t="str">
            <v>Joelho 87°30' em polipropileno de alta resistência - PP, preto, tipo PB, DN= 110mm, com base de apoio</v>
          </cell>
          <cell r="C3336" t="str">
            <v>UN</v>
          </cell>
          <cell r="D3336">
            <v>37.6</v>
          </cell>
          <cell r="E3336">
            <v>21.07</v>
          </cell>
          <cell r="F3336">
            <v>58.67</v>
          </cell>
        </row>
        <row r="3337">
          <cell r="A3337" t="str">
            <v>46.33.102</v>
          </cell>
          <cell r="B3337" t="str">
            <v>Luva dupla em polipropileno de alta resistência - PP,  preto,  DN= 40mm</v>
          </cell>
          <cell r="C3337" t="str">
            <v>UN</v>
          </cell>
          <cell r="D3337">
            <v>13.32</v>
          </cell>
          <cell r="E3337">
            <v>12.12</v>
          </cell>
          <cell r="F3337">
            <v>25.44</v>
          </cell>
        </row>
        <row r="3338">
          <cell r="A3338" t="str">
            <v>46.33.103</v>
          </cell>
          <cell r="B3338" t="str">
            <v>Luva dupla em polipropileno de alta resistência - PP,  preto,  DN= 50mm</v>
          </cell>
          <cell r="C3338" t="str">
            <v>UN</v>
          </cell>
          <cell r="D3338">
            <v>16.79</v>
          </cell>
          <cell r="E3338">
            <v>12.12</v>
          </cell>
          <cell r="F3338">
            <v>28.91</v>
          </cell>
        </row>
        <row r="3339">
          <cell r="A3339" t="str">
            <v>46.33.104</v>
          </cell>
          <cell r="B3339" t="str">
            <v>Luva dupla em polipropileno de alta resistência - PP,  preto,  DN= 63mm</v>
          </cell>
          <cell r="C3339" t="str">
            <v>UN</v>
          </cell>
          <cell r="D3339">
            <v>19.86</v>
          </cell>
          <cell r="E3339">
            <v>18.43</v>
          </cell>
          <cell r="F3339">
            <v>38.29</v>
          </cell>
        </row>
        <row r="3340">
          <cell r="A3340" t="str">
            <v>46.33.105</v>
          </cell>
          <cell r="B3340" t="str">
            <v>Luva dupla em polipropileno de alta resistência - PP,  preto,  DN= 110mm</v>
          </cell>
          <cell r="C3340" t="str">
            <v>UN</v>
          </cell>
          <cell r="D3340">
            <v>31.16</v>
          </cell>
          <cell r="E3340">
            <v>21.07</v>
          </cell>
          <cell r="F3340">
            <v>52.23</v>
          </cell>
        </row>
        <row r="3341">
          <cell r="A3341" t="str">
            <v>46.33.116</v>
          </cell>
          <cell r="B3341" t="str">
            <v>Luva de Redução em polipropileno de alta resistência - PP, preto, tipo PB, DN= 50x40mm</v>
          </cell>
          <cell r="C3341" t="str">
            <v>UN</v>
          </cell>
          <cell r="D3341">
            <v>10.07</v>
          </cell>
          <cell r="E3341">
            <v>12.12</v>
          </cell>
          <cell r="F3341">
            <v>22.19</v>
          </cell>
        </row>
        <row r="3342">
          <cell r="A3342" t="str">
            <v>46.33.117</v>
          </cell>
          <cell r="B3342" t="str">
            <v>Luva de Redução em polipropileno de alta resistência - PP, preto, tipo PB, DN= 63x50mm</v>
          </cell>
          <cell r="C3342" t="str">
            <v>UN</v>
          </cell>
          <cell r="D3342">
            <v>15.44</v>
          </cell>
          <cell r="E3342">
            <v>18.43</v>
          </cell>
          <cell r="F3342">
            <v>33.869999999999997</v>
          </cell>
        </row>
        <row r="3343">
          <cell r="A3343" t="str">
            <v>46.33.118</v>
          </cell>
          <cell r="B3343" t="str">
            <v>Luva de Redução em polipropileno de alta resistência - PP, preto, tipo PB, DN= 110x63mm</v>
          </cell>
          <cell r="C3343" t="str">
            <v>UN</v>
          </cell>
          <cell r="D3343">
            <v>27.27</v>
          </cell>
          <cell r="E3343">
            <v>21.07</v>
          </cell>
          <cell r="F3343">
            <v>48.34</v>
          </cell>
        </row>
        <row r="3344">
          <cell r="A3344" t="str">
            <v>46.33.130</v>
          </cell>
          <cell r="B3344" t="str">
            <v>Tê 87°30' simples em polipropileno de alta resistência - PP, preto, tipo PB, DN= 50x50mm</v>
          </cell>
          <cell r="C3344" t="str">
            <v>UN</v>
          </cell>
          <cell r="D3344">
            <v>30.85</v>
          </cell>
          <cell r="E3344">
            <v>12.12</v>
          </cell>
          <cell r="F3344">
            <v>42.97</v>
          </cell>
        </row>
        <row r="3345">
          <cell r="A3345" t="str">
            <v>46.33.131</v>
          </cell>
          <cell r="B3345" t="str">
            <v>Tê 87°30' simples em polipropileno de alta resistência - PP, preto, tipo PB, DN= 63x63mm</v>
          </cell>
          <cell r="C3345" t="str">
            <v>UN</v>
          </cell>
          <cell r="D3345">
            <v>39.29</v>
          </cell>
          <cell r="E3345">
            <v>18.43</v>
          </cell>
          <cell r="F3345">
            <v>57.72</v>
          </cell>
        </row>
        <row r="3346">
          <cell r="A3346" t="str">
            <v>46.33.132</v>
          </cell>
          <cell r="B3346" t="str">
            <v>Tê 87°30' simples em polipropileno de alta resistência - PP, preto, tipo PB, DN= 110x110mm</v>
          </cell>
          <cell r="C3346" t="str">
            <v>UN</v>
          </cell>
          <cell r="D3346">
            <v>69.489999999999995</v>
          </cell>
          <cell r="E3346">
            <v>21.07</v>
          </cell>
          <cell r="F3346">
            <v>90.56</v>
          </cell>
        </row>
        <row r="3347">
          <cell r="A3347" t="str">
            <v>46.33.137</v>
          </cell>
          <cell r="B3347" t="str">
            <v>Tê 87°30' simples de redução em polipropileno de alta resistência - PP, preto, tipo PB, DN= 110x63mm</v>
          </cell>
          <cell r="C3347" t="str">
            <v>UN</v>
          </cell>
          <cell r="D3347">
            <v>58.26</v>
          </cell>
          <cell r="E3347">
            <v>21.07</v>
          </cell>
          <cell r="F3347">
            <v>79.33</v>
          </cell>
        </row>
        <row r="3348">
          <cell r="A3348" t="str">
            <v>46.33.140</v>
          </cell>
          <cell r="B3348" t="str">
            <v>Tê 87°30' de inspeção em polipropileno de alta resistência - PP, preto (PxB), DN 110mm</v>
          </cell>
          <cell r="C3348" t="str">
            <v>UN</v>
          </cell>
          <cell r="D3348">
            <v>148.5</v>
          </cell>
          <cell r="E3348">
            <v>18.43</v>
          </cell>
          <cell r="F3348">
            <v>166.93</v>
          </cell>
        </row>
        <row r="3349">
          <cell r="A3349" t="str">
            <v>46.33.149</v>
          </cell>
          <cell r="B3349" t="str">
            <v>Junção 45° simples em polipropileno de alta resistência - PP, preto, tipo PB, DN= 50x50mm</v>
          </cell>
          <cell r="C3349" t="str">
            <v>UN</v>
          </cell>
          <cell r="D3349">
            <v>30.87</v>
          </cell>
          <cell r="E3349">
            <v>12.12</v>
          </cell>
          <cell r="F3349">
            <v>42.99</v>
          </cell>
        </row>
        <row r="3350">
          <cell r="A3350" t="str">
            <v>46.33.150</v>
          </cell>
          <cell r="B3350" t="str">
            <v>Junção 45° simples em polipropileno de alta resistência - PP, preto, tipo PB, DN= 63x63mm</v>
          </cell>
          <cell r="C3350" t="str">
            <v>UN</v>
          </cell>
          <cell r="D3350">
            <v>34.06</v>
          </cell>
          <cell r="E3350">
            <v>18.43</v>
          </cell>
          <cell r="F3350">
            <v>52.49</v>
          </cell>
        </row>
        <row r="3351">
          <cell r="A3351" t="str">
            <v>46.33.151</v>
          </cell>
          <cell r="B3351" t="str">
            <v>Junção 45° simples em polipropileno de alta resistência - PP, preto, tipo PB, DN= 110x110mm</v>
          </cell>
          <cell r="C3351" t="str">
            <v>UN</v>
          </cell>
          <cell r="D3351">
            <v>67.23</v>
          </cell>
          <cell r="E3351">
            <v>21.07</v>
          </cell>
          <cell r="F3351">
            <v>88.3</v>
          </cell>
        </row>
        <row r="3352">
          <cell r="A3352" t="str">
            <v>46.33.159</v>
          </cell>
          <cell r="B3352" t="str">
            <v>Junção 45° simples de redução em polipropileno de alta resistência - PP, preto, tipo PB, DN= 63x50mm</v>
          </cell>
          <cell r="C3352" t="str">
            <v>UN</v>
          </cell>
          <cell r="D3352">
            <v>29.54</v>
          </cell>
          <cell r="E3352">
            <v>18.43</v>
          </cell>
          <cell r="F3352">
            <v>47.97</v>
          </cell>
        </row>
        <row r="3353">
          <cell r="A3353" t="str">
            <v>46.33.160</v>
          </cell>
          <cell r="B3353" t="str">
            <v>Junção 45° simples de redução em polipropileno de alta resistência - PP, preto, tipo PB, DN= 110x50mm</v>
          </cell>
          <cell r="C3353" t="str">
            <v>UN</v>
          </cell>
          <cell r="D3353">
            <v>55.05</v>
          </cell>
          <cell r="E3353">
            <v>21.07</v>
          </cell>
          <cell r="F3353">
            <v>76.12</v>
          </cell>
        </row>
        <row r="3354">
          <cell r="A3354" t="str">
            <v>46.33.161</v>
          </cell>
          <cell r="B3354" t="str">
            <v>Junção 45° simples de redução em polipropileno de alta resistência - PP, preto, tipo PB, DN= 110x63mm</v>
          </cell>
          <cell r="C3354" t="str">
            <v>UN</v>
          </cell>
          <cell r="D3354">
            <v>48.46</v>
          </cell>
          <cell r="E3354">
            <v>21.07</v>
          </cell>
          <cell r="F3354">
            <v>69.53</v>
          </cell>
        </row>
        <row r="3355">
          <cell r="A3355" t="str">
            <v>46.33.170</v>
          </cell>
          <cell r="B3355" t="str">
            <v>Curva 87°30' em polipropileno de alta resistência - PP, preto, tipo PB, DN= 110mm</v>
          </cell>
          <cell r="C3355" t="str">
            <v>UN</v>
          </cell>
          <cell r="D3355">
            <v>63.57</v>
          </cell>
          <cell r="E3355">
            <v>21.07</v>
          </cell>
          <cell r="F3355">
            <v>84.64</v>
          </cell>
        </row>
        <row r="3356">
          <cell r="A3356" t="str">
            <v>46.33.186</v>
          </cell>
          <cell r="B3356" t="str">
            <v>Caixa sifonada de piso, em polipropileno de alta resistência PP, preto,  DN=125mm, uma saída de 63mm</v>
          </cell>
          <cell r="C3356" t="str">
            <v>UN</v>
          </cell>
          <cell r="D3356">
            <v>86.87</v>
          </cell>
          <cell r="E3356">
            <v>18.43</v>
          </cell>
          <cell r="F3356">
            <v>105.3</v>
          </cell>
        </row>
        <row r="3357">
          <cell r="A3357" t="str">
            <v>46.33.197</v>
          </cell>
          <cell r="B3357" t="str">
            <v>Prolongamento para caixa sifonada em prolipropileno de alta resistência PP, preto, DN= 125mm</v>
          </cell>
          <cell r="C3357" t="str">
            <v>UN</v>
          </cell>
          <cell r="D3357">
            <v>62.76</v>
          </cell>
          <cell r="E3357">
            <v>21.07</v>
          </cell>
          <cell r="F3357">
            <v>83.83</v>
          </cell>
        </row>
        <row r="3358">
          <cell r="A3358" t="str">
            <v>46.33.201</v>
          </cell>
          <cell r="B3358" t="str">
            <v>Tampa tê de inspeção oval, em polipropileno de alta resistência preto (PxB), DN=110mm</v>
          </cell>
          <cell r="C3358" t="str">
            <v>UN</v>
          </cell>
          <cell r="D3358">
            <v>59.72</v>
          </cell>
          <cell r="E3358">
            <v>12.12</v>
          </cell>
          <cell r="F3358">
            <v>71.84</v>
          </cell>
        </row>
        <row r="3359">
          <cell r="A3359" t="str">
            <v>46.33.206</v>
          </cell>
          <cell r="B3359" t="str">
            <v>Tampão em polipropileno de alta resistência PP, preto (PxB), DN=63mm</v>
          </cell>
          <cell r="C3359" t="str">
            <v>UN</v>
          </cell>
          <cell r="D3359">
            <v>8.1999999999999993</v>
          </cell>
          <cell r="E3359">
            <v>12.12</v>
          </cell>
          <cell r="F3359">
            <v>20.32</v>
          </cell>
        </row>
        <row r="3360">
          <cell r="A3360" t="str">
            <v>46.33.207</v>
          </cell>
          <cell r="B3360" t="str">
            <v>Tampão em polipropileno de alta resistência PP, preto (PxB), DN=110mm</v>
          </cell>
          <cell r="C3360" t="str">
            <v>UN</v>
          </cell>
          <cell r="D3360">
            <v>25.49</v>
          </cell>
          <cell r="E3360">
            <v>12.12</v>
          </cell>
          <cell r="F3360">
            <v>37.61</v>
          </cell>
        </row>
        <row r="3361">
          <cell r="A3361" t="str">
            <v>46.33.210</v>
          </cell>
          <cell r="B3361" t="str">
            <v>Porta marco para grelha de 12x12 cm, em prolipropileno de alta resistência PP,  preto</v>
          </cell>
          <cell r="C3361" t="str">
            <v>UN</v>
          </cell>
          <cell r="D3361">
            <v>38.21</v>
          </cell>
          <cell r="E3361">
            <v>18.43</v>
          </cell>
          <cell r="F3361">
            <v>56.64</v>
          </cell>
        </row>
        <row r="3362">
          <cell r="A3362" t="str">
            <v>46.33.211</v>
          </cell>
          <cell r="B3362" t="str">
            <v>Marco de bronze com grelha em aço inoxidável de 12x12cm</v>
          </cell>
          <cell r="C3362" t="str">
            <v>CJ</v>
          </cell>
          <cell r="D3362">
            <v>75.510000000000005</v>
          </cell>
          <cell r="E3362">
            <v>5.26</v>
          </cell>
          <cell r="F3362">
            <v>80.77</v>
          </cell>
        </row>
        <row r="3363">
          <cell r="A3363" t="str">
            <v>47</v>
          </cell>
          <cell r="B3363" t="str">
            <v>VALVULAS E APARELHOS DE MEDICAO E CONTROLE PARA LIQUIDOS E GASES</v>
          </cell>
        </row>
        <row r="3364">
          <cell r="A3364" t="str">
            <v>47.01</v>
          </cell>
          <cell r="B3364" t="str">
            <v>Registro e / ou valvula em latao fundido sem acabamento</v>
          </cell>
        </row>
        <row r="3365">
          <cell r="A3365" t="str">
            <v>47.01.010</v>
          </cell>
          <cell r="B3365" t="str">
            <v>Registro de gaveta em latão fundido sem acabamento, DN= 1/2´</v>
          </cell>
          <cell r="C3365" t="str">
            <v>UN</v>
          </cell>
          <cell r="D3365">
            <v>39.18</v>
          </cell>
          <cell r="E3365">
            <v>23.7</v>
          </cell>
          <cell r="F3365">
            <v>62.88</v>
          </cell>
        </row>
        <row r="3366">
          <cell r="A3366" t="str">
            <v>47.01.020</v>
          </cell>
          <cell r="B3366" t="str">
            <v>Registro de gaveta em latão fundido sem acabamento, DN= 3/4´</v>
          </cell>
          <cell r="C3366" t="str">
            <v>UN</v>
          </cell>
          <cell r="D3366">
            <v>57.3</v>
          </cell>
          <cell r="E3366">
            <v>31.6</v>
          </cell>
          <cell r="F3366">
            <v>88.9</v>
          </cell>
        </row>
        <row r="3367">
          <cell r="A3367" t="str">
            <v>47.01.030</v>
          </cell>
          <cell r="B3367" t="str">
            <v>Registro de gaveta em latão fundido sem acabamento, DN= 1´</v>
          </cell>
          <cell r="C3367" t="str">
            <v>UN</v>
          </cell>
          <cell r="D3367">
            <v>68.75</v>
          </cell>
          <cell r="E3367">
            <v>39.5</v>
          </cell>
          <cell r="F3367">
            <v>108.25</v>
          </cell>
        </row>
        <row r="3368">
          <cell r="A3368" t="str">
            <v>47.01.040</v>
          </cell>
          <cell r="B3368" t="str">
            <v>Registro de gaveta em latão fundido sem acabamento, DN= 1 1/4´</v>
          </cell>
          <cell r="C3368" t="str">
            <v>UN</v>
          </cell>
          <cell r="D3368">
            <v>80.8</v>
          </cell>
          <cell r="E3368">
            <v>47.41</v>
          </cell>
          <cell r="F3368">
            <v>128.21</v>
          </cell>
        </row>
        <row r="3369">
          <cell r="A3369" t="str">
            <v>47.01.050</v>
          </cell>
          <cell r="B3369" t="str">
            <v>Registro de gaveta em latão fundido sem acabamento, DN= 1 1/2´</v>
          </cell>
          <cell r="C3369" t="str">
            <v>UN</v>
          </cell>
          <cell r="D3369">
            <v>103.22</v>
          </cell>
          <cell r="E3369">
            <v>52.67</v>
          </cell>
          <cell r="F3369">
            <v>155.88999999999999</v>
          </cell>
        </row>
        <row r="3370">
          <cell r="A3370" t="str">
            <v>47.01.060</v>
          </cell>
          <cell r="B3370" t="str">
            <v>Registro de gaveta em latão fundido sem acabamento, DN= 2´</v>
          </cell>
          <cell r="C3370" t="str">
            <v>UN</v>
          </cell>
          <cell r="D3370">
            <v>131.88</v>
          </cell>
          <cell r="E3370">
            <v>65.84</v>
          </cell>
          <cell r="F3370">
            <v>197.72</v>
          </cell>
        </row>
        <row r="3371">
          <cell r="A3371" t="str">
            <v>47.01.070</v>
          </cell>
          <cell r="B3371" t="str">
            <v>Registro de gaveta em latão fundido sem acabamento, DN= 2 1/2´</v>
          </cell>
          <cell r="C3371" t="str">
            <v>UN</v>
          </cell>
          <cell r="D3371">
            <v>348.98</v>
          </cell>
          <cell r="E3371">
            <v>79.010000000000005</v>
          </cell>
          <cell r="F3371">
            <v>427.99</v>
          </cell>
        </row>
        <row r="3372">
          <cell r="A3372" t="str">
            <v>47.01.080</v>
          </cell>
          <cell r="B3372" t="str">
            <v>Registro de gaveta em latão fundido sem acabamento, DN= 3´</v>
          </cell>
          <cell r="C3372" t="str">
            <v>UN</v>
          </cell>
          <cell r="D3372">
            <v>588.63</v>
          </cell>
          <cell r="E3372">
            <v>105.34</v>
          </cell>
          <cell r="F3372">
            <v>693.97</v>
          </cell>
        </row>
        <row r="3373">
          <cell r="A3373" t="str">
            <v>47.01.090</v>
          </cell>
          <cell r="B3373" t="str">
            <v>Registro de gaveta em latão fundido sem acabamento, DN= 4´</v>
          </cell>
          <cell r="C3373" t="str">
            <v>UN</v>
          </cell>
          <cell r="D3373">
            <v>971.38</v>
          </cell>
          <cell r="E3373">
            <v>158.01</v>
          </cell>
          <cell r="F3373">
            <v>1129.3900000000001</v>
          </cell>
        </row>
        <row r="3374">
          <cell r="A3374" t="str">
            <v>47.01.130</v>
          </cell>
          <cell r="B3374" t="str">
            <v>Registro de pressão em latão fundido sem acabamento, DN= 3/4´</v>
          </cell>
          <cell r="C3374" t="str">
            <v>UN</v>
          </cell>
          <cell r="D3374">
            <v>76.63</v>
          </cell>
          <cell r="E3374">
            <v>31.6</v>
          </cell>
          <cell r="F3374">
            <v>108.23</v>
          </cell>
        </row>
        <row r="3375">
          <cell r="A3375" t="str">
            <v>47.01.170</v>
          </cell>
          <cell r="B3375" t="str">
            <v>Válvula de esfera monobloco em latão, passagem plena, acionamento com alavanca, DN= 1/2´</v>
          </cell>
          <cell r="C3375" t="str">
            <v>UN</v>
          </cell>
          <cell r="D3375">
            <v>36.9</v>
          </cell>
          <cell r="E3375">
            <v>23.7</v>
          </cell>
          <cell r="F3375">
            <v>60.6</v>
          </cell>
        </row>
        <row r="3376">
          <cell r="A3376" t="str">
            <v>47.01.180</v>
          </cell>
          <cell r="B3376" t="str">
            <v>Válvula de esfera monobloco em latão, passagem plena, acionamento com alavanca, DN= 3/4´</v>
          </cell>
          <cell r="C3376" t="str">
            <v>UN</v>
          </cell>
          <cell r="D3376">
            <v>69.56</v>
          </cell>
          <cell r="E3376">
            <v>23.7</v>
          </cell>
          <cell r="F3376">
            <v>93.26</v>
          </cell>
        </row>
        <row r="3377">
          <cell r="A3377" t="str">
            <v>47.01.190</v>
          </cell>
          <cell r="B3377" t="str">
            <v>Válvula de esfera monobloco em latão, passagem plena, acionamento com alavanca, DN= 1´</v>
          </cell>
          <cell r="C3377" t="str">
            <v>UN</v>
          </cell>
          <cell r="D3377">
            <v>70.75</v>
          </cell>
          <cell r="E3377">
            <v>23.7</v>
          </cell>
          <cell r="F3377">
            <v>94.45</v>
          </cell>
        </row>
        <row r="3378">
          <cell r="A3378" t="str">
            <v>47.01.191</v>
          </cell>
          <cell r="B3378" t="str">
            <v>Válvula de esfera monobloco em latão, passagem plena, acionamento com alavanca, DN= 1.1/4´</v>
          </cell>
          <cell r="C3378" t="str">
            <v>UN</v>
          </cell>
          <cell r="D3378">
            <v>95.01</v>
          </cell>
          <cell r="E3378">
            <v>26.34</v>
          </cell>
          <cell r="F3378">
            <v>121.35</v>
          </cell>
        </row>
        <row r="3379">
          <cell r="A3379" t="str">
            <v>47.01.210</v>
          </cell>
          <cell r="B3379" t="str">
            <v>Válvula de esfera monobloco em latão, passagem plena, acionamento com alavanca, DN= 2´</v>
          </cell>
          <cell r="C3379" t="str">
            <v>UN</v>
          </cell>
          <cell r="D3379">
            <v>242.47</v>
          </cell>
          <cell r="E3379">
            <v>23.7</v>
          </cell>
          <cell r="F3379">
            <v>266.17</v>
          </cell>
        </row>
        <row r="3380">
          <cell r="A3380" t="str">
            <v>47.01.220</v>
          </cell>
          <cell r="B3380" t="str">
            <v>Válvula de esfera monobloco em latão, passagem plena, acionamento com alavanca, DN= 4´</v>
          </cell>
          <cell r="C3380" t="str">
            <v>UN</v>
          </cell>
          <cell r="D3380">
            <v>1266.04</v>
          </cell>
          <cell r="E3380">
            <v>52.67</v>
          </cell>
          <cell r="F3380">
            <v>1318.71</v>
          </cell>
        </row>
        <row r="3381">
          <cell r="A3381" t="str">
            <v>47.02</v>
          </cell>
          <cell r="B3381" t="str">
            <v>Registro e / ou valvula em latao fundido com acabamento cromado</v>
          </cell>
        </row>
        <row r="3382">
          <cell r="A3382" t="str">
            <v>47.02.010</v>
          </cell>
          <cell r="B3382" t="str">
            <v>Registro de gaveta em latão fundido cromado com canopla, DN= 1/2´ - linha especial</v>
          </cell>
          <cell r="C3382" t="str">
            <v>UN</v>
          </cell>
          <cell r="D3382">
            <v>92.3</v>
          </cell>
          <cell r="E3382">
            <v>23.7</v>
          </cell>
          <cell r="F3382">
            <v>116</v>
          </cell>
        </row>
        <row r="3383">
          <cell r="A3383" t="str">
            <v>47.02.020</v>
          </cell>
          <cell r="B3383" t="str">
            <v>Registro de gaveta em latão fundido cromado com canopla, DN= 3/4´ - linha especial</v>
          </cell>
          <cell r="C3383" t="str">
            <v>UN</v>
          </cell>
          <cell r="D3383">
            <v>76.319999999999993</v>
          </cell>
          <cell r="E3383">
            <v>23.7</v>
          </cell>
          <cell r="F3383">
            <v>100.02</v>
          </cell>
        </row>
        <row r="3384">
          <cell r="A3384" t="str">
            <v>47.02.030</v>
          </cell>
          <cell r="B3384" t="str">
            <v>Registro de gaveta em latão fundido cromado com canopla, DN= 1´ - linha especial</v>
          </cell>
          <cell r="C3384" t="str">
            <v>UN</v>
          </cell>
          <cell r="D3384">
            <v>106.72</v>
          </cell>
          <cell r="E3384">
            <v>23.7</v>
          </cell>
          <cell r="F3384">
            <v>130.41999999999999</v>
          </cell>
        </row>
        <row r="3385">
          <cell r="A3385" t="str">
            <v>47.02.040</v>
          </cell>
          <cell r="B3385" t="str">
            <v>Registro de gaveta em latão fundido cromado com canopla, DN= 1 1/4´ - linha especial</v>
          </cell>
          <cell r="C3385" t="str">
            <v>UN</v>
          </cell>
          <cell r="D3385">
            <v>151.15</v>
          </cell>
          <cell r="E3385">
            <v>23.7</v>
          </cell>
          <cell r="F3385">
            <v>174.85</v>
          </cell>
        </row>
        <row r="3386">
          <cell r="A3386" t="str">
            <v>47.02.050</v>
          </cell>
          <cell r="B3386" t="str">
            <v>Registro de gaveta em latão fundido cromado com canopla, DN= 1 1/2´ - linha especial</v>
          </cell>
          <cell r="C3386" t="str">
            <v>UN</v>
          </cell>
          <cell r="D3386">
            <v>159.75</v>
          </cell>
          <cell r="E3386">
            <v>23.7</v>
          </cell>
          <cell r="F3386">
            <v>183.45</v>
          </cell>
        </row>
        <row r="3387">
          <cell r="A3387" t="str">
            <v>47.02.100</v>
          </cell>
          <cell r="B3387" t="str">
            <v>Registro de pressão em latão fundido cromado com canopla, DN= 1/2´ - linha especial</v>
          </cell>
          <cell r="C3387" t="str">
            <v>UN</v>
          </cell>
          <cell r="D3387">
            <v>90.03</v>
          </cell>
          <cell r="E3387">
            <v>23.7</v>
          </cell>
          <cell r="F3387">
            <v>113.73</v>
          </cell>
        </row>
        <row r="3388">
          <cell r="A3388" t="str">
            <v>47.02.110</v>
          </cell>
          <cell r="B3388" t="str">
            <v>Registro de pressão em latão fundido cromado com canopla, DN= 3/4´ - linha especial</v>
          </cell>
          <cell r="C3388" t="str">
            <v>UN</v>
          </cell>
          <cell r="D3388">
            <v>88</v>
          </cell>
          <cell r="E3388">
            <v>23.7</v>
          </cell>
          <cell r="F3388">
            <v>111.7</v>
          </cell>
        </row>
        <row r="3389">
          <cell r="A3389" t="str">
            <v>47.02.200</v>
          </cell>
          <cell r="B3389" t="str">
            <v>Registro regulador de vazão para chuveiro e ducha em latão cromado com canopla, DN= 1/2´</v>
          </cell>
          <cell r="C3389" t="str">
            <v>UN</v>
          </cell>
          <cell r="D3389">
            <v>79.23</v>
          </cell>
          <cell r="E3389">
            <v>23.7</v>
          </cell>
          <cell r="F3389">
            <v>102.93</v>
          </cell>
        </row>
        <row r="3390">
          <cell r="A3390" t="str">
            <v>47.02.210</v>
          </cell>
          <cell r="B3390" t="str">
            <v>Registro regulador de vazão para torneira, misturador e bidê, em latão cromado com canopla, DN= 1/2´</v>
          </cell>
          <cell r="C3390" t="str">
            <v>UN</v>
          </cell>
          <cell r="D3390">
            <v>82.86</v>
          </cell>
          <cell r="E3390">
            <v>23.7</v>
          </cell>
          <cell r="F3390">
            <v>106.56</v>
          </cell>
        </row>
        <row r="3391">
          <cell r="A3391" t="str">
            <v>47.04</v>
          </cell>
          <cell r="B3391" t="str">
            <v>Valvula de descarga ou para acionamento de metais sanitarios</v>
          </cell>
        </row>
        <row r="3392">
          <cell r="A3392" t="str">
            <v>47.04.020</v>
          </cell>
          <cell r="B3392" t="str">
            <v>Válvula de descarga com registro próprio, duplo acionamento limitador de fluxo, DN= 1 1/4´</v>
          </cell>
          <cell r="C3392" t="str">
            <v>UN</v>
          </cell>
          <cell r="D3392">
            <v>358.32</v>
          </cell>
          <cell r="E3392">
            <v>79.010000000000005</v>
          </cell>
          <cell r="F3392">
            <v>437.33</v>
          </cell>
        </row>
        <row r="3393">
          <cell r="A3393" t="str">
            <v>47.04.030</v>
          </cell>
          <cell r="B3393" t="str">
            <v>Válvula de descarga com registro próprio, DN= 1 1/4´</v>
          </cell>
          <cell r="C3393" t="str">
            <v>UN</v>
          </cell>
          <cell r="D3393">
            <v>252.18</v>
          </cell>
          <cell r="E3393">
            <v>79.010000000000005</v>
          </cell>
          <cell r="F3393">
            <v>331.19</v>
          </cell>
        </row>
        <row r="3394">
          <cell r="A3394" t="str">
            <v>47.04.040</v>
          </cell>
          <cell r="B3394" t="str">
            <v>Válvula de descarga com registro próprio, DN= 1 1/2´</v>
          </cell>
          <cell r="C3394" t="str">
            <v>UN</v>
          </cell>
          <cell r="D3394">
            <v>329.73</v>
          </cell>
          <cell r="E3394">
            <v>79.010000000000005</v>
          </cell>
          <cell r="F3394">
            <v>408.74</v>
          </cell>
        </row>
        <row r="3395">
          <cell r="A3395" t="str">
            <v>47.04.050</v>
          </cell>
          <cell r="B3395" t="str">
            <v>Válvula de descarga antivandalismo, DN= 1 1/2´</v>
          </cell>
          <cell r="C3395" t="str">
            <v>UN</v>
          </cell>
          <cell r="D3395">
            <v>458.2</v>
          </cell>
          <cell r="E3395">
            <v>79.010000000000005</v>
          </cell>
          <cell r="F3395">
            <v>537.21</v>
          </cell>
        </row>
        <row r="3396">
          <cell r="A3396" t="str">
            <v>47.04.080</v>
          </cell>
          <cell r="B3396" t="str">
            <v>Válvula de descarga externa, tipo alavanca com registro próprio, DN= 1 1/4´ e DN= 1 1/2´</v>
          </cell>
          <cell r="C3396" t="str">
            <v>UN</v>
          </cell>
          <cell r="D3396">
            <v>1673.81</v>
          </cell>
          <cell r="E3396">
            <v>79.010000000000005</v>
          </cell>
          <cell r="F3396">
            <v>1752.82</v>
          </cell>
        </row>
        <row r="3397">
          <cell r="A3397" t="str">
            <v>47.04.090</v>
          </cell>
          <cell r="B3397" t="str">
            <v>Válvula de mictório antivandalismo, DN= 3/4´</v>
          </cell>
          <cell r="C3397" t="str">
            <v>UN</v>
          </cell>
          <cell r="D3397">
            <v>537.63</v>
          </cell>
          <cell r="E3397">
            <v>31.6</v>
          </cell>
          <cell r="F3397">
            <v>569.23</v>
          </cell>
        </row>
        <row r="3398">
          <cell r="A3398" t="str">
            <v>47.04.100</v>
          </cell>
          <cell r="B3398" t="str">
            <v>Válvula de mictório padrão, vazão automática, DN= 3/4´</v>
          </cell>
          <cell r="C3398" t="str">
            <v>UN</v>
          </cell>
          <cell r="D3398">
            <v>426.28</v>
          </cell>
          <cell r="E3398">
            <v>31.6</v>
          </cell>
          <cell r="F3398">
            <v>457.88</v>
          </cell>
        </row>
        <row r="3399">
          <cell r="A3399" t="str">
            <v>47.04.110</v>
          </cell>
          <cell r="B3399" t="str">
            <v>Válvula de acionamento hidromecânico para piso</v>
          </cell>
          <cell r="C3399" t="str">
            <v>UN</v>
          </cell>
          <cell r="D3399">
            <v>956.04</v>
          </cell>
          <cell r="E3399">
            <v>79.010000000000005</v>
          </cell>
          <cell r="F3399">
            <v>1035.05</v>
          </cell>
        </row>
        <row r="3400">
          <cell r="A3400" t="str">
            <v>47.04.120</v>
          </cell>
          <cell r="B3400" t="str">
            <v>Válvula de acionamento hidromecânico para ducha, em latão cromado, DN= 3/4´</v>
          </cell>
          <cell r="C3400" t="str">
            <v>UN</v>
          </cell>
          <cell r="D3400">
            <v>575.61</v>
          </cell>
          <cell r="E3400">
            <v>23.7</v>
          </cell>
          <cell r="F3400">
            <v>599.30999999999995</v>
          </cell>
        </row>
        <row r="3401">
          <cell r="A3401" t="str">
            <v>47.04.180</v>
          </cell>
          <cell r="B3401" t="str">
            <v>Válvula de descarga com registro próprio, duplo acionamento limitador de fluxo, DN = 1 1/2´</v>
          </cell>
          <cell r="C3401" t="str">
            <v>UN</v>
          </cell>
          <cell r="D3401">
            <v>334.66</v>
          </cell>
          <cell r="E3401">
            <v>79.010000000000005</v>
          </cell>
          <cell r="F3401">
            <v>413.67</v>
          </cell>
        </row>
        <row r="3402">
          <cell r="A3402" t="str">
            <v>47.05</v>
          </cell>
          <cell r="B3402" t="str">
            <v>Registro e / ou valvula em bronze</v>
          </cell>
        </row>
        <row r="3403">
          <cell r="A3403" t="str">
            <v>47.05.010</v>
          </cell>
          <cell r="B3403" t="str">
            <v>Válvula de retenção horizontal em bronze, DN= 3/4´</v>
          </cell>
          <cell r="C3403" t="str">
            <v>UN</v>
          </cell>
          <cell r="D3403">
            <v>103.8</v>
          </cell>
          <cell r="E3403">
            <v>23.7</v>
          </cell>
          <cell r="F3403">
            <v>127.5</v>
          </cell>
        </row>
        <row r="3404">
          <cell r="A3404" t="str">
            <v>47.05.020</v>
          </cell>
          <cell r="B3404" t="str">
            <v>Válvula de retenção horizontal em bronze, DN= 1´</v>
          </cell>
          <cell r="C3404" t="str">
            <v>UN</v>
          </cell>
          <cell r="D3404">
            <v>135.80000000000001</v>
          </cell>
          <cell r="E3404">
            <v>23.7</v>
          </cell>
          <cell r="F3404">
            <v>159.5</v>
          </cell>
        </row>
        <row r="3405">
          <cell r="A3405" t="str">
            <v>47.05.030</v>
          </cell>
          <cell r="B3405" t="str">
            <v>Válvula de retenção horizontal em bronze, DN= 1 1/4´</v>
          </cell>
          <cell r="C3405" t="str">
            <v>UN</v>
          </cell>
          <cell r="D3405">
            <v>187.81</v>
          </cell>
          <cell r="E3405">
            <v>23.7</v>
          </cell>
          <cell r="F3405">
            <v>211.51</v>
          </cell>
        </row>
        <row r="3406">
          <cell r="A3406" t="str">
            <v>47.05.040</v>
          </cell>
          <cell r="B3406" t="str">
            <v>Válvula de retenção horizontal em bronze, DN= 1 1/2´</v>
          </cell>
          <cell r="C3406" t="str">
            <v>UN</v>
          </cell>
          <cell r="D3406">
            <v>223.59</v>
          </cell>
          <cell r="E3406">
            <v>23.7</v>
          </cell>
          <cell r="F3406">
            <v>247.29</v>
          </cell>
        </row>
        <row r="3407">
          <cell r="A3407" t="str">
            <v>47.05.050</v>
          </cell>
          <cell r="B3407" t="str">
            <v>Válvula de retenção horizontal em bronze, DN= 2´</v>
          </cell>
          <cell r="C3407" t="str">
            <v>UN</v>
          </cell>
          <cell r="D3407">
            <v>317.42</v>
          </cell>
          <cell r="E3407">
            <v>23.7</v>
          </cell>
          <cell r="F3407">
            <v>341.12</v>
          </cell>
        </row>
        <row r="3408">
          <cell r="A3408" t="str">
            <v>47.05.060</v>
          </cell>
          <cell r="B3408" t="str">
            <v>Válvula de retenção horizontal em bronze, DN= 2 1/2´</v>
          </cell>
          <cell r="C3408" t="str">
            <v>UN</v>
          </cell>
          <cell r="D3408">
            <v>557.29</v>
          </cell>
          <cell r="E3408">
            <v>23.7</v>
          </cell>
          <cell r="F3408">
            <v>580.99</v>
          </cell>
        </row>
        <row r="3409">
          <cell r="A3409" t="str">
            <v>47.05.070</v>
          </cell>
          <cell r="B3409" t="str">
            <v>Válvula de retenção horizontal em bronze, DN= 3´</v>
          </cell>
          <cell r="C3409" t="str">
            <v>UN</v>
          </cell>
          <cell r="D3409">
            <v>679.38</v>
          </cell>
          <cell r="E3409">
            <v>23.7</v>
          </cell>
          <cell r="F3409">
            <v>703.08</v>
          </cell>
        </row>
        <row r="3410">
          <cell r="A3410" t="str">
            <v>47.05.100</v>
          </cell>
          <cell r="B3410" t="str">
            <v>Válvula de retenção vertical em bronze, DN= 1´</v>
          </cell>
          <cell r="C3410" t="str">
            <v>UN</v>
          </cell>
          <cell r="D3410">
            <v>94.52</v>
          </cell>
          <cell r="E3410">
            <v>23.7</v>
          </cell>
          <cell r="F3410">
            <v>118.22</v>
          </cell>
        </row>
        <row r="3411">
          <cell r="A3411" t="str">
            <v>47.05.110</v>
          </cell>
          <cell r="B3411" t="str">
            <v>Válvula de retenção vertical em bronze, DN= 1 1/4´</v>
          </cell>
          <cell r="C3411" t="str">
            <v>UN</v>
          </cell>
          <cell r="D3411">
            <v>131.04</v>
          </cell>
          <cell r="E3411">
            <v>23.7</v>
          </cell>
          <cell r="F3411">
            <v>154.74</v>
          </cell>
        </row>
        <row r="3412">
          <cell r="A3412" t="str">
            <v>47.05.120</v>
          </cell>
          <cell r="B3412" t="str">
            <v>Válvula de retenção vertical em bronze, DN= 1 1/2´</v>
          </cell>
          <cell r="C3412" t="str">
            <v>UN</v>
          </cell>
          <cell r="D3412">
            <v>165.86</v>
          </cell>
          <cell r="E3412">
            <v>23.7</v>
          </cell>
          <cell r="F3412">
            <v>189.56</v>
          </cell>
        </row>
        <row r="3413">
          <cell r="A3413" t="str">
            <v>47.05.130</v>
          </cell>
          <cell r="B3413" t="str">
            <v>Válvula de retenção vertical em bronze, DN= 2´</v>
          </cell>
          <cell r="C3413" t="str">
            <v>UN</v>
          </cell>
          <cell r="D3413">
            <v>237.68</v>
          </cell>
          <cell r="E3413">
            <v>23.7</v>
          </cell>
          <cell r="F3413">
            <v>261.38</v>
          </cell>
        </row>
        <row r="3414">
          <cell r="A3414" t="str">
            <v>47.05.140</v>
          </cell>
          <cell r="B3414" t="str">
            <v>Válvula de retenção vertical em bronze, DN= 2 1/2´</v>
          </cell>
          <cell r="C3414" t="str">
            <v>UN</v>
          </cell>
          <cell r="D3414">
            <v>380.83</v>
          </cell>
          <cell r="E3414">
            <v>23.7</v>
          </cell>
          <cell r="F3414">
            <v>404.53</v>
          </cell>
        </row>
        <row r="3415">
          <cell r="A3415" t="str">
            <v>47.05.150</v>
          </cell>
          <cell r="B3415" t="str">
            <v>Válvula de retenção vertical em bronze, DN= 3´</v>
          </cell>
          <cell r="C3415" t="str">
            <v>UN</v>
          </cell>
          <cell r="D3415">
            <v>540.49</v>
          </cell>
          <cell r="E3415">
            <v>23.7</v>
          </cell>
          <cell r="F3415">
            <v>564.19000000000005</v>
          </cell>
        </row>
        <row r="3416">
          <cell r="A3416" t="str">
            <v>47.05.160</v>
          </cell>
          <cell r="B3416" t="str">
            <v>Válvula de retenção vertical em bronze, DN= 4´</v>
          </cell>
          <cell r="C3416" t="str">
            <v>UN</v>
          </cell>
          <cell r="D3416">
            <v>970.37</v>
          </cell>
          <cell r="E3416">
            <v>31.6</v>
          </cell>
          <cell r="F3416">
            <v>1001.97</v>
          </cell>
        </row>
        <row r="3417">
          <cell r="A3417" t="str">
            <v>47.05.170</v>
          </cell>
          <cell r="B3417" t="str">
            <v>Válvula de retenção de pé com crivo em bronze, DN= 1´</v>
          </cell>
          <cell r="C3417" t="str">
            <v>UN</v>
          </cell>
          <cell r="D3417">
            <v>93.68</v>
          </cell>
          <cell r="E3417">
            <v>23.7</v>
          </cell>
          <cell r="F3417">
            <v>117.38</v>
          </cell>
        </row>
        <row r="3418">
          <cell r="A3418" t="str">
            <v>47.05.180</v>
          </cell>
          <cell r="B3418" t="str">
            <v>Válvula de retenção de pé com crivo em bronze, DN= 1 1/4´</v>
          </cell>
          <cell r="C3418" t="str">
            <v>UN</v>
          </cell>
          <cell r="D3418">
            <v>123.2</v>
          </cell>
          <cell r="E3418">
            <v>23.7</v>
          </cell>
          <cell r="F3418">
            <v>146.9</v>
          </cell>
        </row>
        <row r="3419">
          <cell r="A3419" t="str">
            <v>47.05.190</v>
          </cell>
          <cell r="B3419" t="str">
            <v>Válvula de retenção de pé com crivo em bronze, DN= 1 1/2´</v>
          </cell>
          <cell r="C3419" t="str">
            <v>UN</v>
          </cell>
          <cell r="D3419">
            <v>154.57</v>
          </cell>
          <cell r="E3419">
            <v>23.7</v>
          </cell>
          <cell r="F3419">
            <v>178.27</v>
          </cell>
        </row>
        <row r="3420">
          <cell r="A3420" t="str">
            <v>47.05.200</v>
          </cell>
          <cell r="B3420" t="str">
            <v>Válvula de retenção de pé com crivo em bronze, DN= 2´</v>
          </cell>
          <cell r="C3420" t="str">
            <v>UN</v>
          </cell>
          <cell r="D3420">
            <v>213.99</v>
          </cell>
          <cell r="E3420">
            <v>23.7</v>
          </cell>
          <cell r="F3420">
            <v>237.69</v>
          </cell>
        </row>
        <row r="3421">
          <cell r="A3421" t="str">
            <v>47.05.210</v>
          </cell>
          <cell r="B3421" t="str">
            <v>Válvula de retenção de pé com crivo em bronze, DN= 2 1/2´</v>
          </cell>
          <cell r="C3421" t="str">
            <v>UN</v>
          </cell>
          <cell r="D3421">
            <v>345.37</v>
          </cell>
          <cell r="E3421">
            <v>23.7</v>
          </cell>
          <cell r="F3421">
            <v>369.07</v>
          </cell>
        </row>
        <row r="3422">
          <cell r="A3422" t="str">
            <v>47.05.220</v>
          </cell>
          <cell r="B3422" t="str">
            <v>Válvula de gaveta em bronze, com haste não ascendente, classe 125 libras para vapor e classe 200 libras para água, óleo e gás, DN= 6´</v>
          </cell>
          <cell r="C3422" t="str">
            <v>UN</v>
          </cell>
          <cell r="D3422">
            <v>7275.68</v>
          </cell>
          <cell r="E3422">
            <v>39.5</v>
          </cell>
          <cell r="F3422">
            <v>7315.18</v>
          </cell>
        </row>
        <row r="3423">
          <cell r="A3423" t="str">
            <v>47.05.230</v>
          </cell>
          <cell r="B3423" t="str">
            <v>Válvula de gaveta em bronze, com haste não ascendente, classe 125 libras para vapor e classe 200 libras para água, óleo e gás, DN= 2´</v>
          </cell>
          <cell r="C3423" t="str">
            <v>UN</v>
          </cell>
          <cell r="D3423">
            <v>171.91</v>
          </cell>
          <cell r="E3423">
            <v>23.7</v>
          </cell>
          <cell r="F3423">
            <v>195.61</v>
          </cell>
        </row>
        <row r="3424">
          <cell r="A3424" t="str">
            <v>47.05.240</v>
          </cell>
          <cell r="B3424" t="str">
            <v>Válvula globo em bronze, classe 125 libras para vapor e classe 200 libras para água, óleo e gás, DN= 2´</v>
          </cell>
          <cell r="C3424" t="str">
            <v>UN</v>
          </cell>
          <cell r="D3424">
            <v>546.14</v>
          </cell>
          <cell r="E3424">
            <v>23.7</v>
          </cell>
          <cell r="F3424">
            <v>569.84</v>
          </cell>
        </row>
        <row r="3425">
          <cell r="A3425" t="str">
            <v>47.05.260</v>
          </cell>
          <cell r="B3425" t="str">
            <v>Válvula de retenção de pé com crivo em bronze, DN= 3´</v>
          </cell>
          <cell r="C3425" t="str">
            <v>UN</v>
          </cell>
          <cell r="D3425">
            <v>492.02</v>
          </cell>
          <cell r="E3425">
            <v>23.7</v>
          </cell>
          <cell r="F3425">
            <v>515.72</v>
          </cell>
        </row>
        <row r="3426">
          <cell r="A3426" t="str">
            <v>47.05.270</v>
          </cell>
          <cell r="B3426" t="str">
            <v>Válvula de retenção de pé com crivo em bronze, DN= 4´</v>
          </cell>
          <cell r="C3426" t="str">
            <v>UN</v>
          </cell>
          <cell r="D3426">
            <v>959.14</v>
          </cell>
          <cell r="E3426">
            <v>31.6</v>
          </cell>
          <cell r="F3426">
            <v>990.74</v>
          </cell>
        </row>
        <row r="3427">
          <cell r="A3427" t="str">
            <v>47.05.280</v>
          </cell>
          <cell r="B3427" t="str">
            <v>Válvula globo angular de 45° em bronze, DN= 2 1/2´</v>
          </cell>
          <cell r="C3427" t="str">
            <v>UN</v>
          </cell>
          <cell r="D3427">
            <v>410.64</v>
          </cell>
          <cell r="E3427">
            <v>23.7</v>
          </cell>
          <cell r="F3427">
            <v>434.34</v>
          </cell>
        </row>
        <row r="3428">
          <cell r="A3428" t="str">
            <v>47.05.290</v>
          </cell>
          <cell r="B3428" t="str">
            <v>Válvula de gaveta em bronze, haste ascendente, classe 150 libras para vapor saturado e 300 libras para água, óleo e gás, DN= 1/2´</v>
          </cell>
          <cell r="C3428" t="str">
            <v>UN</v>
          </cell>
          <cell r="D3428">
            <v>147.79</v>
          </cell>
          <cell r="E3428">
            <v>13.17</v>
          </cell>
          <cell r="F3428">
            <v>160.96</v>
          </cell>
        </row>
        <row r="3429">
          <cell r="A3429" t="str">
            <v>47.05.296</v>
          </cell>
          <cell r="B3429" t="str">
            <v>Válvula de gaveta em bronze, haste ascendente, classe 150 libras para vapor saturado e 300 libras para água, óleo e gás, DN= 4´</v>
          </cell>
          <cell r="C3429" t="str">
            <v>UN</v>
          </cell>
          <cell r="D3429">
            <v>5923.66</v>
          </cell>
          <cell r="E3429">
            <v>31.6</v>
          </cell>
          <cell r="F3429">
            <v>5955.26</v>
          </cell>
        </row>
        <row r="3430">
          <cell r="A3430" t="str">
            <v>47.05.300</v>
          </cell>
          <cell r="B3430" t="str">
            <v>Válvula de gaveta em bronze, haste não ascendente, classe 150 libras para vapor saturado e 300 libras para água, óleo e gás, DN= 4´</v>
          </cell>
          <cell r="C3430" t="str">
            <v>UN</v>
          </cell>
          <cell r="D3430">
            <v>1728.22</v>
          </cell>
          <cell r="E3430">
            <v>31.6</v>
          </cell>
          <cell r="F3430">
            <v>1759.82</v>
          </cell>
        </row>
        <row r="3431">
          <cell r="A3431" t="str">
            <v>47.05.310</v>
          </cell>
          <cell r="B3431" t="str">
            <v>Válvula de gaveta em bronze, haste não ascendente, classe 150 libras para vapor saturado e 300 libras para água, óleo e gás, DN= 2´</v>
          </cell>
          <cell r="C3431" t="str">
            <v>UN</v>
          </cell>
          <cell r="D3431">
            <v>396.09</v>
          </cell>
          <cell r="E3431">
            <v>23.7</v>
          </cell>
          <cell r="F3431">
            <v>419.79</v>
          </cell>
        </row>
        <row r="3432">
          <cell r="A3432" t="str">
            <v>47.05.340</v>
          </cell>
          <cell r="B3432" t="str">
            <v>Válvula globo em bronze, classe 150 libras para vapor saturado e 300 libras para água, óleo e gás, DN= 3/4´</v>
          </cell>
          <cell r="C3432" t="str">
            <v>UN</v>
          </cell>
          <cell r="D3432">
            <v>201.25</v>
          </cell>
          <cell r="E3432">
            <v>23.7</v>
          </cell>
          <cell r="F3432">
            <v>224.95</v>
          </cell>
        </row>
        <row r="3433">
          <cell r="A3433" t="str">
            <v>47.05.350</v>
          </cell>
          <cell r="B3433" t="str">
            <v>Válvula globo em bronze, classe 150 libras para vapor saturado e 300 libras para água, óleo e gás, DN= 1´</v>
          </cell>
          <cell r="C3433" t="str">
            <v>UN</v>
          </cell>
          <cell r="D3433">
            <v>281.58999999999997</v>
          </cell>
          <cell r="E3433">
            <v>23.7</v>
          </cell>
          <cell r="F3433">
            <v>305.29000000000002</v>
          </cell>
        </row>
        <row r="3434">
          <cell r="A3434" t="str">
            <v>47.05.360</v>
          </cell>
          <cell r="B3434" t="str">
            <v>Válvula globo em bronze, classe 150 libras para vapor saturado e 300 libras para água, óleo e gás, DN= 1 1/2´</v>
          </cell>
          <cell r="C3434" t="str">
            <v>UN</v>
          </cell>
          <cell r="D3434">
            <v>558.75</v>
          </cell>
          <cell r="E3434">
            <v>23.7</v>
          </cell>
          <cell r="F3434">
            <v>582.45000000000005</v>
          </cell>
        </row>
        <row r="3435">
          <cell r="A3435" t="str">
            <v>47.05.370</v>
          </cell>
          <cell r="B3435" t="str">
            <v>Válvula globo em bronze, classe 150 libras para vapor saturado e 300 libras para água, óleo e gás, DN= 2´</v>
          </cell>
          <cell r="C3435" t="str">
            <v>UN</v>
          </cell>
          <cell r="D3435">
            <v>693.08</v>
          </cell>
          <cell r="E3435">
            <v>23.7</v>
          </cell>
          <cell r="F3435">
            <v>716.78</v>
          </cell>
        </row>
        <row r="3436">
          <cell r="A3436" t="str">
            <v>47.05.390</v>
          </cell>
          <cell r="B3436" t="str">
            <v>Válvula globo em bronze, classe 150 libras para vapor saturado e 300 libras para água, óleo e gás, DN= 2 1/2´</v>
          </cell>
          <cell r="C3436" t="str">
            <v>UN</v>
          </cell>
          <cell r="D3436">
            <v>1158.6099999999999</v>
          </cell>
          <cell r="E3436">
            <v>23.7</v>
          </cell>
          <cell r="F3436">
            <v>1182.31</v>
          </cell>
        </row>
        <row r="3437">
          <cell r="A3437" t="str">
            <v>47.05.392</v>
          </cell>
          <cell r="B3437" t="str">
            <v>Válvula globo em bronze, classe 150 libras para vapor saturado e 300 libras para água, óleo e gás, DN= 3´</v>
          </cell>
          <cell r="C3437" t="str">
            <v>UN</v>
          </cell>
          <cell r="D3437">
            <v>1984.6</v>
          </cell>
          <cell r="E3437">
            <v>31.6</v>
          </cell>
          <cell r="F3437">
            <v>2016.2</v>
          </cell>
        </row>
        <row r="3438">
          <cell r="A3438" t="str">
            <v>47.05.394</v>
          </cell>
          <cell r="B3438" t="str">
            <v>Válvula globo em bronze, classe 150 libras para vapor saturado e 300 libras para água, óleo e gás, DN= 4´</v>
          </cell>
          <cell r="C3438" t="str">
            <v>UN</v>
          </cell>
          <cell r="D3438">
            <v>5719.02</v>
          </cell>
          <cell r="E3438">
            <v>31.6</v>
          </cell>
          <cell r="F3438">
            <v>5750.62</v>
          </cell>
        </row>
        <row r="3439">
          <cell r="A3439" t="str">
            <v>47.05.398</v>
          </cell>
          <cell r="B3439" t="str">
            <v>Válvula de gaveta em bronze, haste não ascendente, classe 125 libras para vapor e classe 200 libras para água, óleo e gás, DN= 3/4´</v>
          </cell>
          <cell r="C3439" t="str">
            <v>UN</v>
          </cell>
          <cell r="D3439">
            <v>69.86</v>
          </cell>
          <cell r="E3439">
            <v>15.8</v>
          </cell>
          <cell r="F3439">
            <v>85.66</v>
          </cell>
        </row>
        <row r="3440">
          <cell r="A3440" t="str">
            <v>47.05.400</v>
          </cell>
          <cell r="B3440" t="str">
            <v>Válvula de gaveta em bronze, haste não ascendente, classe 125 libras para vapor e classe 200 libras para água, óleo e gás, DN= 1´</v>
          </cell>
          <cell r="C3440" t="str">
            <v>UN</v>
          </cell>
          <cell r="D3440">
            <v>86.15</v>
          </cell>
          <cell r="E3440">
            <v>23.7</v>
          </cell>
          <cell r="F3440">
            <v>109.85</v>
          </cell>
        </row>
        <row r="3441">
          <cell r="A3441" t="str">
            <v>47.05.406</v>
          </cell>
          <cell r="B3441" t="str">
            <v>Válvula de gaveta em bronze, haste não ascendente, classe 125 libras para vapor e classe 200 libras para água, óleo e gás, DN= 1.1/4´</v>
          </cell>
          <cell r="C3441" t="str">
            <v>UN</v>
          </cell>
          <cell r="D3441">
            <v>105.74</v>
          </cell>
          <cell r="E3441">
            <v>21.07</v>
          </cell>
          <cell r="F3441">
            <v>126.81</v>
          </cell>
        </row>
        <row r="3442">
          <cell r="A3442" t="str">
            <v>47.05.410</v>
          </cell>
          <cell r="B3442" t="str">
            <v>Válvula de gaveta em bronze, haste não ascendente, classe 125 libras para vapor e classe 200 libras para água, óleo e gás, DN= 1 1/2´</v>
          </cell>
          <cell r="C3442" t="str">
            <v>UN</v>
          </cell>
          <cell r="D3442">
            <v>110.4</v>
          </cell>
          <cell r="E3442">
            <v>23.7</v>
          </cell>
          <cell r="F3442">
            <v>134.1</v>
          </cell>
        </row>
        <row r="3443">
          <cell r="A3443" t="str">
            <v>47.05.420</v>
          </cell>
          <cell r="B3443" t="str">
            <v>Válvula de gaveta em bronze, haste não ascendente, classe 125 libras para vapor e classe 200 libras para água, óleo e gás, DN= 2 1/2´</v>
          </cell>
          <cell r="C3443" t="str">
            <v>UN</v>
          </cell>
          <cell r="D3443">
            <v>453.14</v>
          </cell>
          <cell r="E3443">
            <v>23.7</v>
          </cell>
          <cell r="F3443">
            <v>476.84</v>
          </cell>
        </row>
        <row r="3444">
          <cell r="A3444" t="str">
            <v>47.05.430</v>
          </cell>
          <cell r="B3444" t="str">
            <v>Válvula de gaveta em bronze, haste não ascendente, classe 125 libras para vapor e classe 200 libras para água, óleo e gás, DN= 3´</v>
          </cell>
          <cell r="C3444" t="str">
            <v>UN</v>
          </cell>
          <cell r="D3444">
            <v>634.32000000000005</v>
          </cell>
          <cell r="E3444">
            <v>23.7</v>
          </cell>
          <cell r="F3444">
            <v>658.02</v>
          </cell>
        </row>
        <row r="3445">
          <cell r="A3445" t="str">
            <v>47.05.450</v>
          </cell>
          <cell r="B3445" t="str">
            <v>Válvula redutora de pressão de ação direta em bronze, extremidade roscada, para água, ar, óleo e gás, PE= 200 psi e PS= 20 à 90 psi, DN= 1 1/4´</v>
          </cell>
          <cell r="C3445" t="str">
            <v>UN</v>
          </cell>
          <cell r="D3445">
            <v>6054.09</v>
          </cell>
          <cell r="E3445">
            <v>105.34</v>
          </cell>
          <cell r="F3445">
            <v>6159.43</v>
          </cell>
        </row>
        <row r="3446">
          <cell r="A3446" t="str">
            <v>47.05.460</v>
          </cell>
          <cell r="B3446" t="str">
            <v>Válvula redutora de pressão de ação direta em bronze, extremidade roscada, para água, ar, óleo e gás, PE= 200 psi e PS= 20 à 90 psi, DN= 2´</v>
          </cell>
          <cell r="C3446" t="str">
            <v>UN</v>
          </cell>
          <cell r="D3446">
            <v>6896.01</v>
          </cell>
          <cell r="E3446">
            <v>105.34</v>
          </cell>
          <cell r="F3446">
            <v>7001.35</v>
          </cell>
        </row>
        <row r="3447">
          <cell r="A3447" t="str">
            <v>47.05.580</v>
          </cell>
          <cell r="B3447" t="str">
            <v>Válvula de gaveta em bronze com fecho rápido, DN= 1 1/2´</v>
          </cell>
          <cell r="C3447" t="str">
            <v>UN</v>
          </cell>
          <cell r="D3447">
            <v>502.98</v>
          </cell>
          <cell r="E3447">
            <v>52.67</v>
          </cell>
          <cell r="F3447">
            <v>555.65</v>
          </cell>
        </row>
        <row r="3448">
          <cell r="A3448" t="str">
            <v>47.06</v>
          </cell>
          <cell r="B3448" t="str">
            <v>Registro e / ou valvula em ferro fundido</v>
          </cell>
        </row>
        <row r="3449">
          <cell r="A3449" t="str">
            <v>47.06.030</v>
          </cell>
          <cell r="B3449" t="str">
            <v>Válvula de gaveta em ferro fundido, haste ascendente com flange, classe 125 libras, DN= 2´</v>
          </cell>
          <cell r="C3449" t="str">
            <v>UN</v>
          </cell>
          <cell r="D3449">
            <v>1268.04</v>
          </cell>
          <cell r="E3449">
            <v>65.84</v>
          </cell>
          <cell r="F3449">
            <v>1333.88</v>
          </cell>
        </row>
        <row r="3450">
          <cell r="A3450" t="str">
            <v>47.06.040</v>
          </cell>
          <cell r="B3450" t="str">
            <v>Válvula de retenção de pé com crivo em ferro fundido, flangeada, DN= 6´</v>
          </cell>
          <cell r="C3450" t="str">
            <v>UN</v>
          </cell>
          <cell r="D3450">
            <v>2067.06</v>
          </cell>
          <cell r="E3450">
            <v>184.35</v>
          </cell>
          <cell r="F3450">
            <v>2251.41</v>
          </cell>
        </row>
        <row r="3451">
          <cell r="A3451" t="str">
            <v>47.06.050</v>
          </cell>
          <cell r="B3451" t="str">
            <v>Válvula de retenção tipo portinhola dupla em ferro fundido, DN= 6´</v>
          </cell>
          <cell r="C3451" t="str">
            <v>UN</v>
          </cell>
          <cell r="D3451">
            <v>1295.48</v>
          </cell>
          <cell r="E3451">
            <v>184.35</v>
          </cell>
          <cell r="F3451">
            <v>1479.83</v>
          </cell>
        </row>
        <row r="3452">
          <cell r="A3452" t="str">
            <v>47.06.051</v>
          </cell>
          <cell r="B3452" t="str">
            <v>Válvula de retenção tipo portinhola simples em ferro fundido, flangeada, DN= 6´</v>
          </cell>
          <cell r="C3452" t="str">
            <v>UN</v>
          </cell>
          <cell r="D3452">
            <v>3126.73</v>
          </cell>
          <cell r="E3452">
            <v>184.35</v>
          </cell>
          <cell r="F3452">
            <v>3311.08</v>
          </cell>
        </row>
        <row r="3453">
          <cell r="A3453" t="str">
            <v>47.06.060</v>
          </cell>
          <cell r="B3453" t="str">
            <v>Válvula de gaveta em ferro fundido com bolsa, DN= 150 mm</v>
          </cell>
          <cell r="C3453" t="str">
            <v>UN</v>
          </cell>
          <cell r="D3453">
            <v>1732</v>
          </cell>
          <cell r="E3453">
            <v>105.34</v>
          </cell>
          <cell r="F3453">
            <v>1837.34</v>
          </cell>
        </row>
        <row r="3454">
          <cell r="A3454" t="str">
            <v>47.06.070</v>
          </cell>
          <cell r="B3454" t="str">
            <v>Válvula de gaveta em ferro fundido com bolsa, DN= 200 mm</v>
          </cell>
          <cell r="C3454" t="str">
            <v>UN</v>
          </cell>
          <cell r="D3454">
            <v>3191.39</v>
          </cell>
          <cell r="E3454">
            <v>105.34</v>
          </cell>
          <cell r="F3454">
            <v>3296.73</v>
          </cell>
        </row>
        <row r="3455">
          <cell r="A3455" t="str">
            <v>47.06.080</v>
          </cell>
          <cell r="B3455" t="str">
            <v>Válvula de retenção tipo portinhola simples em ferro fundido, DN= 4´</v>
          </cell>
          <cell r="C3455" t="str">
            <v>UN</v>
          </cell>
          <cell r="D3455">
            <v>883.94</v>
          </cell>
          <cell r="E3455">
            <v>105.34</v>
          </cell>
          <cell r="F3455">
            <v>989.28</v>
          </cell>
        </row>
        <row r="3456">
          <cell r="A3456" t="str">
            <v>47.06.090</v>
          </cell>
          <cell r="B3456" t="str">
            <v>Válvula de retenção tipo portinhola dupla em ferro fundido, DN= 4´</v>
          </cell>
          <cell r="C3456" t="str">
            <v>UN</v>
          </cell>
          <cell r="D3456">
            <v>676.28</v>
          </cell>
          <cell r="E3456">
            <v>105.34</v>
          </cell>
          <cell r="F3456">
            <v>781.62</v>
          </cell>
        </row>
        <row r="3457">
          <cell r="A3457" t="str">
            <v>47.06.100</v>
          </cell>
          <cell r="B3457" t="str">
            <v>Válvula de segurança em ferro fundido rosqueada com pressão de ajuste 0,4 até 0,75kgf/cm², DN= 2´</v>
          </cell>
          <cell r="C3457" t="str">
            <v>UN</v>
          </cell>
          <cell r="D3457">
            <v>5724.7</v>
          </cell>
          <cell r="E3457">
            <v>65.84</v>
          </cell>
          <cell r="F3457">
            <v>5790.54</v>
          </cell>
        </row>
        <row r="3458">
          <cell r="A3458" t="str">
            <v>47.06.110</v>
          </cell>
          <cell r="B3458" t="str">
            <v>Válvula de segurança em ferro fundido rosqueada com pressão de ajuste 6,1 até 10,0kgf/cm², DN= 3/4´</v>
          </cell>
          <cell r="C3458" t="str">
            <v>UN</v>
          </cell>
          <cell r="D3458">
            <v>2747.75</v>
          </cell>
          <cell r="E3458">
            <v>31.6</v>
          </cell>
          <cell r="F3458">
            <v>2779.35</v>
          </cell>
        </row>
        <row r="3459">
          <cell r="A3459" t="str">
            <v>47.06.180</v>
          </cell>
          <cell r="B3459" t="str">
            <v>Válvula de gaveta em ferro fundido com bolsa, DN= 100mm</v>
          </cell>
          <cell r="C3459" t="str">
            <v>UN</v>
          </cell>
          <cell r="D3459">
            <v>1026.42</v>
          </cell>
          <cell r="E3459">
            <v>105.34</v>
          </cell>
          <cell r="F3459">
            <v>1131.76</v>
          </cell>
        </row>
        <row r="3460">
          <cell r="A3460" t="str">
            <v>47.06.310</v>
          </cell>
          <cell r="B3460" t="str">
            <v>Visor de fluxo com janela simples, corpo em ferro fundido ou aço carbono, DN = 1´</v>
          </cell>
          <cell r="C3460" t="str">
            <v>UN</v>
          </cell>
          <cell r="D3460">
            <v>925.58</v>
          </cell>
          <cell r="E3460">
            <v>39.5</v>
          </cell>
          <cell r="F3460">
            <v>965.08</v>
          </cell>
        </row>
        <row r="3461">
          <cell r="A3461" t="str">
            <v>47.06.320</v>
          </cell>
          <cell r="B3461" t="str">
            <v>Válvula de governo (retenção e alarme) completa, corpo em ferro fundido, classe 125 libras, DN= 4´</v>
          </cell>
          <cell r="C3461" t="str">
            <v>UN</v>
          </cell>
          <cell r="D3461">
            <v>5591.74</v>
          </cell>
          <cell r="E3461">
            <v>158.01</v>
          </cell>
          <cell r="F3461">
            <v>5749.75</v>
          </cell>
        </row>
        <row r="3462">
          <cell r="A3462" t="str">
            <v>47.06.330</v>
          </cell>
          <cell r="B3462" t="str">
            <v>Válvula de gaveta em ferro fundido, haste ascendente com flange, classe 125 libras, DN= 4´</v>
          </cell>
          <cell r="C3462" t="str">
            <v>UN</v>
          </cell>
          <cell r="D3462">
            <v>1921.68</v>
          </cell>
          <cell r="E3462">
            <v>105.34</v>
          </cell>
          <cell r="F3462">
            <v>2027.02</v>
          </cell>
        </row>
        <row r="3463">
          <cell r="A3463" t="str">
            <v>47.06.340</v>
          </cell>
          <cell r="B3463" t="str">
            <v>Válvula de gaveta em ferro fundido, haste ascendente com flange, classe 125 libras, DN= 6´</v>
          </cell>
          <cell r="C3463" t="str">
            <v>UN</v>
          </cell>
          <cell r="D3463">
            <v>3113.13</v>
          </cell>
          <cell r="E3463">
            <v>105.34</v>
          </cell>
          <cell r="F3463">
            <v>3218.47</v>
          </cell>
        </row>
        <row r="3464">
          <cell r="A3464" t="str">
            <v>47.06.350</v>
          </cell>
          <cell r="B3464" t="str">
            <v>Válvula de retenção vertical em ferro fundido com flange, classe 125 libras, DN= 4´</v>
          </cell>
          <cell r="C3464" t="str">
            <v>UN</v>
          </cell>
          <cell r="D3464">
            <v>2027.13</v>
          </cell>
          <cell r="E3464">
            <v>105.34</v>
          </cell>
          <cell r="F3464">
            <v>2132.4699999999998</v>
          </cell>
        </row>
        <row r="3465">
          <cell r="A3465" t="str">
            <v>47.07</v>
          </cell>
          <cell r="B3465" t="str">
            <v>Registro e / ou valvula em aco carbono fundido</v>
          </cell>
        </row>
        <row r="3466">
          <cell r="A3466" t="str">
            <v>47.07.010</v>
          </cell>
          <cell r="B3466" t="str">
            <v>Válvula de esfera em aço carbono fundido, passagem plena, extremidades rosqueáveis, classe 300 libras para vapor e classe 600 libras para água, óleo e gás, DN= 1/2"</v>
          </cell>
          <cell r="C3466" t="str">
            <v>UN</v>
          </cell>
          <cell r="D3466">
            <v>81.53</v>
          </cell>
          <cell r="E3466">
            <v>23.7</v>
          </cell>
          <cell r="F3466">
            <v>105.23</v>
          </cell>
        </row>
        <row r="3467">
          <cell r="A3467" t="str">
            <v>47.07.020</v>
          </cell>
          <cell r="B3467" t="str">
            <v>Válvula de esfera em aço carbono fundido, passagem plena, extremidades rosqueáveis, classe 300 libras para vapor e classe 600 libras para água, óleo e gás, DN= 3/4"</v>
          </cell>
          <cell r="C3467" t="str">
            <v>UN</v>
          </cell>
          <cell r="D3467">
            <v>112.58</v>
          </cell>
          <cell r="E3467">
            <v>31.6</v>
          </cell>
          <cell r="F3467">
            <v>144.18</v>
          </cell>
        </row>
        <row r="3468">
          <cell r="A3468" t="str">
            <v>47.07.030</v>
          </cell>
          <cell r="B3468" t="str">
            <v>Válvula de esfera em aço carbono fundido, passagem plena, extremidades rosqueáveis, classe 300 libras para vapor e classe 600 libras para água, óleo e gás, DN= 1"</v>
          </cell>
          <cell r="C3468" t="str">
            <v>UN</v>
          </cell>
          <cell r="D3468">
            <v>155.99</v>
          </cell>
          <cell r="E3468">
            <v>39.5</v>
          </cell>
          <cell r="F3468">
            <v>195.49</v>
          </cell>
        </row>
        <row r="3469">
          <cell r="A3469" t="str">
            <v>47.07.031</v>
          </cell>
          <cell r="B3469" t="str">
            <v>Válvula de esfera em aço carbono fundido, passagem plena, extremidades rosqueáveis, classe 300 libras para vapor e classe 600 libras para água, óleo e gás, DN= 1.1/4"</v>
          </cell>
          <cell r="C3469" t="str">
            <v>UN</v>
          </cell>
          <cell r="D3469">
            <v>239.67</v>
          </cell>
          <cell r="E3469">
            <v>42.13</v>
          </cell>
          <cell r="F3469">
            <v>281.8</v>
          </cell>
        </row>
        <row r="3470">
          <cell r="A3470" t="str">
            <v>47.07.090</v>
          </cell>
          <cell r="B3470" t="str">
            <v>Válvula de esfera em aço carbono fundido, passagem plena, extremidades rosqueáveis, classe 300 libras para vapor saturado, DN= 2"</v>
          </cell>
          <cell r="C3470" t="str">
            <v>UN</v>
          </cell>
          <cell r="D3470">
            <v>465.32</v>
          </cell>
          <cell r="E3470">
            <v>65.84</v>
          </cell>
          <cell r="F3470">
            <v>531.16</v>
          </cell>
        </row>
        <row r="3471">
          <cell r="A3471" t="str">
            <v>47.09</v>
          </cell>
          <cell r="B3471" t="str">
            <v>Registro e / ou valvula em aco carbono forjado</v>
          </cell>
        </row>
        <row r="3472">
          <cell r="A3472" t="str">
            <v>47.09.010</v>
          </cell>
          <cell r="B3472" t="str">
            <v>Válvula globo em aço carbono forjado, classe 800 libras para vapor e classe 2000 libras para água, óleo e gás, DN= 3/4´</v>
          </cell>
          <cell r="C3472" t="str">
            <v>UN</v>
          </cell>
          <cell r="D3472">
            <v>344.02</v>
          </cell>
          <cell r="E3472">
            <v>31.6</v>
          </cell>
          <cell r="F3472">
            <v>375.62</v>
          </cell>
        </row>
        <row r="3473">
          <cell r="A3473" t="str">
            <v>47.09.020</v>
          </cell>
          <cell r="B3473" t="str">
            <v>Válvula globo em aço carbono forjado, classe 800 libras para vapor e classe 2000 libras para água, óleo e gás, DN= 1´</v>
          </cell>
          <cell r="C3473" t="str">
            <v>UN</v>
          </cell>
          <cell r="D3473">
            <v>473.96</v>
          </cell>
          <cell r="E3473">
            <v>39.5</v>
          </cell>
          <cell r="F3473">
            <v>513.46</v>
          </cell>
        </row>
        <row r="3474">
          <cell r="A3474" t="str">
            <v>47.09.030</v>
          </cell>
          <cell r="B3474" t="str">
            <v>Válvula globo em aço carbono forjado, classe 800 libras para vapor e classe 2000 libras para água, óleo e gás, DN= 1 1/2´</v>
          </cell>
          <cell r="C3474" t="str">
            <v>UN</v>
          </cell>
          <cell r="D3474">
            <v>846.17</v>
          </cell>
          <cell r="E3474">
            <v>52.67</v>
          </cell>
          <cell r="F3474">
            <v>898.84</v>
          </cell>
        </row>
        <row r="3475">
          <cell r="A3475" t="str">
            <v>47.09.040</v>
          </cell>
          <cell r="B3475" t="str">
            <v>Válvula globo em aço carbono forjado, classe 800 libras para vapor e classe 2000 libras para água, óleo e gás, DN= 2´</v>
          </cell>
          <cell r="C3475" t="str">
            <v>UN</v>
          </cell>
          <cell r="D3475">
            <v>1167.31</v>
          </cell>
          <cell r="E3475">
            <v>65.84</v>
          </cell>
          <cell r="F3475">
            <v>1233.1500000000001</v>
          </cell>
        </row>
        <row r="3476">
          <cell r="A3476" t="str">
            <v>47.10</v>
          </cell>
          <cell r="B3476" t="str">
            <v>Registro e / ou valvula em aco inoxidavel forjado</v>
          </cell>
        </row>
        <row r="3477">
          <cell r="A3477" t="str">
            <v>47.10.010</v>
          </cell>
          <cell r="B3477" t="str">
            <v>Purgador termodinâmico com filtro incorporado, em aço inoxidável forjado, pressão de 0,25 a 42 kg/cm², temperatura até 425°C, DN= 1/2´</v>
          </cell>
          <cell r="C3477" t="str">
            <v>UN</v>
          </cell>
          <cell r="D3477">
            <v>533.16</v>
          </cell>
          <cell r="E3477">
            <v>23.7</v>
          </cell>
          <cell r="F3477">
            <v>556.86</v>
          </cell>
        </row>
        <row r="3478">
          <cell r="A3478" t="str">
            <v>47.11</v>
          </cell>
          <cell r="B3478" t="str">
            <v>Aparelho de medicao e controle</v>
          </cell>
        </row>
        <row r="3479">
          <cell r="A3479" t="str">
            <v>47.11.021</v>
          </cell>
          <cell r="B3479" t="str">
            <v>Pressostato diferencial ajustável mecânico, montagem inferior com diâmetro de 1/2" e/ou 1/4", faixa de operação até 16 bar</v>
          </cell>
          <cell r="C3479" t="str">
            <v>UN</v>
          </cell>
          <cell r="D3479">
            <v>468.52</v>
          </cell>
          <cell r="E3479">
            <v>110.25</v>
          </cell>
          <cell r="F3479">
            <v>578.77</v>
          </cell>
        </row>
        <row r="3480">
          <cell r="A3480" t="str">
            <v>47.11.080</v>
          </cell>
          <cell r="B3480" t="str">
            <v>Termômetro bimetálico, mostrador com 4´, saída angular, escala 0-100°C</v>
          </cell>
          <cell r="C3480" t="str">
            <v>UN</v>
          </cell>
          <cell r="D3480">
            <v>183.55</v>
          </cell>
          <cell r="E3480">
            <v>10.54</v>
          </cell>
          <cell r="F3480">
            <v>194.09</v>
          </cell>
        </row>
        <row r="3481">
          <cell r="A3481" t="str">
            <v>47.11.100</v>
          </cell>
          <cell r="B3481" t="str">
            <v>Manômetro com mostrador de 4´, escalas: 0-4 / 0-7 / 0-10 / 0-17 / 0-21 / 0-28 kg/cm²</v>
          </cell>
          <cell r="C3481" t="str">
            <v>UN</v>
          </cell>
          <cell r="D3481">
            <v>216.15</v>
          </cell>
          <cell r="E3481">
            <v>26.34</v>
          </cell>
          <cell r="F3481">
            <v>242.49</v>
          </cell>
        </row>
        <row r="3482">
          <cell r="A3482" t="str">
            <v>47.11.111</v>
          </cell>
          <cell r="B3482" t="str">
            <v>Pressostato diferencial ajustável, caixa à prova de água, unidade sensora em aço inoxidável 316, faixa de operação entre 1,4 a 14 bar, para fluídos corrosivos, DN=1/2´</v>
          </cell>
          <cell r="C3482" t="str">
            <v>UN</v>
          </cell>
          <cell r="D3482">
            <v>9518.39</v>
          </cell>
          <cell r="E3482">
            <v>110.25</v>
          </cell>
          <cell r="F3482">
            <v>9628.64</v>
          </cell>
        </row>
        <row r="3483">
          <cell r="A3483" t="str">
            <v>47.12</v>
          </cell>
          <cell r="B3483" t="str">
            <v>Registro e / ou valvula em ferro ductil</v>
          </cell>
        </row>
        <row r="3484">
          <cell r="A3484" t="str">
            <v>47.12.040</v>
          </cell>
          <cell r="B3484" t="str">
            <v>Válvula de gaveta em ferro dúctil com flanges, classe PN-10, DN= 200mm</v>
          </cell>
          <cell r="C3484" t="str">
            <v>UN</v>
          </cell>
          <cell r="D3484">
            <v>2743.56</v>
          </cell>
          <cell r="E3484">
            <v>182.35</v>
          </cell>
          <cell r="F3484">
            <v>2925.91</v>
          </cell>
        </row>
        <row r="3485">
          <cell r="A3485" t="str">
            <v>47.12.270</v>
          </cell>
          <cell r="B3485" t="str">
            <v>Válvula de gaveta em ferro dúctil com flanges, classe PN-10, DN= 80mm</v>
          </cell>
          <cell r="C3485" t="str">
            <v>UN</v>
          </cell>
          <cell r="D3485">
            <v>1022.75</v>
          </cell>
          <cell r="E3485">
            <v>182.35</v>
          </cell>
          <cell r="F3485">
            <v>1205.0999999999999</v>
          </cell>
        </row>
        <row r="3486">
          <cell r="A3486" t="str">
            <v>47.12.280</v>
          </cell>
          <cell r="B3486" t="str">
            <v>Válvula globo auto-operada hidraulicamente, em ferro dúctil, classe PN-10/16, DN= 50mm</v>
          </cell>
          <cell r="C3486" t="str">
            <v>UN</v>
          </cell>
          <cell r="D3486">
            <v>1220.0899999999999</v>
          </cell>
          <cell r="E3486">
            <v>65.84</v>
          </cell>
          <cell r="F3486">
            <v>1285.93</v>
          </cell>
        </row>
        <row r="3487">
          <cell r="A3487" t="str">
            <v>47.12.290</v>
          </cell>
          <cell r="B3487" t="str">
            <v>Válvula globo auto-operada hidraulicamente, comandada por solenóide, em ferro dúctil, classe PN-10, DN= 50mm</v>
          </cell>
          <cell r="C3487" t="str">
            <v>UN</v>
          </cell>
          <cell r="D3487">
            <v>1617.1</v>
          </cell>
          <cell r="E3487">
            <v>118.51</v>
          </cell>
          <cell r="F3487">
            <v>1735.61</v>
          </cell>
        </row>
        <row r="3488">
          <cell r="A3488" t="str">
            <v>47.12.300</v>
          </cell>
          <cell r="B3488" t="str">
            <v>Válvula globo auto-operada hidraulicamente, comandada por solenóide, em ferro dúctil, classe PN-10, DN= 100mm</v>
          </cell>
          <cell r="C3488" t="str">
            <v>UN</v>
          </cell>
          <cell r="D3488">
            <v>2387.12</v>
          </cell>
          <cell r="E3488">
            <v>118.51</v>
          </cell>
          <cell r="F3488">
            <v>2505.63</v>
          </cell>
        </row>
        <row r="3489">
          <cell r="A3489" t="str">
            <v>47.12.310</v>
          </cell>
          <cell r="B3489" t="str">
            <v>Válvula de gaveta em ferro dúctil com flanges, classe PN-10, DN= 300mm</v>
          </cell>
          <cell r="C3489" t="str">
            <v>UN</v>
          </cell>
          <cell r="D3489">
            <v>6639.4</v>
          </cell>
          <cell r="E3489">
            <v>182.35</v>
          </cell>
          <cell r="F3489">
            <v>6821.75</v>
          </cell>
        </row>
        <row r="3490">
          <cell r="A3490" t="str">
            <v>47.12.320</v>
          </cell>
          <cell r="B3490" t="str">
            <v>Válvula de gaveta em ferro dúctil com flanges, classe PN-10, DN= 100mm</v>
          </cell>
          <cell r="C3490" t="str">
            <v>UN</v>
          </cell>
          <cell r="D3490">
            <v>1036.8499999999999</v>
          </cell>
          <cell r="E3490">
            <v>182.35</v>
          </cell>
          <cell r="F3490">
            <v>1219.2</v>
          </cell>
        </row>
        <row r="3491">
          <cell r="A3491" t="str">
            <v>47.12.330</v>
          </cell>
          <cell r="B3491" t="str">
            <v>Válvula de gaveta em ferro dúctil com flanges, classe PN-10, DN= 150mm</v>
          </cell>
          <cell r="C3491" t="str">
            <v>UN</v>
          </cell>
          <cell r="D3491">
            <v>1855.63</v>
          </cell>
          <cell r="E3491">
            <v>182.35</v>
          </cell>
          <cell r="F3491">
            <v>2037.98</v>
          </cell>
        </row>
        <row r="3492">
          <cell r="A3492" t="str">
            <v>47.12.340</v>
          </cell>
          <cell r="B3492" t="str">
            <v>Ventosa simples rosqueada em ferro dúctil, classe PN-25, DN= 3/4´</v>
          </cell>
          <cell r="C3492" t="str">
            <v>UN</v>
          </cell>
          <cell r="D3492">
            <v>913.26</v>
          </cell>
          <cell r="E3492">
            <v>15.8</v>
          </cell>
          <cell r="F3492">
            <v>929.06</v>
          </cell>
        </row>
        <row r="3493">
          <cell r="A3493" t="str">
            <v>47.12.350</v>
          </cell>
          <cell r="B3493" t="str">
            <v>Ventosa de tríplice função em ferro dúctil flangeada, classe PN-10/16/25, DN= 50mm</v>
          </cell>
          <cell r="C3493" t="str">
            <v>UN</v>
          </cell>
          <cell r="D3493">
            <v>2570.3200000000002</v>
          </cell>
          <cell r="E3493">
            <v>23.18</v>
          </cell>
          <cell r="F3493">
            <v>2593.5</v>
          </cell>
        </row>
        <row r="3494">
          <cell r="A3494" t="str">
            <v>47.14</v>
          </cell>
          <cell r="B3494" t="str">
            <v>Registro e / ou valvula em PVC rigido ou ABS</v>
          </cell>
        </row>
        <row r="3495">
          <cell r="A3495" t="str">
            <v>47.14.020</v>
          </cell>
          <cell r="B3495" t="str">
            <v>Registro de pressão em PVC rígido, soldável, DN= 25mm (3/4´)</v>
          </cell>
          <cell r="C3495" t="str">
            <v>UN</v>
          </cell>
          <cell r="D3495">
            <v>11.51</v>
          </cell>
          <cell r="E3495">
            <v>23.7</v>
          </cell>
          <cell r="F3495">
            <v>35.21</v>
          </cell>
        </row>
        <row r="3496">
          <cell r="A3496" t="str">
            <v>47.14.200</v>
          </cell>
          <cell r="B3496" t="str">
            <v>Registro regulador de vazão para torneira, misturador e bidê, em ABS com canopla, DN= 1/2´</v>
          </cell>
          <cell r="C3496" t="str">
            <v>UN</v>
          </cell>
          <cell r="D3496">
            <v>50.05</v>
          </cell>
          <cell r="E3496">
            <v>23.7</v>
          </cell>
          <cell r="F3496">
            <v>73.75</v>
          </cell>
        </row>
        <row r="3497">
          <cell r="A3497" t="str">
            <v>47.20</v>
          </cell>
          <cell r="B3497" t="str">
            <v>Reparos, conservacoes e complementos - GRUPO 47</v>
          </cell>
        </row>
        <row r="3498">
          <cell r="A3498" t="str">
            <v>47.20.010</v>
          </cell>
          <cell r="B3498" t="str">
            <v>Pigtail em latão para manômetro, DN= 1/2´</v>
          </cell>
          <cell r="C3498" t="str">
            <v>UN</v>
          </cell>
          <cell r="D3498">
            <v>129.24</v>
          </cell>
          <cell r="E3498">
            <v>7.9</v>
          </cell>
          <cell r="F3498">
            <v>137.13999999999999</v>
          </cell>
        </row>
        <row r="3499">
          <cell r="A3499" t="str">
            <v>47.20.020</v>
          </cell>
          <cell r="B3499" t="str">
            <v>Filtro ´Y´ em bronze para gás combustível, DN= 2´</v>
          </cell>
          <cell r="C3499" t="str">
            <v>UN</v>
          </cell>
          <cell r="D3499">
            <v>503.69</v>
          </cell>
          <cell r="E3499">
            <v>65.84</v>
          </cell>
          <cell r="F3499">
            <v>569.53</v>
          </cell>
        </row>
        <row r="3500">
          <cell r="A3500" t="str">
            <v>47.20.030</v>
          </cell>
          <cell r="B3500" t="str">
            <v>Filtro ´Y´ em ferro fundido, classe 125 libras para vapor saturado, com extremidades rosqueáveis, DN= 2´</v>
          </cell>
          <cell r="C3500" t="str">
            <v>UN</v>
          </cell>
          <cell r="D3500">
            <v>493.81</v>
          </cell>
          <cell r="E3500">
            <v>65.84</v>
          </cell>
          <cell r="F3500">
            <v>559.65</v>
          </cell>
        </row>
        <row r="3501">
          <cell r="A3501" t="str">
            <v>47.20.070</v>
          </cell>
          <cell r="B3501" t="str">
            <v>Pigtail flexível, revestido com borracha sintética resistente, DN= 7/16´ comprimento até 1,00 m</v>
          </cell>
          <cell r="C3501" t="str">
            <v>UN</v>
          </cell>
          <cell r="D3501">
            <v>29.72</v>
          </cell>
          <cell r="E3501">
            <v>11.12</v>
          </cell>
          <cell r="F3501">
            <v>40.840000000000003</v>
          </cell>
        </row>
        <row r="3502">
          <cell r="A3502" t="str">
            <v>47.20.080</v>
          </cell>
          <cell r="B3502" t="str">
            <v>Regulador de primeiro estágio de alta pressão até 2 kgf/cm², vazão de 90 kg GLP/hora</v>
          </cell>
          <cell r="C3502" t="str">
            <v>UN</v>
          </cell>
          <cell r="D3502">
            <v>668.11</v>
          </cell>
          <cell r="E3502">
            <v>37.049999999999997</v>
          </cell>
          <cell r="F3502">
            <v>705.16</v>
          </cell>
        </row>
        <row r="3503">
          <cell r="A3503" t="str">
            <v>47.20.100</v>
          </cell>
          <cell r="B3503" t="str">
            <v>Regulador de primeiro estágio de alta pressão até 1,3 kgf/cm², vazão de 50 kg GLP/hora</v>
          </cell>
          <cell r="C3503" t="str">
            <v>UN</v>
          </cell>
          <cell r="D3503">
            <v>323.08999999999997</v>
          </cell>
          <cell r="E3503">
            <v>37.049999999999997</v>
          </cell>
          <cell r="F3503">
            <v>360.14</v>
          </cell>
        </row>
        <row r="3504">
          <cell r="A3504" t="str">
            <v>47.20.120</v>
          </cell>
          <cell r="B3504" t="str">
            <v>Regulador de segundo estágio para gás, uso industrial, vazão até 12 kg GLP/hora</v>
          </cell>
          <cell r="C3504" t="str">
            <v>UN</v>
          </cell>
          <cell r="D3504">
            <v>93.15</v>
          </cell>
          <cell r="E3504">
            <v>26.34</v>
          </cell>
          <cell r="F3504">
            <v>119.49</v>
          </cell>
        </row>
        <row r="3505">
          <cell r="A3505" t="str">
            <v>47.20.181</v>
          </cell>
          <cell r="B3505" t="str">
            <v>Filtro Y em aço carbono, classe 150 libras, conexões flangeadas, DN= 4´</v>
          </cell>
          <cell r="C3505" t="str">
            <v>UN</v>
          </cell>
          <cell r="D3505">
            <v>3675.07</v>
          </cell>
          <cell r="E3505">
            <v>158.01</v>
          </cell>
          <cell r="F3505">
            <v>3833.08</v>
          </cell>
        </row>
        <row r="3506">
          <cell r="A3506" t="str">
            <v>47.20.190</v>
          </cell>
          <cell r="B3506" t="str">
            <v>Chave de fluxo tipo palheta para tubulação de líquidos</v>
          </cell>
          <cell r="C3506" t="str">
            <v>UN</v>
          </cell>
          <cell r="D3506">
            <v>136.34</v>
          </cell>
          <cell r="E3506">
            <v>21.07</v>
          </cell>
          <cell r="F3506">
            <v>157.41</v>
          </cell>
        </row>
        <row r="3507">
          <cell r="A3507" t="str">
            <v>47.20.300</v>
          </cell>
          <cell r="B3507" t="str">
            <v>Chave de fluxo de água com retardo para tubulações com diâmetro nominal de 1´ a 6´ - conexão BSP</v>
          </cell>
          <cell r="C3507" t="str">
            <v>UN</v>
          </cell>
          <cell r="D3507">
            <v>453.95</v>
          </cell>
          <cell r="E3507">
            <v>62.48</v>
          </cell>
          <cell r="F3507">
            <v>516.42999999999995</v>
          </cell>
        </row>
        <row r="3508">
          <cell r="A3508" t="str">
            <v>47.20.320</v>
          </cell>
          <cell r="B3508" t="str">
            <v>Filtro ´Y´ corpo em bronze, pressão de serviço até 20,7 bar (PN 20), DN= 1 1/2´</v>
          </cell>
          <cell r="C3508" t="str">
            <v>UN</v>
          </cell>
          <cell r="D3508">
            <v>346.92</v>
          </cell>
          <cell r="E3508">
            <v>65.84</v>
          </cell>
          <cell r="F3508">
            <v>412.76</v>
          </cell>
        </row>
        <row r="3509">
          <cell r="A3509" t="str">
            <v>47.20.330</v>
          </cell>
          <cell r="B3509" t="str">
            <v>Filtro ´Y´ corpo em bronze, pressão de serviço até 20,7 bar (PN 20), DN= 2´</v>
          </cell>
          <cell r="C3509" t="str">
            <v>UN</v>
          </cell>
          <cell r="D3509">
            <v>392.81</v>
          </cell>
          <cell r="E3509">
            <v>65.84</v>
          </cell>
          <cell r="F3509">
            <v>458.65</v>
          </cell>
        </row>
        <row r="3510">
          <cell r="A3510" t="str">
            <v>48</v>
          </cell>
          <cell r="B3510" t="str">
            <v>RESERVATORIO E TANQUE PARA LIQUIDOS E GASES</v>
          </cell>
        </row>
        <row r="3511">
          <cell r="A3511" t="str">
            <v>48.02</v>
          </cell>
          <cell r="B3511" t="str">
            <v>Reservatorio em material sintetico</v>
          </cell>
        </row>
        <row r="3512">
          <cell r="A3512" t="str">
            <v>48.02.008</v>
          </cell>
          <cell r="B3512" t="str">
            <v>Reservatório de fibra de vidro - capacidade de 15.000 litros</v>
          </cell>
          <cell r="C3512" t="str">
            <v>UN</v>
          </cell>
          <cell r="D3512">
            <v>10316.969999999999</v>
          </cell>
          <cell r="E3512">
            <v>116.96</v>
          </cell>
          <cell r="F3512">
            <v>10433.93</v>
          </cell>
        </row>
        <row r="3513">
          <cell r="A3513" t="str">
            <v>48.02.009</v>
          </cell>
          <cell r="B3513" t="str">
            <v>Reservatório de fibra de vidro - capacidade de 20.000 litros</v>
          </cell>
          <cell r="C3513" t="str">
            <v>UN</v>
          </cell>
          <cell r="D3513">
            <v>11270.48</v>
          </cell>
          <cell r="E3513">
            <v>159.82</v>
          </cell>
          <cell r="F3513">
            <v>11430.3</v>
          </cell>
        </row>
        <row r="3514">
          <cell r="A3514" t="str">
            <v>48.02.204</v>
          </cell>
          <cell r="B3514" t="str">
            <v>Reservatório em polietileno com tampa de encaixar - capacidade de 2.000 litros</v>
          </cell>
          <cell r="C3514" t="str">
            <v>UN</v>
          </cell>
          <cell r="D3514">
            <v>1028.5999999999999</v>
          </cell>
          <cell r="E3514">
            <v>63.39</v>
          </cell>
          <cell r="F3514">
            <v>1091.99</v>
          </cell>
        </row>
        <row r="3515">
          <cell r="A3515" t="str">
            <v>48.02.205</v>
          </cell>
          <cell r="B3515" t="str">
            <v>Reservatório em polietileno com tampa de encaixar - capacidade de 3.000 litros</v>
          </cell>
          <cell r="C3515" t="str">
            <v>UN</v>
          </cell>
          <cell r="D3515">
            <v>1869.53</v>
          </cell>
          <cell r="E3515">
            <v>63.39</v>
          </cell>
          <cell r="F3515">
            <v>1932.92</v>
          </cell>
        </row>
        <row r="3516">
          <cell r="A3516" t="str">
            <v>48.02.206</v>
          </cell>
          <cell r="B3516" t="str">
            <v>Reservatório em polietileno com tampa de encaixar - capacidade de 5.000 litros</v>
          </cell>
          <cell r="C3516" t="str">
            <v>UN</v>
          </cell>
          <cell r="D3516">
            <v>2925.89</v>
          </cell>
          <cell r="E3516">
            <v>74.099999999999994</v>
          </cell>
          <cell r="F3516">
            <v>2999.99</v>
          </cell>
        </row>
        <row r="3517">
          <cell r="A3517" t="str">
            <v>48.02.207</v>
          </cell>
          <cell r="B3517" t="str">
            <v>Reservatório em polietileno com tampa de encaixar - capacidade de 10.000 litros</v>
          </cell>
          <cell r="C3517" t="str">
            <v>UN</v>
          </cell>
          <cell r="D3517">
            <v>5355.87</v>
          </cell>
          <cell r="E3517">
            <v>95.53</v>
          </cell>
          <cell r="F3517">
            <v>5451.4</v>
          </cell>
        </row>
        <row r="3518">
          <cell r="A3518" t="str">
            <v>48.02.300</v>
          </cell>
          <cell r="B3518" t="str">
            <v>Reservatório em polietileno de alta densidade (cisterna) com antioxidante e proteção contra raios ultravioleta (UV) - capacidade de 5.000 litros</v>
          </cell>
          <cell r="C3518" t="str">
            <v>UN</v>
          </cell>
          <cell r="D3518">
            <v>7050.78</v>
          </cell>
          <cell r="E3518">
            <v>84.82</v>
          </cell>
          <cell r="F3518">
            <v>7135.6</v>
          </cell>
        </row>
        <row r="3519">
          <cell r="A3519" t="str">
            <v>48.02.310</v>
          </cell>
          <cell r="B3519" t="str">
            <v>Reservatório em polietileno de alta densidade (cisterna) com antioxidante e proteção contra raios ultravioleta (UV) - capacidade de 10.000 litros</v>
          </cell>
          <cell r="C3519" t="str">
            <v>UN</v>
          </cell>
          <cell r="D3519">
            <v>14859.87</v>
          </cell>
          <cell r="E3519">
            <v>116.96</v>
          </cell>
          <cell r="F3519">
            <v>14976.83</v>
          </cell>
        </row>
        <row r="3520">
          <cell r="A3520" t="str">
            <v>48.02.400</v>
          </cell>
          <cell r="B3520" t="str">
            <v>Reservatório em polietileno com tampa de rosca - capacidade de 1.000 litros</v>
          </cell>
          <cell r="C3520" t="str">
            <v>UN</v>
          </cell>
          <cell r="D3520">
            <v>864.59</v>
          </cell>
          <cell r="E3520">
            <v>74.099999999999994</v>
          </cell>
          <cell r="F3520">
            <v>938.69</v>
          </cell>
        </row>
        <row r="3521">
          <cell r="A3521" t="str">
            <v>48.02.401</v>
          </cell>
          <cell r="B3521" t="str">
            <v>Reservatório em polietileno com tampa de rosca - capacidade de 500 litros</v>
          </cell>
          <cell r="C3521" t="str">
            <v>UN</v>
          </cell>
          <cell r="D3521">
            <v>534.15</v>
          </cell>
          <cell r="E3521">
            <v>74.099999999999994</v>
          </cell>
          <cell r="F3521">
            <v>608.25</v>
          </cell>
        </row>
        <row r="3522">
          <cell r="A3522" t="str">
            <v>48.03</v>
          </cell>
          <cell r="B3522" t="str">
            <v>Reservatorio metalico</v>
          </cell>
        </row>
        <row r="3523">
          <cell r="A3523" t="str">
            <v>48.03.112</v>
          </cell>
          <cell r="B3523" t="str">
            <v>Reservatório metálico cilíndrico horizontal - capacidade de 3.000 litros</v>
          </cell>
          <cell r="C3523" t="str">
            <v>CJ</v>
          </cell>
          <cell r="D3523">
            <v>5547.96</v>
          </cell>
          <cell r="E3523">
            <v>74.099999999999994</v>
          </cell>
          <cell r="F3523">
            <v>5622.06</v>
          </cell>
        </row>
        <row r="3524">
          <cell r="A3524" t="str">
            <v>48.03.130</v>
          </cell>
          <cell r="B3524" t="str">
            <v>Reservatório metálico cilíndrico horizontal - capacidade de 5.000 litros</v>
          </cell>
          <cell r="C3524" t="str">
            <v>CJ</v>
          </cell>
          <cell r="D3524">
            <v>10665.87</v>
          </cell>
          <cell r="E3524">
            <v>74.099999999999994</v>
          </cell>
          <cell r="F3524">
            <v>10739.97</v>
          </cell>
        </row>
        <row r="3525">
          <cell r="A3525" t="str">
            <v>48.03.138</v>
          </cell>
          <cell r="B3525" t="str">
            <v>Reservatório metálico cilíndrico horizontal - capacidade de 10.000 litros</v>
          </cell>
          <cell r="C3525" t="str">
            <v>CJ</v>
          </cell>
          <cell r="D3525">
            <v>19366.169999999998</v>
          </cell>
          <cell r="E3525">
            <v>74.099999999999994</v>
          </cell>
          <cell r="F3525">
            <v>19440.27</v>
          </cell>
        </row>
        <row r="3526">
          <cell r="A3526" t="str">
            <v>48.04</v>
          </cell>
          <cell r="B3526" t="str">
            <v>Reservatorio em concreto</v>
          </cell>
        </row>
        <row r="3527">
          <cell r="A3527" t="str">
            <v>48.04.381</v>
          </cell>
          <cell r="B3527" t="str">
            <v>Reservatório em concreto armado cilíndrico, vertical, bipartido, método construtivo em formas deslizantes, diâmetro interno de 3,50m a 4,00m, altura de 15,00m a 25,00m</v>
          </cell>
          <cell r="C3527" t="str">
            <v>M</v>
          </cell>
          <cell r="D3527">
            <v>17785.82</v>
          </cell>
          <cell r="E3527">
            <v>3951.63</v>
          </cell>
          <cell r="F3527">
            <v>21737.45</v>
          </cell>
        </row>
        <row r="3528">
          <cell r="A3528" t="str">
            <v>48.04.391</v>
          </cell>
          <cell r="B3528" t="str">
            <v>Reservatório em concreto armado cilíndrico, vertical, bipartido, método construtivo em formas deslizantes, diâmetro interno de 5,5m a 6,00m, altura de 25,00m a 30,00m</v>
          </cell>
          <cell r="C3528" t="str">
            <v>M</v>
          </cell>
          <cell r="D3528">
            <v>34186.47</v>
          </cell>
          <cell r="E3528">
            <v>8464.6299999999992</v>
          </cell>
          <cell r="F3528">
            <v>42651.1</v>
          </cell>
        </row>
        <row r="3529">
          <cell r="A3529" t="str">
            <v>48.05</v>
          </cell>
          <cell r="B3529" t="str">
            <v>Torneira de boia</v>
          </cell>
        </row>
        <row r="3530">
          <cell r="A3530" t="str">
            <v>48.05.010</v>
          </cell>
          <cell r="B3530" t="str">
            <v>Torneira de boia, DN= 3/4´</v>
          </cell>
          <cell r="C3530" t="str">
            <v>UN</v>
          </cell>
          <cell r="D3530">
            <v>89.25</v>
          </cell>
          <cell r="E3530">
            <v>15.8</v>
          </cell>
          <cell r="F3530">
            <v>105.05</v>
          </cell>
        </row>
        <row r="3531">
          <cell r="A3531" t="str">
            <v>48.05.020</v>
          </cell>
          <cell r="B3531" t="str">
            <v>Torneira de boia, DN= 1´</v>
          </cell>
          <cell r="C3531" t="str">
            <v>UN</v>
          </cell>
          <cell r="D3531">
            <v>117.4</v>
          </cell>
          <cell r="E3531">
            <v>21.07</v>
          </cell>
          <cell r="F3531">
            <v>138.47</v>
          </cell>
        </row>
        <row r="3532">
          <cell r="A3532" t="str">
            <v>48.05.030</v>
          </cell>
          <cell r="B3532" t="str">
            <v>Torneira de boia, DN= 1 1/4´</v>
          </cell>
          <cell r="C3532" t="str">
            <v>UN</v>
          </cell>
          <cell r="D3532">
            <v>231.07</v>
          </cell>
          <cell r="E3532">
            <v>23.7</v>
          </cell>
          <cell r="F3532">
            <v>254.77</v>
          </cell>
        </row>
        <row r="3533">
          <cell r="A3533" t="str">
            <v>48.05.040</v>
          </cell>
          <cell r="B3533" t="str">
            <v>Torneira de boia, DN= 1 1/2´</v>
          </cell>
          <cell r="C3533" t="str">
            <v>UN</v>
          </cell>
          <cell r="D3533">
            <v>239.88</v>
          </cell>
          <cell r="E3533">
            <v>23.7</v>
          </cell>
          <cell r="F3533">
            <v>263.58</v>
          </cell>
        </row>
        <row r="3534">
          <cell r="A3534" t="str">
            <v>48.05.050</v>
          </cell>
          <cell r="B3534" t="str">
            <v>Torneira de boia, DN= 2´</v>
          </cell>
          <cell r="C3534" t="str">
            <v>UN</v>
          </cell>
          <cell r="D3534">
            <v>309.67</v>
          </cell>
          <cell r="E3534">
            <v>31.6</v>
          </cell>
          <cell r="F3534">
            <v>341.27</v>
          </cell>
        </row>
        <row r="3535">
          <cell r="A3535" t="str">
            <v>48.05.052</v>
          </cell>
          <cell r="B3535" t="str">
            <v>Torneira de boia, DN= 2 1/2´</v>
          </cell>
          <cell r="C3535" t="str">
            <v>UN</v>
          </cell>
          <cell r="D3535">
            <v>1439.33</v>
          </cell>
          <cell r="E3535">
            <v>23.7</v>
          </cell>
          <cell r="F3535">
            <v>1463.03</v>
          </cell>
        </row>
        <row r="3536">
          <cell r="A3536" t="str">
            <v>48.05.070</v>
          </cell>
          <cell r="B3536" t="str">
            <v>Torneira de boia, tipo registro automático de entrada, DN= 3´</v>
          </cell>
          <cell r="C3536" t="str">
            <v>UN</v>
          </cell>
          <cell r="D3536">
            <v>2005.87</v>
          </cell>
          <cell r="E3536">
            <v>105.34</v>
          </cell>
          <cell r="F3536">
            <v>2111.21</v>
          </cell>
        </row>
        <row r="3537">
          <cell r="A3537" t="str">
            <v>48.20</v>
          </cell>
          <cell r="B3537" t="str">
            <v>Reparos, conservacoes e complementos - GRUPO 48</v>
          </cell>
        </row>
        <row r="3538">
          <cell r="A3538" t="str">
            <v>48.20.020</v>
          </cell>
          <cell r="B3538" t="str">
            <v>Limpeza de caixa d´água até 1.000 litros</v>
          </cell>
          <cell r="C3538" t="str">
            <v>UN</v>
          </cell>
          <cell r="E3538">
            <v>64.290000000000006</v>
          </cell>
          <cell r="F3538">
            <v>64.290000000000006</v>
          </cell>
        </row>
        <row r="3539">
          <cell r="A3539" t="str">
            <v>48.20.040</v>
          </cell>
          <cell r="B3539" t="str">
            <v>Limpeza de caixa d´água de 1.001 até 10.000 litros</v>
          </cell>
          <cell r="C3539" t="str">
            <v>UN</v>
          </cell>
          <cell r="E3539">
            <v>171.44</v>
          </cell>
          <cell r="F3539">
            <v>171.44</v>
          </cell>
        </row>
        <row r="3540">
          <cell r="A3540" t="str">
            <v>48.20.060</v>
          </cell>
          <cell r="B3540" t="str">
            <v>Limpeza de caixa d´água acima de 10.000 litros</v>
          </cell>
          <cell r="C3540" t="str">
            <v>UN</v>
          </cell>
          <cell r="E3540">
            <v>385.74</v>
          </cell>
          <cell r="F3540">
            <v>385.74</v>
          </cell>
        </row>
        <row r="3541">
          <cell r="A3541" t="str">
            <v>49</v>
          </cell>
          <cell r="B3541" t="str">
            <v>CAIXA, RALO, GRELHA E ACESSORIO HIDRAULICO</v>
          </cell>
        </row>
        <row r="3542">
          <cell r="A3542" t="str">
            <v>49.01</v>
          </cell>
          <cell r="B3542" t="str">
            <v>Caixas sifonadas de PVC rigido</v>
          </cell>
        </row>
        <row r="3543">
          <cell r="A3543" t="str">
            <v>49.01.016</v>
          </cell>
          <cell r="B3543" t="str">
            <v>Caixa sifonada de PVC rígido de 100 x 100 x 50 mm, com grelha</v>
          </cell>
          <cell r="C3543" t="str">
            <v>UN</v>
          </cell>
          <cell r="D3543">
            <v>34.979999999999997</v>
          </cell>
          <cell r="E3543">
            <v>52.67</v>
          </cell>
          <cell r="F3543">
            <v>87.65</v>
          </cell>
        </row>
        <row r="3544">
          <cell r="A3544" t="str">
            <v>49.01.020</v>
          </cell>
          <cell r="B3544" t="str">
            <v>Caixa sifonada de PVC rígido de 100 x 150 x 50 mm, com grelha</v>
          </cell>
          <cell r="C3544" t="str">
            <v>UN</v>
          </cell>
          <cell r="D3544">
            <v>46.26</v>
          </cell>
          <cell r="E3544">
            <v>52.67</v>
          </cell>
          <cell r="F3544">
            <v>98.93</v>
          </cell>
        </row>
        <row r="3545">
          <cell r="A3545" t="str">
            <v>49.01.030</v>
          </cell>
          <cell r="B3545" t="str">
            <v>Caixa sifonada de PVC rígido de 150 x 150 x 50 mm, com grelha</v>
          </cell>
          <cell r="C3545" t="str">
            <v>UN</v>
          </cell>
          <cell r="D3545">
            <v>59.87</v>
          </cell>
          <cell r="E3545">
            <v>52.67</v>
          </cell>
          <cell r="F3545">
            <v>112.54</v>
          </cell>
        </row>
        <row r="3546">
          <cell r="A3546" t="str">
            <v>49.01.040</v>
          </cell>
          <cell r="B3546" t="str">
            <v>Caixa sifonada de PVC rígido de 150 x 185 x 75 mm, com grelha</v>
          </cell>
          <cell r="C3546" t="str">
            <v>UN</v>
          </cell>
          <cell r="D3546">
            <v>69.02</v>
          </cell>
          <cell r="E3546">
            <v>52.67</v>
          </cell>
          <cell r="F3546">
            <v>121.69</v>
          </cell>
        </row>
        <row r="3547">
          <cell r="A3547" t="str">
            <v>49.01.050</v>
          </cell>
          <cell r="B3547" t="str">
            <v>Caixa sifonada de PVC rígido de 250 x 172 x 50 mm, com tampa cega</v>
          </cell>
          <cell r="C3547" t="str">
            <v>UN</v>
          </cell>
          <cell r="D3547">
            <v>74.19</v>
          </cell>
          <cell r="E3547">
            <v>52.67</v>
          </cell>
          <cell r="F3547">
            <v>126.86</v>
          </cell>
        </row>
        <row r="3548">
          <cell r="A3548" t="str">
            <v>49.01.070</v>
          </cell>
          <cell r="B3548" t="str">
            <v>Caixa sifonada de PVC rígido de 250 x 230 x 75 mm, com tampa cega</v>
          </cell>
          <cell r="C3548" t="str">
            <v>UN</v>
          </cell>
          <cell r="D3548">
            <v>96.59</v>
          </cell>
          <cell r="E3548">
            <v>52.67</v>
          </cell>
          <cell r="F3548">
            <v>149.26</v>
          </cell>
        </row>
        <row r="3549">
          <cell r="A3549" t="str">
            <v>49.03</v>
          </cell>
          <cell r="B3549" t="str">
            <v>Caixa de gordura</v>
          </cell>
        </row>
        <row r="3550">
          <cell r="A3550" t="str">
            <v>49.03.020</v>
          </cell>
          <cell r="B3550" t="str">
            <v>Caixa de gordura em alvenaria, 600 x 600 x 600 mm</v>
          </cell>
          <cell r="C3550" t="str">
            <v>UN</v>
          </cell>
          <cell r="D3550">
            <v>109.75</v>
          </cell>
          <cell r="E3550">
            <v>238.34</v>
          </cell>
          <cell r="F3550">
            <v>348.09</v>
          </cell>
        </row>
        <row r="3551">
          <cell r="A3551" t="str">
            <v>49.03.022</v>
          </cell>
          <cell r="B3551" t="str">
            <v>Caixa de gordura premoldada com tampa - capacidade 18 litros</v>
          </cell>
          <cell r="C3551" t="str">
            <v>UN</v>
          </cell>
          <cell r="D3551">
            <v>69.72</v>
          </cell>
          <cell r="E3551">
            <v>57.89</v>
          </cell>
          <cell r="F3551">
            <v>127.61</v>
          </cell>
        </row>
        <row r="3552">
          <cell r="A3552" t="str">
            <v>49.03.036</v>
          </cell>
          <cell r="B3552" t="str">
            <v>Caixa de gordura em PVC com tampa reforçada - capacidade 19 litros</v>
          </cell>
          <cell r="C3552" t="str">
            <v>UN</v>
          </cell>
          <cell r="D3552">
            <v>356.29</v>
          </cell>
          <cell r="E3552">
            <v>52.67</v>
          </cell>
          <cell r="F3552">
            <v>408.96</v>
          </cell>
        </row>
        <row r="3553">
          <cell r="A3553" t="str">
            <v>49.04</v>
          </cell>
          <cell r="B3553" t="str">
            <v>Ralo em PVC rigido</v>
          </cell>
        </row>
        <row r="3554">
          <cell r="A3554" t="str">
            <v>49.04.010</v>
          </cell>
          <cell r="B3554" t="str">
            <v>Ralo seco em PVC rígido de 100 x 40 mm, com grelha</v>
          </cell>
          <cell r="C3554" t="str">
            <v>UN</v>
          </cell>
          <cell r="D3554">
            <v>32.65</v>
          </cell>
          <cell r="E3554">
            <v>52.67</v>
          </cell>
          <cell r="F3554">
            <v>85.32</v>
          </cell>
        </row>
        <row r="3555">
          <cell r="A3555" t="str">
            <v>49.05</v>
          </cell>
          <cell r="B3555" t="str">
            <v>Ralo em ferro fundido</v>
          </cell>
        </row>
        <row r="3556">
          <cell r="A3556" t="str">
            <v>49.05.020</v>
          </cell>
          <cell r="B3556" t="str">
            <v>Ralo seco em ferro fundido, 100 x 165 x 50 mm, com grelha metálica saída vertical</v>
          </cell>
          <cell r="C3556" t="str">
            <v>UN</v>
          </cell>
          <cell r="D3556">
            <v>136.5</v>
          </cell>
          <cell r="E3556">
            <v>63.21</v>
          </cell>
          <cell r="F3556">
            <v>199.71</v>
          </cell>
        </row>
        <row r="3557">
          <cell r="A3557" t="str">
            <v>49.05.040</v>
          </cell>
          <cell r="B3557" t="str">
            <v>Ralo sifonado em ferro fundido de 150 x 240 x 75 mm, com grelha</v>
          </cell>
          <cell r="C3557" t="str">
            <v>UN</v>
          </cell>
          <cell r="D3557">
            <v>547.19000000000005</v>
          </cell>
          <cell r="E3557">
            <v>79.010000000000005</v>
          </cell>
          <cell r="F3557">
            <v>626.20000000000005</v>
          </cell>
        </row>
        <row r="3558">
          <cell r="A3558" t="str">
            <v>49.06</v>
          </cell>
          <cell r="B3558" t="str">
            <v>Grelhas e tampas</v>
          </cell>
        </row>
        <row r="3559">
          <cell r="A3559" t="str">
            <v>49.06.010</v>
          </cell>
          <cell r="B3559" t="str">
            <v>Grelha hemisférica em ferro fundido de 4´</v>
          </cell>
          <cell r="C3559" t="str">
            <v>UN</v>
          </cell>
          <cell r="D3559">
            <v>13.91</v>
          </cell>
          <cell r="E3559">
            <v>3.16</v>
          </cell>
          <cell r="F3559">
            <v>17.07</v>
          </cell>
        </row>
        <row r="3560">
          <cell r="A3560" t="str">
            <v>49.06.020</v>
          </cell>
          <cell r="B3560" t="str">
            <v>Grelha em ferro fundido para caixas e canaletas</v>
          </cell>
          <cell r="C3560" t="str">
            <v>M2</v>
          </cell>
          <cell r="D3560">
            <v>978.5</v>
          </cell>
          <cell r="E3560">
            <v>34.479999999999997</v>
          </cell>
          <cell r="F3560">
            <v>1012.98</v>
          </cell>
        </row>
        <row r="3561">
          <cell r="A3561" t="str">
            <v>49.06.030</v>
          </cell>
          <cell r="B3561" t="str">
            <v>Grelha hemisférica em ferro fundido de 3´</v>
          </cell>
          <cell r="C3561" t="str">
            <v>UN</v>
          </cell>
          <cell r="D3561">
            <v>9.82</v>
          </cell>
          <cell r="E3561">
            <v>3.16</v>
          </cell>
          <cell r="F3561">
            <v>12.98</v>
          </cell>
        </row>
        <row r="3562">
          <cell r="A3562" t="str">
            <v>49.06.072</v>
          </cell>
          <cell r="B3562" t="str">
            <v>Grelha articulada em ferro fundido tipo boca de leão</v>
          </cell>
          <cell r="C3562" t="str">
            <v>UN</v>
          </cell>
          <cell r="D3562">
            <v>284.61</v>
          </cell>
          <cell r="E3562">
            <v>27.58</v>
          </cell>
          <cell r="F3562">
            <v>312.19</v>
          </cell>
        </row>
        <row r="3563">
          <cell r="A3563" t="str">
            <v>49.06.080</v>
          </cell>
          <cell r="B3563" t="str">
            <v>Grelha hemisférica em ferro fundido de 6´</v>
          </cell>
          <cell r="C3563" t="str">
            <v>UN</v>
          </cell>
          <cell r="D3563">
            <v>29.65</v>
          </cell>
          <cell r="E3563">
            <v>3.16</v>
          </cell>
          <cell r="F3563">
            <v>32.81</v>
          </cell>
        </row>
        <row r="3564">
          <cell r="A3564" t="str">
            <v>49.06.110</v>
          </cell>
          <cell r="B3564" t="str">
            <v>Grelha hemisférica em ferro fundido de 2´</v>
          </cell>
          <cell r="C3564" t="str">
            <v>UN</v>
          </cell>
          <cell r="D3564">
            <v>6.52</v>
          </cell>
          <cell r="E3564">
            <v>3.16</v>
          </cell>
          <cell r="F3564">
            <v>9.68</v>
          </cell>
        </row>
        <row r="3565">
          <cell r="A3565" t="str">
            <v>49.06.160</v>
          </cell>
          <cell r="B3565" t="str">
            <v>Grelha quadriculada em ferro fundido para caixas e canaletas</v>
          </cell>
          <cell r="C3565" t="str">
            <v>M2</v>
          </cell>
          <cell r="D3565">
            <v>1069.97</v>
          </cell>
          <cell r="E3565">
            <v>34.479999999999997</v>
          </cell>
          <cell r="F3565">
            <v>1104.45</v>
          </cell>
        </row>
        <row r="3566">
          <cell r="A3566" t="str">
            <v>49.06.170</v>
          </cell>
          <cell r="B3566" t="str">
            <v>Grelha em alumínio fundido para caixas e canaletas - linha comercial</v>
          </cell>
          <cell r="C3566" t="str">
            <v>M2</v>
          </cell>
          <cell r="D3566">
            <v>1290.54</v>
          </cell>
          <cell r="E3566">
            <v>34.479999999999997</v>
          </cell>
          <cell r="F3566">
            <v>1325.02</v>
          </cell>
        </row>
        <row r="3567">
          <cell r="A3567" t="str">
            <v>49.06.190</v>
          </cell>
          <cell r="B3567" t="str">
            <v>Grelha pré-moldada em concreto, com furos redondos, 79,5 x 24,5 x 8 cm</v>
          </cell>
          <cell r="C3567" t="str">
            <v>UN</v>
          </cell>
          <cell r="D3567">
            <v>83.94</v>
          </cell>
          <cell r="E3567">
            <v>17.239999999999998</v>
          </cell>
          <cell r="F3567">
            <v>101.18</v>
          </cell>
        </row>
        <row r="3568">
          <cell r="A3568" t="str">
            <v>49.06.194</v>
          </cell>
          <cell r="B3568" t="str">
            <v>Grelha em aço inoxidável com fecho rotativo, DN= 100mm</v>
          </cell>
          <cell r="C3568" t="str">
            <v>UN</v>
          </cell>
          <cell r="D3568">
            <v>10.15</v>
          </cell>
          <cell r="E3568">
            <v>3.16</v>
          </cell>
          <cell r="F3568">
            <v>13.31</v>
          </cell>
        </row>
        <row r="3569">
          <cell r="A3569" t="str">
            <v>49.06.196</v>
          </cell>
          <cell r="B3569" t="str">
            <v>Grelha em aço inoxidável com fecho rotativo, DN= 150mm</v>
          </cell>
          <cell r="C3569" t="str">
            <v>UN</v>
          </cell>
          <cell r="D3569">
            <v>21.96</v>
          </cell>
          <cell r="E3569">
            <v>3.16</v>
          </cell>
          <cell r="F3569">
            <v>25.12</v>
          </cell>
        </row>
        <row r="3570">
          <cell r="A3570" t="str">
            <v>49.06.200</v>
          </cell>
          <cell r="B3570" t="str">
            <v>Captador pluvial em aço inoxidável e grelha em alumínio, com mecanismo anti-vórtice, DN= 50 mm</v>
          </cell>
          <cell r="C3570" t="str">
            <v>UN</v>
          </cell>
          <cell r="D3570">
            <v>3551.4</v>
          </cell>
          <cell r="E3570">
            <v>63.21</v>
          </cell>
          <cell r="F3570">
            <v>3614.61</v>
          </cell>
        </row>
        <row r="3571">
          <cell r="A3571" t="str">
            <v>49.06.210</v>
          </cell>
          <cell r="B3571" t="str">
            <v>Captador pluvial em aço inoxidável e grelha em alumínio, com mecanismo anti-vórtice, DN= 75 mm</v>
          </cell>
          <cell r="C3571" t="str">
            <v>UN</v>
          </cell>
          <cell r="D3571">
            <v>4323.71</v>
          </cell>
          <cell r="E3571">
            <v>63.21</v>
          </cell>
          <cell r="F3571">
            <v>4386.92</v>
          </cell>
        </row>
        <row r="3572">
          <cell r="A3572" t="str">
            <v>49.06.400</v>
          </cell>
          <cell r="B3572" t="str">
            <v>Tampão em ferro fundido, diâmetro de 600 mm, classe B 125 (ruptura &gt; 125 kN)</v>
          </cell>
          <cell r="C3572" t="str">
            <v>UN</v>
          </cell>
          <cell r="D3572">
            <v>369.93</v>
          </cell>
          <cell r="E3572">
            <v>71.290000000000006</v>
          </cell>
          <cell r="F3572">
            <v>441.22</v>
          </cell>
        </row>
        <row r="3573">
          <cell r="A3573" t="str">
            <v>49.06.410</v>
          </cell>
          <cell r="B3573" t="str">
            <v>Tampão em ferro fundido, diâmetro de 600 mm, classe C 300 (ruptura &gt; 300 kN)</v>
          </cell>
          <cell r="C3573" t="str">
            <v>UN</v>
          </cell>
          <cell r="D3573">
            <v>410.57</v>
          </cell>
          <cell r="E3573">
            <v>71.290000000000006</v>
          </cell>
          <cell r="F3573">
            <v>481.86</v>
          </cell>
        </row>
        <row r="3574">
          <cell r="A3574" t="str">
            <v>49.06.420</v>
          </cell>
          <cell r="B3574" t="str">
            <v>Tampão em ferro fundido, diâmetro de 600 mm, classe D 400 (ruptura&gt; 400 kN)</v>
          </cell>
          <cell r="C3574" t="str">
            <v>UN</v>
          </cell>
          <cell r="D3574">
            <v>517.1</v>
          </cell>
          <cell r="E3574">
            <v>71.290000000000006</v>
          </cell>
          <cell r="F3574">
            <v>588.39</v>
          </cell>
        </row>
        <row r="3575">
          <cell r="A3575" t="str">
            <v>49.06.430</v>
          </cell>
          <cell r="B3575" t="str">
            <v>Tampão em ferro fundido de 300 x 300 mm, classe B 125 (ruptura &gt; 125 kN)</v>
          </cell>
          <cell r="C3575" t="str">
            <v>UN</v>
          </cell>
          <cell r="D3575">
            <v>162.81</v>
          </cell>
          <cell r="E3575">
            <v>71.290000000000006</v>
          </cell>
          <cell r="F3575">
            <v>234.1</v>
          </cell>
        </row>
        <row r="3576">
          <cell r="A3576" t="str">
            <v>49.06.440</v>
          </cell>
          <cell r="B3576" t="str">
            <v>Tampão em ferro fundido de 400 x 400 mm, classe B 125 (ruptura &gt; 125 kN)</v>
          </cell>
          <cell r="C3576" t="str">
            <v>UN</v>
          </cell>
          <cell r="D3576">
            <v>171.74</v>
          </cell>
          <cell r="E3576">
            <v>71.290000000000006</v>
          </cell>
          <cell r="F3576">
            <v>243.03</v>
          </cell>
        </row>
        <row r="3577">
          <cell r="A3577" t="str">
            <v>49.06.450</v>
          </cell>
          <cell r="B3577" t="str">
            <v>Tampão em ferro fundido de 500 x 500 mm, classe B 125 (ruptura &gt; 125 kN)</v>
          </cell>
          <cell r="C3577" t="str">
            <v>UN</v>
          </cell>
          <cell r="D3577">
            <v>294.02999999999997</v>
          </cell>
          <cell r="E3577">
            <v>71.290000000000006</v>
          </cell>
          <cell r="F3577">
            <v>365.32</v>
          </cell>
        </row>
        <row r="3578">
          <cell r="A3578" t="str">
            <v>49.06.460</v>
          </cell>
          <cell r="B3578" t="str">
            <v>Tampão em ferro fundido de 600 x 600 mm, classe B 125 (ruptura &gt; 125 kN)</v>
          </cell>
          <cell r="C3578" t="str">
            <v>UN</v>
          </cell>
          <cell r="D3578">
            <v>337.02</v>
          </cell>
          <cell r="E3578">
            <v>71.290000000000006</v>
          </cell>
          <cell r="F3578">
            <v>408.31</v>
          </cell>
        </row>
        <row r="3579">
          <cell r="A3579" t="str">
            <v>49.06.480</v>
          </cell>
          <cell r="B3579" t="str">
            <v>Tampão em ferro fundido com tampa articulada, de 400 x 600 mm, classe 15 (ruptura &gt; 1500 kg)</v>
          </cell>
          <cell r="C3579" t="str">
            <v>UN</v>
          </cell>
          <cell r="D3579">
            <v>320.97000000000003</v>
          </cell>
          <cell r="E3579">
            <v>71.290000000000006</v>
          </cell>
          <cell r="F3579">
            <v>392.26</v>
          </cell>
        </row>
        <row r="3580">
          <cell r="A3580" t="str">
            <v>49.06.486</v>
          </cell>
          <cell r="B3580" t="str">
            <v>Tampão em ferro fundido com tampa articulada, de 900 mm, classe D 400 (ruptura &gt; 400kN</v>
          </cell>
          <cell r="C3580" t="str">
            <v>UN</v>
          </cell>
          <cell r="D3580">
            <v>1461.84</v>
          </cell>
          <cell r="E3580">
            <v>71.290000000000006</v>
          </cell>
          <cell r="F3580">
            <v>1533.13</v>
          </cell>
        </row>
        <row r="3581">
          <cell r="A3581" t="str">
            <v>49.06.550</v>
          </cell>
          <cell r="B3581" t="str">
            <v>Grelha com calha e cesto coletor para piso em aço inoxidável, largura de 15 cm</v>
          </cell>
          <cell r="C3581" t="str">
            <v>M</v>
          </cell>
          <cell r="D3581">
            <v>999.24</v>
          </cell>
          <cell r="E3581">
            <v>22.33</v>
          </cell>
          <cell r="F3581">
            <v>1021.57</v>
          </cell>
        </row>
        <row r="3582">
          <cell r="A3582" t="str">
            <v>49.06.560</v>
          </cell>
          <cell r="B3582" t="str">
            <v>Grelha com calha e cesto coletor para piso em aço inoxidável, largura de 20 cm</v>
          </cell>
          <cell r="C3582" t="str">
            <v>M</v>
          </cell>
          <cell r="D3582">
            <v>1219.31</v>
          </cell>
          <cell r="E3582">
            <v>29.47</v>
          </cell>
          <cell r="F3582">
            <v>1248.78</v>
          </cell>
        </row>
        <row r="3583">
          <cell r="A3583" t="str">
            <v>49.08</v>
          </cell>
          <cell r="B3583" t="str">
            <v>Caixa de passagem e inspecao</v>
          </cell>
        </row>
        <row r="3584">
          <cell r="A3584" t="str">
            <v>49.08.250</v>
          </cell>
          <cell r="B3584" t="str">
            <v>Caixa de areia em PVC, diâmetro nominal de 100 mm</v>
          </cell>
          <cell r="C3584" t="str">
            <v>UN</v>
          </cell>
          <cell r="D3584">
            <v>407.31</v>
          </cell>
          <cell r="E3584">
            <v>52.67</v>
          </cell>
          <cell r="F3584">
            <v>459.98</v>
          </cell>
        </row>
        <row r="3585">
          <cell r="A3585" t="str">
            <v>49.11</v>
          </cell>
          <cell r="B3585" t="str">
            <v>Canaletas e afins</v>
          </cell>
        </row>
        <row r="3586">
          <cell r="A3586" t="str">
            <v>49.11.130</v>
          </cell>
          <cell r="B3586" t="str">
            <v>Canaleta com grelha em alumínio, largura de 80 mm</v>
          </cell>
          <cell r="C3586" t="str">
            <v>M</v>
          </cell>
          <cell r="D3586">
            <v>422.23</v>
          </cell>
          <cell r="E3586">
            <v>11.88</v>
          </cell>
          <cell r="F3586">
            <v>434.11</v>
          </cell>
        </row>
        <row r="3587">
          <cell r="A3587" t="str">
            <v>49.11.140</v>
          </cell>
          <cell r="B3587" t="str">
            <v>Canaleta com grelha em alumínio, saída central / vertical, largura de 46 mm</v>
          </cell>
          <cell r="C3587" t="str">
            <v>M</v>
          </cell>
          <cell r="D3587">
            <v>267.08</v>
          </cell>
          <cell r="E3587">
            <v>11.88</v>
          </cell>
          <cell r="F3587">
            <v>278.95999999999998</v>
          </cell>
        </row>
        <row r="3588">
          <cell r="A3588" t="str">
            <v>49.11.141</v>
          </cell>
          <cell r="B3588" t="str">
            <v>Canaleta com grelha abre-fecha, em alumínio, saída central ou vertical, largura 46mm</v>
          </cell>
          <cell r="C3588" t="str">
            <v>M</v>
          </cell>
          <cell r="D3588">
            <v>344.85</v>
          </cell>
          <cell r="E3588">
            <v>11.88</v>
          </cell>
          <cell r="F3588">
            <v>356.73</v>
          </cell>
        </row>
        <row r="3589">
          <cell r="A3589" t="str">
            <v>49.12</v>
          </cell>
          <cell r="B3589" t="str">
            <v>Poco de visita, boca de lobo, caixa de passagem e afins</v>
          </cell>
        </row>
        <row r="3590">
          <cell r="A3590" t="str">
            <v>49.12.010</v>
          </cell>
          <cell r="B3590" t="str">
            <v>Boca de lobo simples tipo PMSP com tampa de concreto</v>
          </cell>
          <cell r="C3590" t="str">
            <v>UN</v>
          </cell>
          <cell r="D3590">
            <v>1880.64</v>
          </cell>
          <cell r="E3590">
            <v>1701.44</v>
          </cell>
          <cell r="F3590">
            <v>3582.08</v>
          </cell>
        </row>
        <row r="3591">
          <cell r="A3591" t="str">
            <v>49.12.030</v>
          </cell>
          <cell r="B3591" t="str">
            <v>Boca de lobo dupla tipo PMSP com tampa de concreto</v>
          </cell>
          <cell r="C3591" t="str">
            <v>UN</v>
          </cell>
          <cell r="D3591">
            <v>3188.87</v>
          </cell>
          <cell r="E3591">
            <v>2644.43</v>
          </cell>
          <cell r="F3591">
            <v>5833.3</v>
          </cell>
        </row>
        <row r="3592">
          <cell r="A3592" t="str">
            <v>49.12.050</v>
          </cell>
          <cell r="B3592" t="str">
            <v>Boca de lobo tripla tipo PMSP com tampa de concreto</v>
          </cell>
          <cell r="C3592" t="str">
            <v>UN</v>
          </cell>
          <cell r="D3592">
            <v>4441.29</v>
          </cell>
          <cell r="E3592">
            <v>3580.59</v>
          </cell>
          <cell r="F3592">
            <v>8021.88</v>
          </cell>
        </row>
        <row r="3593">
          <cell r="A3593" t="str">
            <v>49.12.058</v>
          </cell>
          <cell r="B3593" t="str">
            <v>Boca de leão simples tipo PMSP com grelha</v>
          </cell>
          <cell r="C3593" t="str">
            <v>UN</v>
          </cell>
          <cell r="D3593">
            <v>1180.7</v>
          </cell>
          <cell r="E3593">
            <v>1679.11</v>
          </cell>
          <cell r="F3593">
            <v>2859.81</v>
          </cell>
        </row>
        <row r="3594">
          <cell r="A3594" t="str">
            <v>49.12.110</v>
          </cell>
          <cell r="B3594" t="str">
            <v>Poço de visita de 1,60 x 1,60 x 1,60 m - tipo PMSP</v>
          </cell>
          <cell r="C3594" t="str">
            <v>UN</v>
          </cell>
          <cell r="D3594">
            <v>3809.57</v>
          </cell>
          <cell r="E3594">
            <v>2879.25</v>
          </cell>
          <cell r="F3594">
            <v>6688.82</v>
          </cell>
        </row>
        <row r="3595">
          <cell r="A3595" t="str">
            <v>49.12.120</v>
          </cell>
          <cell r="B3595" t="str">
            <v>Chaminé para poço de visita tipo PMSP em alvenaria, diâmetro interno 70 cm - pescoço</v>
          </cell>
          <cell r="C3595" t="str">
            <v>M</v>
          </cell>
          <cell r="D3595">
            <v>294.61</v>
          </cell>
          <cell r="E3595">
            <v>418.28</v>
          </cell>
          <cell r="F3595">
            <v>712.89</v>
          </cell>
        </row>
        <row r="3596">
          <cell r="A3596" t="str">
            <v>49.12.140</v>
          </cell>
          <cell r="B3596" t="str">
            <v>Poço de visita em alvenaria tipo PMSP - balão</v>
          </cell>
          <cell r="C3596" t="str">
            <v>UN</v>
          </cell>
          <cell r="D3596">
            <v>2341.02</v>
          </cell>
          <cell r="E3596">
            <v>2666.42</v>
          </cell>
          <cell r="F3596">
            <v>5007.4399999999996</v>
          </cell>
        </row>
        <row r="3597">
          <cell r="A3597" t="str">
            <v>49.13</v>
          </cell>
          <cell r="B3597" t="str">
            <v>Filtro anaerobio</v>
          </cell>
        </row>
        <row r="3598">
          <cell r="A3598" t="str">
            <v>49.13.010</v>
          </cell>
          <cell r="B3598" t="str">
            <v>Filtro biológico anaeróbio com anéis pré-moldados de concreto diâmetro de 1,40 m - h= 2,00 m</v>
          </cell>
          <cell r="C3598" t="str">
            <v>UN</v>
          </cell>
          <cell r="D3598">
            <v>3920.22</v>
          </cell>
          <cell r="E3598">
            <v>3346.96</v>
          </cell>
          <cell r="F3598">
            <v>7267.18</v>
          </cell>
        </row>
        <row r="3599">
          <cell r="A3599" t="str">
            <v>49.13.020</v>
          </cell>
          <cell r="B3599" t="str">
            <v>Filtro biológico anaeróbio com anéis pré-moldados de concreto diâmetro de 2,00 m - h= 2,00 m</v>
          </cell>
          <cell r="C3599" t="str">
            <v>UN</v>
          </cell>
          <cell r="D3599">
            <v>6363.83</v>
          </cell>
          <cell r="E3599">
            <v>5440.12</v>
          </cell>
          <cell r="F3599">
            <v>11803.95</v>
          </cell>
        </row>
        <row r="3600">
          <cell r="A3600" t="str">
            <v>49.13.030</v>
          </cell>
          <cell r="B3600" t="str">
            <v>Filtro biológico anaeróbio com anéis pré-moldados de concreto diâmetro de 2,40 m - h= 2,00 m</v>
          </cell>
          <cell r="C3600" t="str">
            <v>UN</v>
          </cell>
          <cell r="D3600">
            <v>9094.7099999999991</v>
          </cell>
          <cell r="E3600">
            <v>7184.23</v>
          </cell>
          <cell r="F3600">
            <v>16278.94</v>
          </cell>
        </row>
        <row r="3601">
          <cell r="A3601" t="str">
            <v>49.13.040</v>
          </cell>
          <cell r="B3601" t="str">
            <v>Filtro biológico anaeróbio com anéis pré-moldados de concreto diâmetro de 2,84 m - h= 2,50 m</v>
          </cell>
          <cell r="C3601" t="str">
            <v>UN</v>
          </cell>
          <cell r="D3601">
            <v>13958.22</v>
          </cell>
          <cell r="E3601">
            <v>8954.8799999999992</v>
          </cell>
          <cell r="F3601">
            <v>22913.1</v>
          </cell>
        </row>
        <row r="3602">
          <cell r="A3602" t="str">
            <v>49.14</v>
          </cell>
          <cell r="B3602" t="str">
            <v>Fossa septica</v>
          </cell>
        </row>
        <row r="3603">
          <cell r="A3603" t="str">
            <v>49.14.010</v>
          </cell>
          <cell r="B3603" t="str">
            <v>Fossa séptica câmara única com anéis pré-moldados em concreto, diâmetro externo de 1,50 m, altura útil de 1,50 m</v>
          </cell>
          <cell r="C3603" t="str">
            <v>UN</v>
          </cell>
          <cell r="D3603">
            <v>2712.89</v>
          </cell>
          <cell r="E3603">
            <v>1674.64</v>
          </cell>
          <cell r="F3603">
            <v>4387.53</v>
          </cell>
        </row>
        <row r="3604">
          <cell r="A3604" t="str">
            <v>49.14.020</v>
          </cell>
          <cell r="B3604" t="str">
            <v>Fossa séptica câmara única com anéis pré-moldados em concreto, diâmetro externo de 2,50 m, altura útil de 2,50 m</v>
          </cell>
          <cell r="C3604" t="str">
            <v>UN</v>
          </cell>
          <cell r="D3604">
            <v>7394.39</v>
          </cell>
          <cell r="E3604">
            <v>2501.2399999999998</v>
          </cell>
          <cell r="F3604">
            <v>9895.6299999999992</v>
          </cell>
        </row>
        <row r="3605">
          <cell r="A3605" t="str">
            <v>49.14.030</v>
          </cell>
          <cell r="B3605" t="str">
            <v>Fossa séptica câmara única com anéis pré-moldados em concreto, diâmetro externo de 2,50 m, altura útil de 4,00 m</v>
          </cell>
          <cell r="C3605" t="str">
            <v>UN</v>
          </cell>
          <cell r="D3605">
            <v>11122.97</v>
          </cell>
          <cell r="E3605">
            <v>5002.4799999999996</v>
          </cell>
          <cell r="F3605">
            <v>16125.45</v>
          </cell>
        </row>
        <row r="3606">
          <cell r="A3606" t="str">
            <v>49.14.061</v>
          </cell>
          <cell r="B3606" t="str">
            <v>SM01 Sumidouro - poço absorvente</v>
          </cell>
          <cell r="C3606" t="str">
            <v>M</v>
          </cell>
          <cell r="D3606">
            <v>1521.82</v>
          </cell>
          <cell r="E3606">
            <v>832.42</v>
          </cell>
          <cell r="F3606">
            <v>2354.2399999999998</v>
          </cell>
        </row>
        <row r="3607">
          <cell r="A3607" t="str">
            <v>49.14.071</v>
          </cell>
          <cell r="B3607" t="str">
            <v>Tampão pré-moldado de concreto armado para sumidouro com diâmetro externo de 2,00 m</v>
          </cell>
          <cell r="C3607" t="str">
            <v>UN</v>
          </cell>
          <cell r="D3607">
            <v>1103.99</v>
          </cell>
          <cell r="E3607">
            <v>47.52</v>
          </cell>
          <cell r="F3607">
            <v>1151.51</v>
          </cell>
        </row>
        <row r="3608">
          <cell r="A3608" t="str">
            <v>49.15</v>
          </cell>
          <cell r="B3608" t="str">
            <v>Anel e aduela pre-moldados</v>
          </cell>
        </row>
        <row r="3609">
          <cell r="A3609" t="str">
            <v>49.15.010</v>
          </cell>
          <cell r="B3609" t="str">
            <v>Anel pré-moldado de concreto com diâmetro de 0,60 m</v>
          </cell>
          <cell r="C3609" t="str">
            <v>M</v>
          </cell>
          <cell r="D3609">
            <v>370.96</v>
          </cell>
          <cell r="E3609">
            <v>34.479999999999997</v>
          </cell>
          <cell r="F3609">
            <v>405.44</v>
          </cell>
        </row>
        <row r="3610">
          <cell r="A3610" t="str">
            <v>49.15.030</v>
          </cell>
          <cell r="B3610" t="str">
            <v>Anel pré-moldado de concreto com diâmetro de 0,80 m</v>
          </cell>
          <cell r="C3610" t="str">
            <v>M</v>
          </cell>
          <cell r="D3610">
            <v>585.47</v>
          </cell>
          <cell r="E3610">
            <v>51.72</v>
          </cell>
          <cell r="F3610">
            <v>637.19000000000005</v>
          </cell>
        </row>
        <row r="3611">
          <cell r="A3611" t="str">
            <v>49.15.040</v>
          </cell>
          <cell r="B3611" t="str">
            <v>Anel pré-moldado de concreto com diâmetro de 1,20 m</v>
          </cell>
          <cell r="C3611" t="str">
            <v>M</v>
          </cell>
          <cell r="D3611">
            <v>600.59</v>
          </cell>
          <cell r="E3611">
            <v>68.95</v>
          </cell>
          <cell r="F3611">
            <v>669.54</v>
          </cell>
        </row>
        <row r="3612">
          <cell r="A3612" t="str">
            <v>49.15.050</v>
          </cell>
          <cell r="B3612" t="str">
            <v>Anel pré-moldado de concreto com diâmetro de 1,50 m</v>
          </cell>
          <cell r="C3612" t="str">
            <v>M</v>
          </cell>
          <cell r="D3612">
            <v>1009.73</v>
          </cell>
          <cell r="E3612">
            <v>86.19</v>
          </cell>
          <cell r="F3612">
            <v>1095.92</v>
          </cell>
        </row>
        <row r="3613">
          <cell r="A3613" t="str">
            <v>49.15.060</v>
          </cell>
          <cell r="B3613" t="str">
            <v>Anel pré-moldado de concreto com diâmetro de 1,80 m</v>
          </cell>
          <cell r="C3613" t="str">
            <v>M</v>
          </cell>
          <cell r="D3613">
            <v>1517.06</v>
          </cell>
          <cell r="E3613">
            <v>103.43</v>
          </cell>
          <cell r="F3613">
            <v>1620.49</v>
          </cell>
        </row>
        <row r="3614">
          <cell r="A3614" t="str">
            <v>49.15.100</v>
          </cell>
          <cell r="B3614" t="str">
            <v>Anel pré-moldado de concreto com diâmetro de 3,00 m</v>
          </cell>
          <cell r="C3614" t="str">
            <v>M</v>
          </cell>
          <cell r="D3614">
            <v>2974.63</v>
          </cell>
          <cell r="E3614">
            <v>172.38</v>
          </cell>
          <cell r="F3614">
            <v>3147.01</v>
          </cell>
        </row>
        <row r="3615">
          <cell r="A3615" t="str">
            <v>49.16</v>
          </cell>
          <cell r="B3615" t="str">
            <v>Acessorios hidraulicos para agua de reuso</v>
          </cell>
        </row>
        <row r="3616">
          <cell r="A3616" t="str">
            <v>49.16.050</v>
          </cell>
          <cell r="B3616" t="str">
            <v>Realimentador automático, DN= 1´</v>
          </cell>
          <cell r="C3616" t="str">
            <v>UN</v>
          </cell>
          <cell r="D3616">
            <v>545.79999999999995</v>
          </cell>
          <cell r="E3616">
            <v>21.07</v>
          </cell>
          <cell r="F3616">
            <v>566.87</v>
          </cell>
        </row>
        <row r="3617">
          <cell r="A3617" t="str">
            <v>49.16.051</v>
          </cell>
          <cell r="B3617" t="str">
            <v>Sifão ladrão em polietileno para extravasão, diâmetro de 100mm</v>
          </cell>
          <cell r="C3617" t="str">
            <v>UN</v>
          </cell>
          <cell r="D3617">
            <v>241.12</v>
          </cell>
          <cell r="E3617">
            <v>26.34</v>
          </cell>
          <cell r="F3617">
            <v>267.45999999999998</v>
          </cell>
        </row>
        <row r="3618">
          <cell r="A3618" t="str">
            <v>50</v>
          </cell>
          <cell r="B3618" t="str">
            <v>DETECCAO, COMBATE E PREVENCAO A INCÊNDIO</v>
          </cell>
        </row>
        <row r="3619">
          <cell r="A3619" t="str">
            <v>50.01</v>
          </cell>
          <cell r="B3619" t="str">
            <v>Hidrantes e acessorios</v>
          </cell>
        </row>
        <row r="3620">
          <cell r="A3620" t="str">
            <v>50.01.030</v>
          </cell>
          <cell r="B3620" t="str">
            <v>Abrigo duplo para hidrante/mangueira, com visor e suporte (embutir e externo)</v>
          </cell>
          <cell r="C3620" t="str">
            <v>UN</v>
          </cell>
          <cell r="D3620">
            <v>967.81</v>
          </cell>
          <cell r="E3620">
            <v>184.35</v>
          </cell>
          <cell r="F3620">
            <v>1152.1600000000001</v>
          </cell>
        </row>
        <row r="3621">
          <cell r="A3621" t="str">
            <v>50.01.060</v>
          </cell>
          <cell r="B3621" t="str">
            <v>Abrigo para hidrante/mangueira (embutir e externo)</v>
          </cell>
          <cell r="C3621" t="str">
            <v>UN</v>
          </cell>
          <cell r="D3621">
            <v>361.02</v>
          </cell>
          <cell r="E3621">
            <v>184.35</v>
          </cell>
          <cell r="F3621">
            <v>545.37</v>
          </cell>
        </row>
        <row r="3622">
          <cell r="A3622" t="str">
            <v>50.01.080</v>
          </cell>
          <cell r="B3622" t="str">
            <v>Mangueira com união de engate rápido, DN= 1 1/2´ (38 mm)</v>
          </cell>
          <cell r="C3622" t="str">
            <v>M</v>
          </cell>
          <cell r="D3622">
            <v>21.06</v>
          </cell>
          <cell r="E3622">
            <v>5.26</v>
          </cell>
          <cell r="F3622">
            <v>26.32</v>
          </cell>
        </row>
        <row r="3623">
          <cell r="A3623" t="str">
            <v>50.01.090</v>
          </cell>
          <cell r="B3623" t="str">
            <v>Botoeira para acionamento de bomba de incêndio tipo quebra-vidro</v>
          </cell>
          <cell r="C3623" t="str">
            <v>UN</v>
          </cell>
          <cell r="D3623">
            <v>65.25</v>
          </cell>
          <cell r="E3623">
            <v>15.8</v>
          </cell>
          <cell r="F3623">
            <v>81.05</v>
          </cell>
        </row>
        <row r="3624">
          <cell r="A3624" t="str">
            <v>50.01.100</v>
          </cell>
          <cell r="B3624" t="str">
            <v>Mangueira com união de engate rápido, DN= 2 1/2´ (63 mm)</v>
          </cell>
          <cell r="C3624" t="str">
            <v>M</v>
          </cell>
          <cell r="D3624">
            <v>31.15</v>
          </cell>
          <cell r="E3624">
            <v>5.26</v>
          </cell>
          <cell r="F3624">
            <v>36.409999999999997</v>
          </cell>
        </row>
        <row r="3625">
          <cell r="A3625" t="str">
            <v>50.01.110</v>
          </cell>
          <cell r="B3625" t="str">
            <v>Esguicho em latão com engate rápido, DN= 2 1/2´, jato regulável</v>
          </cell>
          <cell r="C3625" t="str">
            <v>UN</v>
          </cell>
          <cell r="D3625">
            <v>219.7</v>
          </cell>
          <cell r="E3625">
            <v>5.26</v>
          </cell>
          <cell r="F3625">
            <v>224.96</v>
          </cell>
        </row>
        <row r="3626">
          <cell r="A3626" t="str">
            <v>50.01.130</v>
          </cell>
          <cell r="B3626" t="str">
            <v>Abrigo simples com suporte, em aço inoxidável escovado, para mangueira de 1 1/2´, porta em vidro temperado jateado - inclusive mangueira de 30 m (2 x 15 m)</v>
          </cell>
          <cell r="C3626" t="str">
            <v>UN</v>
          </cell>
          <cell r="D3626">
            <v>3629.94</v>
          </cell>
          <cell r="E3626">
            <v>289.69</v>
          </cell>
          <cell r="F3626">
            <v>3919.63</v>
          </cell>
        </row>
        <row r="3627">
          <cell r="A3627" t="str">
            <v>50.01.160</v>
          </cell>
          <cell r="B3627" t="str">
            <v>Adaptador de engate rápido em latão de 2 1/2´ x 1 1/2´</v>
          </cell>
          <cell r="C3627" t="str">
            <v>UN</v>
          </cell>
          <cell r="D3627">
            <v>66.989999999999995</v>
          </cell>
          <cell r="E3627">
            <v>5.26</v>
          </cell>
          <cell r="F3627">
            <v>72.25</v>
          </cell>
        </row>
        <row r="3628">
          <cell r="A3628" t="str">
            <v>50.01.170</v>
          </cell>
          <cell r="B3628" t="str">
            <v>Adaptador de engate rápido em latão de 2 1/2´ x 2 1/2´</v>
          </cell>
          <cell r="C3628" t="str">
            <v>UN</v>
          </cell>
          <cell r="D3628">
            <v>94.41</v>
          </cell>
          <cell r="E3628">
            <v>5.26</v>
          </cell>
          <cell r="F3628">
            <v>99.67</v>
          </cell>
        </row>
        <row r="3629">
          <cell r="A3629" t="str">
            <v>50.01.180</v>
          </cell>
          <cell r="B3629" t="str">
            <v>Hidrante de coluna com duas saídas, 4´x 2 1/2´ - simples</v>
          </cell>
          <cell r="C3629" t="str">
            <v>UN</v>
          </cell>
          <cell r="D3629">
            <v>1898.66</v>
          </cell>
          <cell r="E3629">
            <v>67.599999999999994</v>
          </cell>
          <cell r="F3629">
            <v>1966.26</v>
          </cell>
        </row>
        <row r="3630">
          <cell r="A3630" t="str">
            <v>50.01.190</v>
          </cell>
          <cell r="B3630" t="str">
            <v>Tampão de engate rápido em latão, DN= 2 1/2´, com corrente</v>
          </cell>
          <cell r="C3630" t="str">
            <v>UN</v>
          </cell>
          <cell r="D3630">
            <v>105.64</v>
          </cell>
          <cell r="E3630">
            <v>5.26</v>
          </cell>
          <cell r="F3630">
            <v>110.9</v>
          </cell>
        </row>
        <row r="3631">
          <cell r="A3631" t="str">
            <v>50.01.200</v>
          </cell>
          <cell r="B3631" t="str">
            <v>Tampão de engate rápido em latão, DN= 1 1/2´, com corrente</v>
          </cell>
          <cell r="C3631" t="str">
            <v>UN</v>
          </cell>
          <cell r="D3631">
            <v>80.77</v>
          </cell>
          <cell r="E3631">
            <v>5.26</v>
          </cell>
          <cell r="F3631">
            <v>86.03</v>
          </cell>
        </row>
        <row r="3632">
          <cell r="A3632" t="str">
            <v>50.01.210</v>
          </cell>
          <cell r="B3632" t="str">
            <v>Chave para conexão de engate rápido</v>
          </cell>
          <cell r="C3632" t="str">
            <v>UN</v>
          </cell>
          <cell r="D3632">
            <v>17.399999999999999</v>
          </cell>
          <cell r="E3632">
            <v>0.71</v>
          </cell>
          <cell r="F3632">
            <v>18.11</v>
          </cell>
        </row>
        <row r="3633">
          <cell r="A3633" t="str">
            <v>50.01.220</v>
          </cell>
          <cell r="B3633" t="str">
            <v>Esguicho latão com engate rápido, DN= 1 1/2´, jato regulável</v>
          </cell>
          <cell r="C3633" t="str">
            <v>UN</v>
          </cell>
          <cell r="D3633">
            <v>155.68</v>
          </cell>
          <cell r="E3633">
            <v>5.26</v>
          </cell>
          <cell r="F3633">
            <v>160.94</v>
          </cell>
        </row>
        <row r="3634">
          <cell r="A3634" t="str">
            <v>50.01.320</v>
          </cell>
          <cell r="B3634" t="str">
            <v>Abrigo de hidrante de 1 1/2´ completo - inclusive mangueira de 30 m (2 x 15 m)</v>
          </cell>
          <cell r="C3634" t="str">
            <v>UN</v>
          </cell>
          <cell r="D3634">
            <v>1889.64</v>
          </cell>
          <cell r="E3634">
            <v>273.89</v>
          </cell>
          <cell r="F3634">
            <v>2163.5300000000002</v>
          </cell>
        </row>
        <row r="3635">
          <cell r="A3635" t="str">
            <v>50.01.330</v>
          </cell>
          <cell r="B3635" t="str">
            <v>Abrigo de hidrante de 2 1/2´ completo - inclusive mangueira de 30 m (2 x 15 m)</v>
          </cell>
          <cell r="C3635" t="str">
            <v>UN</v>
          </cell>
          <cell r="D3635">
            <v>2446.09</v>
          </cell>
          <cell r="E3635">
            <v>273.89</v>
          </cell>
          <cell r="F3635">
            <v>2719.98</v>
          </cell>
        </row>
        <row r="3636">
          <cell r="A3636" t="str">
            <v>50.01.340</v>
          </cell>
          <cell r="B3636" t="str">
            <v>Abrigo para registro de recalque tipo coluna, completo - inclusive tubulações e válvulas</v>
          </cell>
          <cell r="C3636" t="str">
            <v>UN</v>
          </cell>
          <cell r="D3636">
            <v>2777.75</v>
          </cell>
          <cell r="E3636">
            <v>857.64</v>
          </cell>
          <cell r="F3636">
            <v>3635.39</v>
          </cell>
        </row>
        <row r="3637">
          <cell r="A3637" t="str">
            <v>50.02</v>
          </cell>
          <cell r="B3637" t="str">
            <v>Registro e valvula controladora</v>
          </cell>
        </row>
        <row r="3638">
          <cell r="A3638" t="str">
            <v>50.02.020</v>
          </cell>
          <cell r="B3638" t="str">
            <v>Bico de sprinkler tipo pendente com rompimento da ampola a 68°C</v>
          </cell>
          <cell r="C3638" t="str">
            <v>UN</v>
          </cell>
          <cell r="D3638">
            <v>30.36</v>
          </cell>
          <cell r="E3638">
            <v>18.53</v>
          </cell>
          <cell r="F3638">
            <v>48.89</v>
          </cell>
        </row>
        <row r="3639">
          <cell r="A3639" t="str">
            <v>50.02.050</v>
          </cell>
          <cell r="B3639" t="str">
            <v>Alarme hidráulico tipo gongo</v>
          </cell>
          <cell r="C3639" t="str">
            <v>UN</v>
          </cell>
          <cell r="D3639">
            <v>905.93</v>
          </cell>
          <cell r="E3639">
            <v>26.34</v>
          </cell>
          <cell r="F3639">
            <v>932.27</v>
          </cell>
        </row>
        <row r="3640">
          <cell r="A3640" t="str">
            <v>50.02.060</v>
          </cell>
          <cell r="B3640" t="str">
            <v>Bico de sprinkler tipo upright com rompimento da ampola a 68ºC</v>
          </cell>
          <cell r="C3640" t="str">
            <v>UN</v>
          </cell>
          <cell r="D3640">
            <v>29.13</v>
          </cell>
          <cell r="E3640">
            <v>18.53</v>
          </cell>
          <cell r="F3640">
            <v>47.66</v>
          </cell>
        </row>
        <row r="3641">
          <cell r="A3641" t="str">
            <v>50.02.080</v>
          </cell>
          <cell r="B3641" t="str">
            <v>Válvula de governo completa com alarme VGA, corpo em ferro fundido, extremidades flangeadas e DN = 6´</v>
          </cell>
          <cell r="C3641" t="str">
            <v>UN</v>
          </cell>
          <cell r="D3641">
            <v>7787</v>
          </cell>
          <cell r="E3641">
            <v>158.01</v>
          </cell>
          <cell r="F3641">
            <v>7945.01</v>
          </cell>
        </row>
        <row r="3642">
          <cell r="A3642" t="str">
            <v>50.05</v>
          </cell>
          <cell r="B3642" t="str">
            <v>Iluminacao e sinalizacao de emergencia</v>
          </cell>
        </row>
        <row r="3643">
          <cell r="A3643" t="str">
            <v>50.05.022</v>
          </cell>
          <cell r="B3643" t="str">
            <v>Destravador magnético (eletroímã) para porta corta-fogo de 24 Vcc</v>
          </cell>
          <cell r="C3643" t="str">
            <v>UN</v>
          </cell>
          <cell r="D3643">
            <v>220.06</v>
          </cell>
          <cell r="E3643">
            <v>42.13</v>
          </cell>
          <cell r="F3643">
            <v>262.19</v>
          </cell>
        </row>
        <row r="3644">
          <cell r="A3644" t="str">
            <v>50.05.060</v>
          </cell>
          <cell r="B3644" t="str">
            <v>Central de iluminação de emergência, completa, para até 6.000 W</v>
          </cell>
          <cell r="C3644" t="str">
            <v>UN</v>
          </cell>
          <cell r="D3644">
            <v>29709.33</v>
          </cell>
          <cell r="E3644">
            <v>16.79</v>
          </cell>
          <cell r="F3644">
            <v>29726.12</v>
          </cell>
        </row>
        <row r="3645">
          <cell r="A3645" t="str">
            <v>50.05.072</v>
          </cell>
          <cell r="B3645" t="str">
            <v>Luminária de emergência LED de sobrepor, para teto ou parede, autonomia mínima 2 horas</v>
          </cell>
          <cell r="C3645" t="str">
            <v>UN</v>
          </cell>
          <cell r="D3645">
            <v>78.650000000000006</v>
          </cell>
          <cell r="E3645">
            <v>26.34</v>
          </cell>
          <cell r="F3645">
            <v>104.99</v>
          </cell>
        </row>
        <row r="3646">
          <cell r="A3646" t="str">
            <v>50.05.080</v>
          </cell>
          <cell r="B3646" t="str">
            <v>Luminária para unidade centralizada de sobrepor completa com lâmpada fluorescente compacta de 15 W</v>
          </cell>
          <cell r="C3646" t="str">
            <v>UN</v>
          </cell>
          <cell r="D3646">
            <v>91.27</v>
          </cell>
          <cell r="E3646">
            <v>26.34</v>
          </cell>
          <cell r="F3646">
            <v>117.61</v>
          </cell>
        </row>
        <row r="3647">
          <cell r="A3647" t="str">
            <v>50.05.160</v>
          </cell>
          <cell r="B3647" t="str">
            <v>Módulo para adaptação de luminária de emergência, autonomia 90 minutos para lâmpada fluorescente de 32 W</v>
          </cell>
          <cell r="C3647" t="str">
            <v>UN</v>
          </cell>
          <cell r="D3647">
            <v>310.58</v>
          </cell>
          <cell r="E3647">
            <v>15.8</v>
          </cell>
          <cell r="F3647">
            <v>326.38</v>
          </cell>
        </row>
        <row r="3648">
          <cell r="A3648" t="str">
            <v>50.05.170</v>
          </cell>
          <cell r="B3648" t="str">
            <v>Acionador manual tipo quebra vidro, em caixa plástica</v>
          </cell>
          <cell r="C3648" t="str">
            <v>UN</v>
          </cell>
          <cell r="D3648">
            <v>61.65</v>
          </cell>
          <cell r="E3648">
            <v>15.8</v>
          </cell>
          <cell r="F3648">
            <v>77.45</v>
          </cell>
        </row>
        <row r="3649">
          <cell r="A3649" t="str">
            <v>50.05.210</v>
          </cell>
          <cell r="B3649" t="str">
            <v>Detector termovelocimétrico endereçável com base endereçável</v>
          </cell>
          <cell r="C3649" t="str">
            <v>UN</v>
          </cell>
          <cell r="D3649">
            <v>170.86</v>
          </cell>
          <cell r="E3649">
            <v>15.8</v>
          </cell>
          <cell r="F3649">
            <v>186.66</v>
          </cell>
        </row>
        <row r="3650">
          <cell r="A3650" t="str">
            <v>50.05.214</v>
          </cell>
          <cell r="B3650" t="str">
            <v>Detector de gás liquefeito (GLP), gás natural (GN) ou derivados de metano</v>
          </cell>
          <cell r="C3650" t="str">
            <v>UN</v>
          </cell>
          <cell r="D3650">
            <v>323.04000000000002</v>
          </cell>
          <cell r="E3650">
            <v>15.8</v>
          </cell>
          <cell r="F3650">
            <v>338.84</v>
          </cell>
        </row>
        <row r="3651">
          <cell r="A3651" t="str">
            <v>50.05.230</v>
          </cell>
          <cell r="B3651" t="str">
            <v>Sirene audiovisual tipo endereçável</v>
          </cell>
          <cell r="C3651" t="str">
            <v>UN</v>
          </cell>
          <cell r="D3651">
            <v>264.68</v>
          </cell>
          <cell r="E3651">
            <v>15.8</v>
          </cell>
          <cell r="F3651">
            <v>280.48</v>
          </cell>
        </row>
        <row r="3652">
          <cell r="A3652" t="str">
            <v>50.05.250</v>
          </cell>
          <cell r="B3652" t="str">
            <v>Central de iluminação de emergência, completa, autonomia 1 hora, para até 240 W</v>
          </cell>
          <cell r="C3652" t="str">
            <v>UN</v>
          </cell>
          <cell r="D3652">
            <v>812.92</v>
          </cell>
          <cell r="E3652">
            <v>16.79</v>
          </cell>
          <cell r="F3652">
            <v>829.71</v>
          </cell>
        </row>
        <row r="3653">
          <cell r="A3653" t="str">
            <v>50.05.270</v>
          </cell>
          <cell r="B3653" t="str">
            <v>Central de detecção e alarme de incêndio completa, autonomia de 1 hora para 12 laços, 220 V/12 V</v>
          </cell>
          <cell r="C3653" t="str">
            <v>UN</v>
          </cell>
          <cell r="D3653">
            <v>741.62</v>
          </cell>
          <cell r="E3653">
            <v>16.79</v>
          </cell>
          <cell r="F3653">
            <v>758.41</v>
          </cell>
        </row>
        <row r="3654">
          <cell r="A3654" t="str">
            <v>50.05.280</v>
          </cell>
          <cell r="B3654" t="str">
            <v>Sirene tipo corneta de 12 V</v>
          </cell>
          <cell r="C3654" t="str">
            <v>UN</v>
          </cell>
          <cell r="D3654">
            <v>87.38</v>
          </cell>
          <cell r="E3654">
            <v>15.8</v>
          </cell>
          <cell r="F3654">
            <v>103.18</v>
          </cell>
        </row>
        <row r="3655">
          <cell r="A3655" t="str">
            <v>50.05.312</v>
          </cell>
          <cell r="B3655" t="str">
            <v>Bloco autônomo de iluminação de emergência LED, com autonomia mínima de 3 horas, fluxo luminoso de 2.000 até 3.000 lúmens, equipado com 2 faróis</v>
          </cell>
          <cell r="C3655" t="str">
            <v>UN</v>
          </cell>
          <cell r="D3655">
            <v>222.32</v>
          </cell>
          <cell r="E3655">
            <v>16.79</v>
          </cell>
          <cell r="F3655">
            <v>239.11</v>
          </cell>
        </row>
        <row r="3656">
          <cell r="A3656" t="str">
            <v>50.05.400</v>
          </cell>
          <cell r="B3656" t="str">
            <v>Sirene eletrônica em caixa metálica de 4 x 4</v>
          </cell>
          <cell r="C3656" t="str">
            <v>UN</v>
          </cell>
          <cell r="D3656">
            <v>73.42</v>
          </cell>
          <cell r="E3656">
            <v>57.93</v>
          </cell>
          <cell r="F3656">
            <v>131.35</v>
          </cell>
        </row>
        <row r="3657">
          <cell r="A3657" t="str">
            <v>50.05.430</v>
          </cell>
          <cell r="B3657" t="str">
            <v>Detector óptico de fumaça com base endereçável</v>
          </cell>
          <cell r="C3657" t="str">
            <v>UN</v>
          </cell>
          <cell r="D3657">
            <v>172.41</v>
          </cell>
          <cell r="E3657">
            <v>52.67</v>
          </cell>
          <cell r="F3657">
            <v>225.08</v>
          </cell>
        </row>
        <row r="3658">
          <cell r="A3658" t="str">
            <v>50.05.440</v>
          </cell>
          <cell r="B3658" t="str">
            <v>Painel repetidor de detecção e alarme de incêndio tipo endereçável</v>
          </cell>
          <cell r="C3658" t="str">
            <v>UN</v>
          </cell>
          <cell r="D3658">
            <v>1116.94</v>
          </cell>
          <cell r="E3658">
            <v>15.8</v>
          </cell>
          <cell r="F3658">
            <v>1132.74</v>
          </cell>
        </row>
        <row r="3659">
          <cell r="A3659" t="str">
            <v>50.05.450</v>
          </cell>
          <cell r="B3659" t="str">
            <v>Acionador manual quebra-vidro endereçável</v>
          </cell>
          <cell r="C3659" t="str">
            <v>UN</v>
          </cell>
          <cell r="D3659">
            <v>167.32</v>
          </cell>
          <cell r="E3659">
            <v>15.8</v>
          </cell>
          <cell r="F3659">
            <v>183.12</v>
          </cell>
        </row>
        <row r="3660">
          <cell r="A3660" t="str">
            <v>50.05.470</v>
          </cell>
          <cell r="B3660" t="str">
            <v>Módulo isolador, módulo endereçador para audiovisual</v>
          </cell>
          <cell r="C3660" t="str">
            <v>UN</v>
          </cell>
          <cell r="D3660">
            <v>173.1</v>
          </cell>
          <cell r="E3660">
            <v>26.34</v>
          </cell>
          <cell r="F3660">
            <v>199.44</v>
          </cell>
        </row>
        <row r="3661">
          <cell r="A3661" t="str">
            <v>50.05.490</v>
          </cell>
          <cell r="B3661" t="str">
            <v>Sinalizador audiovisual endereçável com LED</v>
          </cell>
          <cell r="C3661" t="str">
            <v>UN</v>
          </cell>
          <cell r="D3661">
            <v>384.57</v>
          </cell>
          <cell r="E3661">
            <v>15.8</v>
          </cell>
          <cell r="F3661">
            <v>400.37</v>
          </cell>
        </row>
        <row r="3662">
          <cell r="A3662" t="str">
            <v>50.05.491</v>
          </cell>
          <cell r="B3662" t="str">
            <v>Sinalizador visual de advertência</v>
          </cell>
          <cell r="C3662" t="str">
            <v>UN</v>
          </cell>
          <cell r="D3662">
            <v>305.61</v>
          </cell>
          <cell r="E3662">
            <v>13.17</v>
          </cell>
          <cell r="F3662">
            <v>318.77999999999997</v>
          </cell>
        </row>
        <row r="3663">
          <cell r="A3663" t="str">
            <v>50.05.492</v>
          </cell>
          <cell r="B3663" t="str">
            <v>Sinalizador audiovisual de advertência</v>
          </cell>
          <cell r="C3663" t="str">
            <v>UN</v>
          </cell>
          <cell r="D3663">
            <v>302.64</v>
          </cell>
          <cell r="E3663">
            <v>13.17</v>
          </cell>
          <cell r="F3663">
            <v>315.81</v>
          </cell>
        </row>
        <row r="3664">
          <cell r="A3664" t="str">
            <v>50.10</v>
          </cell>
          <cell r="B3664" t="str">
            <v>Extintores</v>
          </cell>
        </row>
        <row r="3665">
          <cell r="A3665" t="str">
            <v>50.10.030</v>
          </cell>
          <cell r="B3665" t="str">
            <v>Extintor sobre rodas de gás carbônico - capacidade de 10 kg</v>
          </cell>
          <cell r="C3665" t="str">
            <v>UN</v>
          </cell>
          <cell r="D3665">
            <v>1535</v>
          </cell>
          <cell r="E3665">
            <v>21.87</v>
          </cell>
          <cell r="F3665">
            <v>1556.87</v>
          </cell>
        </row>
        <row r="3666">
          <cell r="A3666" t="str">
            <v>50.10.050</v>
          </cell>
          <cell r="B3666" t="str">
            <v>Extintor sobre rodas de gás carbônico - capacidade de 25 kg</v>
          </cell>
          <cell r="C3666" t="str">
            <v>UN</v>
          </cell>
          <cell r="D3666">
            <v>6363.17</v>
          </cell>
          <cell r="E3666">
            <v>21.87</v>
          </cell>
          <cell r="F3666">
            <v>6385.04</v>
          </cell>
        </row>
        <row r="3667">
          <cell r="A3667" t="str">
            <v>50.10.058</v>
          </cell>
          <cell r="B3667" t="str">
            <v>Extintor manual de pó químico seco BC - capacidade de 4 kg</v>
          </cell>
          <cell r="C3667" t="str">
            <v>UN</v>
          </cell>
          <cell r="D3667">
            <v>190.18</v>
          </cell>
          <cell r="E3667">
            <v>21.87</v>
          </cell>
          <cell r="F3667">
            <v>212.05</v>
          </cell>
        </row>
        <row r="3668">
          <cell r="A3668" t="str">
            <v>50.10.060</v>
          </cell>
          <cell r="B3668" t="str">
            <v>Extintor manual de pó químico seco BC - capacidade de 8 kg</v>
          </cell>
          <cell r="C3668" t="str">
            <v>UN</v>
          </cell>
          <cell r="D3668">
            <v>262.77</v>
          </cell>
          <cell r="E3668">
            <v>21.87</v>
          </cell>
          <cell r="F3668">
            <v>284.64</v>
          </cell>
        </row>
        <row r="3669">
          <cell r="A3669" t="str">
            <v>50.10.084</v>
          </cell>
          <cell r="B3669" t="str">
            <v>Extintor manual de pó químico seco 20 BC - capacidade de 12 kg</v>
          </cell>
          <cell r="C3669" t="str">
            <v>UN</v>
          </cell>
          <cell r="D3669">
            <v>306.08</v>
          </cell>
          <cell r="E3669">
            <v>21.87</v>
          </cell>
          <cell r="F3669">
            <v>327.95</v>
          </cell>
        </row>
        <row r="3670">
          <cell r="A3670" t="str">
            <v>50.10.096</v>
          </cell>
          <cell r="B3670" t="str">
            <v>Extintor sobre rodas de pó químico seco BC - capacidade de 20 kg</v>
          </cell>
          <cell r="C3670" t="str">
            <v>UN</v>
          </cell>
          <cell r="D3670">
            <v>1806.48</v>
          </cell>
          <cell r="F3670">
            <v>1806.48</v>
          </cell>
        </row>
        <row r="3671">
          <cell r="A3671" t="str">
            <v>50.10.100</v>
          </cell>
          <cell r="B3671" t="str">
            <v>Extintor manual de água pressurizada - capacidade de 10 litros</v>
          </cell>
          <cell r="C3671" t="str">
            <v>UN</v>
          </cell>
          <cell r="D3671">
            <v>210.31</v>
          </cell>
          <cell r="E3671">
            <v>21.87</v>
          </cell>
          <cell r="F3671">
            <v>232.18</v>
          </cell>
        </row>
        <row r="3672">
          <cell r="A3672" t="str">
            <v>50.10.110</v>
          </cell>
          <cell r="B3672" t="str">
            <v>Extintor manual de pó químico seco ABC - capacidade de 4 kg</v>
          </cell>
          <cell r="C3672" t="str">
            <v>UN</v>
          </cell>
          <cell r="D3672">
            <v>215.11</v>
          </cell>
          <cell r="E3672">
            <v>21.87</v>
          </cell>
          <cell r="F3672">
            <v>236.98</v>
          </cell>
        </row>
        <row r="3673">
          <cell r="A3673" t="str">
            <v>50.10.120</v>
          </cell>
          <cell r="B3673" t="str">
            <v>Extintor manual de pó químico seco ABC - capacidade de 6 kg</v>
          </cell>
          <cell r="C3673" t="str">
            <v>UN</v>
          </cell>
          <cell r="D3673">
            <v>261.69</v>
          </cell>
          <cell r="E3673">
            <v>21.87</v>
          </cell>
          <cell r="F3673">
            <v>283.56</v>
          </cell>
        </row>
        <row r="3674">
          <cell r="A3674" t="str">
            <v>50.10.140</v>
          </cell>
          <cell r="B3674" t="str">
            <v>Extintor manual de gás carbônico 5 BC - capacidade de 6 kg</v>
          </cell>
          <cell r="C3674" t="str">
            <v>UN</v>
          </cell>
          <cell r="D3674">
            <v>665.66</v>
          </cell>
          <cell r="E3674">
            <v>21.87</v>
          </cell>
          <cell r="F3674">
            <v>687.53</v>
          </cell>
        </row>
        <row r="3675">
          <cell r="A3675" t="str">
            <v>50.10.210</v>
          </cell>
          <cell r="B3675" t="str">
            <v>Suporte para extintor de piso em fibra de vidro</v>
          </cell>
          <cell r="C3675" t="str">
            <v>UN</v>
          </cell>
          <cell r="D3675">
            <v>216.41</v>
          </cell>
          <cell r="E3675">
            <v>2.14</v>
          </cell>
          <cell r="F3675">
            <v>218.55</v>
          </cell>
        </row>
        <row r="3676">
          <cell r="A3676" t="str">
            <v>50.10.220</v>
          </cell>
          <cell r="B3676" t="str">
            <v>Suporte para extintor de piso em aço inoxidável</v>
          </cell>
          <cell r="C3676" t="str">
            <v>UN</v>
          </cell>
          <cell r="D3676">
            <v>257.04000000000002</v>
          </cell>
          <cell r="E3676">
            <v>2.14</v>
          </cell>
          <cell r="F3676">
            <v>259.18</v>
          </cell>
        </row>
        <row r="3677">
          <cell r="A3677" t="str">
            <v>50.20</v>
          </cell>
          <cell r="B3677" t="str">
            <v>Reparos, conservacoes e complementos - GRUPO 50</v>
          </cell>
        </row>
        <row r="3678">
          <cell r="A3678" t="str">
            <v>50.20.110</v>
          </cell>
          <cell r="B3678" t="str">
            <v>Recarga de extintor de água pressurizada</v>
          </cell>
          <cell r="C3678" t="str">
            <v>L</v>
          </cell>
          <cell r="D3678">
            <v>2.83</v>
          </cell>
          <cell r="F3678">
            <v>2.83</v>
          </cell>
        </row>
        <row r="3679">
          <cell r="A3679" t="str">
            <v>50.20.120</v>
          </cell>
          <cell r="B3679" t="str">
            <v>Recarga de extintor de gás carbônico</v>
          </cell>
          <cell r="C3679" t="str">
            <v>KG</v>
          </cell>
          <cell r="D3679">
            <v>14.24</v>
          </cell>
          <cell r="F3679">
            <v>14.24</v>
          </cell>
        </row>
        <row r="3680">
          <cell r="A3680" t="str">
            <v>50.20.130</v>
          </cell>
          <cell r="B3680" t="str">
            <v>Recarga de extintor de pó químico seco</v>
          </cell>
          <cell r="C3680" t="str">
            <v>KG</v>
          </cell>
          <cell r="D3680">
            <v>8.85</v>
          </cell>
          <cell r="F3680">
            <v>8.85</v>
          </cell>
        </row>
        <row r="3681">
          <cell r="A3681" t="str">
            <v>50.20.160</v>
          </cell>
          <cell r="B3681" t="str">
            <v>Pintura de extintor de gás carbônico, pó químico seco, ou água pressurizada, com capacidade acima de 12 kg até 20 kg</v>
          </cell>
          <cell r="C3681" t="str">
            <v>UN</v>
          </cell>
          <cell r="D3681">
            <v>38.04</v>
          </cell>
          <cell r="F3681">
            <v>38.04</v>
          </cell>
        </row>
        <row r="3682">
          <cell r="A3682" t="str">
            <v>50.20.170</v>
          </cell>
          <cell r="B3682" t="str">
            <v>Pintura de extintor de gás carbônico, pó químico seco, ou água pressurizada, com capacidade até 12 kg</v>
          </cell>
          <cell r="C3682" t="str">
            <v>UN</v>
          </cell>
          <cell r="D3682">
            <v>27.19</v>
          </cell>
          <cell r="F3682">
            <v>27.19</v>
          </cell>
        </row>
        <row r="3683">
          <cell r="A3683" t="str">
            <v>50.20.200</v>
          </cell>
          <cell r="B3683" t="str">
            <v>Recolocação de bico de sprinkler</v>
          </cell>
          <cell r="C3683" t="str">
            <v>UN</v>
          </cell>
          <cell r="D3683">
            <v>0.05</v>
          </cell>
          <cell r="E3683">
            <v>18.53</v>
          </cell>
          <cell r="F3683">
            <v>18.579999999999998</v>
          </cell>
        </row>
        <row r="3684">
          <cell r="A3684" t="str">
            <v>54</v>
          </cell>
          <cell r="B3684" t="str">
            <v>PAVIMENTACAO E PASSEIO</v>
          </cell>
        </row>
        <row r="3685">
          <cell r="A3685" t="str">
            <v>54.01</v>
          </cell>
          <cell r="B3685" t="str">
            <v>Pavimentacao preparo de base</v>
          </cell>
        </row>
        <row r="3686">
          <cell r="A3686" t="str">
            <v>54.01.010</v>
          </cell>
          <cell r="B3686" t="str">
            <v>Regularização e compactação mecanizada de superfície, sem controle do proctor normal</v>
          </cell>
          <cell r="C3686" t="str">
            <v>M2</v>
          </cell>
          <cell r="D3686">
            <v>3.52</v>
          </cell>
          <cell r="E3686">
            <v>0.17</v>
          </cell>
          <cell r="F3686">
            <v>3.69</v>
          </cell>
        </row>
        <row r="3687">
          <cell r="A3687" t="str">
            <v>54.01.030</v>
          </cell>
          <cell r="B3687" t="str">
            <v>Abertura e preparo de caixa até 40 cm, compactação do subleito mínimo de 95% do PN e transporte até o raio de 1 km</v>
          </cell>
          <cell r="C3687" t="str">
            <v>M2</v>
          </cell>
          <cell r="D3687">
            <v>29.82</v>
          </cell>
          <cell r="E3687">
            <v>0.34</v>
          </cell>
          <cell r="F3687">
            <v>30.16</v>
          </cell>
        </row>
        <row r="3688">
          <cell r="A3688" t="str">
            <v>54.01.050</v>
          </cell>
          <cell r="B3688" t="str">
            <v>Compactação do subleito mínimo de 95% do PN</v>
          </cell>
          <cell r="C3688" t="str">
            <v>M3</v>
          </cell>
          <cell r="D3688">
            <v>22.96</v>
          </cell>
          <cell r="E3688">
            <v>0.69</v>
          </cell>
          <cell r="F3688">
            <v>23.65</v>
          </cell>
        </row>
        <row r="3689">
          <cell r="A3689" t="str">
            <v>54.01.200</v>
          </cell>
          <cell r="B3689" t="str">
            <v>Base de macadame hidráulico</v>
          </cell>
          <cell r="C3689" t="str">
            <v>M3</v>
          </cell>
          <cell r="D3689">
            <v>328.5</v>
          </cell>
          <cell r="E3689">
            <v>32.15</v>
          </cell>
          <cell r="F3689">
            <v>360.65</v>
          </cell>
        </row>
        <row r="3690">
          <cell r="A3690" t="str">
            <v>54.01.210</v>
          </cell>
          <cell r="B3690" t="str">
            <v>Base de brita graduada</v>
          </cell>
          <cell r="C3690" t="str">
            <v>M3</v>
          </cell>
          <cell r="D3690">
            <v>266.08999999999997</v>
          </cell>
          <cell r="E3690">
            <v>3.3</v>
          </cell>
          <cell r="F3690">
            <v>269.39</v>
          </cell>
        </row>
        <row r="3691">
          <cell r="A3691" t="str">
            <v>54.01.220</v>
          </cell>
          <cell r="B3691" t="str">
            <v>Base de bica corrida</v>
          </cell>
          <cell r="C3691" t="str">
            <v>M3</v>
          </cell>
          <cell r="D3691">
            <v>231.97</v>
          </cell>
          <cell r="E3691">
            <v>3.3</v>
          </cell>
          <cell r="F3691">
            <v>235.27</v>
          </cell>
        </row>
        <row r="3692">
          <cell r="A3692" t="str">
            <v>54.01.230</v>
          </cell>
          <cell r="B3692" t="str">
            <v>Base de macadame betuminoso</v>
          </cell>
          <cell r="C3692" t="str">
            <v>M3</v>
          </cell>
          <cell r="D3692">
            <v>944.28</v>
          </cell>
          <cell r="E3692">
            <v>16.07</v>
          </cell>
          <cell r="F3692">
            <v>960.35</v>
          </cell>
        </row>
        <row r="3693">
          <cell r="A3693" t="str">
            <v>54.01.300</v>
          </cell>
          <cell r="B3693" t="str">
            <v>Pavimento de concreto rolado (concreto pobre) para base de pavimento rígido</v>
          </cell>
          <cell r="C3693" t="str">
            <v>M3</v>
          </cell>
          <cell r="D3693">
            <v>293.02</v>
          </cell>
          <cell r="F3693">
            <v>293.02</v>
          </cell>
        </row>
        <row r="3694">
          <cell r="A3694" t="str">
            <v>54.01.400</v>
          </cell>
          <cell r="B3694" t="str">
            <v>Abertura de caixa até 25 cm, inclui escavação, compactação, transporte e preparo do sub-leito</v>
          </cell>
          <cell r="C3694" t="str">
            <v>M2</v>
          </cell>
          <cell r="D3694">
            <v>24.77</v>
          </cell>
          <cell r="E3694">
            <v>0.48</v>
          </cell>
          <cell r="F3694">
            <v>25.25</v>
          </cell>
        </row>
        <row r="3695">
          <cell r="A3695" t="str">
            <v>54.01.410</v>
          </cell>
          <cell r="B3695" t="str">
            <v>Varrição de pavimento para recapeamento</v>
          </cell>
          <cell r="C3695" t="str">
            <v>M2</v>
          </cell>
          <cell r="E3695">
            <v>0.86</v>
          </cell>
          <cell r="F3695">
            <v>0.86</v>
          </cell>
        </row>
        <row r="3696">
          <cell r="A3696" t="str">
            <v>54.02</v>
          </cell>
          <cell r="B3696" t="str">
            <v>Pavimentacao com pedrisco e revestimento primario</v>
          </cell>
        </row>
        <row r="3697">
          <cell r="A3697" t="str">
            <v>54.02.030</v>
          </cell>
          <cell r="B3697" t="str">
            <v>Revestimento primário com pedra britada, compactação mínima de 95% do PN</v>
          </cell>
          <cell r="C3697" t="str">
            <v>M3</v>
          </cell>
          <cell r="D3697">
            <v>123.53</v>
          </cell>
          <cell r="E3697">
            <v>13.72</v>
          </cell>
          <cell r="F3697">
            <v>137.25</v>
          </cell>
        </row>
        <row r="3698">
          <cell r="A3698" t="str">
            <v>54.02.040</v>
          </cell>
          <cell r="B3698" t="str">
            <v>Camada de areia grossa compactada manualmente com compactador</v>
          </cell>
          <cell r="C3698" t="str">
            <v>M3</v>
          </cell>
          <cell r="D3698">
            <v>200.5</v>
          </cell>
          <cell r="E3698">
            <v>101.1</v>
          </cell>
          <cell r="F3698">
            <v>301.60000000000002</v>
          </cell>
        </row>
        <row r="3699">
          <cell r="A3699" t="str">
            <v>54.03</v>
          </cell>
          <cell r="B3699" t="str">
            <v>Pavimentacao flexivel</v>
          </cell>
        </row>
        <row r="3700">
          <cell r="A3700" t="str">
            <v>54.03.200</v>
          </cell>
          <cell r="B3700" t="str">
            <v>Concreto asfáltico usinado a quente - Binder</v>
          </cell>
          <cell r="C3700" t="str">
            <v>M3</v>
          </cell>
          <cell r="D3700">
            <v>1231.9000000000001</v>
          </cell>
          <cell r="E3700">
            <v>17.86</v>
          </cell>
          <cell r="F3700">
            <v>1249.76</v>
          </cell>
        </row>
        <row r="3701">
          <cell r="A3701" t="str">
            <v>54.03.210</v>
          </cell>
          <cell r="B3701" t="str">
            <v>Camada de rolamento em concreto betuminoso usinado quente - CBUQ</v>
          </cell>
          <cell r="C3701" t="str">
            <v>M3</v>
          </cell>
          <cell r="D3701">
            <v>1500.46</v>
          </cell>
          <cell r="E3701">
            <v>17.86</v>
          </cell>
          <cell r="F3701">
            <v>1518.32</v>
          </cell>
        </row>
        <row r="3702">
          <cell r="A3702" t="str">
            <v>54.03.221</v>
          </cell>
          <cell r="B3702" t="str">
            <v>Restauração de pavimento asfáltico com concreto betuminoso usinado quente - CBUQ</v>
          </cell>
          <cell r="C3702" t="str">
            <v>M3</v>
          </cell>
          <cell r="D3702">
            <v>1500.46</v>
          </cell>
          <cell r="E3702">
            <v>17.86</v>
          </cell>
          <cell r="F3702">
            <v>1518.32</v>
          </cell>
        </row>
        <row r="3703">
          <cell r="A3703" t="str">
            <v>54.03.230</v>
          </cell>
          <cell r="B3703" t="str">
            <v>Imprimação betuminosa ligante</v>
          </cell>
          <cell r="C3703" t="str">
            <v>M2</v>
          </cell>
          <cell r="D3703">
            <v>5.91</v>
          </cell>
          <cell r="E3703">
            <v>0.11</v>
          </cell>
          <cell r="F3703">
            <v>6.02</v>
          </cell>
        </row>
        <row r="3704">
          <cell r="A3704" t="str">
            <v>54.03.240</v>
          </cell>
          <cell r="B3704" t="str">
            <v>Imprimação betuminosa impermeabilizante</v>
          </cell>
          <cell r="C3704" t="str">
            <v>M2</v>
          </cell>
          <cell r="D3704">
            <v>15.46</v>
          </cell>
          <cell r="E3704">
            <v>0.13</v>
          </cell>
          <cell r="F3704">
            <v>15.59</v>
          </cell>
        </row>
        <row r="3705">
          <cell r="A3705" t="str">
            <v>54.03.250</v>
          </cell>
          <cell r="B3705" t="str">
            <v>Revestimento de pré-misturado a quente</v>
          </cell>
          <cell r="C3705" t="str">
            <v>M3</v>
          </cell>
          <cell r="D3705">
            <v>1384.86</v>
          </cell>
          <cell r="E3705">
            <v>17.86</v>
          </cell>
          <cell r="F3705">
            <v>1402.72</v>
          </cell>
        </row>
        <row r="3706">
          <cell r="A3706" t="str">
            <v>54.03.260</v>
          </cell>
          <cell r="B3706" t="str">
            <v>Revestimento de pré-misturado a frio</v>
          </cell>
          <cell r="C3706" t="str">
            <v>M3</v>
          </cell>
          <cell r="D3706">
            <v>1287.31</v>
          </cell>
          <cell r="E3706">
            <v>42.86</v>
          </cell>
          <cell r="F3706">
            <v>1330.17</v>
          </cell>
        </row>
        <row r="3707">
          <cell r="A3707" t="str">
            <v>54.04</v>
          </cell>
          <cell r="B3707" t="str">
            <v>Pavimentacao em paralelepipedos e blocos de concreto</v>
          </cell>
        </row>
        <row r="3708">
          <cell r="A3708" t="str">
            <v>54.04.030</v>
          </cell>
          <cell r="B3708" t="str">
            <v>Pavimentação em paralelepípedo, sem rejunte</v>
          </cell>
          <cell r="C3708" t="str">
            <v>M2</v>
          </cell>
          <cell r="D3708">
            <v>301.86</v>
          </cell>
          <cell r="E3708">
            <v>27.41</v>
          </cell>
          <cell r="F3708">
            <v>329.27</v>
          </cell>
        </row>
        <row r="3709">
          <cell r="A3709" t="str">
            <v>54.04.040</v>
          </cell>
          <cell r="B3709" t="str">
            <v>Rejuntamento de paralelepípedo com areia</v>
          </cell>
          <cell r="C3709" t="str">
            <v>M2</v>
          </cell>
          <cell r="D3709">
            <v>15.56</v>
          </cell>
          <cell r="E3709">
            <v>2.14</v>
          </cell>
          <cell r="F3709">
            <v>17.7</v>
          </cell>
        </row>
        <row r="3710">
          <cell r="A3710" t="str">
            <v>54.04.050</v>
          </cell>
          <cell r="B3710" t="str">
            <v>Rejuntamento de paralelepípedo com argamassa de cimento e areia 1:3</v>
          </cell>
          <cell r="C3710" t="str">
            <v>M2</v>
          </cell>
          <cell r="D3710">
            <v>10.51</v>
          </cell>
          <cell r="E3710">
            <v>6.64</v>
          </cell>
          <cell r="F3710">
            <v>17.149999999999999</v>
          </cell>
        </row>
        <row r="3711">
          <cell r="A3711" t="str">
            <v>54.04.060</v>
          </cell>
          <cell r="B3711" t="str">
            <v>Rejuntamento de paralelepípedo com asfalto e pedrisco</v>
          </cell>
          <cell r="C3711" t="str">
            <v>M2</v>
          </cell>
          <cell r="D3711">
            <v>47.62</v>
          </cell>
          <cell r="E3711">
            <v>5.36</v>
          </cell>
          <cell r="F3711">
            <v>52.98</v>
          </cell>
        </row>
        <row r="3712">
          <cell r="A3712" t="str">
            <v>54.04.340</v>
          </cell>
          <cell r="B3712" t="str">
            <v>Pavimentação em lajota de concreto 35 MPa, espessura 6 cm, cor natural, tipos: raquete, retangular, sextavado e 16 faces, com rejunte em areia</v>
          </cell>
          <cell r="C3712" t="str">
            <v>M2</v>
          </cell>
          <cell r="D3712">
            <v>94.22</v>
          </cell>
          <cell r="E3712">
            <v>20.69</v>
          </cell>
          <cell r="F3712">
            <v>114.91</v>
          </cell>
        </row>
        <row r="3713">
          <cell r="A3713" t="str">
            <v>54.04.342</v>
          </cell>
          <cell r="B3713" t="str">
            <v>Pavimentação em lajota de concreto 35 MPa, espessura 6 cm, colorido, tipos: raquete, retangular, sextavado e 16 faces, com rejunte em areia</v>
          </cell>
          <cell r="C3713" t="str">
            <v>M2</v>
          </cell>
          <cell r="D3713">
            <v>94.14</v>
          </cell>
          <cell r="E3713">
            <v>20.69</v>
          </cell>
          <cell r="F3713">
            <v>114.83</v>
          </cell>
        </row>
        <row r="3714">
          <cell r="A3714" t="str">
            <v>54.04.350</v>
          </cell>
          <cell r="B3714" t="str">
            <v>Pavimentação em lajota de concreto 35 MPa, espessura 8 cm, tipos: raquete, retangular, sextavado e 16 faces, com rejunte em areia</v>
          </cell>
          <cell r="C3714" t="str">
            <v>M2</v>
          </cell>
          <cell r="D3714">
            <v>91.85</v>
          </cell>
          <cell r="E3714">
            <v>27.58</v>
          </cell>
          <cell r="F3714">
            <v>119.43</v>
          </cell>
        </row>
        <row r="3715">
          <cell r="A3715" t="str">
            <v>54.04.360</v>
          </cell>
          <cell r="B3715" t="str">
            <v>Bloco diagonal em concreto tipo piso drenante para plantio de grama - espessura de 10 cm</v>
          </cell>
          <cell r="C3715" t="str">
            <v>M2</v>
          </cell>
          <cell r="D3715">
            <v>121.88</v>
          </cell>
          <cell r="E3715">
            <v>10.130000000000001</v>
          </cell>
          <cell r="F3715">
            <v>132.01</v>
          </cell>
        </row>
        <row r="3716">
          <cell r="A3716" t="str">
            <v>54.04.392</v>
          </cell>
          <cell r="B3716" t="str">
            <v>Piso em placa de concreto permeável drenante, cor natural - espessura de 6 cm</v>
          </cell>
          <cell r="C3716" t="str">
            <v>M2</v>
          </cell>
          <cell r="D3716">
            <v>103.39</v>
          </cell>
          <cell r="E3716">
            <v>21.44</v>
          </cell>
          <cell r="F3716">
            <v>124.83</v>
          </cell>
        </row>
        <row r="3717">
          <cell r="A3717" t="str">
            <v>54.04.393</v>
          </cell>
          <cell r="B3717" t="str">
            <v>Piso em placa de concreto permeável drenante, cor natural - espessura de 8 cm</v>
          </cell>
          <cell r="C3717" t="str">
            <v>M2</v>
          </cell>
          <cell r="D3717">
            <v>121.42</v>
          </cell>
          <cell r="E3717">
            <v>21.44</v>
          </cell>
          <cell r="F3717">
            <v>142.86000000000001</v>
          </cell>
        </row>
        <row r="3718">
          <cell r="A3718" t="str">
            <v>54.06</v>
          </cell>
          <cell r="B3718" t="str">
            <v>Guias e sarjetas</v>
          </cell>
        </row>
        <row r="3719">
          <cell r="A3719" t="str">
            <v>54.06.020</v>
          </cell>
          <cell r="B3719" t="str">
            <v>Guia pré-moldada curva tipo PMSP 100 - fck 25 MPa</v>
          </cell>
          <cell r="C3719" t="str">
            <v>M</v>
          </cell>
          <cell r="D3719">
            <v>44.75</v>
          </cell>
          <cell r="E3719">
            <v>12.93</v>
          </cell>
          <cell r="F3719">
            <v>57.68</v>
          </cell>
        </row>
        <row r="3720">
          <cell r="A3720" t="str">
            <v>54.06.040</v>
          </cell>
          <cell r="B3720" t="str">
            <v>Guia pré-moldada reta tipo PMSP 100 - fck 25 MPa</v>
          </cell>
          <cell r="C3720" t="str">
            <v>M</v>
          </cell>
          <cell r="D3720">
            <v>43.8</v>
          </cell>
          <cell r="E3720">
            <v>12.93</v>
          </cell>
          <cell r="F3720">
            <v>56.73</v>
          </cell>
        </row>
        <row r="3721">
          <cell r="A3721" t="str">
            <v>54.06.100</v>
          </cell>
          <cell r="B3721" t="str">
            <v>Base em concreto com fck de 20 MPa, para guias, sarjetas ou sarjetões</v>
          </cell>
          <cell r="C3721" t="str">
            <v>M3</v>
          </cell>
          <cell r="D3721">
            <v>541.21</v>
          </cell>
          <cell r="E3721">
            <v>46.59</v>
          </cell>
          <cell r="F3721">
            <v>587.79999999999995</v>
          </cell>
        </row>
        <row r="3722">
          <cell r="A3722" t="str">
            <v>54.06.110</v>
          </cell>
          <cell r="B3722" t="str">
            <v>Base em concreto com fck de 25 MPa, para guias, sarjetas ou sarjetões</v>
          </cell>
          <cell r="C3722" t="str">
            <v>M3</v>
          </cell>
          <cell r="D3722">
            <v>563.88</v>
          </cell>
          <cell r="E3722">
            <v>46.59</v>
          </cell>
          <cell r="F3722">
            <v>610.47</v>
          </cell>
        </row>
        <row r="3723">
          <cell r="A3723" t="str">
            <v>54.06.151</v>
          </cell>
          <cell r="B3723" t="str">
            <v>Execução de perfil extrusado no local, sem concreto</v>
          </cell>
          <cell r="C3723" t="str">
            <v>M3</v>
          </cell>
          <cell r="D3723">
            <v>90.12</v>
          </cell>
          <cell r="E3723">
            <v>335.55</v>
          </cell>
          <cell r="F3723">
            <v>425.67</v>
          </cell>
        </row>
        <row r="3724">
          <cell r="A3724" t="str">
            <v>54.06.160</v>
          </cell>
          <cell r="B3724" t="str">
            <v>Sarjeta ou sarjetão moldado no local, tipo PMSP em concreto com fck 20 MPa</v>
          </cell>
          <cell r="C3724" t="str">
            <v>M3</v>
          </cell>
          <cell r="D3724">
            <v>758.26</v>
          </cell>
          <cell r="E3724">
            <v>95.04</v>
          </cell>
          <cell r="F3724">
            <v>853.3</v>
          </cell>
        </row>
        <row r="3725">
          <cell r="A3725" t="str">
            <v>54.06.170</v>
          </cell>
          <cell r="B3725" t="str">
            <v>Sarjeta ou sarjetão moldado no local, tipo PMSP em concreto com fck 25 MPa</v>
          </cell>
          <cell r="C3725" t="str">
            <v>M3</v>
          </cell>
          <cell r="D3725">
            <v>780.93</v>
          </cell>
          <cell r="E3725">
            <v>95.04</v>
          </cell>
          <cell r="F3725">
            <v>875.97</v>
          </cell>
        </row>
        <row r="3726">
          <cell r="A3726" t="str">
            <v>54.07</v>
          </cell>
          <cell r="B3726" t="str">
            <v>Calcadas e passeios.</v>
          </cell>
        </row>
        <row r="3727">
          <cell r="A3727" t="str">
            <v>54.07.040</v>
          </cell>
          <cell r="B3727" t="str">
            <v>Passeio em mosaico português</v>
          </cell>
          <cell r="C3727" t="str">
            <v>M2</v>
          </cell>
          <cell r="D3727">
            <v>370.14</v>
          </cell>
          <cell r="F3727">
            <v>370.14</v>
          </cell>
        </row>
        <row r="3728">
          <cell r="A3728" t="str">
            <v>54.07.110</v>
          </cell>
          <cell r="B3728" t="str">
            <v>Piso em ladrilho hidráulico preto, branco e cinza, assentado com argamassa colante industrializada</v>
          </cell>
          <cell r="C3728" t="str">
            <v>M2</v>
          </cell>
          <cell r="D3728">
            <v>96.62</v>
          </cell>
          <cell r="E3728">
            <v>12.12</v>
          </cell>
          <cell r="F3728">
            <v>108.74</v>
          </cell>
        </row>
        <row r="3729">
          <cell r="A3729" t="str">
            <v>54.07.130</v>
          </cell>
          <cell r="B3729" t="str">
            <v>Piso em ladrilho hidráulico várias cores 20 x 20 cm, assentado com argamassa colante industrializada</v>
          </cell>
          <cell r="C3729" t="str">
            <v>M2</v>
          </cell>
          <cell r="D3729">
            <v>85.48</v>
          </cell>
          <cell r="E3729">
            <v>12.12</v>
          </cell>
          <cell r="F3729">
            <v>97.6</v>
          </cell>
        </row>
        <row r="3730">
          <cell r="A3730" t="str">
            <v>54.07.210</v>
          </cell>
          <cell r="B3730" t="str">
            <v>Rejuntamento de piso em ladrilho hidráulico (20 x 20 x 1,8 cm) com argamassa industrializada para rejunte, juntas de 2 mm</v>
          </cell>
          <cell r="C3730" t="str">
            <v>M2</v>
          </cell>
          <cell r="D3730">
            <v>4.82</v>
          </cell>
          <cell r="E3730">
            <v>10.81</v>
          </cell>
          <cell r="F3730">
            <v>15.63</v>
          </cell>
        </row>
        <row r="3731">
          <cell r="A3731" t="str">
            <v>54.07.240</v>
          </cell>
          <cell r="B3731" t="str">
            <v>Rejuntamento de piso em ladrilho hidráulico (30 x 30 x 2,5 cm), com cimento branco, juntas de 2 mm</v>
          </cell>
          <cell r="C3731" t="str">
            <v>M2</v>
          </cell>
          <cell r="D3731">
            <v>1.99</v>
          </cell>
          <cell r="E3731">
            <v>10.81</v>
          </cell>
          <cell r="F3731">
            <v>12.8</v>
          </cell>
        </row>
        <row r="3732">
          <cell r="A3732" t="str">
            <v>54.07.260</v>
          </cell>
          <cell r="B3732" t="str">
            <v>Piso em ladrilho hidráulico tipo rampa várias cores 30 x 30 cm, antiderrapante, assentado com argamassa mista</v>
          </cell>
          <cell r="C3732" t="str">
            <v>M2</v>
          </cell>
          <cell r="D3732">
            <v>113.12</v>
          </cell>
          <cell r="E3732">
            <v>30.65</v>
          </cell>
          <cell r="F3732">
            <v>143.77000000000001</v>
          </cell>
        </row>
        <row r="3733">
          <cell r="A3733" t="str">
            <v>54.08</v>
          </cell>
          <cell r="B3733" t="str">
            <v>Pavimentação rígida</v>
          </cell>
        </row>
        <row r="3734">
          <cell r="A3734" t="str">
            <v>54.08.001</v>
          </cell>
          <cell r="B3734" t="str">
            <v>Nivelamento e regularização de superfície e desempeno mecânico através de régua vibratória de pavimento em concreto</v>
          </cell>
          <cell r="C3734" t="str">
            <v>M2</v>
          </cell>
          <cell r="D3734">
            <v>0.23</v>
          </cell>
          <cell r="E3734">
            <v>0.28999999999999998</v>
          </cell>
          <cell r="F3734">
            <v>0.52</v>
          </cell>
        </row>
        <row r="3735">
          <cell r="A3735" t="str">
            <v>54.08.002</v>
          </cell>
          <cell r="B3735" t="str">
            <v>Texturização de superfície de pavimento em concreto com vassoura</v>
          </cell>
          <cell r="C3735" t="str">
            <v>M2</v>
          </cell>
          <cell r="D3735">
            <v>1.05</v>
          </cell>
          <cell r="E3735">
            <v>0.28999999999999998</v>
          </cell>
          <cell r="F3735">
            <v>1.34</v>
          </cell>
        </row>
        <row r="3736">
          <cell r="A3736" t="str">
            <v>54.08.010</v>
          </cell>
          <cell r="B3736" t="str">
            <v>Fibra em polipropileno (macrofibra), resistência residual 4,3+-0,3 Mpa</v>
          </cell>
          <cell r="C3736" t="str">
            <v>KG</v>
          </cell>
          <cell r="D3736">
            <v>34.24</v>
          </cell>
          <cell r="E3736">
            <v>0.17</v>
          </cell>
          <cell r="F3736">
            <v>34.409999999999997</v>
          </cell>
        </row>
        <row r="3737">
          <cell r="A3737" t="str">
            <v>54.08.011</v>
          </cell>
          <cell r="B3737" t="str">
            <v>Fibra polimérica (microfibra anticrack), tenacidade mínima 5cN/dtex</v>
          </cell>
          <cell r="C3737" t="str">
            <v>KG</v>
          </cell>
          <cell r="D3737">
            <v>27.25</v>
          </cell>
          <cell r="E3737">
            <v>0.17</v>
          </cell>
          <cell r="F3737">
            <v>27.42</v>
          </cell>
        </row>
        <row r="3738">
          <cell r="A3738" t="str">
            <v>54.20</v>
          </cell>
          <cell r="B3738" t="str">
            <v>Reparos, conservacoes e complementos - GRUPO 54</v>
          </cell>
        </row>
        <row r="3739">
          <cell r="A3739" t="str">
            <v>54.20.040</v>
          </cell>
          <cell r="B3739" t="str">
            <v>Bate-roda em concreto pré-moldado</v>
          </cell>
          <cell r="C3739" t="str">
            <v>M</v>
          </cell>
          <cell r="D3739">
            <v>62.51</v>
          </cell>
          <cell r="E3739">
            <v>14.79</v>
          </cell>
          <cell r="F3739">
            <v>77.3</v>
          </cell>
        </row>
        <row r="3740">
          <cell r="A3740" t="str">
            <v>54.20.050</v>
          </cell>
          <cell r="B3740" t="str">
            <v>Bate rodas / limitador de pneus em resina</v>
          </cell>
          <cell r="C3740" t="str">
            <v>UN</v>
          </cell>
          <cell r="D3740">
            <v>123.73</v>
          </cell>
          <cell r="E3740">
            <v>20.77</v>
          </cell>
          <cell r="F3740">
            <v>144.5</v>
          </cell>
        </row>
        <row r="3741">
          <cell r="A3741" t="str">
            <v>54.20.100</v>
          </cell>
          <cell r="B3741" t="str">
            <v>Reassentamento de guia pré-moldada reta e/ou curva</v>
          </cell>
          <cell r="C3741" t="str">
            <v>M</v>
          </cell>
          <cell r="D3741">
            <v>10.45</v>
          </cell>
          <cell r="E3741">
            <v>12.93</v>
          </cell>
          <cell r="F3741">
            <v>23.38</v>
          </cell>
        </row>
        <row r="3742">
          <cell r="A3742" t="str">
            <v>54.20.110</v>
          </cell>
          <cell r="B3742" t="str">
            <v>Reassentamento de paralelepípedos, sem rejunte</v>
          </cell>
          <cell r="C3742" t="str">
            <v>M2</v>
          </cell>
          <cell r="D3742">
            <v>17.07</v>
          </cell>
          <cell r="E3742">
            <v>27.41</v>
          </cell>
          <cell r="F3742">
            <v>44.48</v>
          </cell>
        </row>
        <row r="3743">
          <cell r="A3743" t="str">
            <v>54.20.120</v>
          </cell>
          <cell r="B3743" t="str">
            <v>Reassentamento de pavimentação em lajota de concreto, espessura 6 cm, com rejunte em areia</v>
          </cell>
          <cell r="C3743" t="str">
            <v>M2</v>
          </cell>
          <cell r="D3743">
            <v>10.82</v>
          </cell>
          <cell r="E3743">
            <v>16.93</v>
          </cell>
          <cell r="F3743">
            <v>27.75</v>
          </cell>
        </row>
        <row r="3744">
          <cell r="A3744" t="str">
            <v>54.20.130</v>
          </cell>
          <cell r="B3744" t="str">
            <v>Reassentamento de pavimentação em lajota de concreto, espessura 8 cm, com rejunte em areia</v>
          </cell>
          <cell r="C3744" t="str">
            <v>M2</v>
          </cell>
          <cell r="D3744">
            <v>10.94</v>
          </cell>
          <cell r="E3744">
            <v>19.62</v>
          </cell>
          <cell r="F3744">
            <v>30.56</v>
          </cell>
        </row>
        <row r="3745">
          <cell r="A3745" t="str">
            <v>54.20.140</v>
          </cell>
          <cell r="B3745" t="str">
            <v>Reassentamento de pavimentação em lajota de concreto, espessura 10 cm, com rejunte em areia</v>
          </cell>
          <cell r="C3745" t="str">
            <v>M2</v>
          </cell>
          <cell r="D3745">
            <v>11.13</v>
          </cell>
          <cell r="E3745">
            <v>23.56</v>
          </cell>
          <cell r="F3745">
            <v>34.69</v>
          </cell>
        </row>
        <row r="3746">
          <cell r="A3746" t="str">
            <v>54.20.160</v>
          </cell>
          <cell r="B3746" t="str">
            <v>Corte para junta de dilatação através de cortadora a gasolina, com serra de disco diamantado segmentado para pavimento de concreto e asfalto</v>
          </cell>
          <cell r="C3746" t="str">
            <v>M</v>
          </cell>
          <cell r="D3746">
            <v>7.0000000000000007E-2</v>
          </cell>
          <cell r="E3746">
            <v>0.43</v>
          </cell>
          <cell r="F3746">
            <v>0.5</v>
          </cell>
        </row>
        <row r="3747">
          <cell r="A3747" t="str">
            <v>55</v>
          </cell>
          <cell r="B3747" t="str">
            <v>LIMPEZA E ARREMATE</v>
          </cell>
        </row>
        <row r="3748">
          <cell r="A3748" t="str">
            <v>55.01</v>
          </cell>
          <cell r="B3748" t="str">
            <v>Limpeza de obra</v>
          </cell>
        </row>
        <row r="3749">
          <cell r="A3749" t="str">
            <v>55.01.020</v>
          </cell>
          <cell r="B3749" t="str">
            <v>Limpeza final da obra</v>
          </cell>
          <cell r="C3749" t="str">
            <v>M2</v>
          </cell>
          <cell r="E3749">
            <v>15</v>
          </cell>
          <cell r="F3749">
            <v>15</v>
          </cell>
        </row>
        <row r="3750">
          <cell r="A3750" t="str">
            <v>55.01.030</v>
          </cell>
          <cell r="B3750" t="str">
            <v>Limpeza complementar com hidrojateamento</v>
          </cell>
          <cell r="C3750" t="str">
            <v>M2</v>
          </cell>
          <cell r="D3750">
            <v>2.8</v>
          </cell>
          <cell r="E3750">
            <v>6.19</v>
          </cell>
          <cell r="F3750">
            <v>8.99</v>
          </cell>
        </row>
        <row r="3751">
          <cell r="A3751" t="str">
            <v>55.01.070</v>
          </cell>
          <cell r="B3751" t="str">
            <v>Limpeza complementar e especial de piso com produtos químicos</v>
          </cell>
          <cell r="C3751" t="str">
            <v>M2</v>
          </cell>
          <cell r="D3751">
            <v>2.37</v>
          </cell>
          <cell r="E3751">
            <v>4.29</v>
          </cell>
          <cell r="F3751">
            <v>6.66</v>
          </cell>
        </row>
        <row r="3752">
          <cell r="A3752" t="str">
            <v>55.01.080</v>
          </cell>
          <cell r="B3752" t="str">
            <v>Limpeza complementar e especial de peças e aparelhos sanitários</v>
          </cell>
          <cell r="C3752" t="str">
            <v>UN</v>
          </cell>
          <cell r="E3752">
            <v>17.14</v>
          </cell>
          <cell r="F3752">
            <v>17.14</v>
          </cell>
        </row>
        <row r="3753">
          <cell r="A3753" t="str">
            <v>55.01.100</v>
          </cell>
          <cell r="B3753" t="str">
            <v>Limpeza complementar e especial de vidros</v>
          </cell>
          <cell r="C3753" t="str">
            <v>M2</v>
          </cell>
          <cell r="E3753">
            <v>16.07</v>
          </cell>
          <cell r="F3753">
            <v>16.07</v>
          </cell>
        </row>
        <row r="3754">
          <cell r="A3754" t="str">
            <v>55.01.130</v>
          </cell>
          <cell r="B3754" t="str">
            <v>Limpeza e lavagem de superfície revestida com material cerâmico ou pastilhas por hidrojateamento com rejuntamento</v>
          </cell>
          <cell r="C3754" t="str">
            <v>M2</v>
          </cell>
          <cell r="D3754">
            <v>9.2100000000000009</v>
          </cell>
          <cell r="E3754">
            <v>6.19</v>
          </cell>
          <cell r="F3754">
            <v>15.4</v>
          </cell>
        </row>
        <row r="3755">
          <cell r="A3755" t="str">
            <v>55.01.140</v>
          </cell>
          <cell r="B3755" t="str">
            <v>Limpeza de superfície com hidrojateamento</v>
          </cell>
          <cell r="C3755" t="str">
            <v>M2</v>
          </cell>
          <cell r="D3755">
            <v>7.56</v>
          </cell>
          <cell r="F3755">
            <v>7.56</v>
          </cell>
        </row>
        <row r="3756">
          <cell r="A3756" t="str">
            <v>55.02</v>
          </cell>
          <cell r="B3756" t="str">
            <v>Limpeza e desinfeccao sanitaria</v>
          </cell>
        </row>
        <row r="3757">
          <cell r="A3757" t="str">
            <v>55.02.010</v>
          </cell>
          <cell r="B3757" t="str">
            <v>Limpeza de caixa de inspeção</v>
          </cell>
          <cell r="C3757" t="str">
            <v>UN</v>
          </cell>
          <cell r="E3757">
            <v>6.43</v>
          </cell>
          <cell r="F3757">
            <v>6.43</v>
          </cell>
        </row>
        <row r="3758">
          <cell r="A3758" t="str">
            <v>55.02.012</v>
          </cell>
          <cell r="B3758" t="str">
            <v>Limpeza de caixa de passagem, poço de visita ou bueiro</v>
          </cell>
          <cell r="C3758" t="str">
            <v>UN</v>
          </cell>
          <cell r="D3758">
            <v>26.71</v>
          </cell>
          <cell r="E3758">
            <v>21.43</v>
          </cell>
          <cell r="F3758">
            <v>48.14</v>
          </cell>
        </row>
        <row r="3759">
          <cell r="A3759" t="str">
            <v>55.02.020</v>
          </cell>
          <cell r="B3759" t="str">
            <v>Limpeza de fossa</v>
          </cell>
          <cell r="C3759" t="str">
            <v>M3</v>
          </cell>
          <cell r="D3759">
            <v>178.58</v>
          </cell>
          <cell r="F3759">
            <v>178.58</v>
          </cell>
        </row>
        <row r="3760">
          <cell r="A3760" t="str">
            <v>55.02.040</v>
          </cell>
          <cell r="B3760" t="str">
            <v>Limpeza e desobstrução de boca de lobo</v>
          </cell>
          <cell r="C3760" t="str">
            <v>UN</v>
          </cell>
          <cell r="E3760">
            <v>23.77</v>
          </cell>
          <cell r="F3760">
            <v>23.77</v>
          </cell>
        </row>
        <row r="3761">
          <cell r="A3761" t="str">
            <v>55.02.050</v>
          </cell>
          <cell r="B3761" t="str">
            <v>Limpeza e desobstrução de canaletas ou tubulações de águas pluviais</v>
          </cell>
          <cell r="C3761" t="str">
            <v>M</v>
          </cell>
          <cell r="E3761">
            <v>11.88</v>
          </cell>
          <cell r="F3761">
            <v>11.88</v>
          </cell>
        </row>
        <row r="3762">
          <cell r="A3762" t="str">
            <v>55.02.060</v>
          </cell>
          <cell r="B3762" t="str">
            <v>Limpeza e desentupimento manual de tubulação de esgoto predial</v>
          </cell>
          <cell r="C3762" t="str">
            <v>M</v>
          </cell>
          <cell r="E3762">
            <v>12.68</v>
          </cell>
          <cell r="F3762">
            <v>12.68</v>
          </cell>
        </row>
        <row r="3763">
          <cell r="A3763" t="str">
            <v>55.10</v>
          </cell>
          <cell r="B3763" t="str">
            <v>Remocao de entulho</v>
          </cell>
        </row>
        <row r="3764">
          <cell r="A3764" t="str">
            <v>55.10.030</v>
          </cell>
          <cell r="B3764" t="str">
            <v>Locação de duto coletor de entulho</v>
          </cell>
          <cell r="C3764" t="str">
            <v>MXMES</v>
          </cell>
          <cell r="D3764">
            <v>98.9</v>
          </cell>
          <cell r="F3764">
            <v>98.9</v>
          </cell>
        </row>
        <row r="3765">
          <cell r="A3765" t="str">
            <v>61</v>
          </cell>
          <cell r="B3765" t="str">
            <v>CONFORTO MECANICO, EQUIPAMENTO E SISTEMA</v>
          </cell>
        </row>
        <row r="3766">
          <cell r="A3766" t="str">
            <v>61.01</v>
          </cell>
          <cell r="B3766" t="str">
            <v>Elevador</v>
          </cell>
        </row>
        <row r="3767">
          <cell r="A3767" t="str">
            <v>61.01.670</v>
          </cell>
          <cell r="B3767" t="str">
            <v>Elevador para passageiros, uso interno com capacidade mínima de 600 kg para duas paradas, portas unilaterais</v>
          </cell>
          <cell r="C3767" t="str">
            <v>CJ</v>
          </cell>
          <cell r="D3767">
            <v>136057.79999999999</v>
          </cell>
          <cell r="F3767">
            <v>136057.79999999999</v>
          </cell>
        </row>
        <row r="3768">
          <cell r="A3768" t="str">
            <v>61.01.680</v>
          </cell>
          <cell r="B3768" t="str">
            <v>Elevador para passageiros, uso interno com capacidade mínima de 600 kg para três paradas, portas unilaterais</v>
          </cell>
          <cell r="C3768" t="str">
            <v>CJ</v>
          </cell>
          <cell r="D3768">
            <v>160050</v>
          </cell>
          <cell r="F3768">
            <v>160050</v>
          </cell>
        </row>
        <row r="3769">
          <cell r="A3769" t="str">
            <v>61.01.690</v>
          </cell>
          <cell r="B3769" t="str">
            <v>Elevador para passageiros, uso interno com capacidade mínima de 600 kg para três paradas, portas bilaterais</v>
          </cell>
          <cell r="C3769" t="str">
            <v>CJ</v>
          </cell>
          <cell r="D3769">
            <v>154696.70000000001</v>
          </cell>
          <cell r="F3769">
            <v>154696.70000000001</v>
          </cell>
        </row>
        <row r="3770">
          <cell r="A3770" t="str">
            <v>61.01.760</v>
          </cell>
          <cell r="B3770" t="str">
            <v>Elevador para passageiros, uso interno com capacidade mínima de 600 kg para quatro paradas, portas bilaterais</v>
          </cell>
          <cell r="C3770" t="str">
            <v>CJ</v>
          </cell>
          <cell r="D3770">
            <v>166274.29999999999</v>
          </cell>
          <cell r="F3770">
            <v>166274.29999999999</v>
          </cell>
        </row>
        <row r="3771">
          <cell r="A3771" t="str">
            <v>61.01.770</v>
          </cell>
          <cell r="B3771" t="str">
            <v>Elevador para passageiros, uso interno com capacidade mínima de 600 kg para quatro paradas, portas unilaterais</v>
          </cell>
          <cell r="C3771" t="str">
            <v>CJ</v>
          </cell>
          <cell r="D3771">
            <v>169750</v>
          </cell>
          <cell r="F3771">
            <v>169750</v>
          </cell>
        </row>
        <row r="3772">
          <cell r="A3772" t="str">
            <v>61.01.800</v>
          </cell>
          <cell r="B3772" t="str">
            <v>Fechamento em vidro laminado para caixa de elevador</v>
          </cell>
          <cell r="C3772" t="str">
            <v>M2</v>
          </cell>
          <cell r="D3772">
            <v>1504.72</v>
          </cell>
          <cell r="F3772">
            <v>1504.72</v>
          </cell>
        </row>
        <row r="3773">
          <cell r="A3773" t="str">
            <v>61.10</v>
          </cell>
          <cell r="B3773" t="str">
            <v>Climatizacao</v>
          </cell>
        </row>
        <row r="3774">
          <cell r="A3774" t="str">
            <v>61.10.001</v>
          </cell>
          <cell r="B3774" t="str">
            <v>Resfriadora de líquidos (chiller), com compressor e condensação à ar, capacidade de 120 TR</v>
          </cell>
          <cell r="C3774" t="str">
            <v>UN</v>
          </cell>
          <cell r="D3774">
            <v>437232.48</v>
          </cell>
          <cell r="E3774">
            <v>32657.25</v>
          </cell>
          <cell r="F3774">
            <v>469889.73</v>
          </cell>
        </row>
        <row r="3775">
          <cell r="A3775" t="str">
            <v>61.10.007</v>
          </cell>
          <cell r="B3775" t="str">
            <v>Resfriadora de líquidos (chiller), com compressor e condensação à ar, capacidade de 160 TR</v>
          </cell>
          <cell r="C3775" t="str">
            <v>UN</v>
          </cell>
          <cell r="D3775">
            <v>471889.91999999998</v>
          </cell>
          <cell r="E3775">
            <v>34787.9</v>
          </cell>
          <cell r="F3775">
            <v>506677.82</v>
          </cell>
        </row>
        <row r="3776">
          <cell r="A3776" t="str">
            <v>61.10.010</v>
          </cell>
          <cell r="B3776" t="str">
            <v>Resfriadora de líquidos (chiller), com compressor e condensação à ar, capacidade de 200-210 TR</v>
          </cell>
          <cell r="C3776" t="str">
            <v>UN</v>
          </cell>
          <cell r="D3776">
            <v>693263.39</v>
          </cell>
          <cell r="E3776">
            <v>31627.95</v>
          </cell>
          <cell r="F3776">
            <v>724891.34</v>
          </cell>
        </row>
        <row r="3777">
          <cell r="A3777" t="str">
            <v>61.10.012</v>
          </cell>
          <cell r="B3777" t="str">
            <v>Resfriadora de líquidos (chiller), com compressor e condensação à ar, capacidade de 80 TR</v>
          </cell>
          <cell r="C3777" t="str">
            <v>UN</v>
          </cell>
          <cell r="D3777">
            <v>269851.78999999998</v>
          </cell>
          <cell r="E3777">
            <v>26125.8</v>
          </cell>
          <cell r="F3777">
            <v>295977.59000000003</v>
          </cell>
        </row>
        <row r="3778">
          <cell r="A3778" t="str">
            <v>61.10.014</v>
          </cell>
          <cell r="B3778" t="str">
            <v>Resfriadora de líquidos (chiller), com compressor e condensação à ar, capacidade de 20 TR</v>
          </cell>
          <cell r="C3778" t="str">
            <v>UN</v>
          </cell>
          <cell r="D3778">
            <v>85647.8</v>
          </cell>
          <cell r="E3778">
            <v>16328.63</v>
          </cell>
          <cell r="F3778">
            <v>101976.43</v>
          </cell>
        </row>
        <row r="3779">
          <cell r="A3779" t="str">
            <v>61.10.100</v>
          </cell>
          <cell r="B3779" t="str">
            <v>Tratamento de ar (fan-coil) tipo Air Handling Unit de concepção modular, capacidade de 10 TR</v>
          </cell>
          <cell r="C3779" t="str">
            <v>UN</v>
          </cell>
          <cell r="D3779">
            <v>23251.67</v>
          </cell>
          <cell r="E3779">
            <v>3865.9</v>
          </cell>
          <cell r="F3779">
            <v>27117.57</v>
          </cell>
        </row>
        <row r="3780">
          <cell r="A3780" t="str">
            <v>61.10.101</v>
          </cell>
          <cell r="B3780" t="str">
            <v>Tratamento de ar (fan-Coil) tipo Air Handling Unit de concepção modular, capacidade de 6 TR</v>
          </cell>
          <cell r="C3780" t="str">
            <v>UN</v>
          </cell>
          <cell r="D3780">
            <v>19612.98</v>
          </cell>
          <cell r="E3780">
            <v>3865.9</v>
          </cell>
          <cell r="F3780">
            <v>23478.880000000001</v>
          </cell>
        </row>
        <row r="3781">
          <cell r="A3781" t="str">
            <v>61.10.110</v>
          </cell>
          <cell r="B3781" t="str">
            <v>Tratamento de ar (fan-coil) tipo Air Handling Unit de concepção modular, capacidade de 40 TR</v>
          </cell>
          <cell r="C3781" t="str">
            <v>UN</v>
          </cell>
          <cell r="D3781">
            <v>63947.03</v>
          </cell>
          <cell r="E3781">
            <v>8445.08</v>
          </cell>
          <cell r="F3781">
            <v>72392.11</v>
          </cell>
        </row>
        <row r="3782">
          <cell r="A3782" t="str">
            <v>61.10.120</v>
          </cell>
          <cell r="B3782" t="str">
            <v>Tratamento de ar (fan-coil) tipo Air Handling Unit de concepção modular, capacidade de 50 TR</v>
          </cell>
          <cell r="C3782" t="str">
            <v>UN</v>
          </cell>
          <cell r="D3782">
            <v>58311.45</v>
          </cell>
          <cell r="E3782">
            <v>10305.049999999999</v>
          </cell>
          <cell r="F3782">
            <v>68616.5</v>
          </cell>
        </row>
        <row r="3783">
          <cell r="A3783" t="str">
            <v>61.10.200</v>
          </cell>
          <cell r="B3783" t="str">
            <v>Tratamento de ar compacta fancolete hidrônico tipo piso-teto, vazão de ar nominal 637 m³/h, capacidade de refrigeração 14.000 Btu/h - 1,2 TR</v>
          </cell>
          <cell r="C3783" t="str">
            <v>UN</v>
          </cell>
          <cell r="D3783">
            <v>5656.31</v>
          </cell>
          <cell r="E3783">
            <v>652</v>
          </cell>
          <cell r="F3783">
            <v>6308.31</v>
          </cell>
        </row>
        <row r="3784">
          <cell r="A3784" t="str">
            <v>61.10.210</v>
          </cell>
          <cell r="B3784" t="str">
            <v>Tratamento de ar compacta fancolete hidrônico tipo piso-teto, vazão de ar nominal 1.215 m³/h, capacidade de refrigeração 25.000 Btu/h - 2,1 TR</v>
          </cell>
          <cell r="C3784" t="str">
            <v>UN</v>
          </cell>
          <cell r="D3784">
            <v>6088.44</v>
          </cell>
          <cell r="E3784">
            <v>815</v>
          </cell>
          <cell r="F3784">
            <v>6903.44</v>
          </cell>
        </row>
        <row r="3785">
          <cell r="A3785" t="str">
            <v>61.10.220</v>
          </cell>
          <cell r="B3785" t="str">
            <v>Tratamento de ar compacta fancolete hidrônico tipo piso-teto, vazão de ar nominal 1.758 m³/h, capacidade de refrigeração 36.000 Btu/h - 3,0 TR</v>
          </cell>
          <cell r="C3785" t="str">
            <v>UN</v>
          </cell>
          <cell r="D3785">
            <v>7131.57</v>
          </cell>
          <cell r="E3785">
            <v>978</v>
          </cell>
          <cell r="F3785">
            <v>8109.57</v>
          </cell>
        </row>
        <row r="3786">
          <cell r="A3786" t="str">
            <v>61.10.230</v>
          </cell>
          <cell r="B3786" t="str">
            <v>Tratamento de ar compacta fancolete hidrônico tipo piso-teto, vazão de ar nominal 2.166 m³/h, capacidade de refrigeração 48.000 Btu/h - 4,0 TR</v>
          </cell>
          <cell r="C3786" t="str">
            <v>UN</v>
          </cell>
          <cell r="D3786">
            <v>7035.62</v>
          </cell>
          <cell r="E3786">
            <v>1059.5</v>
          </cell>
          <cell r="F3786">
            <v>8095.12</v>
          </cell>
        </row>
        <row r="3787">
          <cell r="A3787" t="str">
            <v>61.10.250</v>
          </cell>
          <cell r="B3787" t="str">
            <v>Tratamento de ar compacta fancolete hidrônico tipo cassete, capacidade de refrigeração 20.000 Btu/h - 1,6 TR</v>
          </cell>
          <cell r="C3787" t="str">
            <v>UN</v>
          </cell>
          <cell r="D3787">
            <v>4836.2</v>
          </cell>
          <cell r="E3787">
            <v>510.43</v>
          </cell>
          <cell r="F3787">
            <v>5346.63</v>
          </cell>
        </row>
        <row r="3788">
          <cell r="A3788" t="str">
            <v>61.10.260</v>
          </cell>
          <cell r="B3788" t="str">
            <v>Tratamento de ar compacta fancolete hidrônico tipo cassete, capacidade de refrigeração 25.000 Btu/h - 2,1 TR</v>
          </cell>
          <cell r="C3788" t="str">
            <v>UN</v>
          </cell>
          <cell r="D3788">
            <v>5138.5</v>
          </cell>
          <cell r="E3788">
            <v>510.43</v>
          </cell>
          <cell r="F3788">
            <v>5648.93</v>
          </cell>
        </row>
        <row r="3789">
          <cell r="A3789" t="str">
            <v>61.10.270</v>
          </cell>
          <cell r="B3789" t="str">
            <v>Tratamento de ar compacta fancolete hidrônico tipo cassete, capacidade de refrigeração 32.000 Btu/h - 2,6 TR</v>
          </cell>
          <cell r="C3789" t="str">
            <v>UN</v>
          </cell>
          <cell r="D3789">
            <v>5909.64</v>
          </cell>
          <cell r="E3789">
            <v>510.43</v>
          </cell>
          <cell r="F3789">
            <v>6420.07</v>
          </cell>
        </row>
        <row r="3790">
          <cell r="A3790" t="str">
            <v>61.10.300</v>
          </cell>
          <cell r="B3790" t="str">
            <v>Duto flexível aluminizado, seção circular de 10cm (4´)</v>
          </cell>
          <cell r="C3790" t="str">
            <v>M</v>
          </cell>
          <cell r="D3790">
            <v>10.130000000000001</v>
          </cell>
          <cell r="E3790">
            <v>14.16</v>
          </cell>
          <cell r="F3790">
            <v>24.29</v>
          </cell>
        </row>
        <row r="3791">
          <cell r="A3791" t="str">
            <v>61.10.310</v>
          </cell>
          <cell r="B3791" t="str">
            <v>Duto flexível aluminizado, seção circular de 15cm (6´)</v>
          </cell>
          <cell r="C3791" t="str">
            <v>M</v>
          </cell>
          <cell r="D3791">
            <v>14.11</v>
          </cell>
          <cell r="E3791">
            <v>14.16</v>
          </cell>
          <cell r="F3791">
            <v>28.27</v>
          </cell>
        </row>
        <row r="3792">
          <cell r="A3792" t="str">
            <v>61.10.320</v>
          </cell>
          <cell r="B3792" t="str">
            <v>Duto flexível aluminizado, seção circular de 20cm (8´)</v>
          </cell>
          <cell r="C3792" t="str">
            <v>M</v>
          </cell>
          <cell r="D3792">
            <v>16.77</v>
          </cell>
          <cell r="E3792">
            <v>14.16</v>
          </cell>
          <cell r="F3792">
            <v>30.93</v>
          </cell>
        </row>
        <row r="3793">
          <cell r="A3793" t="str">
            <v>61.10.380</v>
          </cell>
          <cell r="B3793" t="str">
            <v>Duto em painel rígido de lã de vidro acústico, espessura 25 mm</v>
          </cell>
          <cell r="C3793" t="str">
            <v>M2</v>
          </cell>
          <cell r="D3793">
            <v>98.04</v>
          </cell>
          <cell r="E3793">
            <v>101.88</v>
          </cell>
          <cell r="F3793">
            <v>199.92</v>
          </cell>
        </row>
        <row r="3794">
          <cell r="A3794" t="str">
            <v>61.10.400</v>
          </cell>
          <cell r="B3794" t="str">
            <v>Damper corta fogo (DCF) tipo comporta, com elemento fusível e chave fim de curso.</v>
          </cell>
          <cell r="C3794" t="str">
            <v>M2</v>
          </cell>
          <cell r="D3794">
            <v>6113.71</v>
          </cell>
          <cell r="F3794">
            <v>6113.71</v>
          </cell>
        </row>
        <row r="3795">
          <cell r="A3795" t="str">
            <v>61.10.401</v>
          </cell>
          <cell r="B3795" t="str">
            <v>Damper de regulagem manual, tamanho: 0,10 m² a 0,14 m²</v>
          </cell>
          <cell r="C3795" t="str">
            <v>M2</v>
          </cell>
          <cell r="D3795">
            <v>2097.4499999999998</v>
          </cell>
          <cell r="E3795">
            <v>132.16</v>
          </cell>
          <cell r="F3795">
            <v>2229.61</v>
          </cell>
        </row>
        <row r="3796">
          <cell r="A3796" t="str">
            <v>61.10.402</v>
          </cell>
          <cell r="B3796" t="str">
            <v>Damper de regulagem manual, tamanho: 0,15 m² a 0,20 m²</v>
          </cell>
          <cell r="C3796" t="str">
            <v>M2</v>
          </cell>
          <cell r="D3796">
            <v>1717.53</v>
          </cell>
          <cell r="E3796">
            <v>102.12</v>
          </cell>
          <cell r="F3796">
            <v>1819.65</v>
          </cell>
        </row>
        <row r="3797">
          <cell r="A3797" t="str">
            <v>61.10.403</v>
          </cell>
          <cell r="B3797" t="str">
            <v>Damper de regulagem manual, tamanho: 0,21 m² a 0,40 m²</v>
          </cell>
          <cell r="C3797" t="str">
            <v>M2</v>
          </cell>
          <cell r="D3797">
            <v>1334.68</v>
          </cell>
          <cell r="E3797">
            <v>90.11</v>
          </cell>
          <cell r="F3797">
            <v>1424.79</v>
          </cell>
        </row>
        <row r="3798">
          <cell r="A3798" t="str">
            <v>61.10.410</v>
          </cell>
          <cell r="B3798" t="str">
            <v>Serviço de instalação de Damper Corta Fogo</v>
          </cell>
          <cell r="C3798" t="str">
            <v>UN</v>
          </cell>
          <cell r="E3798">
            <v>383.88</v>
          </cell>
          <cell r="F3798">
            <v>383.88</v>
          </cell>
        </row>
        <row r="3799">
          <cell r="A3799" t="str">
            <v>61.10.430</v>
          </cell>
          <cell r="B3799" t="str">
            <v>Tanque de compensação pressurizado, capacidade (volume mínimo) de 250 litros</v>
          </cell>
          <cell r="C3799" t="str">
            <v>UN</v>
          </cell>
          <cell r="D3799">
            <v>9462.5400000000009</v>
          </cell>
          <cell r="E3799">
            <v>1630</v>
          </cell>
          <cell r="F3799">
            <v>11092.54</v>
          </cell>
        </row>
        <row r="3800">
          <cell r="A3800" t="str">
            <v>61.10.440</v>
          </cell>
          <cell r="B3800" t="str">
            <v>Registro de regulagem de vazão de ar</v>
          </cell>
          <cell r="C3800" t="str">
            <v>UN</v>
          </cell>
          <cell r="D3800">
            <v>183.43</v>
          </cell>
          <cell r="E3800">
            <v>48.05</v>
          </cell>
          <cell r="F3800">
            <v>231.48</v>
          </cell>
        </row>
        <row r="3801">
          <cell r="A3801" t="str">
            <v>61.10.510</v>
          </cell>
          <cell r="B3801" t="str">
            <v>Difusor de ar de longo alcance tipo Jet-Nozzles, vazão de ar 1.330 m³/h</v>
          </cell>
          <cell r="C3801" t="str">
            <v>UN</v>
          </cell>
          <cell r="D3801">
            <v>1189.17</v>
          </cell>
          <cell r="E3801">
            <v>138.16</v>
          </cell>
          <cell r="F3801">
            <v>1327.33</v>
          </cell>
        </row>
        <row r="3802">
          <cell r="A3802" t="str">
            <v>61.10.511</v>
          </cell>
          <cell r="B3802" t="str">
            <v>Difusor para insuflamento de ar com plenum, multivias e colarinho</v>
          </cell>
          <cell r="C3802" t="str">
            <v>M2</v>
          </cell>
          <cell r="D3802">
            <v>4099.49</v>
          </cell>
          <cell r="E3802">
            <v>210.25</v>
          </cell>
          <cell r="F3802">
            <v>4309.74</v>
          </cell>
        </row>
        <row r="3803">
          <cell r="A3803" t="str">
            <v>61.10.512</v>
          </cell>
          <cell r="B3803" t="str">
            <v>Difusor para insuflamento de ar com plenum, com 2 aberturas</v>
          </cell>
          <cell r="C3803" t="str">
            <v>M</v>
          </cell>
          <cell r="D3803">
            <v>4275.51</v>
          </cell>
          <cell r="E3803">
            <v>52.67</v>
          </cell>
          <cell r="F3803">
            <v>4328.18</v>
          </cell>
        </row>
        <row r="3804">
          <cell r="A3804" t="str">
            <v>61.10.513</v>
          </cell>
          <cell r="B3804" t="str">
            <v>Difusor de plástico, diâmetro 15 cm</v>
          </cell>
          <cell r="C3804" t="str">
            <v>UN</v>
          </cell>
          <cell r="D3804">
            <v>82.87</v>
          </cell>
          <cell r="E3804">
            <v>48.05</v>
          </cell>
          <cell r="F3804">
            <v>130.91999999999999</v>
          </cell>
        </row>
        <row r="3805">
          <cell r="A3805" t="str">
            <v>61.10.514</v>
          </cell>
          <cell r="B3805" t="str">
            <v>Difusor de plástico, diâmetro 20 cm</v>
          </cell>
          <cell r="C3805" t="str">
            <v>UN</v>
          </cell>
          <cell r="D3805">
            <v>110.79</v>
          </cell>
          <cell r="E3805">
            <v>48.05</v>
          </cell>
          <cell r="F3805">
            <v>158.84</v>
          </cell>
        </row>
        <row r="3806">
          <cell r="A3806" t="str">
            <v>61.10.530</v>
          </cell>
          <cell r="B3806" t="str">
            <v>Difusor de insuflação de ar tipo direcional, medindo 30 x 30 cm</v>
          </cell>
          <cell r="C3806" t="str">
            <v>UN</v>
          </cell>
          <cell r="D3806">
            <v>369.25</v>
          </cell>
          <cell r="E3806">
            <v>48.05</v>
          </cell>
          <cell r="F3806">
            <v>417.3</v>
          </cell>
        </row>
        <row r="3807">
          <cell r="A3807" t="str">
            <v>61.10.550</v>
          </cell>
          <cell r="B3807" t="str">
            <v>Difusor de insuflação de ar tipo direcional, medindo 45 x 15 cm</v>
          </cell>
          <cell r="C3807" t="str">
            <v>UN</v>
          </cell>
          <cell r="D3807">
            <v>289.18</v>
          </cell>
          <cell r="E3807">
            <v>48.05</v>
          </cell>
          <cell r="F3807">
            <v>337.23</v>
          </cell>
        </row>
        <row r="3808">
          <cell r="A3808" t="str">
            <v>61.10.564</v>
          </cell>
          <cell r="B3808" t="str">
            <v>Grelha de insuflação de ar em alumínio anodizado, de dupla deflexão, tamanho: até 0,10 m²</v>
          </cell>
          <cell r="C3808" t="str">
            <v>M2</v>
          </cell>
          <cell r="D3808">
            <v>2828.65</v>
          </cell>
          <cell r="E3808">
            <v>294.35000000000002</v>
          </cell>
          <cell r="F3808">
            <v>3123</v>
          </cell>
        </row>
        <row r="3809">
          <cell r="A3809" t="str">
            <v>61.10.565</v>
          </cell>
          <cell r="B3809" t="str">
            <v>Grelha de insuflação de ar em alumínio anodizado, de dupla deflexão, tamanho: acima de 0,10 m² até 0,50 m²</v>
          </cell>
          <cell r="C3809" t="str">
            <v>M2</v>
          </cell>
          <cell r="D3809">
            <v>2046.13</v>
          </cell>
          <cell r="E3809">
            <v>120.14</v>
          </cell>
          <cell r="F3809">
            <v>2166.27</v>
          </cell>
        </row>
        <row r="3810">
          <cell r="A3810" t="str">
            <v>61.10.566</v>
          </cell>
          <cell r="B3810" t="str">
            <v>Grelha de insuflação de ar em alumínio anodizado, de dupla deflexão, tamanho: acima de 0,50 m² até 1,00 m²</v>
          </cell>
          <cell r="C3810" t="str">
            <v>M2</v>
          </cell>
          <cell r="D3810">
            <v>1635.09</v>
          </cell>
          <cell r="E3810">
            <v>60.07</v>
          </cell>
          <cell r="F3810">
            <v>1695.16</v>
          </cell>
        </row>
        <row r="3811">
          <cell r="A3811" t="str">
            <v>61.10.567</v>
          </cell>
          <cell r="B3811" t="str">
            <v>Grelha de porta, tamanho: 0,14 m² a 0,30 m²</v>
          </cell>
          <cell r="C3811" t="str">
            <v>M2</v>
          </cell>
          <cell r="D3811">
            <v>1577.83</v>
          </cell>
          <cell r="E3811">
            <v>132.16</v>
          </cell>
          <cell r="F3811">
            <v>1709.99</v>
          </cell>
        </row>
        <row r="3812">
          <cell r="A3812" t="str">
            <v>61.10.568</v>
          </cell>
          <cell r="B3812" t="str">
            <v>Grelha de porta, tamanho: 0,07 m² a 0,13 m²</v>
          </cell>
          <cell r="C3812" t="str">
            <v>M2</v>
          </cell>
          <cell r="D3812">
            <v>2011.68</v>
          </cell>
          <cell r="E3812">
            <v>174.21</v>
          </cell>
          <cell r="F3812">
            <v>2185.89</v>
          </cell>
        </row>
        <row r="3813">
          <cell r="A3813" t="str">
            <v>61.10.569</v>
          </cell>
          <cell r="B3813" t="str">
            <v>Grelha de porta, tamanho: 0,03 m² a 0,06 m²</v>
          </cell>
          <cell r="C3813" t="str">
            <v>M2</v>
          </cell>
          <cell r="D3813">
            <v>3548.28</v>
          </cell>
          <cell r="E3813">
            <v>288.33</v>
          </cell>
          <cell r="F3813">
            <v>3836.61</v>
          </cell>
        </row>
        <row r="3814">
          <cell r="A3814" t="str">
            <v>61.10.574</v>
          </cell>
          <cell r="B3814" t="str">
            <v>Grelha de retorno/exaustão com registro, tamanho: 0,03 m² a 0,06 m²</v>
          </cell>
          <cell r="C3814" t="str">
            <v>M2</v>
          </cell>
          <cell r="D3814">
            <v>2346.06</v>
          </cell>
          <cell r="E3814">
            <v>216.25</v>
          </cell>
          <cell r="F3814">
            <v>2562.31</v>
          </cell>
        </row>
        <row r="3815">
          <cell r="A3815" t="str">
            <v>61.10.575</v>
          </cell>
          <cell r="B3815" t="str">
            <v>Grelha de retorno/exaustão com registro, tamanho: 0,07 m² a 0,13 m²</v>
          </cell>
          <cell r="C3815" t="str">
            <v>M2</v>
          </cell>
          <cell r="D3815">
            <v>1709.92</v>
          </cell>
          <cell r="E3815">
            <v>150.18</v>
          </cell>
          <cell r="F3815">
            <v>1860.1</v>
          </cell>
        </row>
        <row r="3816">
          <cell r="A3816" t="str">
            <v>61.10.576</v>
          </cell>
          <cell r="B3816" t="str">
            <v>Grelha de retorno/exaustão com registro, tamanho: 0,14 m² a 0,19 m²</v>
          </cell>
          <cell r="C3816" t="str">
            <v>M2</v>
          </cell>
          <cell r="D3816">
            <v>1411.52</v>
          </cell>
          <cell r="E3816">
            <v>120.14</v>
          </cell>
          <cell r="F3816">
            <v>1531.66</v>
          </cell>
        </row>
        <row r="3817">
          <cell r="A3817" t="str">
            <v>61.10.577</v>
          </cell>
          <cell r="B3817" t="str">
            <v>Grelha de retorno/exaustão com registro, tamanho: 0,20 m² a 0,40 m²</v>
          </cell>
          <cell r="C3817" t="str">
            <v>M2</v>
          </cell>
          <cell r="D3817">
            <v>1277.23</v>
          </cell>
          <cell r="E3817">
            <v>102.12</v>
          </cell>
          <cell r="F3817">
            <v>1379.35</v>
          </cell>
        </row>
        <row r="3818">
          <cell r="A3818" t="str">
            <v>61.10.578</v>
          </cell>
          <cell r="B3818" t="str">
            <v>Grelha de retorno/exaustão com registro, tamanho: 0,41 m² a 0,65 m²</v>
          </cell>
          <cell r="C3818" t="str">
            <v>M2</v>
          </cell>
          <cell r="D3818">
            <v>1118.5</v>
          </cell>
          <cell r="E3818">
            <v>90.11</v>
          </cell>
          <cell r="F3818">
            <v>1208.6099999999999</v>
          </cell>
        </row>
        <row r="3819">
          <cell r="A3819" t="str">
            <v>61.10.581</v>
          </cell>
          <cell r="B3819" t="str">
            <v>Veneziana com tela e filtro G4</v>
          </cell>
          <cell r="C3819" t="str">
            <v>M2</v>
          </cell>
          <cell r="D3819">
            <v>1502.5</v>
          </cell>
          <cell r="E3819">
            <v>120.14</v>
          </cell>
          <cell r="F3819">
            <v>1622.64</v>
          </cell>
        </row>
        <row r="3820">
          <cell r="A3820" t="str">
            <v>61.10.582</v>
          </cell>
          <cell r="B3820" t="str">
            <v>Veneziana com tela</v>
          </cell>
          <cell r="C3820" t="str">
            <v>M2</v>
          </cell>
          <cell r="D3820">
            <v>1197.3699999999999</v>
          </cell>
          <cell r="E3820">
            <v>72.09</v>
          </cell>
          <cell r="F3820">
            <v>1269.46</v>
          </cell>
        </row>
        <row r="3821">
          <cell r="A3821" t="str">
            <v>61.10.583</v>
          </cell>
          <cell r="B3821" t="str">
            <v>Veneziana com tela, tamanho 38,5 x 33 cm</v>
          </cell>
          <cell r="C3821" t="str">
            <v>UN</v>
          </cell>
          <cell r="D3821">
            <v>203.07</v>
          </cell>
          <cell r="E3821">
            <v>54.07</v>
          </cell>
          <cell r="F3821">
            <v>257.14</v>
          </cell>
        </row>
        <row r="3822">
          <cell r="A3822" t="str">
            <v>61.10.584</v>
          </cell>
          <cell r="B3822" t="str">
            <v>Veneziana com tela, tamanho 78,5 x 33 cm</v>
          </cell>
          <cell r="C3822" t="str">
            <v>UN</v>
          </cell>
          <cell r="D3822">
            <v>314.52999999999997</v>
          </cell>
          <cell r="E3822">
            <v>72.09</v>
          </cell>
          <cell r="F3822">
            <v>386.62</v>
          </cell>
        </row>
        <row r="3823">
          <cell r="A3823" t="str">
            <v>61.14</v>
          </cell>
          <cell r="B3823" t="str">
            <v>Ventilacao</v>
          </cell>
        </row>
        <row r="3824">
          <cell r="A3824" t="str">
            <v>61.14.005</v>
          </cell>
          <cell r="B3824" t="str">
            <v>Caixa ventiladora com ventilador centrífugo, vazão 4.600 m³/h, pressão 30 mmCA - 220 / 380 V / 60HZ</v>
          </cell>
          <cell r="C3824" t="str">
            <v>UN</v>
          </cell>
          <cell r="D3824">
            <v>5522.16</v>
          </cell>
          <cell r="E3824">
            <v>2445</v>
          </cell>
          <cell r="F3824">
            <v>7967.16</v>
          </cell>
        </row>
        <row r="3825">
          <cell r="A3825" t="str">
            <v>61.14.015</v>
          </cell>
          <cell r="B3825" t="str">
            <v>Caixa ventiladora com ventilador centrífugo, vazão 28.000 m³/h, pressão 30 mmCA - 220 / 380 V / 60HZ</v>
          </cell>
          <cell r="C3825" t="str">
            <v>UN</v>
          </cell>
          <cell r="D3825">
            <v>19724.52</v>
          </cell>
          <cell r="E3825">
            <v>5705</v>
          </cell>
          <cell r="F3825">
            <v>25429.52</v>
          </cell>
        </row>
        <row r="3826">
          <cell r="A3826" t="str">
            <v>61.14.050</v>
          </cell>
          <cell r="B3826" t="str">
            <v>Caixa ventiladora com ventilador centrífugo, vazão 8.800 m³/h, pressão 35 mmCA - 220/380 V / 60Hz</v>
          </cell>
          <cell r="C3826" t="str">
            <v>UN</v>
          </cell>
          <cell r="D3826">
            <v>9838.23</v>
          </cell>
          <cell r="E3826">
            <v>316.02</v>
          </cell>
          <cell r="F3826">
            <v>10154.25</v>
          </cell>
        </row>
        <row r="3827">
          <cell r="A3827" t="str">
            <v>61.14.051</v>
          </cell>
          <cell r="B3827" t="str">
            <v>Caixa ventiladora com ventilador centrífugo, vazão 10.000 m³/h, pressão 30 mmCA - 220/380 V / 60Hz</v>
          </cell>
          <cell r="C3827" t="str">
            <v>UN</v>
          </cell>
          <cell r="D3827">
            <v>9542.98</v>
          </cell>
          <cell r="E3827">
            <v>316.02</v>
          </cell>
          <cell r="F3827">
            <v>9859</v>
          </cell>
        </row>
        <row r="3828">
          <cell r="A3828" t="str">
            <v>61.14.070</v>
          </cell>
          <cell r="B3828" t="str">
            <v>Caixa ventiladora com ventilador centrífugo, vazão 1.710 m³/h, pressão 35 mmCA - 220/380 V / 60Hz</v>
          </cell>
          <cell r="C3828" t="str">
            <v>UN</v>
          </cell>
          <cell r="D3828">
            <v>4246.6099999999997</v>
          </cell>
          <cell r="E3828">
            <v>316.02</v>
          </cell>
          <cell r="F3828">
            <v>4562.63</v>
          </cell>
        </row>
        <row r="3829">
          <cell r="A3829" t="str">
            <v>61.14.080</v>
          </cell>
          <cell r="B3829" t="str">
            <v>Caixa ventiladora com ventilador centrífugo, vazão 1.190 m³/h, pressão 37 mmCA - 220/380 V / 60Hz</v>
          </cell>
          <cell r="C3829" t="str">
            <v>UN</v>
          </cell>
          <cell r="D3829">
            <v>3789.14</v>
          </cell>
          <cell r="E3829">
            <v>316.02</v>
          </cell>
          <cell r="F3829">
            <v>4105.16</v>
          </cell>
        </row>
        <row r="3830">
          <cell r="A3830" t="str">
            <v>61.14.100</v>
          </cell>
          <cell r="B3830" t="str">
            <v>Ventilador centrífugo de dupla aspiração "limite-load", vazão 20.000 m³/h, pressão 50 mmCA - 380/660 V / 60 Hz</v>
          </cell>
          <cell r="C3830" t="str">
            <v>UN</v>
          </cell>
          <cell r="D3830">
            <v>15342.88</v>
          </cell>
          <cell r="E3830">
            <v>741</v>
          </cell>
          <cell r="F3830">
            <v>16083.88</v>
          </cell>
        </row>
        <row r="3831">
          <cell r="A3831" t="str">
            <v>61.15</v>
          </cell>
          <cell r="B3831" t="str">
            <v>Controles para Fan-Coil e CAG</v>
          </cell>
        </row>
        <row r="3832">
          <cell r="A3832" t="str">
            <v>61.15.010</v>
          </cell>
          <cell r="B3832" t="str">
            <v>Fonte de alimentação universal bivolt com saída de 24 V - 1,5 A - 35 W</v>
          </cell>
          <cell r="C3832" t="str">
            <v>UN</v>
          </cell>
          <cell r="D3832">
            <v>169.93</v>
          </cell>
          <cell r="E3832">
            <v>2.63</v>
          </cell>
          <cell r="F3832">
            <v>172.56</v>
          </cell>
        </row>
        <row r="3833">
          <cell r="A3833" t="str">
            <v>61.15.020</v>
          </cell>
          <cell r="B3833" t="str">
            <v>Tomada simples de sobrepor universal 2P+T - 10 A - 250 V</v>
          </cell>
          <cell r="C3833" t="str">
            <v>UN</v>
          </cell>
          <cell r="D3833">
            <v>9.89</v>
          </cell>
          <cell r="E3833">
            <v>15.8</v>
          </cell>
          <cell r="F3833">
            <v>25.69</v>
          </cell>
        </row>
        <row r="3834">
          <cell r="A3834" t="str">
            <v>61.15.030</v>
          </cell>
          <cell r="B3834" t="str">
            <v>Transformador abaixador, entrada 110/220V, saída 24V+24V, corrente secundário 6A</v>
          </cell>
          <cell r="C3834" t="str">
            <v>UN</v>
          </cell>
          <cell r="D3834">
            <v>219.7</v>
          </cell>
          <cell r="E3834">
            <v>2.63</v>
          </cell>
          <cell r="F3834">
            <v>222.33</v>
          </cell>
        </row>
        <row r="3835">
          <cell r="A3835" t="str">
            <v>61.15.040</v>
          </cell>
          <cell r="B3835" t="str">
            <v>Atuador Floating de 40Nm, sinal de controle 3 e 2 pontos, tensão de entrada AC/DC 24V, IP 54</v>
          </cell>
          <cell r="C3835" t="str">
            <v>UN</v>
          </cell>
          <cell r="D3835">
            <v>2044.03</v>
          </cell>
          <cell r="E3835">
            <v>16</v>
          </cell>
          <cell r="F3835">
            <v>2060.0300000000002</v>
          </cell>
        </row>
        <row r="3836">
          <cell r="A3836" t="str">
            <v>61.15.050</v>
          </cell>
          <cell r="B3836" t="str">
            <v>Válvula motorizada esfera, com duas vias atuador floating, diâmetro 3/4´ a 1 1/2´</v>
          </cell>
          <cell r="C3836" t="str">
            <v>UN</v>
          </cell>
          <cell r="D3836">
            <v>2445.0500000000002</v>
          </cell>
          <cell r="E3836">
            <v>24</v>
          </cell>
          <cell r="F3836">
            <v>2469.0500000000002</v>
          </cell>
        </row>
        <row r="3837">
          <cell r="A3837" t="str">
            <v>61.15.060</v>
          </cell>
          <cell r="B3837" t="str">
            <v>Válvula de balanceamento diâmetro 1´ a 2 1/2´</v>
          </cell>
          <cell r="C3837" t="str">
            <v>UN</v>
          </cell>
          <cell r="D3837">
            <v>1037.32</v>
          </cell>
          <cell r="E3837">
            <v>18.64</v>
          </cell>
          <cell r="F3837">
            <v>1055.96</v>
          </cell>
        </row>
        <row r="3838">
          <cell r="A3838" t="str">
            <v>61.15.070</v>
          </cell>
          <cell r="B3838" t="str">
            <v>Válvula borboleta na configuração wafer motorizada atuador floating diâmetro 3´ a 4´</v>
          </cell>
          <cell r="C3838" t="str">
            <v>UN</v>
          </cell>
          <cell r="D3838">
            <v>2965.54</v>
          </cell>
          <cell r="E3838">
            <v>24</v>
          </cell>
          <cell r="F3838">
            <v>2989.54</v>
          </cell>
        </row>
        <row r="3839">
          <cell r="A3839" t="str">
            <v>61.15.080</v>
          </cell>
          <cell r="B3839" t="str">
            <v>Válvula duas vias on/off retorno elétrico diâmetro 1/2´ a 3/4´</v>
          </cell>
          <cell r="C3839" t="str">
            <v>UN</v>
          </cell>
          <cell r="D3839">
            <v>339.38</v>
          </cell>
          <cell r="E3839">
            <v>24</v>
          </cell>
          <cell r="F3839">
            <v>363.38</v>
          </cell>
        </row>
        <row r="3840">
          <cell r="A3840" t="str">
            <v>61.15.090</v>
          </cell>
          <cell r="B3840" t="str">
            <v>Válvula esfera motorizada de duas vias de atuador proporcional diâmetro 2´ a 2 1/2´</v>
          </cell>
          <cell r="C3840" t="str">
            <v>UN</v>
          </cell>
          <cell r="D3840">
            <v>2463.48</v>
          </cell>
          <cell r="E3840">
            <v>24</v>
          </cell>
          <cell r="F3840">
            <v>2487.48</v>
          </cell>
        </row>
        <row r="3841">
          <cell r="A3841" t="str">
            <v>61.15.100</v>
          </cell>
          <cell r="B3841" t="str">
            <v>Atuador proporcional de 10 Nm, tensão de entrada AC/DC 24 V - IP 54</v>
          </cell>
          <cell r="C3841" t="str">
            <v>UN</v>
          </cell>
          <cell r="D3841">
            <v>1127.1300000000001</v>
          </cell>
          <cell r="E3841">
            <v>16</v>
          </cell>
          <cell r="F3841">
            <v>1143.1300000000001</v>
          </cell>
        </row>
        <row r="3842">
          <cell r="A3842" t="str">
            <v>61.15.110</v>
          </cell>
          <cell r="B3842" t="str">
            <v>Válvula esfera duas vias flangeada, diâmetro 3´</v>
          </cell>
          <cell r="C3842" t="str">
            <v>UN</v>
          </cell>
          <cell r="D3842">
            <v>2507.59</v>
          </cell>
          <cell r="E3842">
            <v>18.64</v>
          </cell>
          <cell r="F3842">
            <v>2526.23</v>
          </cell>
        </row>
        <row r="3843">
          <cell r="A3843" t="str">
            <v>61.15.120</v>
          </cell>
          <cell r="B3843" t="str">
            <v>Acoplador a relé 24 VCC/VAC - 1 contato reversível</v>
          </cell>
          <cell r="C3843" t="str">
            <v>UN</v>
          </cell>
          <cell r="D3843">
            <v>120.78</v>
          </cell>
          <cell r="E3843">
            <v>7.9</v>
          </cell>
          <cell r="F3843">
            <v>128.68</v>
          </cell>
        </row>
        <row r="3844">
          <cell r="A3844" t="str">
            <v>61.15.130</v>
          </cell>
          <cell r="B3844" t="str">
            <v>Chave de fluxo para ar</v>
          </cell>
          <cell r="C3844" t="str">
            <v>UN</v>
          </cell>
          <cell r="D3844">
            <v>230.51</v>
          </cell>
          <cell r="E3844">
            <v>79.34</v>
          </cell>
          <cell r="F3844">
            <v>309.85000000000002</v>
          </cell>
        </row>
        <row r="3845">
          <cell r="A3845" t="str">
            <v>61.15.140</v>
          </cell>
          <cell r="B3845" t="str">
            <v>Repetidor de sinal I/I e V/I</v>
          </cell>
          <cell r="C3845" t="str">
            <v>UN</v>
          </cell>
          <cell r="D3845">
            <v>1572.36</v>
          </cell>
          <cell r="E3845">
            <v>54.3</v>
          </cell>
          <cell r="F3845">
            <v>1626.66</v>
          </cell>
        </row>
        <row r="3846">
          <cell r="A3846" t="str">
            <v>61.15.150</v>
          </cell>
          <cell r="B3846" t="str">
            <v>Relé de corrente ajustável de 0 a 200 A</v>
          </cell>
          <cell r="C3846" t="str">
            <v>UN</v>
          </cell>
          <cell r="D3846">
            <v>364.29</v>
          </cell>
          <cell r="E3846">
            <v>39.5</v>
          </cell>
          <cell r="F3846">
            <v>403.79</v>
          </cell>
        </row>
        <row r="3847">
          <cell r="A3847" t="str">
            <v>61.15.160</v>
          </cell>
          <cell r="B3847" t="str">
            <v>Sensor de temperatura ambiente PT100 - 2 fios</v>
          </cell>
          <cell r="C3847" t="str">
            <v>UN</v>
          </cell>
          <cell r="D3847">
            <v>188.01</v>
          </cell>
          <cell r="E3847">
            <v>79.34</v>
          </cell>
          <cell r="F3847">
            <v>267.35000000000002</v>
          </cell>
        </row>
        <row r="3848">
          <cell r="A3848" t="str">
            <v>61.15.164</v>
          </cell>
          <cell r="B3848" t="str">
            <v>Termostato de segurança com temperatura ajustável de 90°C - 110°C</v>
          </cell>
          <cell r="C3848" t="str">
            <v>UN</v>
          </cell>
          <cell r="D3848">
            <v>63.95</v>
          </cell>
          <cell r="E3848">
            <v>86.76</v>
          </cell>
          <cell r="F3848">
            <v>150.71</v>
          </cell>
        </row>
        <row r="3849">
          <cell r="A3849" t="str">
            <v>61.15.170</v>
          </cell>
          <cell r="B3849" t="str">
            <v>Transmissor de pressão diferencial, operação de 0 a 750 Pa</v>
          </cell>
          <cell r="C3849" t="str">
            <v>UN</v>
          </cell>
          <cell r="D3849">
            <v>1129.43</v>
          </cell>
          <cell r="E3849">
            <v>79.34</v>
          </cell>
          <cell r="F3849">
            <v>1208.77</v>
          </cell>
        </row>
        <row r="3850">
          <cell r="A3850" t="str">
            <v>61.15.172</v>
          </cell>
          <cell r="B3850" t="str">
            <v>Transmissor de pressão compacto, escala de pressão 0 a 10 Bar, sinal de saída 4 - 20 mA</v>
          </cell>
          <cell r="C3850" t="str">
            <v>UN</v>
          </cell>
          <cell r="D3850">
            <v>1027.68</v>
          </cell>
          <cell r="E3850">
            <v>79.34</v>
          </cell>
          <cell r="F3850">
            <v>1107.02</v>
          </cell>
        </row>
        <row r="3851">
          <cell r="A3851" t="str">
            <v>61.15.174</v>
          </cell>
          <cell r="B3851" t="str">
            <v>Transmissor de temperatura e umidade para dutos, alta precisão, corrente de 0 a 20 mA, alimentação 12Vcc a 30Vcc</v>
          </cell>
          <cell r="C3851" t="str">
            <v>UN</v>
          </cell>
          <cell r="D3851">
            <v>1958.6</v>
          </cell>
          <cell r="E3851">
            <v>79.34</v>
          </cell>
          <cell r="F3851">
            <v>2037.94</v>
          </cell>
        </row>
        <row r="3852">
          <cell r="A3852" t="str">
            <v>61.15.181</v>
          </cell>
          <cell r="B3852" t="str">
            <v>Controlador lógico programável para 16 entradas/16 saídas</v>
          </cell>
          <cell r="C3852" t="str">
            <v>UN</v>
          </cell>
          <cell r="D3852">
            <v>4500.5600000000004</v>
          </cell>
          <cell r="E3852">
            <v>360.38</v>
          </cell>
          <cell r="F3852">
            <v>4860.9399999999996</v>
          </cell>
        </row>
        <row r="3853">
          <cell r="A3853" t="str">
            <v>61.15.191</v>
          </cell>
          <cell r="B3853" t="str">
            <v>Módulo de expansão para 4 canais de saída analógica</v>
          </cell>
          <cell r="C3853" t="str">
            <v>UN</v>
          </cell>
          <cell r="D3853">
            <v>3466.51</v>
          </cell>
          <cell r="E3853">
            <v>211.43</v>
          </cell>
          <cell r="F3853">
            <v>3677.94</v>
          </cell>
        </row>
        <row r="3854">
          <cell r="A3854" t="str">
            <v>61.15.196</v>
          </cell>
          <cell r="B3854" t="str">
            <v>Módulo de expansão para 8 canais de entrada analógica</v>
          </cell>
          <cell r="C3854" t="str">
            <v>UN</v>
          </cell>
          <cell r="D3854">
            <v>3134.02</v>
          </cell>
          <cell r="E3854">
            <v>211.43</v>
          </cell>
          <cell r="F3854">
            <v>3345.45</v>
          </cell>
        </row>
        <row r="3855">
          <cell r="A3855" t="str">
            <v>61.15.201</v>
          </cell>
          <cell r="B3855" t="str">
            <v>Módulo de expansão para 8 canais de entrada e saída digitais</v>
          </cell>
          <cell r="C3855" t="str">
            <v>UN</v>
          </cell>
          <cell r="D3855">
            <v>807.01</v>
          </cell>
          <cell r="E3855">
            <v>242.54</v>
          </cell>
          <cell r="F3855">
            <v>1049.55</v>
          </cell>
        </row>
        <row r="3856">
          <cell r="A3856" t="str">
            <v>61.20</v>
          </cell>
          <cell r="B3856" t="str">
            <v>Reparos, conservacoes e complementos - GRUPO 61</v>
          </cell>
        </row>
        <row r="3857">
          <cell r="A3857" t="str">
            <v>61.20.040</v>
          </cell>
          <cell r="B3857" t="str">
            <v>Cortina de ar com duas velocidades, para vão de 1,20 m</v>
          </cell>
          <cell r="C3857" t="str">
            <v>CJ</v>
          </cell>
          <cell r="D3857">
            <v>1048.95</v>
          </cell>
          <cell r="E3857">
            <v>13.84</v>
          </cell>
          <cell r="F3857">
            <v>1062.79</v>
          </cell>
        </row>
        <row r="3858">
          <cell r="A3858" t="str">
            <v>61.20.092</v>
          </cell>
          <cell r="B3858" t="str">
            <v>Cortina de ar com duas velocidades, para vão de 1,50 m</v>
          </cell>
          <cell r="C3858" t="str">
            <v>CJ</v>
          </cell>
          <cell r="D3858">
            <v>1252.81</v>
          </cell>
          <cell r="E3858">
            <v>13.84</v>
          </cell>
          <cell r="F3858">
            <v>1266.6500000000001</v>
          </cell>
        </row>
        <row r="3859">
          <cell r="A3859" t="str">
            <v>61.20.100</v>
          </cell>
          <cell r="B3859" t="str">
            <v>Ligação típica, (cavalete), para ar condicionado ´fancoil´, diâmetro de 1/2´</v>
          </cell>
          <cell r="C3859" t="str">
            <v>CJ</v>
          </cell>
          <cell r="D3859">
            <v>1295.31</v>
          </cell>
          <cell r="E3859">
            <v>559.45000000000005</v>
          </cell>
          <cell r="F3859">
            <v>1854.76</v>
          </cell>
        </row>
        <row r="3860">
          <cell r="A3860" t="str">
            <v>61.20.110</v>
          </cell>
          <cell r="B3860" t="str">
            <v>Ligação típica, (cavalete), para ar condicionado ´fancoil´, diâmetro de 3/4´</v>
          </cell>
          <cell r="C3860" t="str">
            <v>CJ</v>
          </cell>
          <cell r="D3860">
            <v>1444.92</v>
          </cell>
          <cell r="E3860">
            <v>596.5</v>
          </cell>
          <cell r="F3860">
            <v>2041.42</v>
          </cell>
        </row>
        <row r="3861">
          <cell r="A3861" t="str">
            <v>61.20.120</v>
          </cell>
          <cell r="B3861" t="str">
            <v>Ligação típica, (cavalete), para ar condicionado ´fancoil´, diâmetro de 1´</v>
          </cell>
          <cell r="C3861" t="str">
            <v>CJ</v>
          </cell>
          <cell r="D3861">
            <v>1727.42</v>
          </cell>
          <cell r="E3861">
            <v>670.6</v>
          </cell>
          <cell r="F3861">
            <v>2398.02</v>
          </cell>
        </row>
        <row r="3862">
          <cell r="A3862" t="str">
            <v>61.20.130</v>
          </cell>
          <cell r="B3862" t="str">
            <v>Ligação típica, (cavalete), para ar condicionado ´fancoil´, diâmetro de 1 1/4´</v>
          </cell>
          <cell r="C3862" t="str">
            <v>CJ</v>
          </cell>
          <cell r="D3862">
            <v>2508.3000000000002</v>
          </cell>
          <cell r="E3862">
            <v>707.65</v>
          </cell>
          <cell r="F3862">
            <v>3215.95</v>
          </cell>
        </row>
        <row r="3863">
          <cell r="A3863" t="str">
            <v>61.20.450</v>
          </cell>
          <cell r="B3863" t="str">
            <v>Duto em chapa de aço galvanizado</v>
          </cell>
          <cell r="C3863" t="str">
            <v>KG</v>
          </cell>
          <cell r="D3863">
            <v>21.66</v>
          </cell>
          <cell r="E3863">
            <v>30.51</v>
          </cell>
          <cell r="F3863">
            <v>52.17</v>
          </cell>
        </row>
        <row r="3864">
          <cell r="A3864" t="str">
            <v>61.20.452</v>
          </cell>
          <cell r="B3864" t="str">
            <v>Chapéu tipo chinês para duto galvanizado de 35cm</v>
          </cell>
          <cell r="C3864" t="str">
            <v>UN</v>
          </cell>
          <cell r="D3864">
            <v>166.79</v>
          </cell>
          <cell r="E3864">
            <v>17.02</v>
          </cell>
          <cell r="F3864">
            <v>183.81</v>
          </cell>
        </row>
        <row r="3865">
          <cell r="A3865" t="str">
            <v>62</v>
          </cell>
          <cell r="B3865" t="str">
            <v>COZINHA, REFEITORIO, LAVANDERIA INDUSTRIAL E EQUIPAMENTOS</v>
          </cell>
        </row>
        <row r="3866">
          <cell r="A3866" t="str">
            <v>62.04</v>
          </cell>
          <cell r="B3866" t="str">
            <v>Mobiliario e acessorios</v>
          </cell>
        </row>
        <row r="3867">
          <cell r="A3867" t="str">
            <v>62.04.060</v>
          </cell>
          <cell r="B3867" t="str">
            <v>Tanque duplo com pés em aço inoxidável de 1600 x 700 x 850 mm</v>
          </cell>
          <cell r="C3867" t="str">
            <v>UN</v>
          </cell>
          <cell r="D3867">
            <v>6073.75</v>
          </cell>
          <cell r="E3867">
            <v>26.34</v>
          </cell>
          <cell r="F3867">
            <v>6100.09</v>
          </cell>
        </row>
        <row r="3868">
          <cell r="A3868" t="str">
            <v>62.04.070</v>
          </cell>
          <cell r="B3868" t="str">
            <v>Mesa em aço inoxidável, largura até 700 mm</v>
          </cell>
          <cell r="C3868" t="str">
            <v>M</v>
          </cell>
          <cell r="D3868">
            <v>2385.3000000000002</v>
          </cell>
          <cell r="F3868">
            <v>2385.3000000000002</v>
          </cell>
        </row>
        <row r="3869">
          <cell r="A3869" t="str">
            <v>62.04.090</v>
          </cell>
          <cell r="B3869" t="str">
            <v>Mesa lateral em aço inoxidável com prateleira inferior, largura até 700 mm</v>
          </cell>
          <cell r="C3869" t="str">
            <v>M</v>
          </cell>
          <cell r="D3869">
            <v>2693.63</v>
          </cell>
          <cell r="F3869">
            <v>2693.63</v>
          </cell>
        </row>
        <row r="3870">
          <cell r="A3870" t="str">
            <v>62.20</v>
          </cell>
          <cell r="B3870" t="str">
            <v>Reparos, conservacoes e complementos - GRUPO 62</v>
          </cell>
        </row>
        <row r="3871">
          <cell r="A3871" t="str">
            <v>62.20.330</v>
          </cell>
          <cell r="B3871" t="str">
            <v>Coifa em aço inoxidável com filtro e exaustor axial - área até 3,00 m²</v>
          </cell>
          <cell r="C3871" t="str">
            <v>M2</v>
          </cell>
          <cell r="D3871">
            <v>10712.89</v>
          </cell>
          <cell r="F3871">
            <v>10712.89</v>
          </cell>
        </row>
        <row r="3872">
          <cell r="A3872" t="str">
            <v>62.20.340</v>
          </cell>
          <cell r="B3872" t="str">
            <v>Coifa em aço inoxidável com filtro e exaustor axial - área de 3,01 até 7,50 m²</v>
          </cell>
          <cell r="C3872" t="str">
            <v>M2</v>
          </cell>
          <cell r="D3872">
            <v>8940.58</v>
          </cell>
          <cell r="F3872">
            <v>8940.58</v>
          </cell>
        </row>
        <row r="3873">
          <cell r="A3873" t="str">
            <v>62.20.350</v>
          </cell>
          <cell r="B3873" t="str">
            <v>Coifa em aço inoxidável com filtro e exaustor axial - área de 7,51 até 16,00 m²</v>
          </cell>
          <cell r="C3873" t="str">
            <v>M2</v>
          </cell>
          <cell r="D3873">
            <v>4591.3</v>
          </cell>
          <cell r="F3873">
            <v>4591.3</v>
          </cell>
        </row>
        <row r="3874">
          <cell r="A3874" t="str">
            <v>65</v>
          </cell>
          <cell r="B3874" t="str">
            <v>RESFRIAMENTO E CONSERVACAO DE MATERIAL PERECIVEL</v>
          </cell>
        </row>
        <row r="3875">
          <cell r="A3875" t="str">
            <v>65.01</v>
          </cell>
          <cell r="B3875" t="str">
            <v>Camara frigorifica para resfriado</v>
          </cell>
        </row>
        <row r="3876">
          <cell r="A3876" t="str">
            <v>65.01.210</v>
          </cell>
          <cell r="B3876" t="str">
            <v>Câmara frigorífica para resfriados</v>
          </cell>
          <cell r="C3876" t="str">
            <v>M2</v>
          </cell>
          <cell r="D3876">
            <v>2146.83</v>
          </cell>
          <cell r="F3876">
            <v>2146.83</v>
          </cell>
        </row>
        <row r="3877">
          <cell r="A3877" t="str">
            <v>65.02</v>
          </cell>
          <cell r="B3877" t="str">
            <v>Camara frigorifica para congelado</v>
          </cell>
        </row>
        <row r="3878">
          <cell r="A3878" t="str">
            <v>65.02.100</v>
          </cell>
          <cell r="B3878" t="str">
            <v>Câmara frigorífica para congelados</v>
          </cell>
          <cell r="C3878" t="str">
            <v>M2</v>
          </cell>
          <cell r="D3878">
            <v>2587.44</v>
          </cell>
          <cell r="F3878">
            <v>2587.44</v>
          </cell>
        </row>
        <row r="3879">
          <cell r="A3879" t="str">
            <v>66</v>
          </cell>
          <cell r="B3879" t="str">
            <v>SEGURANCA, VIGILANCIA E CONTROLE, EQUIPAMENTO E SISTEMA</v>
          </cell>
        </row>
        <row r="3880">
          <cell r="A3880" t="str">
            <v>66.02</v>
          </cell>
          <cell r="B3880" t="str">
            <v>Controle de acessos e alarme</v>
          </cell>
        </row>
        <row r="3881">
          <cell r="A3881" t="str">
            <v>66.02.060</v>
          </cell>
          <cell r="B3881" t="str">
            <v>Repetidora de sinais de ocorrências, do painel sinóptico da central de alarme</v>
          </cell>
          <cell r="C3881" t="str">
            <v>UN</v>
          </cell>
          <cell r="D3881">
            <v>834.9</v>
          </cell>
          <cell r="E3881">
            <v>15.8</v>
          </cell>
          <cell r="F3881">
            <v>850.7</v>
          </cell>
        </row>
        <row r="3882">
          <cell r="A3882" t="str">
            <v>66.02.090</v>
          </cell>
          <cell r="B3882" t="str">
            <v>Detector de metais, tipo portal, microprocessado</v>
          </cell>
          <cell r="C3882" t="str">
            <v>UN</v>
          </cell>
          <cell r="D3882">
            <v>13528.67</v>
          </cell>
          <cell r="F3882">
            <v>13528.67</v>
          </cell>
        </row>
        <row r="3883">
          <cell r="A3883" t="str">
            <v>66.02.130</v>
          </cell>
          <cell r="B3883" t="str">
            <v>Porteiro eletrônico com um interfone</v>
          </cell>
          <cell r="C3883" t="str">
            <v>CJ</v>
          </cell>
          <cell r="D3883">
            <v>174.93</v>
          </cell>
          <cell r="E3883">
            <v>52.67</v>
          </cell>
          <cell r="F3883">
            <v>227.6</v>
          </cell>
        </row>
        <row r="3884">
          <cell r="A3884" t="str">
            <v>66.02.239</v>
          </cell>
          <cell r="B3884" t="str">
            <v>Sistema eletrônico de automatização de portão deslizante, para esforços até 800 kg</v>
          </cell>
          <cell r="C3884" t="str">
            <v>CJ</v>
          </cell>
          <cell r="D3884">
            <v>2729.36</v>
          </cell>
          <cell r="F3884">
            <v>2729.36</v>
          </cell>
        </row>
        <row r="3885">
          <cell r="A3885" t="str">
            <v>66.02.240</v>
          </cell>
          <cell r="B3885" t="str">
            <v>Sistema eletrônico de automatização de portão deslizante, para esforços maior de 800 kg e até 1400 kg</v>
          </cell>
          <cell r="C3885" t="str">
            <v>CJ</v>
          </cell>
          <cell r="D3885">
            <v>5813.65</v>
          </cell>
          <cell r="F3885">
            <v>5813.65</v>
          </cell>
        </row>
        <row r="3886">
          <cell r="A3886" t="str">
            <v>66.02.460</v>
          </cell>
          <cell r="B3886" t="str">
            <v>Vídeo porteiro eletrônico colorido, com um interfone</v>
          </cell>
          <cell r="C3886" t="str">
            <v>CJ</v>
          </cell>
          <cell r="D3886">
            <v>1449.98</v>
          </cell>
          <cell r="E3886">
            <v>131.68</v>
          </cell>
          <cell r="F3886">
            <v>1581.66</v>
          </cell>
        </row>
        <row r="3887">
          <cell r="A3887" t="str">
            <v>66.02.500</v>
          </cell>
          <cell r="B3887" t="str">
            <v>Central de alarme microprocessada, para até 125 zonas</v>
          </cell>
          <cell r="C3887" t="str">
            <v>UN</v>
          </cell>
          <cell r="D3887">
            <v>2475.63</v>
          </cell>
          <cell r="E3887">
            <v>15.8</v>
          </cell>
          <cell r="F3887">
            <v>2491.4299999999998</v>
          </cell>
        </row>
        <row r="3888">
          <cell r="A3888" t="str">
            <v>66.02.560</v>
          </cell>
          <cell r="B3888" t="str">
            <v>Controlador de acesso com identificação por impressão digital (biometria) e software de gerenciamento</v>
          </cell>
          <cell r="C3888" t="str">
            <v>CJ</v>
          </cell>
          <cell r="D3888">
            <v>3239.35</v>
          </cell>
          <cell r="E3888">
            <v>717.28</v>
          </cell>
          <cell r="F3888">
            <v>3956.63</v>
          </cell>
        </row>
        <row r="3889">
          <cell r="A3889" t="str">
            <v>66.08</v>
          </cell>
          <cell r="B3889" t="str">
            <v>Equipamentos para sistema de seguranca, vigilancia e controle</v>
          </cell>
        </row>
        <row r="3890">
          <cell r="A3890" t="str">
            <v>66.08.061</v>
          </cell>
          <cell r="B3890" t="str">
            <v>Mesa controladora híbrida para até 32 câmeras IPs, com teclado e joystick, compatível com sistema de CFTV, IP ou analógico</v>
          </cell>
          <cell r="C3890" t="str">
            <v>UN</v>
          </cell>
          <cell r="D3890">
            <v>3933.49</v>
          </cell>
          <cell r="E3890">
            <v>1164.24</v>
          </cell>
          <cell r="F3890">
            <v>5097.7299999999996</v>
          </cell>
        </row>
        <row r="3891">
          <cell r="A3891" t="str">
            <v>66.08.100</v>
          </cell>
          <cell r="B3891" t="str">
            <v>Rack fechado padrão metálico, 19 x 12 Us x 470 mm</v>
          </cell>
          <cell r="C3891" t="str">
            <v>UN</v>
          </cell>
          <cell r="D3891">
            <v>859.48</v>
          </cell>
          <cell r="E3891">
            <v>363.83</v>
          </cell>
          <cell r="F3891">
            <v>1223.31</v>
          </cell>
        </row>
        <row r="3892">
          <cell r="A3892" t="str">
            <v>66.08.110</v>
          </cell>
          <cell r="B3892" t="str">
            <v>Rack fechado padrão metálico, 19 x 20 Us x 470 mm</v>
          </cell>
          <cell r="C3892" t="str">
            <v>UN</v>
          </cell>
          <cell r="D3892">
            <v>1238.33</v>
          </cell>
          <cell r="E3892">
            <v>363.83</v>
          </cell>
          <cell r="F3892">
            <v>1602.16</v>
          </cell>
        </row>
        <row r="3893">
          <cell r="A3893" t="str">
            <v>66.08.111</v>
          </cell>
          <cell r="B3893" t="str">
            <v>Rack fechado de piso padrão metálico, 19 x 24 Us x 570 mm</v>
          </cell>
          <cell r="C3893" t="str">
            <v>UN</v>
          </cell>
          <cell r="D3893">
            <v>1256.81</v>
          </cell>
          <cell r="E3893">
            <v>363.83</v>
          </cell>
          <cell r="F3893">
            <v>1620.64</v>
          </cell>
        </row>
        <row r="3894">
          <cell r="A3894" t="str">
            <v>66.08.115</v>
          </cell>
          <cell r="B3894" t="str">
            <v>Rack fechado de piso padrão metálico, 19 x 44 Us x 770 mm</v>
          </cell>
          <cell r="C3894" t="str">
            <v>UN</v>
          </cell>
          <cell r="D3894">
            <v>2695.43</v>
          </cell>
          <cell r="E3894">
            <v>727.65</v>
          </cell>
          <cell r="F3894">
            <v>3423.08</v>
          </cell>
        </row>
        <row r="3895">
          <cell r="A3895" t="str">
            <v>66.08.131</v>
          </cell>
          <cell r="B3895" t="str">
            <v>Monitor LCD ou LED colorido, tela plana de 21,5´</v>
          </cell>
          <cell r="C3895" t="str">
            <v>UN</v>
          </cell>
          <cell r="D3895">
            <v>721.94</v>
          </cell>
          <cell r="E3895">
            <v>11.6</v>
          </cell>
          <cell r="F3895">
            <v>733.54</v>
          </cell>
        </row>
        <row r="3896">
          <cell r="A3896" t="str">
            <v>66.08.240</v>
          </cell>
          <cell r="B3896" t="str">
            <v>Filtro passivo e misturador de sinais VHF / UHF / CATV</v>
          </cell>
          <cell r="C3896" t="str">
            <v>UN</v>
          </cell>
          <cell r="D3896">
            <v>13.51</v>
          </cell>
          <cell r="E3896">
            <v>26.34</v>
          </cell>
          <cell r="F3896">
            <v>39.85</v>
          </cell>
        </row>
        <row r="3897">
          <cell r="A3897" t="str">
            <v>66.08.258</v>
          </cell>
          <cell r="B3897" t="str">
            <v>Ponto de acesso de dados (Access Point), uso interno, compatível com PoE 802.3af</v>
          </cell>
          <cell r="C3897" t="str">
            <v>UN</v>
          </cell>
          <cell r="D3897">
            <v>973.61</v>
          </cell>
          <cell r="E3897">
            <v>210.68</v>
          </cell>
          <cell r="F3897">
            <v>1184.29</v>
          </cell>
        </row>
        <row r="3898">
          <cell r="A3898" t="str">
            <v>66.08.260</v>
          </cell>
          <cell r="B3898" t="str">
            <v>Modulador de canais VHF / UHF / CATV / CFTV</v>
          </cell>
          <cell r="C3898" t="str">
            <v>UN</v>
          </cell>
          <cell r="D3898">
            <v>218.68</v>
          </cell>
          <cell r="E3898">
            <v>52.67</v>
          </cell>
          <cell r="F3898">
            <v>271.35000000000002</v>
          </cell>
        </row>
        <row r="3899">
          <cell r="A3899" t="str">
            <v>66.08.270</v>
          </cell>
          <cell r="B3899" t="str">
            <v>Amplificador de linha VHF / UHF com conector de F-50 dB</v>
          </cell>
          <cell r="C3899" t="str">
            <v>UN</v>
          </cell>
          <cell r="D3899">
            <v>481.85</v>
          </cell>
          <cell r="E3899">
            <v>15.8</v>
          </cell>
          <cell r="F3899">
            <v>497.65</v>
          </cell>
        </row>
        <row r="3900">
          <cell r="A3900" t="str">
            <v>66.08.324</v>
          </cell>
          <cell r="B3900" t="str">
            <v>Câmera fixa colorida compacta com domo, para áreas internas e externas - 1,3 MP</v>
          </cell>
          <cell r="C3900" t="str">
            <v>UN</v>
          </cell>
          <cell r="D3900">
            <v>1110.46</v>
          </cell>
          <cell r="E3900">
            <v>213.7</v>
          </cell>
          <cell r="F3900">
            <v>1324.16</v>
          </cell>
        </row>
        <row r="3901">
          <cell r="A3901" t="str">
            <v>66.08.326</v>
          </cell>
          <cell r="B3901" t="str">
            <v>Câmera fixa colorida tipo bullet, para áreas internas e externas - 1,3 MP</v>
          </cell>
          <cell r="C3901" t="str">
            <v>UN</v>
          </cell>
          <cell r="D3901">
            <v>4195.76</v>
          </cell>
          <cell r="E3901">
            <v>213.7</v>
          </cell>
          <cell r="F3901">
            <v>4409.46</v>
          </cell>
        </row>
        <row r="3902">
          <cell r="A3902" t="str">
            <v>66.08.328</v>
          </cell>
          <cell r="B3902" t="str">
            <v>Câmera fixa colorida com domo, para áreas internas e externas - 5 MP</v>
          </cell>
          <cell r="C3902" t="str">
            <v>UN</v>
          </cell>
          <cell r="D3902">
            <v>12001.45</v>
          </cell>
          <cell r="E3902">
            <v>213.7</v>
          </cell>
          <cell r="F3902">
            <v>12215.15</v>
          </cell>
        </row>
        <row r="3903">
          <cell r="A3903" t="str">
            <v>66.08.340</v>
          </cell>
          <cell r="B3903" t="str">
            <v>Unidade de disco rígido (HD) externo de 5 TB</v>
          </cell>
          <cell r="C3903" t="str">
            <v>UN</v>
          </cell>
          <cell r="D3903">
            <v>1245.47</v>
          </cell>
          <cell r="E3903">
            <v>3.87</v>
          </cell>
          <cell r="F3903">
            <v>1249.3399999999999</v>
          </cell>
        </row>
        <row r="3904">
          <cell r="A3904" t="str">
            <v>66.08.400</v>
          </cell>
          <cell r="B3904" t="str">
            <v>Estação de monitoramento "WorkStation" para até 3 monitores - memória RAM de 8 GB</v>
          </cell>
          <cell r="C3904" t="str">
            <v>CJ</v>
          </cell>
          <cell r="D3904">
            <v>12285.78</v>
          </cell>
          <cell r="E3904">
            <v>276.32</v>
          </cell>
          <cell r="F3904">
            <v>12562.1</v>
          </cell>
        </row>
        <row r="3905">
          <cell r="A3905" t="str">
            <v>66.08.401</v>
          </cell>
          <cell r="B3905" t="str">
            <v>Estação de monitoramento "WorkStation" para até 3 monitores - memória RAM de 16 GB</v>
          </cell>
          <cell r="C3905" t="str">
            <v>CJ</v>
          </cell>
          <cell r="D3905">
            <v>18571.580000000002</v>
          </cell>
          <cell r="E3905">
            <v>276.32</v>
          </cell>
          <cell r="F3905">
            <v>18847.900000000001</v>
          </cell>
        </row>
        <row r="3906">
          <cell r="A3906" t="str">
            <v>66.08.600</v>
          </cell>
          <cell r="B3906" t="str">
            <v>Unidade gerenciadora digital de vídeo em rede (NVR) de até 8 câmeras IP, armazenamento de 6 TB, 1 interface de rede Fast Ethernet</v>
          </cell>
          <cell r="C3906" t="str">
            <v>UN</v>
          </cell>
          <cell r="D3906">
            <v>1463.86</v>
          </cell>
          <cell r="E3906">
            <v>184.21</v>
          </cell>
          <cell r="F3906">
            <v>1648.07</v>
          </cell>
        </row>
        <row r="3907">
          <cell r="A3907" t="str">
            <v>66.08.610</v>
          </cell>
          <cell r="B3907" t="str">
            <v>Unidade gerenciadora digital de vídeo em rede (NVR) de até 16 câmeras IP, armazenamento de 12 TB, 1 interface de rede Gigabit Ethernet e 4 entradas de alarme</v>
          </cell>
          <cell r="C3907" t="str">
            <v>UN</v>
          </cell>
          <cell r="D3907">
            <v>1849.58</v>
          </cell>
          <cell r="E3907">
            <v>276.32</v>
          </cell>
          <cell r="F3907">
            <v>2125.9</v>
          </cell>
        </row>
        <row r="3908">
          <cell r="A3908" t="str">
            <v>66.08.620</v>
          </cell>
          <cell r="B3908" t="str">
            <v>Unidade gerenciadora digital vídeo em rede (NVR) de até 32 câmeras IP, armazenamento de 48 TB, 2 interface de rede Gigabit Ethernet e 16 entradas de alarme</v>
          </cell>
          <cell r="C3908" t="str">
            <v>UN</v>
          </cell>
          <cell r="D3908">
            <v>4523.87</v>
          </cell>
          <cell r="E3908">
            <v>363.83</v>
          </cell>
          <cell r="F3908">
            <v>4887.7</v>
          </cell>
        </row>
        <row r="3909">
          <cell r="A3909" t="str">
            <v>66.20</v>
          </cell>
          <cell r="B3909" t="str">
            <v>Reparos, conservacoes e complementos - GRUPO 66</v>
          </cell>
        </row>
        <row r="3910">
          <cell r="A3910" t="str">
            <v>66.20.150</v>
          </cell>
          <cell r="B3910" t="str">
            <v>Guia organizadora de cabos para rack, 19´ 1 U</v>
          </cell>
          <cell r="C3910" t="str">
            <v>UN</v>
          </cell>
          <cell r="D3910">
            <v>21.57</v>
          </cell>
          <cell r="E3910">
            <v>14.56</v>
          </cell>
          <cell r="F3910">
            <v>36.130000000000003</v>
          </cell>
        </row>
        <row r="3911">
          <cell r="A3911" t="str">
            <v>66.20.170</v>
          </cell>
          <cell r="B3911" t="str">
            <v>Guia organizadora de cabos para rack, 19´ 2 U</v>
          </cell>
          <cell r="C3911" t="str">
            <v>UN</v>
          </cell>
          <cell r="D3911">
            <v>39.380000000000003</v>
          </cell>
          <cell r="E3911">
            <v>14.56</v>
          </cell>
          <cell r="F3911">
            <v>53.94</v>
          </cell>
        </row>
        <row r="3912">
          <cell r="A3912" t="str">
            <v>66.20.202</v>
          </cell>
          <cell r="B3912" t="str">
            <v>Instalação de câmera fixa para CFTV</v>
          </cell>
          <cell r="C3912" t="str">
            <v>UN</v>
          </cell>
          <cell r="E3912">
            <v>213.7</v>
          </cell>
          <cell r="F3912">
            <v>213.7</v>
          </cell>
        </row>
        <row r="3913">
          <cell r="A3913" t="str">
            <v>66.20.212</v>
          </cell>
          <cell r="B3913" t="str">
            <v>Instalação de câmera móvel para CFTV</v>
          </cell>
          <cell r="C3913" t="str">
            <v>UN</v>
          </cell>
          <cell r="E3913">
            <v>213.7</v>
          </cell>
          <cell r="F3913">
            <v>213.7</v>
          </cell>
        </row>
        <row r="3914">
          <cell r="A3914" t="str">
            <v>66.20.221</v>
          </cell>
          <cell r="B3914" t="str">
            <v>Switch Gigabit para servidor central com 24 portas frontais e 2 portas SFP, capacidade 10 / 100 / 1000 Mbps</v>
          </cell>
          <cell r="C3914" t="str">
            <v>UN</v>
          </cell>
          <cell r="D3914">
            <v>14414.68</v>
          </cell>
          <cell r="E3914">
            <v>19.34</v>
          </cell>
          <cell r="F3914">
            <v>14434.02</v>
          </cell>
        </row>
        <row r="3915">
          <cell r="A3915" t="str">
            <v>66.20.225</v>
          </cell>
          <cell r="B3915" t="str">
            <v>Switch Gigabit 24 portas com capacidade de 10/100/1000/Mbps</v>
          </cell>
          <cell r="C3915" t="str">
            <v>UN</v>
          </cell>
          <cell r="D3915">
            <v>2203.52</v>
          </cell>
          <cell r="E3915">
            <v>19.34</v>
          </cell>
          <cell r="F3915">
            <v>2222.86</v>
          </cell>
        </row>
        <row r="3916">
          <cell r="A3916" t="str">
            <v>67</v>
          </cell>
          <cell r="B3916" t="str">
            <v>CAPTACAO, ADUCAO E TRATAMENTO DE AGUA E ESGOTO, EQUIPAMENTOS E SISTEMA</v>
          </cell>
        </row>
        <row r="3917">
          <cell r="A3917" t="str">
            <v>67.02</v>
          </cell>
          <cell r="B3917" t="str">
            <v>Tratamento</v>
          </cell>
        </row>
        <row r="3918">
          <cell r="A3918" t="str">
            <v>67.02.160</v>
          </cell>
          <cell r="B3918" t="str">
            <v>Medidor de vazão tipo calha Parshall com garganta W= 3´</v>
          </cell>
          <cell r="C3918" t="str">
            <v>UN</v>
          </cell>
          <cell r="D3918">
            <v>2365.71</v>
          </cell>
          <cell r="E3918">
            <v>95.04</v>
          </cell>
          <cell r="F3918">
            <v>2460.75</v>
          </cell>
        </row>
        <row r="3919">
          <cell r="A3919" t="str">
            <v>67.02.210</v>
          </cell>
          <cell r="B3919" t="str">
            <v>Tela galvanizada revestida em poliamida, malha de 10 mm</v>
          </cell>
          <cell r="C3919" t="str">
            <v>M2</v>
          </cell>
          <cell r="D3919">
            <v>1066.3499999999999</v>
          </cell>
          <cell r="E3919">
            <v>10.72</v>
          </cell>
          <cell r="F3919">
            <v>1077.07</v>
          </cell>
        </row>
        <row r="3920">
          <cell r="A3920" t="str">
            <v>67.02.240</v>
          </cell>
          <cell r="B3920" t="str">
            <v>Grade média em aço carbono, espaçamento de 2 cm com barras chatas de 1´ x 3/8´</v>
          </cell>
          <cell r="C3920" t="str">
            <v>M2</v>
          </cell>
          <cell r="D3920">
            <v>2991.67</v>
          </cell>
          <cell r="E3920">
            <v>10.72</v>
          </cell>
          <cell r="F3920">
            <v>3002.39</v>
          </cell>
        </row>
        <row r="3921">
          <cell r="A3921" t="str">
            <v>67.02.280</v>
          </cell>
          <cell r="B3921" t="str">
            <v>Cesto em chapa de aço inoxidável com espessura de 1,5 mm e furos de 1/2´</v>
          </cell>
          <cell r="C3921" t="str">
            <v>UN</v>
          </cell>
          <cell r="D3921">
            <v>1038.03</v>
          </cell>
          <cell r="E3921">
            <v>5.36</v>
          </cell>
          <cell r="F3921">
            <v>1043.3900000000001</v>
          </cell>
        </row>
        <row r="3922">
          <cell r="A3922" t="str">
            <v>67.02.301</v>
          </cell>
          <cell r="B3922" t="str">
            <v>Peneira estática em poliéster reforçado de fibra de vidro (PRFV) com tela de aço inoxidável AISI 304, malha de 1,5 mm, vazão de 50 l/s</v>
          </cell>
          <cell r="C3922" t="str">
            <v>UN</v>
          </cell>
          <cell r="D3922">
            <v>23191.05</v>
          </cell>
          <cell r="E3922">
            <v>190.57</v>
          </cell>
          <cell r="F3922">
            <v>23381.62</v>
          </cell>
        </row>
        <row r="3923">
          <cell r="A3923" t="str">
            <v>67.02.320</v>
          </cell>
          <cell r="B3923" t="str">
            <v>Comporta em fibra de vidro (stop log) - espessura de 10 mm</v>
          </cell>
          <cell r="C3923" t="str">
            <v>M2</v>
          </cell>
          <cell r="D3923">
            <v>5565.36</v>
          </cell>
          <cell r="E3923">
            <v>34.479999999999997</v>
          </cell>
          <cell r="F3923">
            <v>5599.84</v>
          </cell>
        </row>
        <row r="3924">
          <cell r="A3924" t="str">
            <v>67.02.330</v>
          </cell>
          <cell r="B3924" t="str">
            <v>Sistema de tratamento de águas cinzas e aproveitamento de águas pluviais, para reuso em fins não potáveis, vazão de 2 m³/h</v>
          </cell>
          <cell r="C3924" t="str">
            <v>UN</v>
          </cell>
          <cell r="D3924">
            <v>110364.66</v>
          </cell>
          <cell r="F3924">
            <v>110364.66</v>
          </cell>
        </row>
        <row r="3925">
          <cell r="A3925" t="str">
            <v>67.02.400</v>
          </cell>
          <cell r="B3925" t="str">
            <v>Tanque em fibra de vidro (PRFV) com quebra ondas, capacidade de 25.000 l e misturador interno vertical em aço inoxidável</v>
          </cell>
          <cell r="C3925" t="str">
            <v>UN</v>
          </cell>
          <cell r="D3925">
            <v>58024.35</v>
          </cell>
          <cell r="E3925">
            <v>308.02</v>
          </cell>
          <cell r="F3925">
            <v>58332.37</v>
          </cell>
        </row>
        <row r="3926">
          <cell r="A3926" t="str">
            <v>67.02.410</v>
          </cell>
          <cell r="B3926" t="str">
            <v>Sistema de tratamento de efluente por reator anaeróbio (UASB) e filtro aeróbio (FAS), para obras de segurança com vazão máxima horária 12 l/s</v>
          </cell>
          <cell r="C3926" t="str">
            <v>CJ</v>
          </cell>
          <cell r="D3926">
            <v>497669.94</v>
          </cell>
          <cell r="F3926">
            <v>497669.94</v>
          </cell>
        </row>
        <row r="3927">
          <cell r="A3927" t="str">
            <v>67.02.502</v>
          </cell>
          <cell r="B3927" t="str">
            <v>Elaboração de projeto de sistema de estação compacta de tratamento de esgoto para vazão máxima horária 12 l/s e atendimento classe II, assessoria, documentação e aprovação na CETESB</v>
          </cell>
          <cell r="C3927" t="str">
            <v>CJ</v>
          </cell>
          <cell r="D3927">
            <v>6316.22</v>
          </cell>
          <cell r="E3927">
            <v>66413.600000000006</v>
          </cell>
          <cell r="F3927">
            <v>72729.820000000007</v>
          </cell>
        </row>
        <row r="3928">
          <cell r="A3928" t="str">
            <v>67.02.503</v>
          </cell>
          <cell r="B3928" t="str">
            <v>Elaboração de projeto de sistema de estação compacta de tratamento de esgoto para vazão máxima horária 12 l/s, atendimento classe II, tratamento de nitrogênio e fósforo, assessoria, documentação e aprovação na CETESB</v>
          </cell>
          <cell r="C3928" t="str">
            <v>CJ</v>
          </cell>
          <cell r="D3928">
            <v>8742.4599999999991</v>
          </cell>
          <cell r="E3928">
            <v>80165.88</v>
          </cell>
          <cell r="F3928">
            <v>88908.34</v>
          </cell>
        </row>
        <row r="3929">
          <cell r="A3929" t="str">
            <v>68</v>
          </cell>
          <cell r="B3929" t="str">
            <v>ELETRIFICACAO, EQUIPAMENTOS E SISTEMA</v>
          </cell>
        </row>
        <row r="3930">
          <cell r="A3930" t="str">
            <v>68.01</v>
          </cell>
          <cell r="B3930" t="str">
            <v>Posteamento</v>
          </cell>
        </row>
        <row r="3931">
          <cell r="A3931" t="str">
            <v>68.01.600</v>
          </cell>
          <cell r="B3931" t="str">
            <v>Poste de concreto circular, 200 kg, H = 7,00 m</v>
          </cell>
          <cell r="C3931" t="str">
            <v>UN</v>
          </cell>
          <cell r="D3931">
            <v>1386.83</v>
          </cell>
          <cell r="E3931">
            <v>321.8</v>
          </cell>
          <cell r="F3931">
            <v>1708.63</v>
          </cell>
        </row>
        <row r="3932">
          <cell r="A3932" t="str">
            <v>68.01.620</v>
          </cell>
          <cell r="B3932" t="str">
            <v>Poste de concreto circular, 200 kg, H = 9,00 m</v>
          </cell>
          <cell r="C3932" t="str">
            <v>UN</v>
          </cell>
          <cell r="D3932">
            <v>1593.94</v>
          </cell>
          <cell r="E3932">
            <v>321.8</v>
          </cell>
          <cell r="F3932">
            <v>1915.74</v>
          </cell>
        </row>
        <row r="3933">
          <cell r="A3933" t="str">
            <v>68.01.630</v>
          </cell>
          <cell r="B3933" t="str">
            <v>Poste de concreto circular, 200 kg, H = 10,00 m</v>
          </cell>
          <cell r="C3933" t="str">
            <v>UN</v>
          </cell>
          <cell r="D3933">
            <v>1990.51</v>
          </cell>
          <cell r="E3933">
            <v>321.8</v>
          </cell>
          <cell r="F3933">
            <v>2312.31</v>
          </cell>
        </row>
        <row r="3934">
          <cell r="A3934" t="str">
            <v>68.01.640</v>
          </cell>
          <cell r="B3934" t="str">
            <v>Poste de concreto circular, 200 kg, H = 11,00 m</v>
          </cell>
          <cell r="C3934" t="str">
            <v>UN</v>
          </cell>
          <cell r="D3934">
            <v>2037.42</v>
          </cell>
          <cell r="E3934">
            <v>321.8</v>
          </cell>
          <cell r="F3934">
            <v>2359.2199999999998</v>
          </cell>
        </row>
        <row r="3935">
          <cell r="A3935" t="str">
            <v>68.01.650</v>
          </cell>
          <cell r="B3935" t="str">
            <v>Poste de concreto circular, 200 kg, H = 12,00 m</v>
          </cell>
          <cell r="C3935" t="str">
            <v>UN</v>
          </cell>
          <cell r="D3935">
            <v>2349.04</v>
          </cell>
          <cell r="E3935">
            <v>321.8</v>
          </cell>
          <cell r="F3935">
            <v>2670.84</v>
          </cell>
        </row>
        <row r="3936">
          <cell r="A3936" t="str">
            <v>68.01.670</v>
          </cell>
          <cell r="B3936" t="str">
            <v>Poste de concreto circular, 300 kg, H = 9,00 m</v>
          </cell>
          <cell r="C3936" t="str">
            <v>UN</v>
          </cell>
          <cell r="D3936">
            <v>1498.72</v>
          </cell>
          <cell r="E3936">
            <v>321.8</v>
          </cell>
          <cell r="F3936">
            <v>1820.52</v>
          </cell>
        </row>
        <row r="3937">
          <cell r="A3937" t="str">
            <v>68.01.730</v>
          </cell>
          <cell r="B3937" t="str">
            <v>Poste de concreto circular, 400 kg, H = 9,00 m</v>
          </cell>
          <cell r="C3937" t="str">
            <v>UN</v>
          </cell>
          <cell r="D3937">
            <v>1673.58</v>
          </cell>
          <cell r="E3937">
            <v>321.8</v>
          </cell>
          <cell r="F3937">
            <v>1995.38</v>
          </cell>
        </row>
        <row r="3938">
          <cell r="A3938" t="str">
            <v>68.01.740</v>
          </cell>
          <cell r="B3938" t="str">
            <v>Poste de concreto circular, 400 kg, H = 10,00 m</v>
          </cell>
          <cell r="C3938" t="str">
            <v>UN</v>
          </cell>
          <cell r="D3938">
            <v>2508.31</v>
          </cell>
          <cell r="E3938">
            <v>321.8</v>
          </cell>
          <cell r="F3938">
            <v>2830.11</v>
          </cell>
        </row>
        <row r="3939">
          <cell r="A3939" t="str">
            <v>68.01.750</v>
          </cell>
          <cell r="B3939" t="str">
            <v>Poste de concreto circular, 400 kg, H = 11,00 m</v>
          </cell>
          <cell r="C3939" t="str">
            <v>UN</v>
          </cell>
          <cell r="D3939">
            <v>2683.44</v>
          </cell>
          <cell r="E3939">
            <v>321.8</v>
          </cell>
          <cell r="F3939">
            <v>3005.24</v>
          </cell>
        </row>
        <row r="3940">
          <cell r="A3940" t="str">
            <v>68.01.760</v>
          </cell>
          <cell r="B3940" t="str">
            <v>Poste de concreto circular, 400 kg, H = 12,00 m</v>
          </cell>
          <cell r="C3940" t="str">
            <v>UN</v>
          </cell>
          <cell r="D3940">
            <v>2935.28</v>
          </cell>
          <cell r="E3940">
            <v>321.8</v>
          </cell>
          <cell r="F3940">
            <v>3257.08</v>
          </cell>
        </row>
        <row r="3941">
          <cell r="A3941" t="str">
            <v>68.01.800</v>
          </cell>
          <cell r="B3941" t="str">
            <v>Poste de concreto circular, 600 kg, H = 11,00 m</v>
          </cell>
          <cell r="C3941" t="str">
            <v>UN</v>
          </cell>
          <cell r="D3941">
            <v>3229.88</v>
          </cell>
          <cell r="E3941">
            <v>321.8</v>
          </cell>
          <cell r="F3941">
            <v>3551.68</v>
          </cell>
        </row>
        <row r="3942">
          <cell r="A3942" t="str">
            <v>68.01.810</v>
          </cell>
          <cell r="B3942" t="str">
            <v>Poste de concreto circular, 600 kg, H = 12,00 m</v>
          </cell>
          <cell r="C3942" t="str">
            <v>UN</v>
          </cell>
          <cell r="D3942">
            <v>3379.47</v>
          </cell>
          <cell r="E3942">
            <v>321.8</v>
          </cell>
          <cell r="F3942">
            <v>3701.27</v>
          </cell>
        </row>
        <row r="3943">
          <cell r="A3943" t="str">
            <v>68.01.850</v>
          </cell>
          <cell r="B3943" t="str">
            <v>Poste de concreto circular, 1000 kg, H = 12,00 m</v>
          </cell>
          <cell r="C3943" t="str">
            <v>UN</v>
          </cell>
          <cell r="D3943">
            <v>5922.45</v>
          </cell>
          <cell r="E3943">
            <v>321.8</v>
          </cell>
          <cell r="F3943">
            <v>6244.25</v>
          </cell>
        </row>
        <row r="3944">
          <cell r="A3944" t="str">
            <v>68.02</v>
          </cell>
          <cell r="B3944" t="str">
            <v>Estrutura especifica</v>
          </cell>
        </row>
        <row r="3945">
          <cell r="A3945" t="str">
            <v>68.02.010</v>
          </cell>
          <cell r="B3945" t="str">
            <v>Estai</v>
          </cell>
          <cell r="C3945" t="str">
            <v>UN</v>
          </cell>
          <cell r="D3945">
            <v>604.62</v>
          </cell>
          <cell r="E3945">
            <v>209.01</v>
          </cell>
          <cell r="F3945">
            <v>813.63</v>
          </cell>
        </row>
        <row r="3946">
          <cell r="A3946" t="str">
            <v>68.02.020</v>
          </cell>
          <cell r="B3946" t="str">
            <v>Estrutura tipo M1</v>
          </cell>
          <cell r="C3946" t="str">
            <v>UN</v>
          </cell>
          <cell r="D3946">
            <v>589.72</v>
          </cell>
          <cell r="E3946">
            <v>225.33</v>
          </cell>
          <cell r="F3946">
            <v>815.05</v>
          </cell>
        </row>
        <row r="3947">
          <cell r="A3947" t="str">
            <v>68.02.030</v>
          </cell>
          <cell r="B3947" t="str">
            <v>Estrutura tipo M2</v>
          </cell>
          <cell r="C3947" t="str">
            <v>UN</v>
          </cell>
          <cell r="D3947">
            <v>1245.72</v>
          </cell>
          <cell r="E3947">
            <v>225.33</v>
          </cell>
          <cell r="F3947">
            <v>1471.05</v>
          </cell>
        </row>
        <row r="3948">
          <cell r="A3948" t="str">
            <v>68.02.040</v>
          </cell>
          <cell r="B3948" t="str">
            <v>Estrutura tipo N3</v>
          </cell>
          <cell r="C3948" t="str">
            <v>UN</v>
          </cell>
          <cell r="D3948">
            <v>1499.85</v>
          </cell>
          <cell r="E3948">
            <v>338</v>
          </cell>
          <cell r="F3948">
            <v>1837.85</v>
          </cell>
        </row>
        <row r="3949">
          <cell r="A3949" t="str">
            <v>68.02.050</v>
          </cell>
          <cell r="B3949" t="str">
            <v>Estrutura tipo M1 - N3</v>
          </cell>
          <cell r="C3949" t="str">
            <v>UN</v>
          </cell>
          <cell r="D3949">
            <v>1736.37</v>
          </cell>
          <cell r="E3949">
            <v>450.66</v>
          </cell>
          <cell r="F3949">
            <v>2187.0300000000002</v>
          </cell>
        </row>
        <row r="3950">
          <cell r="A3950" t="str">
            <v>68.02.060</v>
          </cell>
          <cell r="B3950" t="str">
            <v>Estrutura tipo M4</v>
          </cell>
          <cell r="C3950" t="str">
            <v>UN</v>
          </cell>
          <cell r="D3950">
            <v>2679.54</v>
          </cell>
          <cell r="E3950">
            <v>338</v>
          </cell>
          <cell r="F3950">
            <v>3017.54</v>
          </cell>
        </row>
        <row r="3951">
          <cell r="A3951" t="str">
            <v>68.02.070</v>
          </cell>
          <cell r="B3951" t="str">
            <v>Estrutura tipo N2</v>
          </cell>
          <cell r="C3951" t="str">
            <v>UN</v>
          </cell>
          <cell r="D3951">
            <v>1409.2</v>
          </cell>
          <cell r="E3951">
            <v>338</v>
          </cell>
          <cell r="F3951">
            <v>1747.2</v>
          </cell>
        </row>
        <row r="3952">
          <cell r="A3952" t="str">
            <v>68.02.090</v>
          </cell>
          <cell r="B3952" t="str">
            <v>Estrutura tipo N4</v>
          </cell>
          <cell r="C3952" t="str">
            <v>UN</v>
          </cell>
          <cell r="D3952">
            <v>2666.77</v>
          </cell>
          <cell r="E3952">
            <v>450.66</v>
          </cell>
          <cell r="F3952">
            <v>3117.43</v>
          </cell>
        </row>
        <row r="3953">
          <cell r="A3953" t="str">
            <v>68.02.100</v>
          </cell>
          <cell r="B3953" t="str">
            <v>Armação secundária tipo 1C - 2R</v>
          </cell>
          <cell r="C3953" t="str">
            <v>UN</v>
          </cell>
          <cell r="D3953">
            <v>130.47999999999999</v>
          </cell>
          <cell r="E3953">
            <v>150.22</v>
          </cell>
          <cell r="F3953">
            <v>280.7</v>
          </cell>
        </row>
        <row r="3954">
          <cell r="A3954" t="str">
            <v>68.02.110</v>
          </cell>
          <cell r="B3954" t="str">
            <v>Armação secundária tipo 1C - 3R</v>
          </cell>
          <cell r="C3954" t="str">
            <v>UN</v>
          </cell>
          <cell r="D3954">
            <v>140.31</v>
          </cell>
          <cell r="E3954">
            <v>150.22</v>
          </cell>
          <cell r="F3954">
            <v>290.52999999999997</v>
          </cell>
        </row>
        <row r="3955">
          <cell r="A3955" t="str">
            <v>68.02.120</v>
          </cell>
          <cell r="B3955" t="str">
            <v>Armação secundária tipo 2C - 3R</v>
          </cell>
          <cell r="C3955" t="str">
            <v>UN</v>
          </cell>
          <cell r="D3955">
            <v>244.39</v>
          </cell>
          <cell r="E3955">
            <v>187.78</v>
          </cell>
          <cell r="F3955">
            <v>432.17</v>
          </cell>
        </row>
        <row r="3956">
          <cell r="A3956" t="str">
            <v>68.02.140</v>
          </cell>
          <cell r="B3956" t="str">
            <v>Armação secundária tipo 4C - 6R</v>
          </cell>
          <cell r="C3956" t="str">
            <v>UN</v>
          </cell>
          <cell r="D3956">
            <v>488.78</v>
          </cell>
          <cell r="E3956">
            <v>225.33</v>
          </cell>
          <cell r="F3956">
            <v>714.11</v>
          </cell>
        </row>
        <row r="3957">
          <cell r="A3957" t="str">
            <v>68.20</v>
          </cell>
          <cell r="B3957" t="str">
            <v>Reparos, conservacoes e complementos - GRUPO 68</v>
          </cell>
        </row>
        <row r="3958">
          <cell r="A3958" t="str">
            <v>68.20.010</v>
          </cell>
          <cell r="B3958" t="str">
            <v>Recolocação de poste de madeira</v>
          </cell>
          <cell r="C3958" t="str">
            <v>UN</v>
          </cell>
          <cell r="D3958">
            <v>251.09</v>
          </cell>
          <cell r="E3958">
            <v>254</v>
          </cell>
          <cell r="F3958">
            <v>505.09</v>
          </cell>
        </row>
        <row r="3959">
          <cell r="A3959" t="str">
            <v>68.20.040</v>
          </cell>
          <cell r="B3959" t="str">
            <v>Braçadeira circular em aço carbono galvanizado, diâmetro nominal de 140 até 300 mm</v>
          </cell>
          <cell r="C3959" t="str">
            <v>UN</v>
          </cell>
          <cell r="D3959">
            <v>68.77</v>
          </cell>
          <cell r="E3959">
            <v>18.53</v>
          </cell>
          <cell r="F3959">
            <v>87.3</v>
          </cell>
        </row>
        <row r="3960">
          <cell r="A3960" t="str">
            <v>68.20.050</v>
          </cell>
          <cell r="B3960" t="str">
            <v>Cruzeta em aço carbono galvanizado perfil ´L´ 75 x 75 x 8 mm, comprimento 2500 mm</v>
          </cell>
          <cell r="C3960" t="str">
            <v>UN</v>
          </cell>
          <cell r="D3960">
            <v>726.95</v>
          </cell>
          <cell r="E3960">
            <v>37.049999999999997</v>
          </cell>
          <cell r="F3960">
            <v>764</v>
          </cell>
        </row>
        <row r="3961">
          <cell r="A3961" t="str">
            <v>68.20.120</v>
          </cell>
          <cell r="B3961" t="str">
            <v>Bengala em PVC para ramal de entrada, diâmetro de 32 mm</v>
          </cell>
          <cell r="C3961" t="str">
            <v>UN</v>
          </cell>
          <cell r="D3961">
            <v>33.049999999999997</v>
          </cell>
          <cell r="E3961">
            <v>36.869999999999997</v>
          </cell>
          <cell r="F3961">
            <v>69.92</v>
          </cell>
        </row>
        <row r="3962">
          <cell r="A3962" t="str">
            <v>69</v>
          </cell>
          <cell r="B3962" t="str">
            <v>TELEFONIA, LOGICA E TRANSMISSAO DE DADOS, EQUIPAMENTOS E SISTEMA</v>
          </cell>
        </row>
        <row r="3963">
          <cell r="A3963" t="str">
            <v>69.03</v>
          </cell>
          <cell r="B3963" t="str">
            <v>Distribuicao e comando, caixas e equipamentos especificos</v>
          </cell>
        </row>
        <row r="3964">
          <cell r="A3964" t="str">
            <v>69.03.090</v>
          </cell>
          <cell r="B3964" t="str">
            <v>Aparelho telefônico multifrequencial, com teclas ´FLASH´, ´HOOK´, ´PAUSE´, ´LND´, ´MODE´</v>
          </cell>
          <cell r="C3964" t="str">
            <v>UN</v>
          </cell>
          <cell r="D3964">
            <v>76.63</v>
          </cell>
          <cell r="F3964">
            <v>76.63</v>
          </cell>
        </row>
        <row r="3965">
          <cell r="A3965" t="str">
            <v>69.03.130</v>
          </cell>
          <cell r="B3965" t="str">
            <v>Caixa subterrânea de entrada de telefonia, tipo R1 (550 x 350 x 550) mm, padrão TELEBRÁS, com tampa</v>
          </cell>
          <cell r="C3965" t="str">
            <v>UN</v>
          </cell>
          <cell r="D3965">
            <v>432.06</v>
          </cell>
          <cell r="E3965">
            <v>153.32</v>
          </cell>
          <cell r="F3965">
            <v>585.38</v>
          </cell>
        </row>
        <row r="3966">
          <cell r="A3966" t="str">
            <v>69.03.140</v>
          </cell>
          <cell r="B3966" t="str">
            <v>Caixa subterrânea de entrada de telefonia, tipo R2 (1050 x 550 x 800) mm, padrão TELEBRÁS, com tampa</v>
          </cell>
          <cell r="C3966" t="str">
            <v>UN</v>
          </cell>
          <cell r="D3966">
            <v>959.57</v>
          </cell>
          <cell r="E3966">
            <v>387.6</v>
          </cell>
          <cell r="F3966">
            <v>1347.17</v>
          </cell>
        </row>
        <row r="3967">
          <cell r="A3967" t="str">
            <v>69.03.301</v>
          </cell>
          <cell r="B3967" t="str">
            <v>Central de Pabx para 2 linhas e 8 ramais</v>
          </cell>
          <cell r="C3967" t="str">
            <v>UN</v>
          </cell>
          <cell r="D3967">
            <v>1535.52</v>
          </cell>
          <cell r="E3967">
            <v>7.41</v>
          </cell>
          <cell r="F3967">
            <v>1542.93</v>
          </cell>
        </row>
        <row r="3968">
          <cell r="A3968" t="str">
            <v>69.03.310</v>
          </cell>
          <cell r="B3968" t="str">
            <v>Caixa de tomada em poliamida e tampa para piso elevado, com 4 alojamentos para elétrica e até 8 alojamentos para telefonia e dados</v>
          </cell>
          <cell r="C3968" t="str">
            <v>UN</v>
          </cell>
          <cell r="D3968">
            <v>147.52000000000001</v>
          </cell>
          <cell r="E3968">
            <v>21.07</v>
          </cell>
          <cell r="F3968">
            <v>168.59</v>
          </cell>
        </row>
        <row r="3969">
          <cell r="A3969" t="str">
            <v>69.03.340</v>
          </cell>
          <cell r="B3969" t="str">
            <v>Conector RJ-45 fêmea - categoria 6</v>
          </cell>
          <cell r="C3969" t="str">
            <v>UN</v>
          </cell>
          <cell r="D3969">
            <v>36.04</v>
          </cell>
          <cell r="E3969">
            <v>7.9</v>
          </cell>
          <cell r="F3969">
            <v>43.94</v>
          </cell>
        </row>
        <row r="3970">
          <cell r="A3970" t="str">
            <v>69.03.360</v>
          </cell>
          <cell r="B3970" t="str">
            <v>Conector RJ-45 fêmea - categoria 6A</v>
          </cell>
          <cell r="C3970" t="str">
            <v>UN</v>
          </cell>
          <cell r="D3970">
            <v>169.26</v>
          </cell>
          <cell r="E3970">
            <v>7.9</v>
          </cell>
          <cell r="F3970">
            <v>177.16</v>
          </cell>
        </row>
        <row r="3971">
          <cell r="A3971" t="str">
            <v>69.03.400</v>
          </cell>
          <cell r="B3971" t="str">
            <v>Central PABX híbrida de telefonia para 8 linhas tronco e 24 a 32 ramais digital e analógico</v>
          </cell>
          <cell r="C3971" t="str">
            <v>CJ</v>
          </cell>
          <cell r="D3971">
            <v>7412.95</v>
          </cell>
          <cell r="F3971">
            <v>7412.95</v>
          </cell>
        </row>
        <row r="3972">
          <cell r="A3972" t="str">
            <v>69.03.410</v>
          </cell>
          <cell r="B3972" t="str">
            <v>Central PABX híbrida de telefonia para 8 linhas tronco e 128 ramais digital e analógico</v>
          </cell>
          <cell r="C3972" t="str">
            <v>CJ</v>
          </cell>
          <cell r="D3972">
            <v>34340.239999999998</v>
          </cell>
          <cell r="F3972">
            <v>34340.239999999998</v>
          </cell>
        </row>
        <row r="3973">
          <cell r="A3973" t="str">
            <v>69.03.420</v>
          </cell>
          <cell r="B3973" t="str">
            <v>Central PABX híbrida de telefonia para 8 linhas tronco e 128 ramais digital e analógico, com recursos PBX Networking</v>
          </cell>
          <cell r="C3973" t="str">
            <v>CJ</v>
          </cell>
          <cell r="D3973">
            <v>46558.62</v>
          </cell>
          <cell r="F3973">
            <v>46558.62</v>
          </cell>
        </row>
        <row r="3974">
          <cell r="A3974" t="str">
            <v>69.05</v>
          </cell>
          <cell r="B3974" t="str">
            <v>Estabilizacao de tensao</v>
          </cell>
        </row>
        <row r="3975">
          <cell r="A3975" t="str">
            <v>69.05.010</v>
          </cell>
          <cell r="B3975" t="str">
            <v>Estabilizador eletrônico de tensão, monofásico, com potência de 5 kVA</v>
          </cell>
          <cell r="C3975" t="str">
            <v>UN</v>
          </cell>
          <cell r="D3975">
            <v>9885.6</v>
          </cell>
          <cell r="E3975">
            <v>79.010000000000005</v>
          </cell>
          <cell r="F3975">
            <v>9964.61</v>
          </cell>
        </row>
        <row r="3976">
          <cell r="A3976" t="str">
            <v>69.05.040</v>
          </cell>
          <cell r="B3976" t="str">
            <v>Estabilizador eletrônico de tensão, monofásico, com potência de 10 kVA</v>
          </cell>
          <cell r="C3976" t="str">
            <v>UN</v>
          </cell>
          <cell r="D3976">
            <v>15499.72</v>
          </cell>
          <cell r="E3976">
            <v>79.010000000000005</v>
          </cell>
          <cell r="F3976">
            <v>15578.73</v>
          </cell>
        </row>
        <row r="3977">
          <cell r="A3977" t="str">
            <v>69.05.230</v>
          </cell>
          <cell r="B3977" t="str">
            <v>Estabilizador eletrônico de tensão, trifásico, com potência de 40 kVA</v>
          </cell>
          <cell r="C3977" t="str">
            <v>UN</v>
          </cell>
          <cell r="D3977">
            <v>43520.04</v>
          </cell>
          <cell r="E3977">
            <v>79.010000000000005</v>
          </cell>
          <cell r="F3977">
            <v>43599.05</v>
          </cell>
        </row>
        <row r="3978">
          <cell r="A3978" t="str">
            <v>69.06</v>
          </cell>
          <cell r="B3978" t="str">
            <v>Sistemas ininterruptos de energia</v>
          </cell>
        </row>
        <row r="3979">
          <cell r="A3979" t="str">
            <v>69.06.020</v>
          </cell>
          <cell r="B3979" t="str">
            <v>Sistema ininterrupto de energia, trifásico on line de 10 kVA (220 V/220 V), com autonomia de 15 minutos</v>
          </cell>
          <cell r="C3979" t="str">
            <v>UN</v>
          </cell>
          <cell r="D3979">
            <v>38548.93</v>
          </cell>
          <cell r="E3979">
            <v>148.19999999999999</v>
          </cell>
          <cell r="F3979">
            <v>38697.129999999997</v>
          </cell>
        </row>
        <row r="3980">
          <cell r="A3980" t="str">
            <v>69.06.030</v>
          </cell>
          <cell r="B3980" t="str">
            <v>Sistema ininterrupto de energia, trifásico on line de 20 kVA (220 V/208 V-108 V), com autonomia 15 minutos</v>
          </cell>
          <cell r="C3980" t="str">
            <v>UN</v>
          </cell>
          <cell r="D3980">
            <v>48390.75</v>
          </cell>
          <cell r="E3980">
            <v>148.19999999999999</v>
          </cell>
          <cell r="F3980">
            <v>48538.95</v>
          </cell>
        </row>
        <row r="3981">
          <cell r="A3981" t="str">
            <v>69.06.040</v>
          </cell>
          <cell r="B3981" t="str">
            <v>Sistema ininterrupto de energia, trifásico on line senoidal de 15 kVA (208 V/110 V), com autonomia de 15 minutos</v>
          </cell>
          <cell r="C3981" t="str">
            <v>UN</v>
          </cell>
          <cell r="D3981">
            <v>42688.35</v>
          </cell>
          <cell r="E3981">
            <v>148.19999999999999</v>
          </cell>
          <cell r="F3981">
            <v>42836.55</v>
          </cell>
        </row>
        <row r="3982">
          <cell r="A3982" t="str">
            <v>69.06.050</v>
          </cell>
          <cell r="B3982" t="str">
            <v>Sistema ininterrupto de energia, monofásico, com potência de 2 kVA</v>
          </cell>
          <cell r="C3982" t="str">
            <v>UN</v>
          </cell>
          <cell r="D3982">
            <v>4403.63</v>
          </cell>
          <cell r="E3982">
            <v>105.34</v>
          </cell>
          <cell r="F3982">
            <v>4508.97</v>
          </cell>
        </row>
        <row r="3983">
          <cell r="A3983" t="str">
            <v>69.06.080</v>
          </cell>
          <cell r="B3983" t="str">
            <v>Sistema ininterrupto de energia, monofásico on line senoidal de 5 kVA (220 V/110 V), com autonomia de 15 minutos</v>
          </cell>
          <cell r="C3983" t="str">
            <v>UN</v>
          </cell>
          <cell r="D3983">
            <v>22099.1</v>
          </cell>
          <cell r="E3983">
            <v>148.19999999999999</v>
          </cell>
          <cell r="F3983">
            <v>22247.3</v>
          </cell>
        </row>
        <row r="3984">
          <cell r="A3984" t="str">
            <v>69.06.100</v>
          </cell>
          <cell r="B3984" t="str">
            <v>Sistema ininterrupto de energia, monofásico, com potência entre 5 a 7,5 kVA</v>
          </cell>
          <cell r="C3984" t="str">
            <v>UN</v>
          </cell>
          <cell r="D3984">
            <v>22682.31</v>
          </cell>
          <cell r="E3984">
            <v>105.34</v>
          </cell>
          <cell r="F3984">
            <v>22787.65</v>
          </cell>
        </row>
        <row r="3985">
          <cell r="A3985" t="str">
            <v>69.06.110</v>
          </cell>
          <cell r="B3985" t="str">
            <v>Sistema ininterrupto de energia, monofásico de 600 VA (127 V/127 V), com autonomia de 10 a 15 minutos</v>
          </cell>
          <cell r="C3985" t="str">
            <v>UN</v>
          </cell>
          <cell r="D3985">
            <v>995.07</v>
          </cell>
          <cell r="E3985">
            <v>52.67</v>
          </cell>
          <cell r="F3985">
            <v>1047.74</v>
          </cell>
        </row>
        <row r="3986">
          <cell r="A3986" t="str">
            <v>69.06.120</v>
          </cell>
          <cell r="B3986" t="str">
            <v>Sistema ininterrupto de energia, trifásico on line senoidal de 10 kVA (220 V/110 V), com autonomia de 2 horas</v>
          </cell>
          <cell r="C3986" t="str">
            <v>UN</v>
          </cell>
          <cell r="D3986">
            <v>48758.05</v>
          </cell>
          <cell r="E3986">
            <v>148.19999999999999</v>
          </cell>
          <cell r="F3986">
            <v>48906.25</v>
          </cell>
        </row>
        <row r="3987">
          <cell r="A3987" t="str">
            <v>69.06.200</v>
          </cell>
          <cell r="B3987" t="str">
            <v>Sistema ininterrupto de energia, trifásico on line de 20 kVA (220/127 V), com autonomia de 15 minutos</v>
          </cell>
          <cell r="C3987" t="str">
            <v>UN</v>
          </cell>
          <cell r="D3987">
            <v>57310.7</v>
          </cell>
          <cell r="E3987">
            <v>148.19999999999999</v>
          </cell>
          <cell r="F3987">
            <v>57458.9</v>
          </cell>
        </row>
        <row r="3988">
          <cell r="A3988" t="str">
            <v>69.06.210</v>
          </cell>
          <cell r="B3988" t="str">
            <v>Sistema ininterrupto de energia, trifásico on line de 60 kVA (220/127 V), com autonomia de 15 minutos</v>
          </cell>
          <cell r="C3988" t="str">
            <v>UN</v>
          </cell>
          <cell r="D3988">
            <v>109901.36</v>
          </cell>
          <cell r="E3988">
            <v>148.19999999999999</v>
          </cell>
          <cell r="F3988">
            <v>110049.56</v>
          </cell>
        </row>
        <row r="3989">
          <cell r="A3989" t="str">
            <v>69.06.220</v>
          </cell>
          <cell r="B3989" t="str">
            <v>Sistema ininterrupto de energia, trifásico on line de 80 kVA (220/127 V), com autonomia de 15 minutos</v>
          </cell>
          <cell r="C3989" t="str">
            <v>UN</v>
          </cell>
          <cell r="D3989">
            <v>152038.57999999999</v>
          </cell>
          <cell r="E3989">
            <v>148.19999999999999</v>
          </cell>
          <cell r="F3989">
            <v>152186.78</v>
          </cell>
        </row>
        <row r="3990">
          <cell r="A3990" t="str">
            <v>69.06.240</v>
          </cell>
          <cell r="B3990" t="str">
            <v>Sistema ininterrupto de energia, trifásico on line de 20 kVA (380/220 V), com autonomia de 15 minutos</v>
          </cell>
          <cell r="C3990" t="str">
            <v>UN</v>
          </cell>
          <cell r="D3990">
            <v>48904.94</v>
          </cell>
          <cell r="E3990">
            <v>148.19999999999999</v>
          </cell>
          <cell r="F3990">
            <v>49053.14</v>
          </cell>
        </row>
        <row r="3991">
          <cell r="A3991" t="str">
            <v>69.06.280</v>
          </cell>
          <cell r="B3991" t="str">
            <v>Sistema ininterrupto de energia, trifásico on line senoidal de 5 kVA (220/110 V), com autonomia de 15 minutos</v>
          </cell>
          <cell r="C3991" t="str">
            <v>UN</v>
          </cell>
          <cell r="D3991">
            <v>27917.38</v>
          </cell>
          <cell r="E3991">
            <v>148.19999999999999</v>
          </cell>
          <cell r="F3991">
            <v>28065.58</v>
          </cell>
        </row>
        <row r="3992">
          <cell r="A3992" t="str">
            <v>69.06.290</v>
          </cell>
          <cell r="B3992" t="str">
            <v>Sistema ininterrupto de energia, trifásico on line senoidal de 10 kVA (220/110 V), com autonomia de 10 a 15 minutos</v>
          </cell>
          <cell r="C3992" t="str">
            <v>UN</v>
          </cell>
          <cell r="D3992">
            <v>37606.199999999997</v>
          </cell>
          <cell r="E3992">
            <v>148.19999999999999</v>
          </cell>
          <cell r="F3992">
            <v>37754.400000000001</v>
          </cell>
        </row>
        <row r="3993">
          <cell r="A3993" t="str">
            <v>69.06.300</v>
          </cell>
          <cell r="B3993" t="str">
            <v>Sistema ininterrupto de energia, trifásico on line senoidal de 50 kVA (220/110 V), com autonomia de 15 minutos</v>
          </cell>
          <cell r="C3993" t="str">
            <v>UN</v>
          </cell>
          <cell r="D3993">
            <v>62243.47</v>
          </cell>
          <cell r="E3993">
            <v>148.19999999999999</v>
          </cell>
          <cell r="F3993">
            <v>62391.67</v>
          </cell>
        </row>
        <row r="3994">
          <cell r="A3994" t="str">
            <v>69.06.320</v>
          </cell>
          <cell r="B3994" t="str">
            <v>Sistema ininterrupto de energia, trifásico on line senoidal de 7,5 kVA (220/110 V), com autonomia de 15 minutos</v>
          </cell>
          <cell r="C3994" t="str">
            <v>UN</v>
          </cell>
          <cell r="D3994">
            <v>37406.800000000003</v>
          </cell>
          <cell r="E3994">
            <v>148.19999999999999</v>
          </cell>
          <cell r="F3994">
            <v>37555</v>
          </cell>
        </row>
        <row r="3995">
          <cell r="A3995" t="str">
            <v>69.06.390</v>
          </cell>
          <cell r="B3995" t="str">
            <v>Sistema ininterrupto de energia, trifásico on line senoidal de 40 kVA (380/220 V), com autonomia de 15 minutos</v>
          </cell>
          <cell r="C3995" t="str">
            <v>UN</v>
          </cell>
          <cell r="D3995">
            <v>95526.18</v>
          </cell>
          <cell r="E3995">
            <v>148.19999999999999</v>
          </cell>
          <cell r="F3995">
            <v>95674.38</v>
          </cell>
        </row>
        <row r="3996">
          <cell r="A3996" t="str">
            <v>69.08</v>
          </cell>
          <cell r="B3996" t="str">
            <v>Equipamentos para informatica</v>
          </cell>
        </row>
        <row r="3997">
          <cell r="A3997" t="str">
            <v>69.08.010</v>
          </cell>
          <cell r="B3997" t="str">
            <v>Distribuidor interno óptico - 1 U para até 24 fibras</v>
          </cell>
          <cell r="C3997" t="str">
            <v>UN</v>
          </cell>
          <cell r="D3997">
            <v>918.28</v>
          </cell>
          <cell r="E3997">
            <v>60.11</v>
          </cell>
          <cell r="F3997">
            <v>978.39</v>
          </cell>
        </row>
        <row r="3998">
          <cell r="A3998" t="str">
            <v>69.09</v>
          </cell>
          <cell r="B3998" t="str">
            <v>Sistema de rede</v>
          </cell>
        </row>
        <row r="3999">
          <cell r="A3999" t="str">
            <v>69.09.250</v>
          </cell>
          <cell r="B3999" t="str">
            <v>Patch cords de 1,50 ou 3,00 m - RJ-45 / RJ-45 - categoria 6A</v>
          </cell>
          <cell r="C3999" t="str">
            <v>UN</v>
          </cell>
          <cell r="D3999">
            <v>39.6</v>
          </cell>
          <cell r="E3999">
            <v>10.54</v>
          </cell>
          <cell r="F3999">
            <v>50.14</v>
          </cell>
        </row>
        <row r="4000">
          <cell r="A4000" t="str">
            <v>69.09.260</v>
          </cell>
          <cell r="B4000" t="str">
            <v>Patch panel de 24 portas - categoria 6</v>
          </cell>
          <cell r="C4000" t="str">
            <v>UN</v>
          </cell>
          <cell r="D4000">
            <v>779.65</v>
          </cell>
          <cell r="E4000">
            <v>42.13</v>
          </cell>
          <cell r="F4000">
            <v>821.78</v>
          </cell>
        </row>
        <row r="4001">
          <cell r="A4001" t="str">
            <v>69.09.300</v>
          </cell>
          <cell r="B4001" t="str">
            <v>Voice panel de 50 portas - categoria 3</v>
          </cell>
          <cell r="C4001" t="str">
            <v>UN</v>
          </cell>
          <cell r="D4001">
            <v>584.03</v>
          </cell>
          <cell r="E4001">
            <v>42.13</v>
          </cell>
          <cell r="F4001">
            <v>626.16</v>
          </cell>
        </row>
        <row r="4002">
          <cell r="A4002" t="str">
            <v>69.09.360</v>
          </cell>
          <cell r="B4002" t="str">
            <v>Patch cords de 2,00 ou 3,00 m - RJ-45 / RJ-45 - categoria 6A</v>
          </cell>
          <cell r="C4002" t="str">
            <v>UN</v>
          </cell>
          <cell r="D4002">
            <v>95.92</v>
          </cell>
          <cell r="E4002">
            <v>10.54</v>
          </cell>
          <cell r="F4002">
            <v>106.46</v>
          </cell>
        </row>
        <row r="4003">
          <cell r="A4003" t="str">
            <v>69.09.370</v>
          </cell>
          <cell r="B4003" t="str">
            <v>Transceptor Gigabit SX - LC conectável de formato pequeno (SFP)</v>
          </cell>
          <cell r="C4003" t="str">
            <v>UN</v>
          </cell>
          <cell r="D4003">
            <v>1051.94</v>
          </cell>
          <cell r="E4003">
            <v>3.87</v>
          </cell>
          <cell r="F4003">
            <v>1055.81</v>
          </cell>
        </row>
        <row r="4004">
          <cell r="A4004" t="str">
            <v>69.10</v>
          </cell>
          <cell r="B4004" t="str">
            <v>Telecomunicacoes</v>
          </cell>
        </row>
        <row r="4005">
          <cell r="A4005" t="str">
            <v>69.10.130</v>
          </cell>
          <cell r="B4005" t="str">
            <v xml:space="preserve">Amplificador de potência para VHF e CATV-50 dB, frequência 54 a 750 MHz  </v>
          </cell>
          <cell r="C4005" t="str">
            <v>UN</v>
          </cell>
          <cell r="D4005">
            <v>476.1</v>
          </cell>
          <cell r="E4005">
            <v>24.04</v>
          </cell>
          <cell r="F4005">
            <v>500.14</v>
          </cell>
        </row>
        <row r="4006">
          <cell r="A4006" t="str">
            <v>69.10.152</v>
          </cell>
          <cell r="B4006" t="str">
            <v>Antena WI-FI dual band access point, bandas simultâneas - 1750Mbps</v>
          </cell>
          <cell r="C4006" t="str">
            <v>UN</v>
          </cell>
          <cell r="D4006">
            <v>776.71</v>
          </cell>
          <cell r="E4006">
            <v>30.8</v>
          </cell>
          <cell r="F4006">
            <v>807.51</v>
          </cell>
        </row>
        <row r="4007">
          <cell r="A4007" t="str">
            <v>69.20</v>
          </cell>
          <cell r="B4007" t="str">
            <v>Reparos, conservacoes e complementos - GRUPO 69</v>
          </cell>
        </row>
        <row r="4008">
          <cell r="A4008" t="str">
            <v>69.20.010</v>
          </cell>
          <cell r="B4008" t="str">
            <v>Arame de espinar em aço inoxidável nu, para TV a cabo</v>
          </cell>
          <cell r="C4008" t="str">
            <v>M</v>
          </cell>
          <cell r="D4008">
            <v>0.43</v>
          </cell>
          <cell r="E4008">
            <v>5.26</v>
          </cell>
          <cell r="F4008">
            <v>5.69</v>
          </cell>
        </row>
        <row r="4009">
          <cell r="A4009" t="str">
            <v>69.20.040</v>
          </cell>
          <cell r="B4009" t="str">
            <v>Isolador roldana em porcelana de 72 x 72 mm</v>
          </cell>
          <cell r="C4009" t="str">
            <v>UN</v>
          </cell>
          <cell r="D4009">
            <v>5.96</v>
          </cell>
          <cell r="E4009">
            <v>10.54</v>
          </cell>
          <cell r="F4009">
            <v>16.5</v>
          </cell>
        </row>
        <row r="4010">
          <cell r="A4010" t="str">
            <v>69.20.050</v>
          </cell>
          <cell r="B4010" t="str">
            <v>Suporte para isolador roldana tipo DM, padrão TELEBRÁS</v>
          </cell>
          <cell r="C4010" t="str">
            <v>UN</v>
          </cell>
          <cell r="D4010">
            <v>2.06</v>
          </cell>
          <cell r="E4010">
            <v>10.54</v>
          </cell>
          <cell r="F4010">
            <v>12.6</v>
          </cell>
        </row>
        <row r="4011">
          <cell r="A4011" t="str">
            <v>69.20.070</v>
          </cell>
          <cell r="B4011" t="str">
            <v>Fita em aço inoxidável para poste de 0,50 m x 19 mm, com fecho em aço inoxidável</v>
          </cell>
          <cell r="C4011" t="str">
            <v>UN</v>
          </cell>
          <cell r="D4011">
            <v>2.5</v>
          </cell>
          <cell r="E4011">
            <v>10.54</v>
          </cell>
          <cell r="F4011">
            <v>13.04</v>
          </cell>
        </row>
        <row r="4012">
          <cell r="A4012" t="str">
            <v>69.20.100</v>
          </cell>
          <cell r="B4012" t="str">
            <v>Tampa para caixa R1, padrão TELEBRÁS</v>
          </cell>
          <cell r="C4012" t="str">
            <v>UN</v>
          </cell>
          <cell r="D4012">
            <v>261.57</v>
          </cell>
          <cell r="E4012">
            <v>11.69</v>
          </cell>
          <cell r="F4012">
            <v>273.26</v>
          </cell>
        </row>
        <row r="4013">
          <cell r="A4013" t="str">
            <v>69.20.110</v>
          </cell>
          <cell r="B4013" t="str">
            <v>Tampa para caixa R2, padrão TELEBRÁS</v>
          </cell>
          <cell r="C4013" t="str">
            <v>UN</v>
          </cell>
          <cell r="D4013">
            <v>528.4</v>
          </cell>
          <cell r="E4013">
            <v>11.69</v>
          </cell>
          <cell r="F4013">
            <v>540.09</v>
          </cell>
        </row>
        <row r="4014">
          <cell r="A4014" t="str">
            <v>69.20.130</v>
          </cell>
          <cell r="B4014" t="str">
            <v>Bloco de ligação interna para 10 pares, BLI-10</v>
          </cell>
          <cell r="C4014" t="str">
            <v>UN</v>
          </cell>
          <cell r="D4014">
            <v>8.2799999999999994</v>
          </cell>
          <cell r="E4014">
            <v>18.53</v>
          </cell>
          <cell r="F4014">
            <v>26.81</v>
          </cell>
        </row>
        <row r="4015">
          <cell r="A4015" t="str">
            <v>69.20.140</v>
          </cell>
          <cell r="B4015" t="str">
            <v>Bloco de ligação com engate rápido para 10 pares, BER-10</v>
          </cell>
          <cell r="C4015" t="str">
            <v>UN</v>
          </cell>
          <cell r="D4015">
            <v>16.600000000000001</v>
          </cell>
          <cell r="E4015">
            <v>18.53</v>
          </cell>
          <cell r="F4015">
            <v>35.130000000000003</v>
          </cell>
        </row>
        <row r="4016">
          <cell r="A4016" t="str">
            <v>69.20.170</v>
          </cell>
          <cell r="B4016" t="str">
            <v>Calha de aço com 4 tomadas 2P+T - 250 V, com cabo</v>
          </cell>
          <cell r="C4016" t="str">
            <v>UN</v>
          </cell>
          <cell r="D4016">
            <v>70.36</v>
          </cell>
          <cell r="E4016">
            <v>2.14</v>
          </cell>
          <cell r="F4016">
            <v>72.5</v>
          </cell>
        </row>
        <row r="4017">
          <cell r="A4017" t="str">
            <v>69.20.180</v>
          </cell>
          <cell r="B4017" t="str">
            <v>Cordão óptico duplex, multimodo com conector LC/LC - 2,5 m</v>
          </cell>
          <cell r="C4017" t="str">
            <v>UN</v>
          </cell>
          <cell r="D4017">
            <v>274.38</v>
          </cell>
          <cell r="E4017">
            <v>12.03</v>
          </cell>
          <cell r="F4017">
            <v>286.41000000000003</v>
          </cell>
        </row>
        <row r="4018">
          <cell r="A4018" t="str">
            <v>69.20.200</v>
          </cell>
          <cell r="B4018" t="str">
            <v>Bandeja fixa para rack, 19´ x 500 mm</v>
          </cell>
          <cell r="C4018" t="str">
            <v>UN</v>
          </cell>
          <cell r="D4018">
            <v>77.61</v>
          </cell>
          <cell r="E4018">
            <v>7.74</v>
          </cell>
          <cell r="F4018">
            <v>85.35</v>
          </cell>
        </row>
        <row r="4019">
          <cell r="A4019" t="str">
            <v>69.20.210</v>
          </cell>
          <cell r="B4019" t="str">
            <v>Bandeja fixa para rack, 19´ x 800 mm</v>
          </cell>
          <cell r="C4019" t="str">
            <v>UN</v>
          </cell>
          <cell r="D4019">
            <v>101.81</v>
          </cell>
          <cell r="E4019">
            <v>7.74</v>
          </cell>
          <cell r="F4019">
            <v>109.55</v>
          </cell>
        </row>
        <row r="4020">
          <cell r="A4020" t="str">
            <v>69.20.220</v>
          </cell>
          <cell r="B4020" t="str">
            <v>Bandeja deslizante para rack, 19´ x 800 mm</v>
          </cell>
          <cell r="C4020" t="str">
            <v>UN</v>
          </cell>
          <cell r="D4020">
            <v>164.36</v>
          </cell>
          <cell r="E4020">
            <v>7.74</v>
          </cell>
          <cell r="F4020">
            <v>172.1</v>
          </cell>
        </row>
        <row r="4021">
          <cell r="A4021" t="str">
            <v>69.20.230</v>
          </cell>
          <cell r="B4021" t="str">
            <v>Calha de aço com 8 tomadas 2P+T - 250 V, com cabo</v>
          </cell>
          <cell r="C4021" t="str">
            <v>UN</v>
          </cell>
          <cell r="D4021">
            <v>94.28</v>
          </cell>
          <cell r="E4021">
            <v>2.14</v>
          </cell>
          <cell r="F4021">
            <v>96.42</v>
          </cell>
        </row>
        <row r="4022">
          <cell r="A4022" t="str">
            <v>69.20.240</v>
          </cell>
          <cell r="B4022" t="str">
            <v>Calha de aço com 12 tomadas 2P+T - 250 V, com cabo</v>
          </cell>
          <cell r="C4022" t="str">
            <v>UN</v>
          </cell>
          <cell r="D4022">
            <v>98.72</v>
          </cell>
          <cell r="E4022">
            <v>2.14</v>
          </cell>
          <cell r="F4022">
            <v>100.86</v>
          </cell>
        </row>
        <row r="4023">
          <cell r="A4023" t="str">
            <v>69.20.248</v>
          </cell>
          <cell r="B4023" t="str">
            <v>Painel frontal cego - 19´ x 1 U</v>
          </cell>
          <cell r="C4023" t="str">
            <v>UN</v>
          </cell>
          <cell r="D4023">
            <v>10.09</v>
          </cell>
          <cell r="E4023">
            <v>4.29</v>
          </cell>
          <cell r="F4023">
            <v>14.38</v>
          </cell>
        </row>
        <row r="4024">
          <cell r="A4024" t="str">
            <v>69.20.250</v>
          </cell>
          <cell r="B4024" t="str">
            <v>Painel frontal cego - 19´ x 2 U</v>
          </cell>
          <cell r="C4024" t="str">
            <v>UN</v>
          </cell>
          <cell r="D4024">
            <v>14.78</v>
          </cell>
          <cell r="E4024">
            <v>4.29</v>
          </cell>
          <cell r="F4024">
            <v>19.07</v>
          </cell>
        </row>
        <row r="4025">
          <cell r="A4025" t="str">
            <v>69.20.260</v>
          </cell>
          <cell r="B4025" t="str">
            <v>Protetor de surto híbrido para rede de telecomunicações</v>
          </cell>
          <cell r="C4025" t="str">
            <v>UN</v>
          </cell>
          <cell r="D4025">
            <v>18.649999999999999</v>
          </cell>
          <cell r="E4025">
            <v>19.829999999999998</v>
          </cell>
          <cell r="F4025">
            <v>38.479999999999997</v>
          </cell>
        </row>
        <row r="4026">
          <cell r="A4026" t="str">
            <v>69.20.270</v>
          </cell>
          <cell r="B4026" t="str">
            <v>Divisor interno com 1 entrada e 2 saídas - 75 Ohms</v>
          </cell>
          <cell r="C4026" t="str">
            <v>UN</v>
          </cell>
          <cell r="D4026">
            <v>9.17</v>
          </cell>
          <cell r="E4026">
            <v>12.03</v>
          </cell>
          <cell r="F4026">
            <v>21.2</v>
          </cell>
        </row>
        <row r="4027">
          <cell r="A4027" t="str">
            <v>69.20.280</v>
          </cell>
          <cell r="B4027" t="str">
            <v>Divisor interno com 1 entrada e 4 saídas - 75 Ohms</v>
          </cell>
          <cell r="C4027" t="str">
            <v>UN</v>
          </cell>
          <cell r="D4027">
            <v>11.55</v>
          </cell>
          <cell r="E4027">
            <v>12.03</v>
          </cell>
          <cell r="F4027">
            <v>23.58</v>
          </cell>
        </row>
        <row r="4028">
          <cell r="A4028" t="str">
            <v>69.20.290</v>
          </cell>
          <cell r="B4028" t="str">
            <v>Tomada blindada para VHF/UHF, CATV e FM, frequência 5 MHz a 1 GHz</v>
          </cell>
          <cell r="C4028" t="str">
            <v>UN</v>
          </cell>
          <cell r="D4028">
            <v>14.18</v>
          </cell>
          <cell r="E4028">
            <v>12.03</v>
          </cell>
          <cell r="F4028">
            <v>26.21</v>
          </cell>
        </row>
        <row r="4029">
          <cell r="A4029" t="str">
            <v>69.20.300</v>
          </cell>
          <cell r="B4029" t="str">
            <v>Bloco de distribuição com protetor de surtos, para 10 pares, BTDG-10</v>
          </cell>
          <cell r="C4029" t="str">
            <v>UN</v>
          </cell>
          <cell r="D4029">
            <v>34.89</v>
          </cell>
          <cell r="E4029">
            <v>20.39</v>
          </cell>
          <cell r="F4029">
            <v>55.28</v>
          </cell>
        </row>
        <row r="4030">
          <cell r="A4030" t="str">
            <v>69.20.340</v>
          </cell>
          <cell r="B4030" t="str">
            <v>Tomada para TV, tipo pino Jack, com placa</v>
          </cell>
          <cell r="C4030" t="str">
            <v>UN</v>
          </cell>
          <cell r="D4030">
            <v>12.02</v>
          </cell>
          <cell r="E4030">
            <v>10.54</v>
          </cell>
          <cell r="F4030">
            <v>22.56</v>
          </cell>
        </row>
        <row r="4031">
          <cell r="A4031" t="str">
            <v>69.20.350</v>
          </cell>
          <cell r="B4031" t="str">
            <v>Caixa de emenda ventilada, em polipropileno, para até 200 pares</v>
          </cell>
          <cell r="C4031" t="str">
            <v>UN</v>
          </cell>
          <cell r="D4031">
            <v>79.7</v>
          </cell>
          <cell r="E4031">
            <v>37.049999999999997</v>
          </cell>
          <cell r="F4031">
            <v>116.75</v>
          </cell>
        </row>
        <row r="4032">
          <cell r="A4032" t="str">
            <v>70</v>
          </cell>
          <cell r="B4032" t="str">
            <v>SINALIZACAO VIARIA</v>
          </cell>
        </row>
        <row r="4033">
          <cell r="A4033" t="str">
            <v>70.01</v>
          </cell>
          <cell r="B4033" t="str">
            <v>Dispositivo viario</v>
          </cell>
        </row>
        <row r="4034">
          <cell r="A4034" t="str">
            <v>70.01.003</v>
          </cell>
          <cell r="B4034" t="str">
            <v>Faixa elevada para travessia de pedestres em massa asfáltica - lombofaixa de vias com execução de recapeamento</v>
          </cell>
          <cell r="C4034" t="str">
            <v>M2</v>
          </cell>
          <cell r="D4034">
            <v>264.24</v>
          </cell>
          <cell r="E4034">
            <v>3.6</v>
          </cell>
          <cell r="F4034">
            <v>267.83999999999997</v>
          </cell>
        </row>
        <row r="4035">
          <cell r="A4035" t="str">
            <v>70.01.030</v>
          </cell>
          <cell r="B4035" t="str">
            <v>Ondulação transversal em massa asfáltica - lombada tipo "A" de vias com execução de recapeamento</v>
          </cell>
          <cell r="C4035" t="str">
            <v>M2</v>
          </cell>
          <cell r="D4035">
            <v>215.91</v>
          </cell>
          <cell r="E4035">
            <v>3.02</v>
          </cell>
          <cell r="F4035">
            <v>218.93</v>
          </cell>
        </row>
        <row r="4036">
          <cell r="A4036" t="str">
            <v>70.01.031</v>
          </cell>
          <cell r="B4036" t="str">
            <v>Ondulação transversal em massa asfáltica - lombada tipo "B" de vias com execução de recapeamento</v>
          </cell>
          <cell r="C4036" t="str">
            <v>M2</v>
          </cell>
          <cell r="D4036">
            <v>216.65</v>
          </cell>
          <cell r="E4036">
            <v>3.04</v>
          </cell>
          <cell r="F4036">
            <v>219.69</v>
          </cell>
        </row>
        <row r="4037">
          <cell r="A4037" t="str">
            <v>70.01.050</v>
          </cell>
          <cell r="B4037" t="str">
            <v>Defensa semimaleavel simples</v>
          </cell>
          <cell r="C4037" t="str">
            <v>M</v>
          </cell>
          <cell r="D4037">
            <v>315.16000000000003</v>
          </cell>
          <cell r="E4037">
            <v>15.02</v>
          </cell>
          <cell r="F4037">
            <v>330.18</v>
          </cell>
        </row>
        <row r="4038">
          <cell r="A4038" t="str">
            <v>70.02</v>
          </cell>
          <cell r="B4038" t="str">
            <v>Sinalizacao horizontal</v>
          </cell>
        </row>
        <row r="4039">
          <cell r="A4039" t="str">
            <v>70.02.001</v>
          </cell>
          <cell r="B4039" t="str">
            <v>Limpeza, pré marcação e pré pintura de solo</v>
          </cell>
          <cell r="C4039" t="str">
            <v>M2</v>
          </cell>
          <cell r="D4039">
            <v>79.38</v>
          </cell>
          <cell r="F4039">
            <v>79.38</v>
          </cell>
        </row>
        <row r="4040">
          <cell r="A4040" t="str">
            <v>70.02.010</v>
          </cell>
          <cell r="B4040" t="str">
            <v>Sinalização horizontal com tinta vinílica ou acrílica</v>
          </cell>
          <cell r="C4040" t="str">
            <v>M2</v>
          </cell>
          <cell r="D4040">
            <v>41.87</v>
          </cell>
          <cell r="F4040">
            <v>41.87</v>
          </cell>
        </row>
        <row r="4041">
          <cell r="A4041" t="str">
            <v>70.02.012</v>
          </cell>
          <cell r="B4041" t="str">
            <v>Sinalização horizontal em laminado elastoplástico retrorefletivo e antiderrapante, para faixas</v>
          </cell>
          <cell r="C4041" t="str">
            <v>M2</v>
          </cell>
          <cell r="D4041">
            <v>177.84</v>
          </cell>
          <cell r="F4041">
            <v>177.84</v>
          </cell>
        </row>
        <row r="4042">
          <cell r="A4042" t="str">
            <v>70.02.013</v>
          </cell>
          <cell r="B4042" t="str">
            <v>Sinalização horizontal em laminado elastoplástico retrorefletivo e antiderrapante, para símbolos e letras</v>
          </cell>
          <cell r="C4042" t="str">
            <v>M2</v>
          </cell>
          <cell r="D4042">
            <v>222.3</v>
          </cell>
          <cell r="F4042">
            <v>222.3</v>
          </cell>
        </row>
        <row r="4043">
          <cell r="A4043" t="str">
            <v>70.02.014</v>
          </cell>
          <cell r="B4043" t="str">
            <v>Sinalização horizontal em massa termoplástica à quente por aspersão, espessura de 1,5 mm, para faixas</v>
          </cell>
          <cell r="C4043" t="str">
            <v>M2</v>
          </cell>
          <cell r="D4043">
            <v>78.5</v>
          </cell>
          <cell r="F4043">
            <v>78.5</v>
          </cell>
        </row>
        <row r="4044">
          <cell r="A4044" t="str">
            <v>70.02.016</v>
          </cell>
          <cell r="B4044" t="str">
            <v>Sinalização horizontal em massa termoplástica à quente por extrusão, espessura de 3,0 mm, para faixas</v>
          </cell>
          <cell r="C4044" t="str">
            <v>M2</v>
          </cell>
          <cell r="D4044">
            <v>119.43</v>
          </cell>
          <cell r="F4044">
            <v>119.43</v>
          </cell>
        </row>
        <row r="4045">
          <cell r="A4045" t="str">
            <v>70.02.017</v>
          </cell>
          <cell r="B4045" t="str">
            <v>Sinalização horizontal em massa termoplástica à quente por extrusão, espessura de 3,0 mm, para legendas</v>
          </cell>
          <cell r="C4045" t="str">
            <v>M2</v>
          </cell>
          <cell r="D4045">
            <v>127.38</v>
          </cell>
          <cell r="F4045">
            <v>127.38</v>
          </cell>
        </row>
        <row r="4046">
          <cell r="A4046" t="str">
            <v>70.02.020</v>
          </cell>
          <cell r="B4046" t="str">
            <v>Sinalização horizontal em plástico a frio manual, para faixas</v>
          </cell>
          <cell r="C4046" t="str">
            <v>M2</v>
          </cell>
          <cell r="D4046">
            <v>222.91</v>
          </cell>
          <cell r="F4046">
            <v>222.91</v>
          </cell>
        </row>
        <row r="4047">
          <cell r="A4047" t="str">
            <v>70.02.021</v>
          </cell>
          <cell r="B4047" t="str">
            <v>Sinalização horizontal em termoplástico de alto relevo</v>
          </cell>
          <cell r="C4047" t="str">
            <v>M2</v>
          </cell>
          <cell r="D4047">
            <v>236.74</v>
          </cell>
          <cell r="F4047">
            <v>236.74</v>
          </cell>
        </row>
        <row r="4048">
          <cell r="A4048" t="str">
            <v>70.02.022</v>
          </cell>
          <cell r="B4048" t="str">
            <v>Sinalização horizontal em tinta a base de resina acrílica emulsionada em água</v>
          </cell>
          <cell r="C4048" t="str">
            <v>M2</v>
          </cell>
          <cell r="D4048">
            <v>42.74</v>
          </cell>
          <cell r="F4048">
            <v>42.74</v>
          </cell>
        </row>
        <row r="4049">
          <cell r="A4049" t="str">
            <v>70.03</v>
          </cell>
          <cell r="B4049" t="str">
            <v>Sinalizacao vertical</v>
          </cell>
        </row>
        <row r="4050">
          <cell r="A4050" t="str">
            <v>70.03.001</v>
          </cell>
          <cell r="B4050" t="str">
            <v>Placa para sinalização viária em chapa de aço, totalmente refletiva com película IA/IA - área até 2,0 m²</v>
          </cell>
          <cell r="C4050" t="str">
            <v>M2</v>
          </cell>
          <cell r="D4050">
            <v>1581.77</v>
          </cell>
          <cell r="E4050">
            <v>27.17</v>
          </cell>
          <cell r="F4050">
            <v>1608.94</v>
          </cell>
        </row>
        <row r="4051">
          <cell r="A4051" t="str">
            <v>70.03.003</v>
          </cell>
          <cell r="B4051" t="str">
            <v>Placa para sinalização viária em chapa de aço, totalmente refletiva com película III/III - área até 2,0 m²</v>
          </cell>
          <cell r="C4051" t="str">
            <v>M2</v>
          </cell>
          <cell r="D4051">
            <v>1648.33</v>
          </cell>
          <cell r="E4051">
            <v>27.17</v>
          </cell>
          <cell r="F4051">
            <v>1675.5</v>
          </cell>
        </row>
        <row r="4052">
          <cell r="A4052" t="str">
            <v>70.03.006</v>
          </cell>
          <cell r="B4052" t="str">
            <v>Placa para sinalização viária em chapa de alumínio, totalmente refletiva com película IA/IA - área até 2,0 m²</v>
          </cell>
          <cell r="C4052" t="str">
            <v>M2</v>
          </cell>
          <cell r="D4052">
            <v>1778.31</v>
          </cell>
          <cell r="E4052">
            <v>27.17</v>
          </cell>
          <cell r="F4052">
            <v>1805.48</v>
          </cell>
        </row>
        <row r="4053">
          <cell r="A4053" t="str">
            <v>70.03.008</v>
          </cell>
          <cell r="B4053" t="str">
            <v>Placa para sinalização viária em chapa de alumínio, totalmente refletiva com película III/III - área até 2,0 m²</v>
          </cell>
          <cell r="C4053" t="str">
            <v>M2</v>
          </cell>
          <cell r="D4053">
            <v>1835.51</v>
          </cell>
          <cell r="E4053">
            <v>27.17</v>
          </cell>
          <cell r="F4053">
            <v>1862.68</v>
          </cell>
        </row>
        <row r="4054">
          <cell r="A4054" t="str">
            <v>70.03.009</v>
          </cell>
          <cell r="B4054" t="str">
            <v>Placa para sinalização viária em chapa de alumínio, totalmente refletiva com película III/III - área maior que 2,0 m²</v>
          </cell>
          <cell r="C4054" t="str">
            <v>M2</v>
          </cell>
          <cell r="D4054">
            <v>2234.5700000000002</v>
          </cell>
          <cell r="E4054">
            <v>27.17</v>
          </cell>
          <cell r="F4054">
            <v>2261.7399999999998</v>
          </cell>
        </row>
        <row r="4055">
          <cell r="A4055" t="str">
            <v>70.03.010</v>
          </cell>
          <cell r="B4055" t="str">
            <v>Placa para sinalização viária em alumínio composto, totalmente refletiva com película IA/IA - área até 2,0 m²</v>
          </cell>
          <cell r="C4055" t="str">
            <v>M2</v>
          </cell>
          <cell r="D4055">
            <v>1797.37</v>
          </cell>
          <cell r="E4055">
            <v>40.75</v>
          </cell>
          <cell r="F4055">
            <v>1838.12</v>
          </cell>
        </row>
        <row r="4056">
          <cell r="A4056" t="str">
            <v>70.03.012</v>
          </cell>
          <cell r="B4056" t="str">
            <v>Placa para sinalização viária em alumínio composto, totalmente refletiva com película III/III - área até 2,0 m²</v>
          </cell>
          <cell r="C4056" t="str">
            <v>M2</v>
          </cell>
          <cell r="D4056">
            <v>1719.53</v>
          </cell>
          <cell r="E4056">
            <v>40.75</v>
          </cell>
          <cell r="F4056">
            <v>1760.28</v>
          </cell>
        </row>
        <row r="4057">
          <cell r="A4057" t="str">
            <v>70.03.013</v>
          </cell>
          <cell r="B4057" t="str">
            <v>Placa para sinalização viária em alumínio composto, totalmente refletiva com película III/III - área maior que 2,0 m²</v>
          </cell>
          <cell r="C4057" t="str">
            <v>M2</v>
          </cell>
          <cell r="D4057">
            <v>2032.59</v>
          </cell>
          <cell r="E4057">
            <v>40.75</v>
          </cell>
          <cell r="F4057">
            <v>2073.34</v>
          </cell>
        </row>
        <row r="4058">
          <cell r="A4058" t="str">
            <v>70.04</v>
          </cell>
          <cell r="B4058" t="str">
            <v>Coluna cônica</v>
          </cell>
        </row>
        <row r="4059">
          <cell r="A4059" t="str">
            <v>70.04.001</v>
          </cell>
          <cell r="B4059" t="str">
            <v>Coluna simples (PP), diâmetro de 2 1/2´ e comprimento de 3,6 m</v>
          </cell>
          <cell r="C4059" t="str">
            <v>UN</v>
          </cell>
          <cell r="D4059">
            <v>1207.93</v>
          </cell>
          <cell r="E4059">
            <v>119.05</v>
          </cell>
          <cell r="F4059">
            <v>1326.98</v>
          </cell>
        </row>
        <row r="4060">
          <cell r="A4060" t="str">
            <v>70.04.002</v>
          </cell>
          <cell r="B4060" t="str">
            <v>Coluna simples (P-51), para fixação de placa de orientação</v>
          </cell>
          <cell r="C4060" t="str">
            <v>UN</v>
          </cell>
          <cell r="D4060">
            <v>3491.69</v>
          </cell>
          <cell r="E4060">
            <v>119.05</v>
          </cell>
          <cell r="F4060">
            <v>3610.74</v>
          </cell>
        </row>
        <row r="4061">
          <cell r="A4061" t="str">
            <v>70.04.003</v>
          </cell>
          <cell r="B4061" t="str">
            <v>Coluna dupla (P-53) para fixação de placa de orientação</v>
          </cell>
          <cell r="C4061" t="str">
            <v>UN</v>
          </cell>
          <cell r="D4061">
            <v>5917.75</v>
          </cell>
          <cell r="E4061">
            <v>203.62</v>
          </cell>
          <cell r="F4061">
            <v>6121.37</v>
          </cell>
        </row>
        <row r="4062">
          <cell r="A4062" t="str">
            <v>70.04.004</v>
          </cell>
          <cell r="B4062" t="str">
            <v>Coluna (P-57) para fixação de placa de orientação, com braço projetado</v>
          </cell>
          <cell r="C4062" t="str">
            <v>UN</v>
          </cell>
          <cell r="D4062">
            <v>5942.96</v>
          </cell>
          <cell r="E4062">
            <v>119.05</v>
          </cell>
          <cell r="F4062">
            <v>6062.01</v>
          </cell>
        </row>
        <row r="4063">
          <cell r="A4063" t="str">
            <v>70.04.005</v>
          </cell>
          <cell r="B4063" t="str">
            <v>Braço (P-55) para fixação em poste de concreto</v>
          </cell>
          <cell r="C4063" t="str">
            <v>UN</v>
          </cell>
          <cell r="D4063">
            <v>2932.45</v>
          </cell>
          <cell r="E4063">
            <v>74.099999999999994</v>
          </cell>
          <cell r="F4063">
            <v>3006.55</v>
          </cell>
        </row>
        <row r="4064">
          <cell r="A4064" t="str">
            <v>70.04.006</v>
          </cell>
          <cell r="B4064" t="str">
            <v>Coluna dupla (PP), diâmetro de 2 x 2 1/2´ e comprimento de 3,6 m</v>
          </cell>
          <cell r="C4064" t="str">
            <v>UN</v>
          </cell>
          <cell r="D4064">
            <v>1979.13</v>
          </cell>
          <cell r="E4064">
            <v>119.05</v>
          </cell>
          <cell r="F4064">
            <v>2098.1799999999998</v>
          </cell>
        </row>
        <row r="4065">
          <cell r="A4065" t="str">
            <v>70.04.007</v>
          </cell>
          <cell r="B4065" t="str">
            <v>Coluna semafórica simples 101 mm x 6 m</v>
          </cell>
          <cell r="C4065" t="str">
            <v>UN</v>
          </cell>
          <cell r="D4065">
            <v>2543.65</v>
          </cell>
          <cell r="E4065">
            <v>119.05</v>
          </cell>
          <cell r="F4065">
            <v>2662.7</v>
          </cell>
        </row>
        <row r="4066">
          <cell r="A4066" t="str">
            <v>70.05</v>
          </cell>
          <cell r="B4066" t="str">
            <v>Sinalizacao semaforica e complementar</v>
          </cell>
        </row>
        <row r="4067">
          <cell r="A4067" t="str">
            <v>70.05.001</v>
          </cell>
          <cell r="B4067" t="str">
            <v>Botoeira convencional para pedestre</v>
          </cell>
          <cell r="C4067" t="str">
            <v>UN</v>
          </cell>
          <cell r="D4067">
            <v>449.51</v>
          </cell>
          <cell r="E4067">
            <v>24.95</v>
          </cell>
          <cell r="F4067">
            <v>474.46</v>
          </cell>
        </row>
        <row r="4068">
          <cell r="A4068" t="str">
            <v>70.05.002</v>
          </cell>
          <cell r="B4068" t="str">
            <v>Botoeira sonora para deficientes visuais</v>
          </cell>
          <cell r="C4068" t="str">
            <v>UN</v>
          </cell>
          <cell r="D4068">
            <v>3120.97</v>
          </cell>
          <cell r="E4068">
            <v>55.46</v>
          </cell>
          <cell r="F4068">
            <v>3176.43</v>
          </cell>
        </row>
        <row r="4069">
          <cell r="A4069" t="str">
            <v>70.05.006</v>
          </cell>
          <cell r="B4069" t="str">
            <v>Luminária LED 20W com braço, para travessia de pedestre</v>
          </cell>
          <cell r="C4069" t="str">
            <v>UN</v>
          </cell>
          <cell r="D4069">
            <v>1577.16</v>
          </cell>
          <cell r="E4069">
            <v>37.049999999999997</v>
          </cell>
          <cell r="F4069">
            <v>1614.21</v>
          </cell>
        </row>
        <row r="4070">
          <cell r="A4070" t="str">
            <v>70.05.011</v>
          </cell>
          <cell r="B4070" t="str">
            <v>Grupo focal para pedestre com lâmpada LED e contador regressivo</v>
          </cell>
          <cell r="C4070" t="str">
            <v>UN</v>
          </cell>
          <cell r="D4070">
            <v>3193.26</v>
          </cell>
          <cell r="E4070">
            <v>633.85</v>
          </cell>
          <cell r="F4070">
            <v>3827.11</v>
          </cell>
        </row>
        <row r="4071">
          <cell r="A4071" t="str">
            <v>70.05.020</v>
          </cell>
          <cell r="B4071" t="str">
            <v>Grupo focal veicular com lâmpada LED, com anteparo e suportes de fixação</v>
          </cell>
          <cell r="C4071" t="str">
            <v>UN</v>
          </cell>
          <cell r="D4071">
            <v>8730.58</v>
          </cell>
          <cell r="E4071">
            <v>739.19</v>
          </cell>
          <cell r="F4071">
            <v>9469.77</v>
          </cell>
        </row>
        <row r="4072">
          <cell r="A4072" t="str">
            <v>70.06</v>
          </cell>
          <cell r="B4072" t="str">
            <v>Tachas e tachoes</v>
          </cell>
        </row>
        <row r="4073">
          <cell r="A4073" t="str">
            <v>70.06.001</v>
          </cell>
          <cell r="B4073" t="str">
            <v>Segregador (bate-roda) refletivo - resina</v>
          </cell>
          <cell r="C4073" t="str">
            <v>UN</v>
          </cell>
          <cell r="D4073">
            <v>102.23</v>
          </cell>
          <cell r="E4073">
            <v>12.02</v>
          </cell>
          <cell r="F4073">
            <v>114.25</v>
          </cell>
        </row>
        <row r="4074">
          <cell r="A4074" t="str">
            <v>70.06.010</v>
          </cell>
          <cell r="B4074" t="str">
            <v>Tacha refletiva monodirecional tipo III ou IV, prismática/vítrea - resina</v>
          </cell>
          <cell r="C4074" t="str">
            <v>UN</v>
          </cell>
          <cell r="D4074">
            <v>44.79</v>
          </cell>
          <cell r="E4074">
            <v>9.01</v>
          </cell>
          <cell r="F4074">
            <v>53.8</v>
          </cell>
        </row>
        <row r="4075">
          <cell r="A4075" t="str">
            <v>70.06.011</v>
          </cell>
          <cell r="B4075" t="str">
            <v>Tacha tipo I bidirecional refletiva</v>
          </cell>
          <cell r="C4075" t="str">
            <v>UN</v>
          </cell>
          <cell r="D4075">
            <v>25.22</v>
          </cell>
          <cell r="E4075">
            <v>9.01</v>
          </cell>
          <cell r="F4075">
            <v>34.229999999999997</v>
          </cell>
        </row>
        <row r="4076">
          <cell r="A4076" t="str">
            <v>70.06.012</v>
          </cell>
          <cell r="B4076" t="str">
            <v>Tacha tipo I monodirecional refletiva</v>
          </cell>
          <cell r="C4076" t="str">
            <v>UN</v>
          </cell>
          <cell r="D4076">
            <v>20.86</v>
          </cell>
          <cell r="E4076">
            <v>9.01</v>
          </cell>
          <cell r="F4076">
            <v>29.87</v>
          </cell>
        </row>
        <row r="4077">
          <cell r="A4077" t="str">
            <v>70.06.013</v>
          </cell>
          <cell r="B4077" t="str">
            <v>Tacha tipo II bidirecional refletiva</v>
          </cell>
          <cell r="C4077" t="str">
            <v>UN</v>
          </cell>
          <cell r="D4077">
            <v>33.08</v>
          </cell>
          <cell r="E4077">
            <v>9.01</v>
          </cell>
          <cell r="F4077">
            <v>42.09</v>
          </cell>
        </row>
        <row r="4078">
          <cell r="A4078" t="str">
            <v>70.06.014</v>
          </cell>
          <cell r="B4078" t="str">
            <v>Tacha tipo II monodirecional refletiva</v>
          </cell>
          <cell r="C4078" t="str">
            <v>UN</v>
          </cell>
          <cell r="D4078">
            <v>25.42</v>
          </cell>
          <cell r="E4078">
            <v>9.01</v>
          </cell>
          <cell r="F4078">
            <v>34.43</v>
          </cell>
        </row>
        <row r="4079">
          <cell r="A4079" t="str">
            <v>70.06.020</v>
          </cell>
          <cell r="B4079" t="str">
            <v>Tachão tipo I bidirecional refletivo</v>
          </cell>
          <cell r="C4079" t="str">
            <v>UN</v>
          </cell>
          <cell r="D4079">
            <v>74.290000000000006</v>
          </cell>
          <cell r="E4079">
            <v>10.09</v>
          </cell>
          <cell r="F4079">
            <v>84.38</v>
          </cell>
        </row>
        <row r="4080">
          <cell r="A4080" t="str">
            <v>70.06.021</v>
          </cell>
          <cell r="B4080" t="str">
            <v>Tachão tipo I monodirecional refletivo</v>
          </cell>
          <cell r="C4080" t="str">
            <v>UN</v>
          </cell>
          <cell r="D4080">
            <v>72.45</v>
          </cell>
          <cell r="E4080">
            <v>10.09</v>
          </cell>
          <cell r="F4080">
            <v>82.54</v>
          </cell>
        </row>
        <row r="4081">
          <cell r="A4081" t="str">
            <v>70.06.031</v>
          </cell>
          <cell r="B4081" t="str">
            <v>Tacha tipo I bidirecional refletiva - resina</v>
          </cell>
          <cell r="C4081" t="str">
            <v>UN</v>
          </cell>
          <cell r="D4081">
            <v>56.53</v>
          </cell>
          <cell r="E4081">
            <v>9.01</v>
          </cell>
          <cell r="F4081">
            <v>65.540000000000006</v>
          </cell>
        </row>
        <row r="4082">
          <cell r="A4082" t="str">
            <v>70.06.032</v>
          </cell>
          <cell r="B4082" t="str">
            <v>Tacha tipo I monodirecional refletiva - resina</v>
          </cell>
          <cell r="C4082" t="str">
            <v>UN</v>
          </cell>
          <cell r="D4082">
            <v>32.92</v>
          </cell>
          <cell r="E4082">
            <v>9.01</v>
          </cell>
          <cell r="F4082">
            <v>41.93</v>
          </cell>
        </row>
        <row r="4083">
          <cell r="A4083" t="str">
            <v>70.06.033</v>
          </cell>
          <cell r="B4083" t="str">
            <v>Tacha tipo II bidirecional refletiva - resina</v>
          </cell>
          <cell r="C4083" t="str">
            <v>UN</v>
          </cell>
          <cell r="D4083">
            <v>45.49</v>
          </cell>
          <cell r="E4083">
            <v>9.01</v>
          </cell>
          <cell r="F4083">
            <v>54.5</v>
          </cell>
        </row>
        <row r="4084">
          <cell r="A4084" t="str">
            <v>70.06.034</v>
          </cell>
          <cell r="B4084" t="str">
            <v>Tacha tipo II monodirecional refletiva - resina</v>
          </cell>
          <cell r="C4084" t="str">
            <v>UN</v>
          </cell>
          <cell r="D4084">
            <v>40.03</v>
          </cell>
          <cell r="E4084">
            <v>9.01</v>
          </cell>
          <cell r="F4084">
            <v>49.04</v>
          </cell>
        </row>
        <row r="4085">
          <cell r="A4085" t="str">
            <v>70.06.040</v>
          </cell>
          <cell r="B4085" t="str">
            <v>Tachão tipo I bidirecional refletivo - resina</v>
          </cell>
          <cell r="C4085" t="str">
            <v>UN</v>
          </cell>
          <cell r="D4085">
            <v>63.07</v>
          </cell>
          <cell r="E4085">
            <v>10.09</v>
          </cell>
          <cell r="F4085">
            <v>73.16</v>
          </cell>
        </row>
        <row r="4086">
          <cell r="A4086" t="str">
            <v>70.06.041</v>
          </cell>
          <cell r="B4086" t="str">
            <v>Tachão tipo I monodirecional refletivo - resina</v>
          </cell>
          <cell r="C4086" t="str">
            <v>UN</v>
          </cell>
          <cell r="D4086">
            <v>61.53</v>
          </cell>
          <cell r="E4086">
            <v>10.09</v>
          </cell>
          <cell r="F4086">
            <v>71.62</v>
          </cell>
        </row>
        <row r="4087">
          <cell r="A4087" t="str">
            <v>70.20</v>
          </cell>
          <cell r="B4087" t="str">
            <v>Dispositivo viário / transporte</v>
          </cell>
        </row>
        <row r="4088">
          <cell r="A4088" t="str">
            <v>70.20.001</v>
          </cell>
          <cell r="B4088" t="str">
            <v>Faixa elevada para travessia de pedestres em massa asfáltica - lombafaixa - conservação de vias sem execução de recapeamento</v>
          </cell>
          <cell r="C4088" t="str">
            <v>M2</v>
          </cell>
          <cell r="D4088">
            <v>339.24</v>
          </cell>
          <cell r="E4088">
            <v>14.44</v>
          </cell>
          <cell r="F4088">
            <v>353.68</v>
          </cell>
        </row>
        <row r="4089">
          <cell r="A4089" t="str">
            <v>70.20.010</v>
          </cell>
          <cell r="B4089" t="str">
            <v>Ondulação transversal em massa asfáltica - lombada tipo "A" - conservação de vias urbanas sem execução de recapeamento</v>
          </cell>
          <cell r="C4089" t="str">
            <v>M2</v>
          </cell>
          <cell r="D4089">
            <v>248.78</v>
          </cell>
          <cell r="E4089">
            <v>13.33</v>
          </cell>
          <cell r="F4089">
            <v>262.11</v>
          </cell>
        </row>
        <row r="4090">
          <cell r="A4090" t="str">
            <v>70.20.011</v>
          </cell>
          <cell r="B4090" t="str">
            <v>Ondulação transversal em massa asfáltica - lombada tipo "B" - conservação de vias urbanas sem execução de recapeamento</v>
          </cell>
          <cell r="C4090" t="str">
            <v>M2</v>
          </cell>
          <cell r="D4090">
            <v>250.41</v>
          </cell>
          <cell r="E4090">
            <v>13.42</v>
          </cell>
          <cell r="F4090">
            <v>263.83</v>
          </cell>
        </row>
        <row r="4091">
          <cell r="A4091" t="str">
            <v>70.20.020</v>
          </cell>
          <cell r="B4091" t="str">
            <v>Transporte de equipamentos com caminhão carroceria em rodovia pavimentada</v>
          </cell>
          <cell r="C4091" t="str">
            <v>KM</v>
          </cell>
          <cell r="D4091">
            <v>8.52</v>
          </cell>
          <cell r="E4091">
            <v>2.31</v>
          </cell>
          <cell r="F4091">
            <v>10.83</v>
          </cell>
        </row>
        <row r="4092">
          <cell r="A4092" t="str">
            <v>70.20.021</v>
          </cell>
          <cell r="B4092" t="str">
            <v>Equipe para serviços de conservação de pavimentação de vias</v>
          </cell>
          <cell r="C4092" t="str">
            <v>EQDIA</v>
          </cell>
          <cell r="D4092">
            <v>566.94000000000005</v>
          </cell>
          <cell r="E4092">
            <v>1427.12</v>
          </cell>
          <cell r="F4092">
            <v>1994.06</v>
          </cell>
        </row>
        <row r="4093">
          <cell r="A4093" t="str">
            <v>97</v>
          </cell>
          <cell r="B4093" t="str">
            <v>SINALIZACAO E COMUNICACAO VISUAL</v>
          </cell>
        </row>
        <row r="4094">
          <cell r="A4094" t="str">
            <v>97.02</v>
          </cell>
          <cell r="B4094" t="str">
            <v>Placas, porticos e obeliscos arquitetônicos</v>
          </cell>
        </row>
        <row r="4095">
          <cell r="A4095" t="str">
            <v>97.02.030</v>
          </cell>
          <cell r="B4095" t="str">
            <v>Placa comemorativa em aço inoxidável escovado</v>
          </cell>
          <cell r="C4095" t="str">
            <v>M2</v>
          </cell>
          <cell r="D4095">
            <v>9061.02</v>
          </cell>
          <cell r="E4095">
            <v>95.04</v>
          </cell>
          <cell r="F4095">
            <v>9156.06</v>
          </cell>
        </row>
        <row r="4096">
          <cell r="A4096" t="str">
            <v>97.02.036</v>
          </cell>
          <cell r="B4096" t="str">
            <v>Placa de identificação em PVC com texto em vinil</v>
          </cell>
          <cell r="C4096" t="str">
            <v>M2</v>
          </cell>
          <cell r="D4096">
            <v>246.39</v>
          </cell>
          <cell r="E4096">
            <v>95.04</v>
          </cell>
          <cell r="F4096">
            <v>341.43</v>
          </cell>
        </row>
        <row r="4097">
          <cell r="A4097" t="str">
            <v>97.02.190</v>
          </cell>
          <cell r="B4097" t="str">
            <v>Placa de identificação em acrílico com texto em vinil</v>
          </cell>
          <cell r="C4097" t="str">
            <v>M2</v>
          </cell>
          <cell r="D4097">
            <v>4680.13</v>
          </cell>
          <cell r="E4097">
            <v>95.04</v>
          </cell>
          <cell r="F4097">
            <v>4775.17</v>
          </cell>
        </row>
        <row r="4098">
          <cell r="A4098" t="str">
            <v>97.02.193</v>
          </cell>
          <cell r="B4098" t="str">
            <v>Placa de sinalização em PVC fotoluminescente (200x200mm), com indicação de equipamentos de alarme, detecção e extinção de incêndio</v>
          </cell>
          <cell r="C4098" t="str">
            <v>UN</v>
          </cell>
          <cell r="D4098">
            <v>14.66</v>
          </cell>
          <cell r="E4098">
            <v>6.9</v>
          </cell>
          <cell r="F4098">
            <v>21.56</v>
          </cell>
        </row>
        <row r="4099">
          <cell r="A4099" t="str">
            <v>97.02.194</v>
          </cell>
          <cell r="B4099" t="str">
            <v>Placa de sinalização em PVC fotoluminescente (150x150mm), com indicação de equipamentos de combate à incêndio e alarme</v>
          </cell>
          <cell r="C4099" t="str">
            <v>UN</v>
          </cell>
          <cell r="D4099">
            <v>11.03</v>
          </cell>
          <cell r="E4099">
            <v>6.9</v>
          </cell>
          <cell r="F4099">
            <v>17.93</v>
          </cell>
        </row>
        <row r="4100">
          <cell r="A4100" t="str">
            <v>97.02.195</v>
          </cell>
          <cell r="B4100" t="str">
            <v>Placa de sinalização em PVC fotoluminescente (240x120mm), com indicação de rota de evacuação e saída de emergência</v>
          </cell>
          <cell r="C4100" t="str">
            <v>UN</v>
          </cell>
          <cell r="D4100">
            <v>17.14</v>
          </cell>
          <cell r="E4100">
            <v>6.9</v>
          </cell>
          <cell r="F4100">
            <v>24.04</v>
          </cell>
        </row>
        <row r="4101">
          <cell r="A4101" t="str">
            <v>97.02.196</v>
          </cell>
          <cell r="B4101" t="str">
            <v>Placa de sinalização em PVC fotoluminescente, com identificação de pavimentos</v>
          </cell>
          <cell r="C4101" t="str">
            <v>UN</v>
          </cell>
          <cell r="D4101">
            <v>11.18</v>
          </cell>
          <cell r="E4101">
            <v>6.9</v>
          </cell>
          <cell r="F4101">
            <v>18.079999999999998</v>
          </cell>
        </row>
        <row r="4102">
          <cell r="A4102" t="str">
            <v>97.02.197</v>
          </cell>
          <cell r="B4102" t="str">
            <v>Placa de sinalização em PVC, com indicação de alerta</v>
          </cell>
          <cell r="C4102" t="str">
            <v>UN</v>
          </cell>
          <cell r="D4102">
            <v>22.76</v>
          </cell>
          <cell r="E4102">
            <v>6.9</v>
          </cell>
          <cell r="F4102">
            <v>29.66</v>
          </cell>
        </row>
        <row r="4103">
          <cell r="A4103" t="str">
            <v>97.02.198</v>
          </cell>
          <cell r="B4103" t="str">
            <v>Placa de sinalização em PVC, com indicação de proibição normativa</v>
          </cell>
          <cell r="C4103" t="str">
            <v>UN</v>
          </cell>
          <cell r="D4103">
            <v>8.6300000000000008</v>
          </cell>
          <cell r="E4103">
            <v>6.9</v>
          </cell>
          <cell r="F4103">
            <v>15.53</v>
          </cell>
        </row>
        <row r="4104">
          <cell r="A4104" t="str">
            <v>97.02.210</v>
          </cell>
          <cell r="B4104" t="str">
            <v>Placa de sinalização em PVC para ambientes</v>
          </cell>
          <cell r="C4104" t="str">
            <v>UN</v>
          </cell>
          <cell r="D4104">
            <v>215.84</v>
          </cell>
          <cell r="E4104">
            <v>3.91</v>
          </cell>
          <cell r="F4104">
            <v>219.75</v>
          </cell>
        </row>
        <row r="4105">
          <cell r="A4105" t="str">
            <v>97.03</v>
          </cell>
          <cell r="B4105" t="str">
            <v>Pintura de letras e pictogramas</v>
          </cell>
        </row>
        <row r="4106">
          <cell r="A4106" t="str">
            <v>97.03.010</v>
          </cell>
          <cell r="B4106" t="str">
            <v>Sinalização com pictograma em tinta acrílica</v>
          </cell>
          <cell r="C4106" t="str">
            <v>UN</v>
          </cell>
          <cell r="D4106">
            <v>11.68</v>
          </cell>
          <cell r="E4106">
            <v>60.08</v>
          </cell>
          <cell r="F4106">
            <v>71.760000000000005</v>
          </cell>
        </row>
        <row r="4107">
          <cell r="A4107" t="str">
            <v>97.05</v>
          </cell>
          <cell r="B4107" t="str">
            <v>Placas, porticos e sinalizacao viaria</v>
          </cell>
        </row>
        <row r="4108">
          <cell r="A4108" t="str">
            <v>97.05.070</v>
          </cell>
          <cell r="B4108" t="str">
            <v>Manta de borracha para sinalização em estacionamento e proteção de coluna e parede, de 1000 x 750 mm e espessura 10 mm</v>
          </cell>
          <cell r="C4108" t="str">
            <v>UN</v>
          </cell>
          <cell r="D4108">
            <v>84</v>
          </cell>
          <cell r="E4108">
            <v>8.08</v>
          </cell>
          <cell r="F4108">
            <v>92.08</v>
          </cell>
        </row>
        <row r="4109">
          <cell r="A4109" t="str">
            <v>97.05.080</v>
          </cell>
          <cell r="B4109" t="str">
            <v>Cantoneira de borracha para sinalização em estacionamento e proteção de coluna, de 750 x 100 x 100 mm e espessura 10 mm</v>
          </cell>
          <cell r="C4109" t="str">
            <v>UN</v>
          </cell>
          <cell r="D4109">
            <v>32.03</v>
          </cell>
          <cell r="E4109">
            <v>1.66</v>
          </cell>
          <cell r="F4109">
            <v>33.69</v>
          </cell>
        </row>
        <row r="4110">
          <cell r="A4110" t="str">
            <v>97.05.130</v>
          </cell>
          <cell r="B4110" t="str">
            <v>Colocação de placa em suporte de madeira / metálico - solo</v>
          </cell>
          <cell r="C4110" t="str">
            <v>M2</v>
          </cell>
          <cell r="D4110">
            <v>73.27</v>
          </cell>
          <cell r="F4110">
            <v>73.27</v>
          </cell>
        </row>
        <row r="4111">
          <cell r="A4111" t="str">
            <v>97.05.140</v>
          </cell>
          <cell r="B4111" t="str">
            <v>Suporte de perfil metálico galvanizado</v>
          </cell>
          <cell r="C4111" t="str">
            <v>KG</v>
          </cell>
          <cell r="D4111">
            <v>26.31</v>
          </cell>
          <cell r="F4111">
            <v>26.31</v>
          </cell>
        </row>
        <row r="4112">
          <cell r="A4112" t="str">
            <v>98</v>
          </cell>
          <cell r="B4112" t="str">
            <v>ARQUITETURA DE INTERIORES</v>
          </cell>
        </row>
        <row r="4113">
          <cell r="A4113" t="str">
            <v>98.02</v>
          </cell>
          <cell r="B4113" t="str">
            <v>Mobiliario</v>
          </cell>
        </row>
        <row r="4114">
          <cell r="A4114" t="str">
            <v>98.02.210</v>
          </cell>
          <cell r="B4114" t="str">
            <v>Banco de madeira com encosto e pés em ferro fundido pintado</v>
          </cell>
          <cell r="C4114" t="str">
            <v>UN</v>
          </cell>
          <cell r="D4114">
            <v>731.18</v>
          </cell>
          <cell r="F4114">
            <v>731.18</v>
          </cell>
        </row>
      </sheetData>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ORÇAMENTO"/>
      <sheetName val="COMPOSIÇÃO PROPRIA"/>
      <sheetName val="M.C"/>
      <sheetName val="CUSTO UNITÁRIO"/>
      <sheetName val="Barueri 23-2"/>
      <sheetName val="CDHU - 193"/>
      <sheetName val="ABC"/>
      <sheetName val="SIURB NFRA 0623"/>
      <sheetName val="SIURB EDIF 0623"/>
      <sheetName val="SINAPI 03_24"/>
      <sheetName val="SINAPI 03_24 I"/>
    </sheetNames>
    <sheetDataSet>
      <sheetData sheetId="0" refreshError="1">
        <row r="13">
          <cell r="F13">
            <v>3300</v>
          </cell>
        </row>
        <row r="14">
          <cell r="F14">
            <v>1676.4</v>
          </cell>
        </row>
        <row r="15">
          <cell r="F15">
            <v>3062.4</v>
          </cell>
        </row>
        <row r="16">
          <cell r="F16">
            <v>1584</v>
          </cell>
        </row>
        <row r="17">
          <cell r="F17">
            <v>1232.8800000000001</v>
          </cell>
        </row>
        <row r="18">
          <cell r="F18">
            <v>1729.2</v>
          </cell>
        </row>
        <row r="19">
          <cell r="F19">
            <v>752.4</v>
          </cell>
        </row>
        <row r="20">
          <cell r="F20">
            <v>1082.4000000000001</v>
          </cell>
        </row>
        <row r="21">
          <cell r="F21">
            <v>1584</v>
          </cell>
        </row>
        <row r="22">
          <cell r="F22">
            <v>831.6</v>
          </cell>
        </row>
        <row r="23">
          <cell r="F23">
            <v>976.8</v>
          </cell>
        </row>
        <row r="24">
          <cell r="A24" t="str">
            <v>1.15</v>
          </cell>
          <cell r="D24" t="str">
            <v>Disjuntor termomagnético, tripolar 220/380 V, corrente de 10 A até 50 A</v>
          </cell>
          <cell r="E24" t="str">
            <v>UN</v>
          </cell>
        </row>
        <row r="25">
          <cell r="A25" t="str">
            <v>1.16</v>
          </cell>
          <cell r="D25" t="str">
            <v>Disjuntor termomagnético, bipolar 220/380 V, corrente de 10 A até 50 A</v>
          </cell>
          <cell r="E25" t="str">
            <v>UN</v>
          </cell>
        </row>
        <row r="26">
          <cell r="A26" t="str">
            <v>1.17</v>
          </cell>
          <cell r="D26" t="str">
            <v>DISJUNTOR CAIXA MOLDADA TRIPOLAR 150A COM DISPARADOR TERMOMAGNÉTICO AJUSTÁVEL</v>
          </cell>
          <cell r="E26" t="str">
            <v>UN</v>
          </cell>
          <cell r="F26">
            <v>2</v>
          </cell>
        </row>
        <row r="27">
          <cell r="A27" t="str">
            <v>1.18</v>
          </cell>
          <cell r="D27" t="str">
            <v>DISJUNTOR CAIXA MOLDADA TRIPOLAR 250A COM DISPARADOR TERMOMAGNÉTICO AJUSTÁVEL</v>
          </cell>
          <cell r="E27" t="str">
            <v>UN</v>
          </cell>
          <cell r="F27">
            <v>1</v>
          </cell>
        </row>
        <row r="28">
          <cell r="A28" t="str">
            <v>1.19</v>
          </cell>
          <cell r="D28" t="str">
            <v>DISJUNTOR CAIXA MOLDADA TRIPOLAR 100A COM DISPARADOR TERMOMAGNÉTICO AJUSTÁVEL</v>
          </cell>
          <cell r="E28" t="str">
            <v>UN</v>
          </cell>
          <cell r="F28">
            <v>4</v>
          </cell>
        </row>
        <row r="29">
          <cell r="A29" t="str">
            <v>1.20</v>
          </cell>
          <cell r="D29" t="str">
            <v>Contator de potência 9 A - 2NA + 2NF; ref. LC1D09M7+LADN11 da Schneider, CWM9-22-30D23 da Weg ou equivalente</v>
          </cell>
          <cell r="E29" t="str">
            <v>UN</v>
          </cell>
        </row>
        <row r="30">
          <cell r="A30" t="str">
            <v>1.21</v>
          </cell>
          <cell r="D30" t="str">
            <v>Dispositivo de proteção contra surto, 4 polos, 3F+N, Un até 240/415V, Iimp= 75 kA (25 kA por fase), curva de ensaio 10/350 µs - classe 1</v>
          </cell>
          <cell r="E30" t="str">
            <v>UN</v>
          </cell>
          <cell r="F30">
            <v>3</v>
          </cell>
        </row>
        <row r="31">
          <cell r="A31" t="str">
            <v>1.22</v>
          </cell>
          <cell r="D31" t="str">
            <v>BARRAMENTO DE COBRE PARA 400A - 40X7MM</v>
          </cell>
          <cell r="E31" t="str">
            <v>M</v>
          </cell>
          <cell r="F31">
            <v>3</v>
          </cell>
        </row>
        <row r="32">
          <cell r="A32" t="str">
            <v>1.23</v>
          </cell>
          <cell r="D32" t="str">
            <v>BARRAMENTO DE COBRE PARA 150A - 20X4MM</v>
          </cell>
          <cell r="E32" t="str">
            <v>M</v>
          </cell>
          <cell r="F32">
            <v>9</v>
          </cell>
        </row>
        <row r="33">
          <cell r="A33" t="str">
            <v>1.24</v>
          </cell>
          <cell r="D33" t="str">
            <v>ELETRODUTO DE AÇO GALVANIZADO A FOGO, TIPO SEMI-PESADO/ MÉDIO - 1 1/2"</v>
          </cell>
          <cell r="E33" t="str">
            <v>M</v>
          </cell>
          <cell r="F33">
            <v>320</v>
          </cell>
        </row>
        <row r="34">
          <cell r="E34" t="str">
            <v>M</v>
          </cell>
        </row>
        <row r="41">
          <cell r="D41" t="str">
            <v>Cortina de ar com duas velocidades, para vão de 1,50 m</v>
          </cell>
          <cell r="F41">
            <v>10</v>
          </cell>
        </row>
        <row r="42">
          <cell r="D42" t="str">
            <v>Duto em chapa de aço galvanizado</v>
          </cell>
          <cell r="F42">
            <v>8370</v>
          </cell>
        </row>
        <row r="43">
          <cell r="F43">
            <v>473</v>
          </cell>
        </row>
        <row r="46">
          <cell r="F46">
            <v>1500</v>
          </cell>
        </row>
        <row r="51">
          <cell r="D51" t="str">
            <v>Emboço desempenado com espuma de poliéster</v>
          </cell>
        </row>
        <row r="52">
          <cell r="D52" t="str">
            <v>Argamassa de cimento e areia, fck = 20 MPa, consumo de cimento 600 kg/m³ - material para injeção em estaca raiz</v>
          </cell>
        </row>
        <row r="54">
          <cell r="F54">
            <v>435</v>
          </cell>
        </row>
        <row r="58">
          <cell r="D58" t="str">
            <v>Forro em placa de gesso liso fixo</v>
          </cell>
          <cell r="E58" t="str">
            <v>M2</v>
          </cell>
          <cell r="F58">
            <v>1000</v>
          </cell>
        </row>
        <row r="59">
          <cell r="D59" t="str">
            <v>Massa corrida a base de PVA</v>
          </cell>
          <cell r="E59" t="str">
            <v>M2</v>
          </cell>
          <cell r="F59">
            <v>1500</v>
          </cell>
        </row>
        <row r="60">
          <cell r="D60" t="str">
            <v>Massa corrida à base de resina acrílica</v>
          </cell>
          <cell r="E60" t="str">
            <v>M2</v>
          </cell>
          <cell r="F60">
            <v>1500</v>
          </cell>
        </row>
        <row r="62">
          <cell r="F62">
            <v>304.58999999999997</v>
          </cell>
        </row>
        <row r="63">
          <cell r="F63">
            <v>476.19</v>
          </cell>
        </row>
        <row r="64">
          <cell r="F64">
            <v>448.31</v>
          </cell>
        </row>
        <row r="65">
          <cell r="F65">
            <v>32.18</v>
          </cell>
        </row>
        <row r="66">
          <cell r="F66">
            <v>323.89999999999998</v>
          </cell>
        </row>
        <row r="67">
          <cell r="F67">
            <v>287.43</v>
          </cell>
        </row>
        <row r="68">
          <cell r="F68">
            <v>107.25</v>
          </cell>
        </row>
        <row r="69">
          <cell r="F69">
            <v>51.48</v>
          </cell>
        </row>
        <row r="70">
          <cell r="F70">
            <v>4.29</v>
          </cell>
        </row>
        <row r="71">
          <cell r="F71">
            <v>242.39</v>
          </cell>
        </row>
        <row r="72">
          <cell r="F72">
            <v>42.9</v>
          </cell>
        </row>
        <row r="73">
          <cell r="F73">
            <v>15.02</v>
          </cell>
        </row>
        <row r="74">
          <cell r="F74">
            <v>296.01</v>
          </cell>
        </row>
        <row r="75">
          <cell r="F75">
            <v>304.58999999999997</v>
          </cell>
        </row>
        <row r="76">
          <cell r="F76">
            <v>772.2</v>
          </cell>
        </row>
        <row r="77">
          <cell r="F77">
            <v>287.43</v>
          </cell>
        </row>
        <row r="78">
          <cell r="F78">
            <v>4.29</v>
          </cell>
        </row>
        <row r="79">
          <cell r="F79">
            <v>51.48</v>
          </cell>
        </row>
        <row r="80">
          <cell r="F80">
            <v>242.39</v>
          </cell>
        </row>
        <row r="81">
          <cell r="F81">
            <v>296.01</v>
          </cell>
        </row>
        <row r="82">
          <cell r="F82">
            <v>15.02</v>
          </cell>
        </row>
        <row r="83">
          <cell r="F83">
            <v>476.19</v>
          </cell>
        </row>
        <row r="84">
          <cell r="F84">
            <v>107.25</v>
          </cell>
        </row>
        <row r="85">
          <cell r="F85">
            <v>42.9</v>
          </cell>
        </row>
        <row r="99">
          <cell r="D99" t="str">
            <v>Condensador para sistema VRF de ar condicionado, capacidade de 8 TR a 10 TR</v>
          </cell>
        </row>
        <row r="100">
          <cell r="D100" t="str">
            <v>Evaporador para sistema VRF de ar condicionado, tipo piso teto, capacidade de 2 TR</v>
          </cell>
          <cell r="E100" t="str">
            <v>UN</v>
          </cell>
          <cell r="F100">
            <v>6</v>
          </cell>
        </row>
        <row r="101">
          <cell r="D101" t="str">
            <v>REDE HIDRAULICA DE AR CONDICIONADO</v>
          </cell>
          <cell r="E101" t="str">
            <v>H/H</v>
          </cell>
          <cell r="F101">
            <v>880</v>
          </cell>
        </row>
        <row r="102">
          <cell r="D102" t="str">
            <v>TRANSPORTES HORIZONTAIS/VERTICAIS E SEGUROS</v>
          </cell>
          <cell r="E102" t="str">
            <v>SERV.</v>
          </cell>
          <cell r="F102">
            <v>6</v>
          </cell>
        </row>
        <row r="103">
          <cell r="D103" t="str">
            <v>SERVIÇOS COMPLEMENTARES DE ENGENHARIA</v>
          </cell>
          <cell r="E103" t="str">
            <v>SERV.</v>
          </cell>
          <cell r="F103">
            <v>1</v>
          </cell>
        </row>
        <row r="104">
          <cell r="D104" t="str">
            <v>START-UP E REGULAGENS FINAIS</v>
          </cell>
          <cell r="E104" t="str">
            <v>SERV.</v>
          </cell>
          <cell r="F104">
            <v>6</v>
          </cell>
        </row>
        <row r="106">
          <cell r="A106" t="str">
            <v>7.1</v>
          </cell>
          <cell r="E106" t="str">
            <v>UN</v>
          </cell>
          <cell r="F106">
            <v>1</v>
          </cell>
        </row>
        <row r="151">
          <cell r="F151">
            <v>5.04</v>
          </cell>
        </row>
        <row r="152">
          <cell r="D152" t="str">
            <v>Forma em madeira comum para estrutura</v>
          </cell>
          <cell r="F152">
            <v>44.23</v>
          </cell>
        </row>
        <row r="153">
          <cell r="D153" t="str">
            <v>ARMAÇÃO UTILIZANDO AÇO CA-25 DE 8,0 MM - MONTAGEM. AF_06/2022</v>
          </cell>
          <cell r="F153">
            <v>217.68</v>
          </cell>
        </row>
        <row r="154">
          <cell r="D154" t="str">
            <v>ARMAÇÃO UTILIZANDO AÇO CA-25 DE 10,0 MM - MONTAGEM. AF_06/2022</v>
          </cell>
        </row>
        <row r="155">
          <cell r="D155" t="str">
            <v>Lastro de pedra britada</v>
          </cell>
          <cell r="F155">
            <v>5.04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ORÇAMENTO"/>
      <sheetName val="COMPOSIÇÃO PROPRIA"/>
      <sheetName val="COMPOSIÇÃO SERVIÇOS"/>
      <sheetName val="M.C"/>
      <sheetName val="CURVA ABC"/>
      <sheetName val="CUSTO UNITÁRIO"/>
      <sheetName val="Barueri 23-2"/>
      <sheetName val="CDHU - 193"/>
      <sheetName val="ABC"/>
      <sheetName val="SIURB NFRA 0623"/>
      <sheetName val="SIURB EDIF 0623"/>
      <sheetName val="SINAPI 03_24"/>
      <sheetName val="SINAPI 03_24 I"/>
    </sheetNames>
    <sheetDataSet>
      <sheetData sheetId="0" refreshError="1"/>
      <sheetData sheetId="1" refreshError="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 val="CAPA_MEMÓRIA"/>
      <sheetName val="Med_Ruas"/>
      <sheetName val="S_P"/>
      <sheetName val="1_03"/>
      <sheetName val="1_08"/>
      <sheetName val="2_01"/>
      <sheetName val="2_02"/>
      <sheetName val="2_03"/>
      <sheetName val="2_04"/>
      <sheetName val="2_05"/>
      <sheetName val="2_06"/>
      <sheetName val="2_07"/>
      <sheetName val="2_09"/>
      <sheetName val="2_10"/>
      <sheetName val="2_12"/>
      <sheetName val="2_13"/>
      <sheetName val="2_14"/>
      <sheetName val="2_15"/>
      <sheetName val="2_16"/>
      <sheetName val="2_17"/>
      <sheetName val="2_18"/>
      <sheetName val="2_19"/>
      <sheetName val="2_22"/>
      <sheetName val="2_26"/>
      <sheetName val="2_27"/>
      <sheetName val="2_28"/>
      <sheetName val="2_29"/>
      <sheetName val="2_30"/>
      <sheetName val="2_31"/>
      <sheetName val="2_32"/>
      <sheetName val="2_33"/>
      <sheetName val="2_39"/>
      <sheetName val="2_55"/>
      <sheetName val="3_01"/>
      <sheetName val="3_02"/>
      <sheetName val="3_03"/>
      <sheetName val="3_04"/>
      <sheetName val="3_05"/>
      <sheetName val="3_06"/>
      <sheetName val="3_07"/>
      <sheetName val="3_09"/>
      <sheetName val="3_11"/>
      <sheetName val="3_14"/>
      <sheetName val="3_16"/>
      <sheetName val="3_21"/>
      <sheetName val="3_22"/>
      <sheetName val="3_23"/>
      <sheetName val="3_24"/>
      <sheetName val="3_25"/>
      <sheetName val="3_30"/>
      <sheetName val="3_31"/>
      <sheetName val="3_27"/>
      <sheetName val="3_28"/>
      <sheetName val="3_29"/>
      <sheetName val="8_50"/>
      <sheetName val="8_54"/>
      <sheetName val="2_45"/>
      <sheetName val="2_49"/>
      <sheetName val="2_50"/>
      <sheetName val="2_51"/>
      <sheetName val="3_01_e"/>
      <sheetName val="3_03_e"/>
      <sheetName val="3_04_e"/>
      <sheetName val="3_06_e"/>
      <sheetName val="3_11_e"/>
      <sheetName val="3_13"/>
      <sheetName val="3_28_e"/>
      <sheetName val="3_29_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Set>
  </externalBook>
</externalLink>
</file>

<file path=xl/externalLinks/externalLink38.xml><?xml version="1.0" encoding="utf-8"?>
<externalLink xmlns="http://schemas.openxmlformats.org/spreadsheetml/2006/main">
  <externalBook xmlns:r="http://schemas.openxmlformats.org/officeDocument/2006/relationships" r:id="rId1">
    <sheetNames>
      <sheetName val="ORÇAMENTO ATUAL"/>
      <sheetName val="MEMORIA DE CALCULO"/>
      <sheetName val="CRONOGRAMA"/>
      <sheetName val="BDI"/>
      <sheetName val="ABC"/>
    </sheetNames>
    <sheetDataSet>
      <sheetData sheetId="0"/>
      <sheetData sheetId="1"/>
      <sheetData sheetId="2"/>
      <sheetData sheetId="3"/>
      <sheetData sheetId="4"/>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BDI"/>
      <sheetName val="ORÇAMENTO ATUAL"/>
      <sheetName val="CRONOGRAMA (2)"/>
      <sheetName val="REF"/>
      <sheetName val="Plan3"/>
      <sheetName val="ORÇAMENTO ATUAL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0.xml><?xml version="1.0" encoding="utf-8"?>
<externalLink xmlns="http://schemas.openxmlformats.org/spreadsheetml/2006/main">
  <externalBook xmlns:r="http://schemas.openxmlformats.org/officeDocument/2006/relationships" r:id="rId1">
    <sheetNames>
      <sheetName val="P2_JUL_07"/>
    </sheetNames>
    <sheetDataSet>
      <sheetData sheetId="0">
        <row r="2">
          <cell r="A2" t="str">
            <v>01.0.000</v>
          </cell>
          <cell r="B2" t="str">
            <v>Serviços preliminares</v>
          </cell>
        </row>
        <row r="3">
          <cell r="A3" t="str">
            <v>01.A.001</v>
          </cell>
          <cell r="B3" t="str">
            <v>Espalhamento dentro da obra</v>
          </cell>
          <cell r="C3" t="str">
            <v>M3</v>
          </cell>
          <cell r="D3">
            <v>3.31</v>
          </cell>
          <cell r="E3">
            <v>39264</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01.A.077</v>
          </cell>
          <cell r="B36" t="str">
            <v>Espalhamento dentro da obra - Parque Pinheirinho d'Água</v>
          </cell>
          <cell r="C36" t="str">
            <v>M3</v>
          </cell>
          <cell r="D36" t="str">
            <v>10.08</v>
          </cell>
          <cell r="E36">
            <v>39083</v>
          </cell>
        </row>
        <row r="37">
          <cell r="A37" t="str">
            <v>01.A.078</v>
          </cell>
          <cell r="B37" t="str">
            <v>Vala  de dissipação - Det. Dr-20</v>
          </cell>
          <cell r="C37" t="str">
            <v>M</v>
          </cell>
          <cell r="D37">
            <v>38.049999999999997</v>
          </cell>
          <cell r="E37">
            <v>39264</v>
          </cell>
        </row>
        <row r="38">
          <cell r="A38" t="str">
            <v>01.A.079</v>
          </cell>
          <cell r="B38" t="str">
            <v>Caixa de dissipação - Det. Dr-19</v>
          </cell>
          <cell r="C38" t="str">
            <v xml:space="preserve">UN </v>
          </cell>
          <cell r="D38">
            <v>349.98</v>
          </cell>
          <cell r="E38">
            <v>39264</v>
          </cell>
        </row>
        <row r="39">
          <cell r="A39" t="str">
            <v>02.0.000</v>
          </cell>
          <cell r="B39" t="str">
            <v>Fundações</v>
          </cell>
        </row>
        <row r="40">
          <cell r="A40" t="str">
            <v>02.A.009</v>
          </cell>
          <cell r="B40" t="str">
            <v>Mobilização e desmobilização de equipto p/estaca pré-moldada</v>
          </cell>
          <cell r="C40" t="str">
            <v>UN</v>
          </cell>
          <cell r="D40">
            <v>993.87</v>
          </cell>
          <cell r="E40">
            <v>35431</v>
          </cell>
        </row>
        <row r="41">
          <cell r="A41" t="str">
            <v>02.A.010</v>
          </cell>
          <cell r="B41" t="str">
            <v>Estaca raiz diâmetro 10 cm</v>
          </cell>
          <cell r="C41" t="str">
            <v>M</v>
          </cell>
          <cell r="D41">
            <v>32.590000000000003</v>
          </cell>
          <cell r="E41">
            <v>35431</v>
          </cell>
        </row>
        <row r="42">
          <cell r="A42" t="str">
            <v>02.A.012</v>
          </cell>
          <cell r="B42" t="str">
            <v>Lastro de brita nº 1</v>
          </cell>
          <cell r="C42" t="str">
            <v>M3</v>
          </cell>
          <cell r="D42">
            <v>35.47</v>
          </cell>
          <cell r="E42">
            <v>36526</v>
          </cell>
        </row>
        <row r="43">
          <cell r="A43" t="str">
            <v>02.A.013</v>
          </cell>
          <cell r="B43" t="str">
            <v>Lastro de concreto magro -  traço (vol) = 1:3:6</v>
          </cell>
          <cell r="C43" t="str">
            <v>M3</v>
          </cell>
          <cell r="D43">
            <v>171.98</v>
          </cell>
          <cell r="E43">
            <v>36526</v>
          </cell>
        </row>
        <row r="44">
          <cell r="A44" t="str">
            <v>02.A.015</v>
          </cell>
          <cell r="B44" t="str">
            <v>Broca de concreto - diâmetro de 15 cm</v>
          </cell>
          <cell r="C44" t="str">
            <v>M</v>
          </cell>
          <cell r="D44">
            <v>5.26</v>
          </cell>
          <cell r="E44">
            <v>36526</v>
          </cell>
        </row>
        <row r="45">
          <cell r="A45" t="str">
            <v>02.A.016</v>
          </cell>
          <cell r="B45" t="str">
            <v>Sondagem à percussão</v>
          </cell>
          <cell r="C45" t="str">
            <v>M</v>
          </cell>
          <cell r="D45">
            <v>46.89</v>
          </cell>
          <cell r="E45">
            <v>39083</v>
          </cell>
        </row>
        <row r="46">
          <cell r="A46" t="str">
            <v>02.A.017</v>
          </cell>
          <cell r="B46" t="str">
            <v>Concreto fck=25Mpa, fundação inclusive MO</v>
          </cell>
          <cell r="C46" t="str">
            <v>M3</v>
          </cell>
          <cell r="D46">
            <v>217.2</v>
          </cell>
          <cell r="E46">
            <v>38718</v>
          </cell>
        </row>
        <row r="47">
          <cell r="A47" t="str">
            <v>02.A.018</v>
          </cell>
          <cell r="B47" t="str">
            <v>Taxa de mobilização de equipe e equipamentos para estaca tipo 'STRAUSS' - até 50 km</v>
          </cell>
          <cell r="C47" t="str">
            <v xml:space="preserve">UN </v>
          </cell>
          <cell r="D47">
            <v>900</v>
          </cell>
          <cell r="E47">
            <v>39264</v>
          </cell>
        </row>
        <row r="48">
          <cell r="A48" t="str">
            <v>03.0.000</v>
          </cell>
          <cell r="B48" t="str">
            <v>Estrutura</v>
          </cell>
        </row>
        <row r="49">
          <cell r="A49" t="str">
            <v>03.A.006</v>
          </cell>
          <cell r="B49" t="str">
            <v>Limpeza de concreto e armadura com escova de aço</v>
          </cell>
          <cell r="C49" t="str">
            <v>M2</v>
          </cell>
          <cell r="D49">
            <v>1.8</v>
          </cell>
          <cell r="E49">
            <v>35431</v>
          </cell>
        </row>
        <row r="50">
          <cell r="A50" t="str">
            <v>03.A.007</v>
          </cell>
          <cell r="B50" t="str">
            <v>Injeção de trincas c/resina epoxídica</v>
          </cell>
          <cell r="C50" t="str">
            <v>M</v>
          </cell>
          <cell r="D50">
            <v>11.79</v>
          </cell>
          <cell r="E50">
            <v>37408</v>
          </cell>
        </row>
        <row r="51">
          <cell r="A51" t="str">
            <v>03.A.008</v>
          </cell>
          <cell r="B51" t="str">
            <v>Ponte adesiva epoxídica</v>
          </cell>
          <cell r="C51" t="str">
            <v>M2</v>
          </cell>
          <cell r="D51">
            <v>37.85</v>
          </cell>
          <cell r="E51">
            <v>37408</v>
          </cell>
        </row>
        <row r="52">
          <cell r="A52" t="str">
            <v>03.A.009</v>
          </cell>
          <cell r="B52" t="str">
            <v>Corte de concreto</v>
          </cell>
          <cell r="C52" t="str">
            <v>M3</v>
          </cell>
          <cell r="D52">
            <v>906.84</v>
          </cell>
          <cell r="E52">
            <v>35431</v>
          </cell>
        </row>
        <row r="53">
          <cell r="A53" t="str">
            <v>03.A.010</v>
          </cell>
          <cell r="B53" t="str">
            <v>Concreto fck=20MPA usinado</v>
          </cell>
          <cell r="C53" t="str">
            <v>M3</v>
          </cell>
          <cell r="D53">
            <v>104.61</v>
          </cell>
          <cell r="E53">
            <v>35431</v>
          </cell>
        </row>
        <row r="54">
          <cell r="A54" t="str">
            <v>03.A.011</v>
          </cell>
          <cell r="B54" t="str">
            <v>Polimento p/concreto novo</v>
          </cell>
          <cell r="C54" t="str">
            <v>M2</v>
          </cell>
          <cell r="D54">
            <v>30.73</v>
          </cell>
          <cell r="E54">
            <v>37408</v>
          </cell>
        </row>
        <row r="55">
          <cell r="A55" t="str">
            <v>03.A.012</v>
          </cell>
          <cell r="B55" t="str">
            <v>Limpeza, estucamento, lixamento e aplic de verniz p/conc aparente</v>
          </cell>
          <cell r="C55" t="str">
            <v>M2</v>
          </cell>
          <cell r="D55">
            <v>18.5</v>
          </cell>
          <cell r="E55">
            <v>38108</v>
          </cell>
        </row>
        <row r="56">
          <cell r="A56" t="str">
            <v>03.A.013</v>
          </cell>
          <cell r="B56" t="str">
            <v>Gabião tipo caixa 1,00x1,00m, fio galv 2,7mm malha 8x10 cm</v>
          </cell>
          <cell r="C56" t="str">
            <v>M3</v>
          </cell>
          <cell r="D56">
            <v>105.08</v>
          </cell>
          <cell r="E56">
            <v>35431</v>
          </cell>
        </row>
        <row r="57">
          <cell r="A57" t="str">
            <v>03.A.014</v>
          </cell>
          <cell r="B57" t="str">
            <v>Concreto ciclópico</v>
          </cell>
          <cell r="C57" t="str">
            <v>M3</v>
          </cell>
          <cell r="D57">
            <v>249.11</v>
          </cell>
          <cell r="E57">
            <v>39264</v>
          </cell>
        </row>
        <row r="58">
          <cell r="A58" t="str">
            <v>03.A.015</v>
          </cell>
          <cell r="B58" t="str">
            <v>Argamassa polimérica projetada esp. de 1 a 3 cm incl. limp. e aplicação</v>
          </cell>
          <cell r="C58" t="str">
            <v>M2</v>
          </cell>
          <cell r="D58">
            <v>140.53</v>
          </cell>
          <cell r="E58">
            <v>38718</v>
          </cell>
        </row>
        <row r="59">
          <cell r="A59" t="str">
            <v>03.A.016</v>
          </cell>
          <cell r="B59" t="str">
            <v>Placa pré-moldada de concreto</v>
          </cell>
          <cell r="C59" t="str">
            <v>M2</v>
          </cell>
          <cell r="D59">
            <v>82.84</v>
          </cell>
          <cell r="E59">
            <v>37408</v>
          </cell>
        </row>
        <row r="60">
          <cell r="A60" t="str">
            <v>03.A.017</v>
          </cell>
          <cell r="B60" t="str">
            <v>Demolição de concreto armado com uso de martelete pneumático</v>
          </cell>
          <cell r="C60" t="str">
            <v>M3</v>
          </cell>
          <cell r="D60">
            <v>331.16</v>
          </cell>
          <cell r="E60">
            <v>37408</v>
          </cell>
        </row>
        <row r="61">
          <cell r="A61" t="str">
            <v>03.A.018</v>
          </cell>
          <cell r="B61" t="str">
            <v>Demolição de banco de concreto</v>
          </cell>
          <cell r="C61" t="str">
            <v>UN</v>
          </cell>
          <cell r="D61">
            <v>36.29</v>
          </cell>
          <cell r="E61">
            <v>39083</v>
          </cell>
        </row>
        <row r="62">
          <cell r="A62" t="str">
            <v>03.A.019</v>
          </cell>
          <cell r="B62" t="str">
            <v>Concreto estrutural fck = 25 mpa</v>
          </cell>
          <cell r="C62" t="str">
            <v>M3</v>
          </cell>
          <cell r="D62">
            <v>187.59</v>
          </cell>
          <cell r="E62">
            <v>37408</v>
          </cell>
        </row>
        <row r="63">
          <cell r="A63" t="str">
            <v>03.A.020</v>
          </cell>
          <cell r="B63" t="str">
            <v>Forma de tubo de papelão - diam. 250mm</v>
          </cell>
          <cell r="C63" t="str">
            <v>M</v>
          </cell>
          <cell r="D63">
            <v>38.58</v>
          </cell>
          <cell r="E63">
            <v>38718</v>
          </cell>
        </row>
        <row r="64">
          <cell r="A64" t="str">
            <v>03.A.021</v>
          </cell>
          <cell r="B64" t="str">
            <v>PAINEL EM CONCRETO CELULAR AUTOCLAVADO - ESPESSURA 75MM</v>
          </cell>
          <cell r="C64" t="str">
            <v>M2</v>
          </cell>
          <cell r="D64">
            <v>100.79</v>
          </cell>
          <cell r="E64">
            <v>39264</v>
          </cell>
        </row>
        <row r="65">
          <cell r="A65" t="str">
            <v>04.0.000</v>
          </cell>
          <cell r="B65" t="str">
            <v>Vedos</v>
          </cell>
        </row>
        <row r="66">
          <cell r="A66" t="str">
            <v>04.A.002</v>
          </cell>
          <cell r="B66" t="str">
            <v>Divisória de granito amêndoa - 3,0 cm</v>
          </cell>
          <cell r="C66" t="str">
            <v>M2</v>
          </cell>
          <cell r="D66">
            <v>177.48</v>
          </cell>
          <cell r="E66">
            <v>37408</v>
          </cell>
        </row>
        <row r="67">
          <cell r="A67" t="str">
            <v>04.A.003</v>
          </cell>
          <cell r="B67" t="str">
            <v>Tijolo maciço comum - requeimado</v>
          </cell>
          <cell r="C67" t="str">
            <v>M2</v>
          </cell>
          <cell r="D67">
            <v>36.14</v>
          </cell>
          <cell r="E67">
            <v>36526</v>
          </cell>
        </row>
        <row r="68">
          <cell r="A68" t="str">
            <v>04.A.004</v>
          </cell>
          <cell r="B68" t="str">
            <v>Tijolo refratário</v>
          </cell>
          <cell r="C68" t="str">
            <v>M2</v>
          </cell>
          <cell r="D68">
            <v>250.28</v>
          </cell>
          <cell r="E68">
            <v>38718</v>
          </cell>
        </row>
        <row r="69">
          <cell r="A69" t="str">
            <v>04.A.005</v>
          </cell>
          <cell r="B69" t="str">
            <v>Tela deployee p/reforço de alvenaria</v>
          </cell>
          <cell r="C69" t="str">
            <v>M2</v>
          </cell>
          <cell r="D69">
            <v>8.0500000000000007</v>
          </cell>
          <cell r="E69">
            <v>35431</v>
          </cell>
        </row>
        <row r="70">
          <cell r="A70" t="str">
            <v>04.A.006</v>
          </cell>
          <cell r="B70" t="str">
            <v>Fornecimento e espalhamento de pedra rachão</v>
          </cell>
          <cell r="C70" t="str">
            <v>M3</v>
          </cell>
          <cell r="D70">
            <v>32.75</v>
          </cell>
          <cell r="E70">
            <v>35431</v>
          </cell>
        </row>
        <row r="71">
          <cell r="A71" t="str">
            <v>04.A.007</v>
          </cell>
          <cell r="B71" t="str">
            <v>Divisória em placa de mármore branco - espírito santo - 30 mm</v>
          </cell>
          <cell r="C71" t="str">
            <v>M2</v>
          </cell>
          <cell r="D71">
            <v>180.88</v>
          </cell>
          <cell r="E71">
            <v>36526</v>
          </cell>
        </row>
        <row r="72">
          <cell r="A72" t="str">
            <v>04.A.008</v>
          </cell>
          <cell r="B72" t="str">
            <v>Fechamento em chapa compensada resinada - 12 mm</v>
          </cell>
          <cell r="C72" t="str">
            <v>UN</v>
          </cell>
          <cell r="D72">
            <v>14.8</v>
          </cell>
          <cell r="E72">
            <v>36526</v>
          </cell>
        </row>
        <row r="73">
          <cell r="A73" t="str">
            <v>04.A.009</v>
          </cell>
          <cell r="B73" t="str">
            <v>Alvenaria de tijolo cerâmico aparente - 1/2 tijolo</v>
          </cell>
          <cell r="C73" t="str">
            <v>M2</v>
          </cell>
          <cell r="D73">
            <v>55.42</v>
          </cell>
          <cell r="E73">
            <v>37408</v>
          </cell>
        </row>
        <row r="74">
          <cell r="A74" t="str">
            <v>04.A.010</v>
          </cell>
          <cell r="B74" t="str">
            <v>Alvenaria aparente com bloco estrutural cerâmico - 14 x 19 x 39 cm</v>
          </cell>
          <cell r="C74" t="str">
            <v>M2</v>
          </cell>
          <cell r="D74">
            <v>35.08</v>
          </cell>
          <cell r="E74">
            <v>38718</v>
          </cell>
        </row>
        <row r="75">
          <cell r="A75" t="str">
            <v>04.A.011</v>
          </cell>
          <cell r="B75" t="str">
            <v>Placa de ardósia - 30 mm de espessura</v>
          </cell>
          <cell r="C75" t="str">
            <v>M2</v>
          </cell>
          <cell r="D75">
            <v>135.72</v>
          </cell>
          <cell r="E75">
            <v>38108</v>
          </cell>
        </row>
        <row r="76">
          <cell r="A76" t="str">
            <v>04.A.012</v>
          </cell>
          <cell r="B76" t="str">
            <v xml:space="preserve">Bloco para pav. Intertravado de concreto -6 cm </v>
          </cell>
          <cell r="C76" t="str">
            <v>M2</v>
          </cell>
          <cell r="D76">
            <v>17.510000000000002</v>
          </cell>
          <cell r="E76">
            <v>38108</v>
          </cell>
        </row>
        <row r="77">
          <cell r="A77" t="str">
            <v>04.A.013</v>
          </cell>
          <cell r="B77" t="str">
            <v>Tijolo refratário</v>
          </cell>
          <cell r="C77" t="str">
            <v>M2</v>
          </cell>
          <cell r="D77">
            <v>269.29000000000002</v>
          </cell>
          <cell r="E77">
            <v>39264</v>
          </cell>
        </row>
        <row r="78">
          <cell r="A78" t="str">
            <v>04.A.014</v>
          </cell>
          <cell r="B78" t="str">
            <v>Tela galvanizada ondulada - 3/4" - fio 12</v>
          </cell>
          <cell r="C78" t="str">
            <v>M2</v>
          </cell>
          <cell r="D78">
            <v>29.45</v>
          </cell>
          <cell r="E78">
            <v>38718</v>
          </cell>
        </row>
        <row r="79">
          <cell r="A79" t="str">
            <v>04.A.015</v>
          </cell>
          <cell r="B79" t="str">
            <v>Placa Ecotop 1,00X2,20 m</v>
          </cell>
          <cell r="C79" t="str">
            <v xml:space="preserve">UN </v>
          </cell>
          <cell r="D79">
            <v>39.6</v>
          </cell>
          <cell r="E79">
            <v>38718</v>
          </cell>
        </row>
        <row r="80">
          <cell r="A80" t="str">
            <v>04.A.016</v>
          </cell>
          <cell r="B80" t="str">
            <v>Blocos de pedra natural - não aparelhada</v>
          </cell>
          <cell r="C80" t="str">
            <v>M3</v>
          </cell>
          <cell r="D80">
            <v>122.71</v>
          </cell>
          <cell r="E80">
            <v>38899</v>
          </cell>
        </row>
        <row r="81">
          <cell r="A81" t="str">
            <v>04.A.017</v>
          </cell>
          <cell r="B81" t="str">
            <v>FV.03 Muro de fecho - Tij. Maciço comum, MF.04/Edif - Fund. c/ brocas - h = 2,50 M</v>
          </cell>
          <cell r="C81" t="str">
            <v>M</v>
          </cell>
          <cell r="D81">
            <v>317.98</v>
          </cell>
          <cell r="E81">
            <v>39083</v>
          </cell>
        </row>
        <row r="82">
          <cell r="A82" t="str">
            <v>04.A.018</v>
          </cell>
          <cell r="B82" t="str">
            <v>Parede de gesso acartonado simples (espessura: 100,00 mm / altura: 3,15 m) - (já incluso: material + M.O. + equipamentos)</v>
          </cell>
          <cell r="C82" t="str">
            <v>M2</v>
          </cell>
          <cell r="D82">
            <v>66.430000000000007</v>
          </cell>
          <cell r="E82">
            <v>39083</v>
          </cell>
        </row>
        <row r="83">
          <cell r="A83" t="str">
            <v>04.A.019</v>
          </cell>
          <cell r="B83" t="str">
            <v>ELEMENTOS VAZADOS DE BLOCO DE CONCRETO</v>
          </cell>
          <cell r="C83" t="str">
            <v>M2</v>
          </cell>
          <cell r="D83">
            <v>43.84</v>
          </cell>
          <cell r="E83">
            <v>39264</v>
          </cell>
        </row>
        <row r="84">
          <cell r="A84" t="str">
            <v>05.0.000</v>
          </cell>
          <cell r="B84" t="str">
            <v>Impermeabilizações</v>
          </cell>
        </row>
        <row r="85">
          <cell r="A85" t="str">
            <v>05.A.001</v>
          </cell>
          <cell r="B85" t="str">
            <v>Impermeabilização com membrana acrílica reforçada com tela de poliester - malha 2,0 x 2,0 mm</v>
          </cell>
          <cell r="C85" t="str">
            <v>M2</v>
          </cell>
          <cell r="D85">
            <v>38.450000000000003</v>
          </cell>
          <cell r="E85">
            <v>39264</v>
          </cell>
        </row>
        <row r="86">
          <cell r="A86" t="str">
            <v>05.A.002</v>
          </cell>
          <cell r="B86" t="str">
            <v>Argamassa polimérica monocomponente para recapear e/ou estucar</v>
          </cell>
          <cell r="C86" t="str">
            <v>M2</v>
          </cell>
          <cell r="D86">
            <v>15.12</v>
          </cell>
          <cell r="E86">
            <v>39264</v>
          </cell>
        </row>
        <row r="87">
          <cell r="A87" t="str">
            <v>06.0.000</v>
          </cell>
          <cell r="B87" t="str">
            <v>Coberturas</v>
          </cell>
        </row>
        <row r="88">
          <cell r="A88" t="str">
            <v>06.A.008</v>
          </cell>
          <cell r="B88" t="str">
            <v>Telha de barro cozido - romana</v>
          </cell>
          <cell r="C88" t="str">
            <v>M2</v>
          </cell>
          <cell r="D88">
            <v>12.07</v>
          </cell>
          <cell r="E88">
            <v>35431</v>
          </cell>
        </row>
        <row r="89">
          <cell r="A89" t="str">
            <v>06.A.009</v>
          </cell>
          <cell r="B89" t="str">
            <v>Cobertura em policarbonato alveolar colocada</v>
          </cell>
          <cell r="C89" t="str">
            <v>M2</v>
          </cell>
          <cell r="D89">
            <v>63</v>
          </cell>
          <cell r="E89">
            <v>38718</v>
          </cell>
        </row>
        <row r="90">
          <cell r="A90" t="str">
            <v>06.A.010</v>
          </cell>
          <cell r="B90" t="str">
            <v>Pilar sanduiche com vigas de peroba 6 x 16, incl. ferragens</v>
          </cell>
          <cell r="C90" t="str">
            <v>M</v>
          </cell>
          <cell r="D90">
            <v>27.65</v>
          </cell>
          <cell r="E90">
            <v>37408</v>
          </cell>
        </row>
        <row r="91">
          <cell r="A91" t="str">
            <v>06.A.011</v>
          </cell>
          <cell r="B91" t="str">
            <v xml:space="preserve">Pilar secundário </v>
          </cell>
          <cell r="C91" t="str">
            <v>M</v>
          </cell>
          <cell r="D91">
            <v>15.67</v>
          </cell>
          <cell r="E91">
            <v>36526</v>
          </cell>
        </row>
        <row r="92">
          <cell r="A92" t="str">
            <v>06.A.012</v>
          </cell>
          <cell r="B92" t="str">
            <v>Telhas de barro cozido - colonial</v>
          </cell>
          <cell r="C92" t="str">
            <v>M2</v>
          </cell>
          <cell r="D92">
            <v>15.12</v>
          </cell>
          <cell r="E92">
            <v>36526</v>
          </cell>
        </row>
        <row r="93">
          <cell r="A93" t="str">
            <v>06.A.013</v>
          </cell>
          <cell r="B93" t="str">
            <v>Retirada de telhas colonial</v>
          </cell>
          <cell r="C93" t="str">
            <v>M2</v>
          </cell>
          <cell r="D93">
            <v>1.8</v>
          </cell>
          <cell r="E93">
            <v>36526</v>
          </cell>
        </row>
        <row r="94">
          <cell r="A94" t="str">
            <v>06.A.014</v>
          </cell>
          <cell r="B94" t="str">
            <v>Recolocação de telhas colonial</v>
          </cell>
          <cell r="C94" t="str">
            <v>M2</v>
          </cell>
          <cell r="D94">
            <v>2.81</v>
          </cell>
          <cell r="E94">
            <v>36526</v>
          </cell>
        </row>
        <row r="95">
          <cell r="A95" t="str">
            <v>06.A.015</v>
          </cell>
          <cell r="B95" t="str">
            <v>Telha de CRFS, ondulada comum, 6 mm</v>
          </cell>
          <cell r="C95" t="str">
            <v>M2</v>
          </cell>
          <cell r="D95">
            <v>12</v>
          </cell>
          <cell r="E95">
            <v>37408</v>
          </cell>
        </row>
        <row r="96">
          <cell r="A96" t="str">
            <v>06.A.016</v>
          </cell>
          <cell r="B96" t="str">
            <v>Telha de CRFS, ondulada, 8 mm</v>
          </cell>
          <cell r="C96" t="str">
            <v>M2</v>
          </cell>
          <cell r="D96">
            <v>15.3</v>
          </cell>
          <cell r="E96">
            <v>37408</v>
          </cell>
        </row>
        <row r="97">
          <cell r="A97" t="str">
            <v>06.A.017</v>
          </cell>
          <cell r="B97" t="str">
            <v>Telhas de fibra de vidro - canalete 43</v>
          </cell>
          <cell r="C97" t="str">
            <v>M2</v>
          </cell>
          <cell r="D97">
            <v>20.059999999999999</v>
          </cell>
          <cell r="E97">
            <v>37408</v>
          </cell>
        </row>
        <row r="98">
          <cell r="A98" t="str">
            <v>06.A.018</v>
          </cell>
          <cell r="B98" t="str">
            <v>Telha tipo leve</v>
          </cell>
          <cell r="C98" t="str">
            <v>M2</v>
          </cell>
          <cell r="D98">
            <v>66.19</v>
          </cell>
          <cell r="E98">
            <v>38718</v>
          </cell>
        </row>
        <row r="99">
          <cell r="A99" t="str">
            <v>06.A.019</v>
          </cell>
          <cell r="B99" t="str">
            <v>Subcobertura - massa asf. polim. de elastômeros, estrut. com véu fibra de vidro</v>
          </cell>
          <cell r="C99" t="str">
            <v>M2</v>
          </cell>
          <cell r="D99">
            <v>7.96</v>
          </cell>
          <cell r="E99">
            <v>39083</v>
          </cell>
        </row>
        <row r="100">
          <cell r="A100" t="str">
            <v>06.A.020</v>
          </cell>
          <cell r="B100" t="str">
            <v>Cobertura de Piaçava</v>
          </cell>
          <cell r="C100" t="str">
            <v>M2</v>
          </cell>
          <cell r="D100">
            <v>41.43</v>
          </cell>
          <cell r="E100">
            <v>38718</v>
          </cell>
        </row>
        <row r="101">
          <cell r="A101" t="str">
            <v>06.A.021</v>
          </cell>
          <cell r="B101" t="str">
            <v>Telha Ecotob 2,20 x 0,90 m</v>
          </cell>
          <cell r="C101" t="str">
            <v>UN</v>
          </cell>
          <cell r="D101">
            <v>34.76</v>
          </cell>
          <cell r="E101">
            <v>38718</v>
          </cell>
        </row>
        <row r="102">
          <cell r="A102" t="str">
            <v>06.A.022</v>
          </cell>
          <cell r="B102" t="str">
            <v>Madeiramento de telhado, peroba aparelhada - vigas 6x16cm</v>
          </cell>
          <cell r="C102" t="str">
            <v>M</v>
          </cell>
          <cell r="D102">
            <v>24.75</v>
          </cell>
          <cell r="E102">
            <v>39264</v>
          </cell>
        </row>
        <row r="103">
          <cell r="A103" t="str">
            <v>06.A.023</v>
          </cell>
          <cell r="B103" t="str">
            <v>Madeiramento de telhado, peroba aparelhada - vigas 6x12cm</v>
          </cell>
          <cell r="C103" t="str">
            <v>M</v>
          </cell>
          <cell r="D103">
            <v>18.78</v>
          </cell>
          <cell r="E103">
            <v>39264</v>
          </cell>
        </row>
        <row r="104">
          <cell r="A104" t="str">
            <v>06.A.024</v>
          </cell>
          <cell r="B104" t="str">
            <v>Madeiramento de telhado, peroba aparelhada - caibros 6xcm</v>
          </cell>
          <cell r="C104" t="str">
            <v>M</v>
          </cell>
          <cell r="D104">
            <v>7.87</v>
          </cell>
          <cell r="E104">
            <v>39264</v>
          </cell>
        </row>
        <row r="105">
          <cell r="A105" t="str">
            <v>07.0.000</v>
          </cell>
          <cell r="B105" t="str">
            <v>Esquadrias de madeira</v>
          </cell>
        </row>
        <row r="106">
          <cell r="A106" t="str">
            <v>07.A.004</v>
          </cell>
          <cell r="B106" t="str">
            <v>Esquadria de madeira c/ veneziana 1,20 x 1,40 m</v>
          </cell>
          <cell r="C106" t="str">
            <v>UN</v>
          </cell>
          <cell r="D106">
            <v>639.27</v>
          </cell>
          <cell r="E106">
            <v>38899</v>
          </cell>
        </row>
        <row r="107">
          <cell r="A107" t="str">
            <v>07.A.006</v>
          </cell>
          <cell r="B107" t="str">
            <v>Passou p/a TABELA N.31 - 07.10.30  -Armário de madeira c/ porta revest. c/ lamin. melamín. int/ext</v>
          </cell>
          <cell r="C107" t="str">
            <v>M2</v>
          </cell>
          <cell r="D107">
            <v>346.37</v>
          </cell>
          <cell r="E107">
            <v>35431</v>
          </cell>
        </row>
        <row r="108">
          <cell r="A108" t="str">
            <v>07.A.008</v>
          </cell>
          <cell r="B108" t="str">
            <v>Retirada e demol. de armário embutido</v>
          </cell>
          <cell r="C108" t="str">
            <v>M2</v>
          </cell>
          <cell r="D108">
            <v>20.149999999999999</v>
          </cell>
          <cell r="E108">
            <v>36526</v>
          </cell>
        </row>
        <row r="109">
          <cell r="A109" t="str">
            <v>07.A.009</v>
          </cell>
          <cell r="B109" t="str">
            <v>Passou p/a TABELA N.31 - 07.10.28  -Armário com porta sem revestimento</v>
          </cell>
          <cell r="C109" t="str">
            <v>M2</v>
          </cell>
          <cell r="D109">
            <v>257.06</v>
          </cell>
          <cell r="E109">
            <v>35431</v>
          </cell>
        </row>
        <row r="110">
          <cell r="A110" t="str">
            <v>07.A.010</v>
          </cell>
          <cell r="B110" t="str">
            <v>Gabinete revest. em laminado melaminico interno / externo</v>
          </cell>
          <cell r="C110" t="str">
            <v>UN</v>
          </cell>
          <cell r="D110">
            <v>348.85</v>
          </cell>
          <cell r="E110">
            <v>36526</v>
          </cell>
        </row>
        <row r="111">
          <cell r="A111" t="str">
            <v>07.A.011</v>
          </cell>
          <cell r="B111" t="str">
            <v>Passou p/a TABELA N.31 - 07.10.10  -  MM-10 - Armário baixo</v>
          </cell>
          <cell r="C111" t="str">
            <v>UN</v>
          </cell>
          <cell r="D111">
            <v>685.5</v>
          </cell>
          <cell r="E111">
            <v>35431</v>
          </cell>
        </row>
        <row r="112">
          <cell r="A112" t="str">
            <v>07.A.012</v>
          </cell>
          <cell r="B112" t="str">
            <v>Passou p/a TABELA N.31 - 07.10.14  -MM-14 -Armário p/ canecas</v>
          </cell>
          <cell r="C112" t="str">
            <v>UN</v>
          </cell>
          <cell r="D112">
            <v>514.13</v>
          </cell>
          <cell r="E112">
            <v>35431</v>
          </cell>
        </row>
        <row r="113">
          <cell r="A113" t="str">
            <v>07.A.013</v>
          </cell>
          <cell r="B113" t="str">
            <v>Passou p/a TABELA N.31 - 07.10.17  -MM-17 - Gabinete gaveteiro</v>
          </cell>
          <cell r="C113" t="str">
            <v>UN</v>
          </cell>
          <cell r="D113">
            <v>599.82000000000005</v>
          </cell>
          <cell r="E113">
            <v>35431</v>
          </cell>
        </row>
        <row r="114">
          <cell r="A114" t="str">
            <v>07.A.014</v>
          </cell>
          <cell r="B114" t="str">
            <v>Passou p/a TABELA N.31 - 07.10.12  -MM-12 - Armário balcão</v>
          </cell>
          <cell r="C114" t="str">
            <v>UN</v>
          </cell>
          <cell r="D114">
            <v>599.82000000000005</v>
          </cell>
          <cell r="E114">
            <v>35431</v>
          </cell>
        </row>
        <row r="115">
          <cell r="A115" t="str">
            <v>07.A.015</v>
          </cell>
          <cell r="B115" t="str">
            <v>Passou p/a TABELA N.31 - 07.10.55 -Prateleira p/ armário revest. em 1 face c/ laminado melaminico</v>
          </cell>
          <cell r="C115" t="str">
            <v>M2</v>
          </cell>
          <cell r="D115">
            <v>46.43</v>
          </cell>
          <cell r="E115">
            <v>35431</v>
          </cell>
        </row>
        <row r="116">
          <cell r="A116" t="str">
            <v>07.A.016</v>
          </cell>
          <cell r="B116" t="str">
            <v>Passou p/a TABELA N.31 - 07.10.56  -Prateleira p/ armário revest. em 2 faces c/ laminado melaminico</v>
          </cell>
          <cell r="C116" t="str">
            <v>M2</v>
          </cell>
          <cell r="D116">
            <v>63.66</v>
          </cell>
          <cell r="E116">
            <v>35431</v>
          </cell>
        </row>
        <row r="117">
          <cell r="A117" t="str">
            <v>07.A.017</v>
          </cell>
          <cell r="B117" t="str">
            <v>Passou p/a TABELA N.31 - 07.10.15  - MM-15 - Armário p/ pratos</v>
          </cell>
          <cell r="C117" t="str">
            <v>UN</v>
          </cell>
          <cell r="D117">
            <v>514.13</v>
          </cell>
          <cell r="E117">
            <v>35431</v>
          </cell>
        </row>
        <row r="118">
          <cell r="A118" t="str">
            <v>07.A.018</v>
          </cell>
          <cell r="B118" t="str">
            <v>Passou p/a TABELA N.31 - 07.10.16  - MM-16 - Gabinete p/ bancada de mármore</v>
          </cell>
          <cell r="C118" t="str">
            <v>UN</v>
          </cell>
          <cell r="D118">
            <v>471.31</v>
          </cell>
          <cell r="E118">
            <v>35431</v>
          </cell>
        </row>
        <row r="119">
          <cell r="A119" t="str">
            <v>07.A.019</v>
          </cell>
          <cell r="B119" t="str">
            <v xml:space="preserve">Passou p/a TABELA N.31 - 07.10.63  -MM-03 - Armário modular </v>
          </cell>
          <cell r="C119" t="str">
            <v>UN</v>
          </cell>
          <cell r="D119">
            <v>174.8</v>
          </cell>
          <cell r="E119">
            <v>35431</v>
          </cell>
        </row>
        <row r="120">
          <cell r="A120" t="str">
            <v>07.A.020</v>
          </cell>
          <cell r="B120" t="str">
            <v>Porta de banheiro p/ deficiente físico, conf. detalhe</v>
          </cell>
          <cell r="C120" t="str">
            <v>UN</v>
          </cell>
          <cell r="D120">
            <v>629.30999999999995</v>
          </cell>
          <cell r="E120">
            <v>38899</v>
          </cell>
        </row>
        <row r="121">
          <cell r="A121" t="str">
            <v>07.A.021</v>
          </cell>
          <cell r="B121" t="str">
            <v>Retirada de barca de controle, em madeira, do projetor Zeiss - Planetário Ibirapuera</v>
          </cell>
          <cell r="C121" t="str">
            <v>M2</v>
          </cell>
          <cell r="D121">
            <v>8.06</v>
          </cell>
          <cell r="E121">
            <v>36526</v>
          </cell>
        </row>
        <row r="122">
          <cell r="A122" t="str">
            <v>07.A.022</v>
          </cell>
          <cell r="B122" t="str">
            <v xml:space="preserve">Passou p/a TABELA N.31 - 07.10.35  -Porta p/ armário revestido extern. c/ lamin. melan. </v>
          </cell>
          <cell r="C122" t="str">
            <v>M2</v>
          </cell>
          <cell r="D122">
            <v>63.56</v>
          </cell>
          <cell r="E122">
            <v>35431</v>
          </cell>
        </row>
        <row r="123">
          <cell r="A123" t="str">
            <v>07.A.023</v>
          </cell>
          <cell r="B123" t="str">
            <v>Porta de madeira com chapa de proteção - 92 x 211 cm</v>
          </cell>
          <cell r="C123" t="str">
            <v>UN</v>
          </cell>
          <cell r="D123">
            <v>197.44</v>
          </cell>
          <cell r="E123">
            <v>37408</v>
          </cell>
        </row>
        <row r="124">
          <cell r="A124" t="str">
            <v>07.A.024</v>
          </cell>
          <cell r="B124" t="str">
            <v>PM-03 Porta Lisa Especial em Sanitário p/ Def. Físico 82 X 170 cm</v>
          </cell>
          <cell r="C124" t="str">
            <v>UN</v>
          </cell>
          <cell r="D124">
            <v>257.60000000000002</v>
          </cell>
          <cell r="E124">
            <v>37408</v>
          </cell>
        </row>
        <row r="125">
          <cell r="A125" t="str">
            <v>07.A.025</v>
          </cell>
          <cell r="B125" t="str">
            <v>PM-04 Porta Lisa Especial em Sanitário p/ Def. Físico 82 X 211 cm</v>
          </cell>
          <cell r="C125" t="str">
            <v>UN</v>
          </cell>
          <cell r="D125">
            <v>287.5</v>
          </cell>
          <cell r="E125">
            <v>37408</v>
          </cell>
        </row>
        <row r="126">
          <cell r="A126" t="str">
            <v>07.A.026</v>
          </cell>
          <cell r="B126" t="str">
            <v>Janela fixa - Pq. Pinheirinho d`água</v>
          </cell>
          <cell r="C126" t="str">
            <v>UN</v>
          </cell>
          <cell r="D126">
            <v>73.75</v>
          </cell>
          <cell r="E126">
            <v>37408</v>
          </cell>
        </row>
        <row r="127">
          <cell r="A127" t="str">
            <v>07.A.027</v>
          </cell>
          <cell r="B127" t="str">
            <v>Janela articulada - Pq. Pinheirinho d`água</v>
          </cell>
          <cell r="C127" t="str">
            <v>UN</v>
          </cell>
          <cell r="D127">
            <v>163.89</v>
          </cell>
          <cell r="E127">
            <v>37408</v>
          </cell>
        </row>
        <row r="128">
          <cell r="A128" t="str">
            <v>07.A.028</v>
          </cell>
          <cell r="B128" t="str">
            <v>Portão em madeira - sarrafo de pinho (1,10 x 1,00 m)</v>
          </cell>
          <cell r="C128" t="str">
            <v>UN</v>
          </cell>
          <cell r="D128">
            <v>90.81</v>
          </cell>
          <cell r="E128">
            <v>37408</v>
          </cell>
        </row>
        <row r="129">
          <cell r="A129" t="str">
            <v>07.A.029</v>
          </cell>
          <cell r="B129" t="str">
            <v>Revestimento de laminado melamínico sobre madeira</v>
          </cell>
          <cell r="C129" t="str">
            <v>M2</v>
          </cell>
          <cell r="D129">
            <v>37.68</v>
          </cell>
          <cell r="E129">
            <v>37408</v>
          </cell>
        </row>
        <row r="130">
          <cell r="A130" t="str">
            <v>07.A.030</v>
          </cell>
          <cell r="B130" t="str">
            <v>Demolição de armário</v>
          </cell>
          <cell r="C130" t="str">
            <v>M2</v>
          </cell>
          <cell r="D130">
            <v>2.72</v>
          </cell>
          <cell r="E130">
            <v>37408</v>
          </cell>
        </row>
        <row r="131">
          <cell r="A131" t="str">
            <v>07.A.031</v>
          </cell>
          <cell r="B131" t="str">
            <v>Respiro para armário em latão cromado Ф = 10 cm</v>
          </cell>
          <cell r="C131" t="str">
            <v>UN</v>
          </cell>
          <cell r="D131">
            <v>7.14</v>
          </cell>
          <cell r="E131">
            <v>37408</v>
          </cell>
        </row>
        <row r="132">
          <cell r="A132" t="str">
            <v>07.A.032</v>
          </cell>
          <cell r="B132" t="str">
            <v xml:space="preserve">Esquadria de madeira - tipo maximar </v>
          </cell>
          <cell r="C132" t="str">
            <v>M2</v>
          </cell>
          <cell r="D132">
            <v>332.8</v>
          </cell>
          <cell r="E132">
            <v>39264</v>
          </cell>
        </row>
        <row r="133">
          <cell r="A133" t="str">
            <v>07.A.033</v>
          </cell>
          <cell r="B133" t="str">
            <v>PM 47 - Porta de madeira lisa comum 2 folhas  164X211 cm</v>
          </cell>
          <cell r="C133" t="str">
            <v>UN</v>
          </cell>
          <cell r="D133">
            <v>219.27</v>
          </cell>
          <cell r="E133">
            <v>39264</v>
          </cell>
        </row>
        <row r="134">
          <cell r="A134" t="str">
            <v>07.A.034</v>
          </cell>
          <cell r="B134" t="str">
            <v xml:space="preserve">FECHADURA DE CILINDRO,LEVE (55MM) - PORTA INTERNA DE ABRIR </v>
          </cell>
          <cell r="C134" t="str">
            <v>JG</v>
          </cell>
          <cell r="D134">
            <v>96.01</v>
          </cell>
          <cell r="E134">
            <v>39264</v>
          </cell>
        </row>
        <row r="135">
          <cell r="A135" t="str">
            <v>07.A.035</v>
          </cell>
          <cell r="B135" t="str">
            <v xml:space="preserve">PM59 PORTA GUICHE EM MADEIRA LISA C/ LAM. MEL. (102X211)CM  </v>
          </cell>
          <cell r="C135" t="str">
            <v>UN</v>
          </cell>
          <cell r="D135">
            <v>215.37</v>
          </cell>
          <cell r="E135">
            <v>39264</v>
          </cell>
        </row>
        <row r="136">
          <cell r="A136" t="str">
            <v>08.0.000</v>
          </cell>
          <cell r="B136" t="str">
            <v>Esquadrias metálicas</v>
          </cell>
        </row>
        <row r="137">
          <cell r="A137" t="str">
            <v>08.A.003</v>
          </cell>
          <cell r="B137" t="str">
            <v>Passou p/a TABELA N.31 - 08.03.20 - Alçapão em chapa de ferro c/ porta cadeado</v>
          </cell>
          <cell r="C137" t="str">
            <v>M2</v>
          </cell>
          <cell r="D137">
            <v>122.58</v>
          </cell>
          <cell r="E137">
            <v>35431</v>
          </cell>
        </row>
        <row r="138">
          <cell r="A138" t="str">
            <v>08.A.004</v>
          </cell>
          <cell r="B138" t="str">
            <v>Porta blindada c/ 1,5 mm Pb, acab mad p/ pintura - 0,90 x 2,10 m, 1 fl, compl.</v>
          </cell>
          <cell r="C138" t="str">
            <v>UN</v>
          </cell>
          <cell r="D138">
            <v>1060.2</v>
          </cell>
          <cell r="E138">
            <v>36526</v>
          </cell>
        </row>
        <row r="139">
          <cell r="A139" t="str">
            <v>08.A.005</v>
          </cell>
          <cell r="B139" t="str">
            <v>Retirada e recolocação de tela de proteção</v>
          </cell>
          <cell r="C139" t="str">
            <v>M2</v>
          </cell>
          <cell r="D139">
            <v>16.12</v>
          </cell>
          <cell r="E139">
            <v>36526</v>
          </cell>
        </row>
        <row r="140">
          <cell r="A140" t="str">
            <v>08.A.006</v>
          </cell>
          <cell r="B140" t="str">
            <v>Fornec e coloc porta tip guilhot 70x100cm,malha 1/2"-fio 12,inc rold</v>
          </cell>
          <cell r="C140" t="str">
            <v>UN</v>
          </cell>
          <cell r="D140">
            <v>131.79</v>
          </cell>
          <cell r="E140">
            <v>35431</v>
          </cell>
        </row>
        <row r="141">
          <cell r="A141" t="str">
            <v>08.A.007</v>
          </cell>
          <cell r="B141" t="str">
            <v>Ponto de solda eletrolítica</v>
          </cell>
          <cell r="C141" t="str">
            <v>UN</v>
          </cell>
          <cell r="D141">
            <v>3.12</v>
          </cell>
          <cell r="E141">
            <v>39083</v>
          </cell>
        </row>
        <row r="142">
          <cell r="A142" t="str">
            <v>08.A.008</v>
          </cell>
          <cell r="B142" t="str">
            <v>Folha de porta de correr - Casa da Cultura  -  Pq. Chico Mendes</v>
          </cell>
          <cell r="C142" t="str">
            <v>M2</v>
          </cell>
          <cell r="D142">
            <v>452.08</v>
          </cell>
          <cell r="E142">
            <v>36526</v>
          </cell>
        </row>
        <row r="143">
          <cell r="A143" t="str">
            <v>08.A.009</v>
          </cell>
          <cell r="B143" t="str">
            <v>Suporte para banner - conforme detalhe</v>
          </cell>
          <cell r="C143" t="str">
            <v>UN</v>
          </cell>
          <cell r="D143">
            <v>254.05</v>
          </cell>
          <cell r="E143">
            <v>36526</v>
          </cell>
        </row>
        <row r="144">
          <cell r="A144" t="str">
            <v>08.A.010</v>
          </cell>
          <cell r="B144" t="str">
            <v>Portinhola em chapa de ferro, tipo guilhotina p/ guiche, incl bancada de granito 60x25cm</v>
          </cell>
          <cell r="C144" t="str">
            <v>UN</v>
          </cell>
          <cell r="D144">
            <v>132.49</v>
          </cell>
          <cell r="E144">
            <v>36526</v>
          </cell>
        </row>
        <row r="145">
          <cell r="A145" t="str">
            <v>08.A.011</v>
          </cell>
          <cell r="B145" t="str">
            <v>Veneziana IND. - PVC/Requadro Galvanizado - 3,85x0,45m(ref.50)</v>
          </cell>
          <cell r="C145" t="str">
            <v>Pç</v>
          </cell>
          <cell r="D145">
            <v>161.41999999999999</v>
          </cell>
          <cell r="E145">
            <v>38718</v>
          </cell>
        </row>
        <row r="146">
          <cell r="A146" t="str">
            <v>08.A.012</v>
          </cell>
          <cell r="B146" t="str">
            <v>Ponto de solda eletrodo</v>
          </cell>
          <cell r="C146" t="str">
            <v>UN</v>
          </cell>
          <cell r="D146">
            <v>0.98</v>
          </cell>
          <cell r="E146">
            <v>39264</v>
          </cell>
        </row>
        <row r="147">
          <cell r="A147" t="str">
            <v>08.A.013</v>
          </cell>
          <cell r="B147" t="str">
            <v>CF.02 - CAIXILHO EM PERFIL DE CHAPA DOBRADA - FIXO,S/VENT.PERMANENTE</v>
          </cell>
          <cell r="C147" t="str">
            <v>M2</v>
          </cell>
          <cell r="D147">
            <v>212.7</v>
          </cell>
          <cell r="E147">
            <v>39264</v>
          </cell>
        </row>
        <row r="148">
          <cell r="A148" t="str">
            <v>08.A.014</v>
          </cell>
          <cell r="B148" t="str">
            <v>CF.17 - CAIXILHO EM PERFIL DE CHAPA DOBRADA - DE CORRER</v>
          </cell>
          <cell r="C148" t="str">
            <v>M2</v>
          </cell>
          <cell r="D148">
            <v>324.70999999999998</v>
          </cell>
          <cell r="E148">
            <v>39264</v>
          </cell>
        </row>
        <row r="149">
          <cell r="A149" t="str">
            <v>09.0.000</v>
          </cell>
          <cell r="B149" t="str">
            <v>Instalações elétricas</v>
          </cell>
        </row>
        <row r="150">
          <cell r="A150" t="str">
            <v>09.A.001</v>
          </cell>
          <cell r="B150" t="str">
            <v>Fornecimento e instalação da rede elétrica e telefonia - Pq. Independência</v>
          </cell>
          <cell r="C150" t="str">
            <v>%</v>
          </cell>
          <cell r="D150">
            <v>45308.11</v>
          </cell>
          <cell r="E150">
            <v>36526</v>
          </cell>
        </row>
        <row r="151">
          <cell r="A151" t="str">
            <v>09.A.002</v>
          </cell>
          <cell r="B151" t="str">
            <v>Assentamento e instalação da rede elétrica - Pç. Tremembé</v>
          </cell>
          <cell r="C151" t="str">
            <v>GL</v>
          </cell>
          <cell r="D151">
            <v>845.89</v>
          </cell>
          <cell r="E151">
            <v>36526</v>
          </cell>
        </row>
        <row r="152">
          <cell r="A152" t="str">
            <v>09.A.003</v>
          </cell>
          <cell r="B152" t="str">
            <v>Revisão das instalações elétricas - reforma do casarão no Parque do Carmo</v>
          </cell>
          <cell r="C152" t="str">
            <v>GL</v>
          </cell>
          <cell r="D152">
            <v>3218.74</v>
          </cell>
          <cell r="E152">
            <v>36526</v>
          </cell>
        </row>
        <row r="153">
          <cell r="A153" t="str">
            <v>09.A.004</v>
          </cell>
          <cell r="B153" t="str">
            <v>Revisão e subst. - Inst. Eletricas, incl. entrada de energia e pára-raios - Chac. Flores</v>
          </cell>
          <cell r="C153" t="str">
            <v>GL</v>
          </cell>
          <cell r="D153">
            <v>4049.73</v>
          </cell>
          <cell r="E153">
            <v>36526</v>
          </cell>
        </row>
        <row r="154">
          <cell r="A154" t="str">
            <v>09.A.005</v>
          </cell>
          <cell r="B154" t="str">
            <v>Revisão e substituição - Instalações Elétricas, incl. Pára-raios - Pq. Ibirapuera</v>
          </cell>
          <cell r="C154" t="str">
            <v>GL</v>
          </cell>
          <cell r="D154">
            <v>5040</v>
          </cell>
          <cell r="E154">
            <v>36526</v>
          </cell>
        </row>
        <row r="155">
          <cell r="A155" t="str">
            <v>09.A.006</v>
          </cell>
          <cell r="B155" t="str">
            <v>Remoção de torre treliçada estaiada - Pq. Chico Mendes</v>
          </cell>
          <cell r="C155" t="str">
            <v>UN</v>
          </cell>
          <cell r="D155">
            <v>174.39</v>
          </cell>
          <cell r="E155">
            <v>36526</v>
          </cell>
        </row>
        <row r="156">
          <cell r="A156" t="str">
            <v>09.A.007</v>
          </cell>
          <cell r="B156" t="str">
            <v xml:space="preserve">Iluminação c/ poste concr. tub. h liv. = 10m c/ 3 proj. vp/sódio - 250w </v>
          </cell>
          <cell r="C156" t="str">
            <v>CJ</v>
          </cell>
          <cell r="D156">
            <v>1227.1199999999999</v>
          </cell>
          <cell r="E156">
            <v>36526</v>
          </cell>
        </row>
        <row r="157">
          <cell r="A157" t="str">
            <v>09.A.008</v>
          </cell>
          <cell r="B157" t="str">
            <v>Revisão geral e substituição das instalações elétricas - Astrofísica - Pq. Ibirapuera</v>
          </cell>
          <cell r="C157" t="str">
            <v>GL</v>
          </cell>
          <cell r="D157">
            <v>60221.85</v>
          </cell>
          <cell r="E157">
            <v>36526</v>
          </cell>
        </row>
        <row r="158">
          <cell r="A158" t="str">
            <v>09.A.009</v>
          </cell>
          <cell r="B158" t="str">
            <v>Luminária embutida de alum. Pintura eletrost. Branca com 2 lâmpadas fluor. Compact.</v>
          </cell>
          <cell r="C158" t="str">
            <v>UN</v>
          </cell>
          <cell r="D158">
            <v>33.89</v>
          </cell>
          <cell r="E158">
            <v>38108</v>
          </cell>
        </row>
        <row r="159">
          <cell r="A159" t="str">
            <v>09.A.010</v>
          </cell>
          <cell r="B159" t="str">
            <v>Arandela triangular decorativa em chapa de aço. Pintura eletrost. Branca. Vidro temp. jateado</v>
          </cell>
          <cell r="C159" t="str">
            <v>UN</v>
          </cell>
          <cell r="D159">
            <v>30.42</v>
          </cell>
          <cell r="E159">
            <v>38108</v>
          </cell>
        </row>
        <row r="160">
          <cell r="A160" t="str">
            <v>09.A.011</v>
          </cell>
          <cell r="B160" t="str">
            <v>Luminária fluorescente tipo calha, 2 x 40 W</v>
          </cell>
          <cell r="C160" t="str">
            <v>UN</v>
          </cell>
          <cell r="D160">
            <v>134.83000000000001</v>
          </cell>
          <cell r="E160">
            <v>38718</v>
          </cell>
        </row>
        <row r="161">
          <cell r="A161" t="str">
            <v>09.A.012</v>
          </cell>
          <cell r="B161" t="str">
            <v>Poste metálico, padrão ILUME de 7,50 m, fornec. e instalação</v>
          </cell>
          <cell r="C161" t="str">
            <v xml:space="preserve">UN </v>
          </cell>
          <cell r="D161">
            <v>732.94</v>
          </cell>
          <cell r="E161">
            <v>38718</v>
          </cell>
        </row>
        <row r="162">
          <cell r="A162" t="str">
            <v>09.A.013</v>
          </cell>
          <cell r="B162" t="str">
            <v xml:space="preserve">Dispositivo proteção contra surtos elétricos -Classe 2 - 20KA ( 2 fases+ neutro ) </v>
          </cell>
          <cell r="C162" t="str">
            <v>UND</v>
          </cell>
          <cell r="D162">
            <v>76.84</v>
          </cell>
          <cell r="E162">
            <v>39264</v>
          </cell>
        </row>
        <row r="163">
          <cell r="A163" t="str">
            <v>09.A.014</v>
          </cell>
          <cell r="B163" t="str">
            <v>Cabo telefonico uso interno 10 pares</v>
          </cell>
          <cell r="C163" t="str">
            <v>M</v>
          </cell>
          <cell r="D163">
            <v>2.74</v>
          </cell>
          <cell r="E163">
            <v>38899</v>
          </cell>
        </row>
        <row r="164">
          <cell r="A164" t="str">
            <v>09.A.015</v>
          </cell>
          <cell r="B164" t="str">
            <v>Caixa de passagem chapa metalica c/ tampa parafusada - 15x15x10 cm</v>
          </cell>
          <cell r="C164" t="str">
            <v>UND</v>
          </cell>
          <cell r="D164">
            <v>9.09</v>
          </cell>
          <cell r="E164">
            <v>38899</v>
          </cell>
        </row>
        <row r="165">
          <cell r="A165" t="str">
            <v>09.A.016</v>
          </cell>
          <cell r="B165" t="str">
            <v>Ponto com 2 tomadas  2P+T universal - condulete 3/4" corpo duplo</v>
          </cell>
          <cell r="C165" t="str">
            <v>UND</v>
          </cell>
          <cell r="D165">
            <v>141.22</v>
          </cell>
          <cell r="E165">
            <v>38899</v>
          </cell>
        </row>
        <row r="166">
          <cell r="A166" t="str">
            <v>09.A.017</v>
          </cell>
          <cell r="B166" t="str">
            <v>Ponto com tomada RJ-45 - condulete 3/4"</v>
          </cell>
          <cell r="C166" t="str">
            <v>UND</v>
          </cell>
          <cell r="D166">
            <v>122.58</v>
          </cell>
          <cell r="E166">
            <v>38899</v>
          </cell>
        </row>
        <row r="167">
          <cell r="A167" t="str">
            <v>09.A.018</v>
          </cell>
          <cell r="B167" t="str">
            <v>Ponto com tomada RJ-11 -condulete  3/4"</v>
          </cell>
          <cell r="C167" t="str">
            <v>UND</v>
          </cell>
          <cell r="D167">
            <v>123.91</v>
          </cell>
          <cell r="E167">
            <v>38899</v>
          </cell>
        </row>
        <row r="168">
          <cell r="A168" t="str">
            <v>09.A.019</v>
          </cell>
          <cell r="B168" t="str">
            <v>Ponto com duas tomadas RJ-45 -condulete 3/4" -corpo duplo</v>
          </cell>
          <cell r="C168" t="str">
            <v>UND</v>
          </cell>
          <cell r="D168">
            <v>134.31</v>
          </cell>
          <cell r="E168">
            <v>38899</v>
          </cell>
        </row>
        <row r="169">
          <cell r="A169" t="str">
            <v>09.A.020</v>
          </cell>
          <cell r="B169" t="str">
            <v>Ponto com duas tomadas RJ-11 - condulete 3/4" - corpo duplo</v>
          </cell>
          <cell r="C169" t="str">
            <v>UND</v>
          </cell>
          <cell r="D169">
            <v>130.56</v>
          </cell>
          <cell r="E169">
            <v>38899</v>
          </cell>
        </row>
        <row r="170">
          <cell r="A170" t="str">
            <v>09.A.021</v>
          </cell>
          <cell r="B170" t="str">
            <v>Disjuntor caixa moldada bipolar 60-100A TP europeu</v>
          </cell>
          <cell r="C170" t="str">
            <v>UND</v>
          </cell>
          <cell r="D170">
            <v>152.62</v>
          </cell>
          <cell r="E170">
            <v>39083</v>
          </cell>
        </row>
        <row r="171">
          <cell r="A171" t="str">
            <v>09.A.022</v>
          </cell>
          <cell r="B171" t="str">
            <v>Luminaria sobrepor c/ refletor parab Altena c/ 2 lamp fluoresc 36w c/ soquete e reator alto fator potencia 115v/60hz</v>
          </cell>
          <cell r="C171" t="str">
            <v>UND</v>
          </cell>
          <cell r="D171">
            <v>1019.23</v>
          </cell>
          <cell r="E171">
            <v>38899</v>
          </cell>
        </row>
        <row r="172">
          <cell r="A172" t="str">
            <v>09.A.023</v>
          </cell>
          <cell r="B172" t="str">
            <v>Luminaria sobrepor Altena equip teseo c/ vidro 2 lamp fluoresc compactas dupla 26w c/ soquete reator alto fator de potencia</v>
          </cell>
          <cell r="C172" t="str">
            <v>UND</v>
          </cell>
          <cell r="D172">
            <v>640.91</v>
          </cell>
          <cell r="E172">
            <v>38899</v>
          </cell>
        </row>
        <row r="173">
          <cell r="A173" t="str">
            <v>09.A.024</v>
          </cell>
          <cell r="B173" t="str">
            <v>Spot altena pulsar c/ proteção anti ofuscante c/ lamp multi vapor metal TS 150w c/ soquetes reator ignitor alto fator pot 230v-60hz</v>
          </cell>
          <cell r="C173" t="str">
            <v>UND</v>
          </cell>
          <cell r="D173">
            <v>450.64</v>
          </cell>
          <cell r="E173">
            <v>38899</v>
          </cell>
        </row>
        <row r="174">
          <cell r="A174" t="str">
            <v>09.A.025</v>
          </cell>
          <cell r="B174" t="str">
            <v>Projetor altena MX 70V2 c/ lamp multi vapor metal. 70w c/ soquete reator ignitor alto fator potencia 230v-60hz</v>
          </cell>
          <cell r="C174" t="str">
            <v>UND</v>
          </cell>
          <cell r="D174">
            <v>803.35</v>
          </cell>
          <cell r="E174">
            <v>38899</v>
          </cell>
        </row>
        <row r="175">
          <cell r="A175" t="str">
            <v>09.A.026</v>
          </cell>
          <cell r="B175" t="str">
            <v>Luminaria embutir altena LPA 09125 c/ lampada halogena 20 50w/30°c transf 115v/12v</v>
          </cell>
          <cell r="C175" t="str">
            <v>UND</v>
          </cell>
          <cell r="D175">
            <v>65.59</v>
          </cell>
          <cell r="E175">
            <v>38899</v>
          </cell>
        </row>
        <row r="176">
          <cell r="A176" t="str">
            <v>09.A.027</v>
          </cell>
          <cell r="B176" t="str">
            <v>Luminaria sobrep altena SS 6232 c/ refletor parab c/ 2 lamp fluoresc 32w c/ soquete reator eletr partida rapida alto fator 115v-60hz</v>
          </cell>
          <cell r="C176" t="str">
            <v>UND</v>
          </cell>
          <cell r="D176">
            <v>432.43</v>
          </cell>
          <cell r="E176">
            <v>38899</v>
          </cell>
        </row>
        <row r="177">
          <cell r="A177" t="str">
            <v>09.A.028</v>
          </cell>
          <cell r="B177" t="str">
            <v>Spot altena LSA 9200 PHEBO c/ lamp halogena 75w/115v/60hz c/ soquete</v>
          </cell>
          <cell r="C177" t="str">
            <v>UND</v>
          </cell>
          <cell r="D177">
            <v>97.82</v>
          </cell>
          <cell r="E177">
            <v>38899</v>
          </cell>
        </row>
        <row r="178">
          <cell r="A178" t="str">
            <v>09.A.029</v>
          </cell>
          <cell r="B178" t="str">
            <v>Poste de iluminação em tubo de aço galv. com 2 luminárias em alumínio anodizado e acessórios - h=4,50m</v>
          </cell>
          <cell r="C178" t="str">
            <v xml:space="preserve">UN </v>
          </cell>
          <cell r="D178">
            <v>944.06</v>
          </cell>
          <cell r="E178">
            <v>39264</v>
          </cell>
        </row>
        <row r="179">
          <cell r="A179" t="str">
            <v>09.A.030</v>
          </cell>
          <cell r="B179" t="str">
            <v>Poste de iluminação em tubo de aço galv. com luminária tipo pétala em alumínio anodizado e acessórios - h=4,50m</v>
          </cell>
          <cell r="C179" t="str">
            <v xml:space="preserve">UN </v>
          </cell>
          <cell r="D179">
            <v>770.93</v>
          </cell>
          <cell r="E179">
            <v>39264</v>
          </cell>
        </row>
        <row r="180">
          <cell r="A180" t="str">
            <v>09.A.031</v>
          </cell>
          <cell r="B180" t="str">
            <v>Armação pressbow com 3 isoladores</v>
          </cell>
          <cell r="C180" t="str">
            <v xml:space="preserve">UN </v>
          </cell>
          <cell r="D180">
            <v>24.94</v>
          </cell>
          <cell r="E180">
            <v>39264</v>
          </cell>
        </row>
        <row r="181">
          <cell r="A181" t="str">
            <v>09.A.032</v>
          </cell>
          <cell r="B181" t="str">
            <v>Braçadeira para fixação de eletroduto</v>
          </cell>
          <cell r="C181" t="str">
            <v xml:space="preserve">UN </v>
          </cell>
          <cell r="D181">
            <v>2.81</v>
          </cell>
          <cell r="E181">
            <v>39264</v>
          </cell>
        </row>
        <row r="182">
          <cell r="A182" t="str">
            <v>09.A.033</v>
          </cell>
          <cell r="B182" t="str">
            <v>Poste de entrada de energia duplo "T" - 7,5 m / 200 DAN</v>
          </cell>
          <cell r="C182" t="str">
            <v xml:space="preserve">UN </v>
          </cell>
          <cell r="D182">
            <v>430.79</v>
          </cell>
          <cell r="E182">
            <v>39264</v>
          </cell>
        </row>
        <row r="183">
          <cell r="A183" t="str">
            <v>09.A.034</v>
          </cell>
          <cell r="B183" t="str">
            <v>Caixa de entrada de energia tipo "T" - 90X60 cm padrão eletropaulo</v>
          </cell>
          <cell r="C183" t="str">
            <v xml:space="preserve">UN </v>
          </cell>
          <cell r="D183">
            <v>264.51</v>
          </cell>
          <cell r="E183">
            <v>39264</v>
          </cell>
        </row>
        <row r="184">
          <cell r="A184" t="str">
            <v>09.A.035</v>
          </cell>
          <cell r="B184" t="str">
            <v>Haste de aço galvanizado - 2"x 3 m</v>
          </cell>
          <cell r="C184" t="str">
            <v xml:space="preserve">UN </v>
          </cell>
          <cell r="D184">
            <v>117.55</v>
          </cell>
          <cell r="E184">
            <v>39264</v>
          </cell>
        </row>
        <row r="185">
          <cell r="A185" t="str">
            <v>09.A.036</v>
          </cell>
          <cell r="B185" t="str">
            <v>Braçadeira de aço galvanizado - 3"</v>
          </cell>
          <cell r="C185" t="str">
            <v xml:space="preserve">UN </v>
          </cell>
          <cell r="D185">
            <v>6.34</v>
          </cell>
          <cell r="E185">
            <v>39083</v>
          </cell>
        </row>
        <row r="186">
          <cell r="A186" t="str">
            <v>09.A.037</v>
          </cell>
          <cell r="B186" t="str">
            <v>Estação Transformadora de IP Simples - 15 kVA, conforme detalhe de ILUME</v>
          </cell>
          <cell r="C186" t="str">
            <v xml:space="preserve">UN </v>
          </cell>
          <cell r="D186">
            <v>3744.96</v>
          </cell>
          <cell r="E186">
            <v>39264</v>
          </cell>
        </row>
        <row r="187">
          <cell r="A187" t="str">
            <v>09.A.038</v>
          </cell>
          <cell r="B187" t="str">
            <v>Poste de aço H=10,0 m, 1 lumin. c/ lâmp. Vapor de sódio 250 w - Padrão ILUME</v>
          </cell>
          <cell r="C187" t="str">
            <v xml:space="preserve">UN </v>
          </cell>
          <cell r="D187">
            <v>1461.43</v>
          </cell>
          <cell r="E187">
            <v>39083</v>
          </cell>
        </row>
        <row r="188">
          <cell r="A188" t="str">
            <v>09.A.039</v>
          </cell>
          <cell r="B188" t="str">
            <v>Poste de aço H=7,50 m, 1 lumin. c/ lâmp. Vapor de sódio 150 w - Padrão ILUME</v>
          </cell>
          <cell r="C188" t="str">
            <v xml:space="preserve">UN </v>
          </cell>
          <cell r="D188">
            <v>1143.1600000000001</v>
          </cell>
          <cell r="E188">
            <v>39264</v>
          </cell>
        </row>
        <row r="189">
          <cell r="A189" t="str">
            <v>09.A.040</v>
          </cell>
          <cell r="B189" t="str">
            <v>Poste de aço H=7,50 m, 2 lumin. c/ lâmp. Vapor de sódio 150 w - Padrão ILUME</v>
          </cell>
          <cell r="C189" t="str">
            <v xml:space="preserve">UN </v>
          </cell>
          <cell r="D189">
            <v>1498.42</v>
          </cell>
          <cell r="E189">
            <v>39264</v>
          </cell>
        </row>
        <row r="190">
          <cell r="A190" t="str">
            <v>09.A.041</v>
          </cell>
          <cell r="B190" t="str">
            <v>Poste de aço H=10,0 m, 3 lumin. c/ lâmp. Vapor de sódio 150 w - Padrão ILUME</v>
          </cell>
          <cell r="C190" t="str">
            <v xml:space="preserve">UN </v>
          </cell>
          <cell r="D190">
            <v>2324.4</v>
          </cell>
          <cell r="E190">
            <v>39264</v>
          </cell>
        </row>
        <row r="191">
          <cell r="A191" t="str">
            <v>09.A.042</v>
          </cell>
          <cell r="B191" t="str">
            <v>Comando de IP (CG07) para 7,5 kVA e rede duplex</v>
          </cell>
          <cell r="C191" t="str">
            <v xml:space="preserve">UN </v>
          </cell>
          <cell r="D191">
            <v>1154.25</v>
          </cell>
          <cell r="E191">
            <v>39264</v>
          </cell>
        </row>
        <row r="192">
          <cell r="A192" t="str">
            <v>09.A.043</v>
          </cell>
          <cell r="B192" t="str">
            <v>Aterramento de 1 haste (H1)</v>
          </cell>
          <cell r="C192" t="str">
            <v xml:space="preserve">UN </v>
          </cell>
          <cell r="D192">
            <v>36.53</v>
          </cell>
          <cell r="E192">
            <v>39264</v>
          </cell>
        </row>
        <row r="193">
          <cell r="A193" t="str">
            <v>09.A.044</v>
          </cell>
          <cell r="B193" t="str">
            <v>Aterramento de 3 haste (H3)</v>
          </cell>
          <cell r="C193" t="str">
            <v xml:space="preserve">UN </v>
          </cell>
          <cell r="D193">
            <v>130.61000000000001</v>
          </cell>
          <cell r="E193">
            <v>39264</v>
          </cell>
        </row>
        <row r="194">
          <cell r="A194" t="str">
            <v>09.A.045</v>
          </cell>
          <cell r="B194" t="str">
            <v>Base tipo SP-21</v>
          </cell>
          <cell r="C194" t="str">
            <v xml:space="preserve">UN </v>
          </cell>
          <cell r="D194">
            <v>261.7</v>
          </cell>
          <cell r="E194">
            <v>39264</v>
          </cell>
        </row>
        <row r="195">
          <cell r="A195" t="str">
            <v>09.A.046</v>
          </cell>
          <cell r="B195" t="str">
            <v>Ponto de transição simples (PT)</v>
          </cell>
          <cell r="C195" t="str">
            <v xml:space="preserve">UN </v>
          </cell>
          <cell r="D195">
            <v>144.35</v>
          </cell>
          <cell r="E195">
            <v>39264</v>
          </cell>
        </row>
        <row r="196">
          <cell r="A196" t="str">
            <v>09.A.047</v>
          </cell>
          <cell r="B196" t="str">
            <v>Entrada de Energia e Telefone - 73kVA (Rede Estrela com Neutro)</v>
          </cell>
          <cell r="C196" t="str">
            <v xml:space="preserve">UN </v>
          </cell>
          <cell r="D196">
            <v>5641.19</v>
          </cell>
          <cell r="E196">
            <v>39083</v>
          </cell>
        </row>
        <row r="197">
          <cell r="A197" t="str">
            <v>09.A.048</v>
          </cell>
          <cell r="B197" t="str">
            <v>Entrada de Energia e Telefone - 38kVA (Rede Delta com Neutro)</v>
          </cell>
          <cell r="C197" t="str">
            <v xml:space="preserve">UN </v>
          </cell>
          <cell r="D197">
            <v>4741.09</v>
          </cell>
          <cell r="E197">
            <v>39264</v>
          </cell>
        </row>
        <row r="198">
          <cell r="A198" t="str">
            <v>09.A.049</v>
          </cell>
          <cell r="B198" t="str">
            <v>Entrada de Energia e Telefone - 65kVA (Rede Estrela com Neutro)</v>
          </cell>
          <cell r="C198" t="str">
            <v xml:space="preserve">UN </v>
          </cell>
          <cell r="D198">
            <v>4726.3</v>
          </cell>
          <cell r="E198">
            <v>39083</v>
          </cell>
        </row>
        <row r="199">
          <cell r="A199" t="str">
            <v>09.A.050</v>
          </cell>
          <cell r="B199" t="str">
            <v>Caixa E-Padrão Eletropaulo</v>
          </cell>
          <cell r="C199" t="str">
            <v xml:space="preserve">UN </v>
          </cell>
          <cell r="D199">
            <v>103.88</v>
          </cell>
          <cell r="E199">
            <v>39264</v>
          </cell>
        </row>
        <row r="200">
          <cell r="A200" t="str">
            <v>09.A.051</v>
          </cell>
          <cell r="B200" t="str">
            <v>Entrada de Energia -Caixa E- 19kVA-Categoria B6</v>
          </cell>
          <cell r="C200" t="str">
            <v xml:space="preserve">UN </v>
          </cell>
          <cell r="D200">
            <v>1167.3900000000001</v>
          </cell>
          <cell r="E200">
            <v>39085</v>
          </cell>
        </row>
        <row r="201">
          <cell r="A201" t="str">
            <v>09.A.052</v>
          </cell>
          <cell r="B201" t="str">
            <v>Disjuntor caixa moldada tripolar 100A -TP europeu</v>
          </cell>
          <cell r="C201" t="str">
            <v xml:space="preserve">UN </v>
          </cell>
          <cell r="D201">
            <v>209.74</v>
          </cell>
          <cell r="E201">
            <v>39083</v>
          </cell>
        </row>
        <row r="202">
          <cell r="A202" t="str">
            <v>09.A.053</v>
          </cell>
          <cell r="B202" t="str">
            <v>Disjuntor caixa moldada tripolar 63A- tipo europeu</v>
          </cell>
          <cell r="C202" t="str">
            <v xml:space="preserve">UN </v>
          </cell>
          <cell r="D202">
            <v>60.49</v>
          </cell>
          <cell r="E202">
            <v>39264</v>
          </cell>
        </row>
        <row r="203">
          <cell r="A203" t="str">
            <v>09.A.054</v>
          </cell>
          <cell r="B203" t="str">
            <v>Contator 20A- 2NA- 220 V</v>
          </cell>
          <cell r="C203" t="str">
            <v xml:space="preserve">UN </v>
          </cell>
          <cell r="D203">
            <v>90.63</v>
          </cell>
          <cell r="E203">
            <v>39083</v>
          </cell>
        </row>
        <row r="204">
          <cell r="A204" t="str">
            <v>09.A.055</v>
          </cell>
          <cell r="B204" t="str">
            <v>Disjuntor Tripolar 80A- Tipo Europeu</v>
          </cell>
          <cell r="C204" t="str">
            <v xml:space="preserve">UN </v>
          </cell>
          <cell r="D204">
            <v>68.84</v>
          </cell>
          <cell r="E204">
            <v>39264</v>
          </cell>
        </row>
        <row r="205">
          <cell r="A205" t="str">
            <v>09.A.056</v>
          </cell>
          <cell r="B205" t="str">
            <v>Disjuntor Bipolar 80A- Tipo Europeu</v>
          </cell>
          <cell r="C205" t="str">
            <v xml:space="preserve">UN </v>
          </cell>
          <cell r="D205">
            <v>62.58</v>
          </cell>
          <cell r="E205">
            <v>39083</v>
          </cell>
        </row>
        <row r="206">
          <cell r="A206" t="str">
            <v>09.A.057</v>
          </cell>
          <cell r="B206" t="str">
            <v>Interruptor diferencial tetrapolar - 25A sensibildade 300mA</v>
          </cell>
          <cell r="C206" t="str">
            <v xml:space="preserve">UN </v>
          </cell>
          <cell r="D206">
            <v>116.6</v>
          </cell>
          <cell r="E206">
            <v>39264</v>
          </cell>
        </row>
        <row r="207">
          <cell r="A207" t="str">
            <v>09.A.058</v>
          </cell>
          <cell r="B207" t="str">
            <v>Interruptor diferencial tetrapolar - 40A sensibildade 300mA</v>
          </cell>
          <cell r="C207" t="str">
            <v xml:space="preserve">UN </v>
          </cell>
          <cell r="D207">
            <v>119.5</v>
          </cell>
          <cell r="E207">
            <v>39264</v>
          </cell>
        </row>
        <row r="208">
          <cell r="A208" t="str">
            <v>09.A.059</v>
          </cell>
          <cell r="B208" t="str">
            <v>Contator tripolar 25A - Bobina de corrente alernada 220V - classe de tensão 600V com 2NA+2NF</v>
          </cell>
          <cell r="C208" t="str">
            <v xml:space="preserve">UN </v>
          </cell>
          <cell r="D208">
            <v>135.07</v>
          </cell>
          <cell r="E208">
            <v>39264</v>
          </cell>
        </row>
        <row r="209">
          <cell r="A209" t="str">
            <v>09.A.060</v>
          </cell>
          <cell r="B209" t="str">
            <v>Contator tripolar 40A - Bobina de corrente alernada 220V - classe de tensão 600V com 2NA+2NF</v>
          </cell>
          <cell r="C209" t="str">
            <v xml:space="preserve">UN </v>
          </cell>
          <cell r="D209">
            <v>197.17</v>
          </cell>
          <cell r="E209">
            <v>39264</v>
          </cell>
        </row>
        <row r="210">
          <cell r="A210" t="str">
            <v>09.A.061</v>
          </cell>
          <cell r="B210" t="str">
            <v>Contator tripolar 63A - Bobina de corrente alernada 220V - classe de tensão 600V com 2NA+2NF</v>
          </cell>
          <cell r="C210" t="str">
            <v xml:space="preserve">UN </v>
          </cell>
          <cell r="D210">
            <v>244.4</v>
          </cell>
          <cell r="E210">
            <v>39264</v>
          </cell>
        </row>
        <row r="211">
          <cell r="A211" t="str">
            <v>09.A.062</v>
          </cell>
          <cell r="B211" t="str">
            <v>Contator tripolar 150A - Bobina de corrente alernada 220V - classe de tensão 600V com 2NA+2NF</v>
          </cell>
          <cell r="C211" t="str">
            <v xml:space="preserve">UN </v>
          </cell>
          <cell r="D211">
            <v>532.52</v>
          </cell>
          <cell r="E211">
            <v>39264</v>
          </cell>
        </row>
        <row r="212">
          <cell r="A212" t="str">
            <v>09.A.063</v>
          </cell>
          <cell r="B212" t="str">
            <v>Entrada de energia categoria C-9 (Chafariz - Parque da Luz)</v>
          </cell>
          <cell r="C212" t="str">
            <v xml:space="preserve">UN </v>
          </cell>
          <cell r="D212">
            <v>5706.46</v>
          </cell>
          <cell r="E212">
            <v>39264</v>
          </cell>
        </row>
        <row r="213">
          <cell r="A213" t="str">
            <v>09.A.064</v>
          </cell>
          <cell r="B213" t="str">
            <v>Entrada de energia 75KVA (Delta com neutro), exceto poste</v>
          </cell>
          <cell r="C213" t="str">
            <v xml:space="preserve">UN </v>
          </cell>
          <cell r="D213">
            <v>6264.36</v>
          </cell>
          <cell r="E213">
            <v>39264</v>
          </cell>
        </row>
        <row r="214">
          <cell r="A214" t="str">
            <v>09.A.065</v>
          </cell>
          <cell r="B214" t="str">
            <v>Poste de entrada de energia duplo "T" - 7,5 m / 90 DAN</v>
          </cell>
          <cell r="C214" t="str">
            <v xml:space="preserve">UN </v>
          </cell>
          <cell r="D214">
            <v>349.48</v>
          </cell>
          <cell r="E214">
            <v>39264</v>
          </cell>
        </row>
        <row r="215">
          <cell r="A215" t="str">
            <v>09.A.066</v>
          </cell>
          <cell r="B215" t="str">
            <v>CONTATOR TRIPOLAR I NOMINAL 12 A</v>
          </cell>
          <cell r="C215" t="str">
            <v xml:space="preserve">UN </v>
          </cell>
          <cell r="D215">
            <v>118.24</v>
          </cell>
          <cell r="E215">
            <v>39264</v>
          </cell>
        </row>
        <row r="216">
          <cell r="A216" t="str">
            <v>09.A.067</v>
          </cell>
          <cell r="B216" t="str">
            <v>CONTATOR TRIPOLAR I NOMINAL 22 A</v>
          </cell>
          <cell r="C216" t="str">
            <v xml:space="preserve">UN </v>
          </cell>
          <cell r="D216">
            <v>151.79</v>
          </cell>
          <cell r="E216">
            <v>39264</v>
          </cell>
        </row>
        <row r="217">
          <cell r="A217" t="str">
            <v>09.A.068</v>
          </cell>
          <cell r="B217" t="str">
            <v>GRUPO GERADOR 150KVA EXCITACAO BRUSHLEES C/QUADRO TRANSF AUTOMATICA</v>
          </cell>
          <cell r="C217" t="str">
            <v xml:space="preserve">UN </v>
          </cell>
          <cell r="D217">
            <v>57046.25</v>
          </cell>
          <cell r="E217">
            <v>39264</v>
          </cell>
        </row>
        <row r="218">
          <cell r="A218" t="str">
            <v>09.A.069</v>
          </cell>
          <cell r="B218" t="str">
            <v>ISOLADOR SUPORTE TIPO PEDESTAL EM PORCELANA - 15 KV</v>
          </cell>
          <cell r="C218" t="str">
            <v xml:space="preserve">UN </v>
          </cell>
          <cell r="D218">
            <v>35.64</v>
          </cell>
          <cell r="E218">
            <v>39264</v>
          </cell>
        </row>
        <row r="219">
          <cell r="A219" t="str">
            <v>09.A.070</v>
          </cell>
          <cell r="B219" t="str">
            <v>TRANSFORMADOR POTENCIAL A OLEO 500 VA - 13.2 KV / 220 V</v>
          </cell>
          <cell r="C219" t="str">
            <v xml:space="preserve">UN </v>
          </cell>
          <cell r="D219">
            <v>1556.94</v>
          </cell>
          <cell r="E219">
            <v>39264</v>
          </cell>
        </row>
        <row r="220">
          <cell r="A220" t="str">
            <v>09.A.071</v>
          </cell>
          <cell r="B220" t="str">
            <v>CHAVE SECCIONADORA TRIP SECA INTERNA 400A/15KV</v>
          </cell>
          <cell r="C220" t="str">
            <v xml:space="preserve">UN </v>
          </cell>
          <cell r="D220">
            <v>574.28</v>
          </cell>
          <cell r="E220">
            <v>39264</v>
          </cell>
        </row>
        <row r="221">
          <cell r="A221" t="str">
            <v>09.A.072</v>
          </cell>
          <cell r="B221" t="str">
            <v>CHAVE SECCIONADORA TRIP INTERNA C/BASE FUS HH 400A/15KV</v>
          </cell>
          <cell r="C221" t="str">
            <v xml:space="preserve">UN </v>
          </cell>
          <cell r="D221">
            <v>840.52</v>
          </cell>
          <cell r="E221">
            <v>39264</v>
          </cell>
        </row>
        <row r="222">
          <cell r="A222" t="str">
            <v>09.A.073</v>
          </cell>
          <cell r="B222" t="str">
            <v>LC.11-POSTE CONCR TUB H LIV.= 5M LUM.C/ALOJ.C/LAMP.VP/SODIO 150W</v>
          </cell>
          <cell r="C222" t="str">
            <v xml:space="preserve">UN </v>
          </cell>
          <cell r="D222">
            <v>1487.65</v>
          </cell>
          <cell r="E222">
            <v>39264</v>
          </cell>
        </row>
        <row r="223">
          <cell r="A223" t="str">
            <v>09.A.074</v>
          </cell>
          <cell r="B223" t="str">
            <v>CABECOTE TIPO"TELESP"</v>
          </cell>
          <cell r="C223" t="str">
            <v xml:space="preserve">UN </v>
          </cell>
          <cell r="D223">
            <v>11.17</v>
          </cell>
          <cell r="E223">
            <v>39264</v>
          </cell>
        </row>
        <row r="224">
          <cell r="A224" t="str">
            <v>09.A.075</v>
          </cell>
          <cell r="B224" t="str">
            <v>TRANSFORMADOR TRIFASICO 15KV - 13.2KV / 3.8KV - 220 / 127V - 75 KVA</v>
          </cell>
          <cell r="C224" t="str">
            <v xml:space="preserve">UN </v>
          </cell>
          <cell r="D224">
            <v>6233.36</v>
          </cell>
          <cell r="E224">
            <v>39264</v>
          </cell>
        </row>
        <row r="225">
          <cell r="A225" t="str">
            <v>09.A.076</v>
          </cell>
          <cell r="B225" t="str">
            <v>TRANSFORMADOR TRIFASICO 15KV - 13.2KV / 3.8KV - 220 / 127V-112.5 KVA</v>
          </cell>
          <cell r="C225" t="str">
            <v xml:space="preserve">UN </v>
          </cell>
          <cell r="D225">
            <v>7848.9</v>
          </cell>
          <cell r="E225">
            <v>39264</v>
          </cell>
        </row>
        <row r="226">
          <cell r="A226" t="str">
            <v>09.A.077</v>
          </cell>
          <cell r="B226" t="str">
            <v>ARMACAO PRESSBOW COM 2 ISOLADORES</v>
          </cell>
          <cell r="C226" t="str">
            <v xml:space="preserve">UN </v>
          </cell>
          <cell r="D226">
            <v>16.8</v>
          </cell>
          <cell r="E226">
            <v>39264</v>
          </cell>
        </row>
        <row r="227">
          <cell r="A227" t="str">
            <v>09.A.078</v>
          </cell>
          <cell r="B227" t="str">
            <v>CAIXA DE PASSAGEM CH METÁLICA C/ TAMPA PARAF. 150X150X8 CM</v>
          </cell>
          <cell r="C227" t="str">
            <v xml:space="preserve">UN </v>
          </cell>
          <cell r="D227">
            <v>243.03</v>
          </cell>
          <cell r="E227">
            <v>39264</v>
          </cell>
        </row>
        <row r="228">
          <cell r="A228" t="str">
            <v>09.A.079</v>
          </cell>
          <cell r="B228" t="str">
            <v>EXAUSTOR TIPO DOMICILIAR,DE EMBUTIR</v>
          </cell>
          <cell r="C228" t="str">
            <v xml:space="preserve">UN </v>
          </cell>
          <cell r="D228">
            <v>566.95000000000005</v>
          </cell>
          <cell r="E228">
            <v>39264</v>
          </cell>
        </row>
        <row r="229">
          <cell r="A229" t="str">
            <v>09.A.080</v>
          </cell>
          <cell r="B229" t="str">
            <v>LUMINÁRIA DECORATIVA - 1 LÂMPADA FLUORESCENTE 16 W</v>
          </cell>
          <cell r="C229" t="str">
            <v xml:space="preserve">UN </v>
          </cell>
          <cell r="D229">
            <v>65.290000000000006</v>
          </cell>
          <cell r="E229">
            <v>39264</v>
          </cell>
        </row>
        <row r="230">
          <cell r="A230" t="str">
            <v>09.A.081</v>
          </cell>
          <cell r="B230" t="str">
            <v>CHUMBADOR METALICO P/CONCRETO C/ROSCA INTERNA 3/8"</v>
          </cell>
          <cell r="C230" t="str">
            <v xml:space="preserve">UN </v>
          </cell>
          <cell r="D230">
            <v>6.8</v>
          </cell>
          <cell r="E230">
            <v>39264</v>
          </cell>
        </row>
        <row r="231">
          <cell r="A231" t="str">
            <v>09.A.082</v>
          </cell>
          <cell r="B231" t="str">
            <v>CHAVE COMUTADORA DE VOLTIMETRO</v>
          </cell>
          <cell r="C231" t="str">
            <v xml:space="preserve">UN </v>
          </cell>
          <cell r="D231">
            <v>52.96</v>
          </cell>
          <cell r="E231">
            <v>39264</v>
          </cell>
        </row>
        <row r="232">
          <cell r="A232" t="str">
            <v>09.A.083</v>
          </cell>
          <cell r="B232" t="str">
            <v>CHAVE COMUTADORA DE AMPERIMETRO</v>
          </cell>
          <cell r="C232" t="str">
            <v xml:space="preserve">UN </v>
          </cell>
          <cell r="D232">
            <v>55.14</v>
          </cell>
          <cell r="E232">
            <v>39264</v>
          </cell>
        </row>
        <row r="233">
          <cell r="A233" t="str">
            <v>09.A.084</v>
          </cell>
          <cell r="B233" t="str">
            <v>VOLTIMETRO 72X72 MM 250V</v>
          </cell>
          <cell r="C233" t="str">
            <v xml:space="preserve">UN </v>
          </cell>
          <cell r="D233">
            <v>167.48</v>
          </cell>
          <cell r="E233">
            <v>39264</v>
          </cell>
        </row>
        <row r="234">
          <cell r="A234" t="str">
            <v>09.A.085</v>
          </cell>
          <cell r="B234" t="str">
            <v>AMPERIMETRO 72X72 MM DE 50 ATE 2500A</v>
          </cell>
          <cell r="C234" t="str">
            <v xml:space="preserve">UN </v>
          </cell>
          <cell r="D234">
            <v>160.93</v>
          </cell>
          <cell r="E234">
            <v>39264</v>
          </cell>
        </row>
        <row r="235">
          <cell r="A235" t="str">
            <v>09.A.086</v>
          </cell>
          <cell r="B235" t="str">
            <v>TRANSFORMADOR DE CORRENTE JANELA DE 500 ATE 800 A</v>
          </cell>
          <cell r="C235" t="str">
            <v xml:space="preserve">UN </v>
          </cell>
          <cell r="D235">
            <v>322.47000000000003</v>
          </cell>
          <cell r="E235">
            <v>39264</v>
          </cell>
        </row>
        <row r="236">
          <cell r="A236" t="str">
            <v>09.A.087</v>
          </cell>
          <cell r="B236" t="str">
            <v>QUADRO AUTO SUPORTAVEL IP-54 1800X1200X500 MM</v>
          </cell>
          <cell r="C236" t="str">
            <v xml:space="preserve">UN </v>
          </cell>
          <cell r="D236">
            <v>3641.3</v>
          </cell>
          <cell r="E236">
            <v>39264</v>
          </cell>
        </row>
        <row r="237">
          <cell r="A237" t="str">
            <v>09.A.088</v>
          </cell>
          <cell r="B237" t="str">
            <v>QUADRO AUTO SUPORTAVEL IP-54 2300X1600X600 MM</v>
          </cell>
          <cell r="C237" t="str">
            <v xml:space="preserve">UN </v>
          </cell>
          <cell r="D237">
            <v>4952.97</v>
          </cell>
          <cell r="E237">
            <v>39264</v>
          </cell>
        </row>
        <row r="238">
          <cell r="A238" t="str">
            <v>09.A.089</v>
          </cell>
          <cell r="B238" t="str">
            <v>BUCHA DE PASSAGEM INTERNA/EXTERNA - 15 KV</v>
          </cell>
          <cell r="C238" t="str">
            <v xml:space="preserve">UN </v>
          </cell>
          <cell r="D238">
            <v>120.49</v>
          </cell>
          <cell r="E238">
            <v>39264</v>
          </cell>
        </row>
        <row r="239">
          <cell r="A239" t="str">
            <v>09.A.090</v>
          </cell>
          <cell r="B239" t="str">
            <v>CHAPA DE FERRO 1.50 X 0.50 X 1/4" PARA BUCHAS DE PASSAGEM</v>
          </cell>
          <cell r="C239" t="str">
            <v xml:space="preserve">UN </v>
          </cell>
          <cell r="D239">
            <v>302.27</v>
          </cell>
          <cell r="E239">
            <v>39264</v>
          </cell>
        </row>
        <row r="240">
          <cell r="A240" t="str">
            <v>09.A.091</v>
          </cell>
          <cell r="B240" t="str">
            <v>BASE TRIPOLAR PARA FUSIVEL LIMITADOR HH - 15 KV / 200 A</v>
          </cell>
          <cell r="C240" t="str">
            <v xml:space="preserve">UN </v>
          </cell>
          <cell r="D240">
            <v>446.81</v>
          </cell>
          <cell r="E240">
            <v>39264</v>
          </cell>
        </row>
        <row r="241">
          <cell r="A241" t="str">
            <v>09.A.092</v>
          </cell>
          <cell r="B241" t="str">
            <v>FUSIVEL PARA TRANSFORMADOR DE POTENCIAL</v>
          </cell>
          <cell r="C241" t="str">
            <v xml:space="preserve">UN </v>
          </cell>
          <cell r="D241">
            <v>29.88</v>
          </cell>
          <cell r="E241">
            <v>39264</v>
          </cell>
        </row>
        <row r="242">
          <cell r="A242" t="str">
            <v>09.A.093</v>
          </cell>
          <cell r="B242" t="str">
            <v>DISJUNTOR VOL REDUZIDO DE OLEO 15KV / 350 MVA - COMPLETO</v>
          </cell>
          <cell r="C242" t="str">
            <v xml:space="preserve">UN </v>
          </cell>
          <cell r="D242">
            <v>18876.939999999999</v>
          </cell>
          <cell r="E242">
            <v>39264</v>
          </cell>
        </row>
        <row r="243">
          <cell r="A243" t="str">
            <v>09.A.094</v>
          </cell>
          <cell r="B243" t="str">
            <v>RELE DE SOBRECORRENTE DISJUNTOR 15 KV FLUIDO DINAMICO</v>
          </cell>
          <cell r="C243" t="str">
            <v xml:space="preserve">UN </v>
          </cell>
          <cell r="D243">
            <v>1054.5999999999999</v>
          </cell>
          <cell r="E243">
            <v>39264</v>
          </cell>
        </row>
        <row r="244">
          <cell r="A244" t="str">
            <v>09.A.095</v>
          </cell>
          <cell r="B244" t="str">
            <v>BOBINA DE MINIMA TENSAO DO DISJUNTOR VOL. REDUZIDO DE OLEO</v>
          </cell>
          <cell r="C244" t="str">
            <v xml:space="preserve">UN </v>
          </cell>
          <cell r="D244">
            <v>804.74</v>
          </cell>
          <cell r="E244">
            <v>39264</v>
          </cell>
        </row>
        <row r="245">
          <cell r="A245" t="str">
            <v>09.A.096</v>
          </cell>
          <cell r="B245" t="str">
            <v>RELE DE FALTA DE FASE E MINIMA TENSAO TRIFASICO</v>
          </cell>
          <cell r="C245" t="str">
            <v xml:space="preserve">UN </v>
          </cell>
          <cell r="D245">
            <v>98.14</v>
          </cell>
          <cell r="E245">
            <v>39264</v>
          </cell>
        </row>
        <row r="246">
          <cell r="A246" t="str">
            <v>09.A.097</v>
          </cell>
          <cell r="B246" t="str">
            <v>TAPETE DE BORRACHA 100 X 100 X 0.5 CM</v>
          </cell>
          <cell r="C246" t="str">
            <v xml:space="preserve">UN </v>
          </cell>
          <cell r="D246">
            <v>74.97</v>
          </cell>
          <cell r="E246">
            <v>39264</v>
          </cell>
        </row>
        <row r="247">
          <cell r="A247" t="str">
            <v>09.A.098</v>
          </cell>
          <cell r="B247" t="str">
            <v>VARA DE MANOBRA DE FENOLITE 2.70 M / 15 KV</v>
          </cell>
          <cell r="C247" t="str">
            <v xml:space="preserve">UN </v>
          </cell>
          <cell r="D247">
            <v>87.6</v>
          </cell>
          <cell r="E247">
            <v>39264</v>
          </cell>
        </row>
        <row r="248">
          <cell r="A248" t="str">
            <v>09.A.099</v>
          </cell>
          <cell r="B248" t="str">
            <v>VENEZIANA COM TELA DE PROTECAO EXP. 15 CM</v>
          </cell>
          <cell r="C248" t="str">
            <v>M2</v>
          </cell>
          <cell r="D248">
            <v>263.89</v>
          </cell>
          <cell r="E248">
            <v>39264</v>
          </cell>
        </row>
        <row r="249">
          <cell r="A249" t="str">
            <v>09.A.100</v>
          </cell>
          <cell r="B249" t="str">
            <v xml:space="preserve">ENTRADA D ENERGIA - CAIXA E - TRIFÁSICO - 100 A </v>
          </cell>
          <cell r="C249" t="str">
            <v xml:space="preserve">UN </v>
          </cell>
          <cell r="D249">
            <v>1011.01</v>
          </cell>
          <cell r="E249">
            <v>39264</v>
          </cell>
        </row>
        <row r="250">
          <cell r="A250" t="str">
            <v>09.A.101</v>
          </cell>
          <cell r="B250" t="str">
            <v>ENTRADA D ENERGIA - (DELTA COM NEUTRO- CAT.B7-125 A)</v>
          </cell>
          <cell r="C250" t="str">
            <v xml:space="preserve">UN </v>
          </cell>
          <cell r="D250">
            <v>4399.1000000000004</v>
          </cell>
          <cell r="E250">
            <v>39264</v>
          </cell>
        </row>
        <row r="251">
          <cell r="A251" t="str">
            <v>09.A.102</v>
          </cell>
          <cell r="B251" t="str">
            <v>ENTRADA DE ENERGIA - CATEGORIA B6</v>
          </cell>
          <cell r="C251" t="str">
            <v xml:space="preserve">UN </v>
          </cell>
          <cell r="D251">
            <v>1912.2</v>
          </cell>
          <cell r="E251">
            <v>39264</v>
          </cell>
        </row>
        <row r="252">
          <cell r="A252" t="str">
            <v>09.A.103</v>
          </cell>
          <cell r="B252" t="str">
            <v>ENTRADA DE ENERGIA - CATEGORIA B9</v>
          </cell>
          <cell r="C252" t="str">
            <v xml:space="preserve">UN </v>
          </cell>
          <cell r="D252">
            <v>7252</v>
          </cell>
          <cell r="E252">
            <v>39264</v>
          </cell>
        </row>
        <row r="253">
          <cell r="A253" t="str">
            <v>10.0.000</v>
          </cell>
          <cell r="B253" t="str">
            <v>Instalações hidro-sanitárias</v>
          </cell>
        </row>
        <row r="254">
          <cell r="A254" t="str">
            <v>10.A.001</v>
          </cell>
          <cell r="B254" t="str">
            <v>Buzinote de PVC rígido - linha d'água 2"</v>
          </cell>
          <cell r="C254" t="str">
            <v>UN</v>
          </cell>
          <cell r="D254">
            <v>20.71</v>
          </cell>
          <cell r="E254">
            <v>38718</v>
          </cell>
        </row>
        <row r="255">
          <cell r="A255" t="str">
            <v>10.A.003</v>
          </cell>
          <cell r="B255" t="str">
            <v>Barbacãs de PVC rígido - 2"</v>
          </cell>
          <cell r="C255" t="str">
            <v>M</v>
          </cell>
          <cell r="D255">
            <v>11.74</v>
          </cell>
          <cell r="E255">
            <v>37408</v>
          </cell>
        </row>
        <row r="256">
          <cell r="A256" t="str">
            <v>10.A.004</v>
          </cell>
          <cell r="B256" t="str">
            <v>Barbacãs de PVC rígido - 3"</v>
          </cell>
          <cell r="C256" t="str">
            <v>M</v>
          </cell>
          <cell r="D256">
            <v>12.46</v>
          </cell>
          <cell r="E256">
            <v>37408</v>
          </cell>
        </row>
        <row r="257">
          <cell r="A257" t="str">
            <v>10.A.005</v>
          </cell>
          <cell r="B257" t="str">
            <v>Barbacãs de PVC rígido - 4"</v>
          </cell>
          <cell r="C257" t="str">
            <v>M</v>
          </cell>
          <cell r="D257">
            <v>13.15</v>
          </cell>
          <cell r="E257">
            <v>37408</v>
          </cell>
        </row>
        <row r="258">
          <cell r="A258" t="str">
            <v>10.A.008</v>
          </cell>
          <cell r="B258" t="str">
            <v>Passou p/a TABELA N.31 - 17.05.21 - Barras de apoio p/deficiente físico</v>
          </cell>
          <cell r="C258" t="str">
            <v>UN</v>
          </cell>
          <cell r="D258">
            <v>32.35</v>
          </cell>
          <cell r="E258">
            <v>35431</v>
          </cell>
        </row>
        <row r="259">
          <cell r="A259" t="str">
            <v>10.A.020</v>
          </cell>
          <cell r="B259" t="str">
            <v>Passou p/a TABELA N.31 - 10.11.86 - Canaleta para águas pluviais (l = 30 cm) tipo FDE - CA01</v>
          </cell>
          <cell r="C259" t="str">
            <v>M</v>
          </cell>
          <cell r="D259">
            <v>37.380000000000003</v>
          </cell>
          <cell r="E259">
            <v>35431</v>
          </cell>
        </row>
        <row r="260">
          <cell r="A260" t="str">
            <v>10.A.027</v>
          </cell>
          <cell r="B260" t="str">
            <v>Reserv. 10.000 L - pré-mold. alt. aprox. = 9,0 m c/escada marinheiro</v>
          </cell>
          <cell r="C260" t="str">
            <v>UN</v>
          </cell>
          <cell r="D260">
            <v>11660.53</v>
          </cell>
          <cell r="E260">
            <v>36526</v>
          </cell>
        </row>
        <row r="261">
          <cell r="A261" t="str">
            <v>10.A.028</v>
          </cell>
          <cell r="B261" t="str">
            <v>Cavalete de entrada - 2"</v>
          </cell>
          <cell r="C261" t="str">
            <v>UN</v>
          </cell>
          <cell r="D261">
            <v>95.05</v>
          </cell>
          <cell r="E261">
            <v>35431</v>
          </cell>
        </row>
        <row r="262">
          <cell r="A262" t="str">
            <v>10.A.029</v>
          </cell>
          <cell r="B262" t="str">
            <v>Cuba simples de aço inox n.18 - 600x600x300 mm</v>
          </cell>
          <cell r="C262" t="str">
            <v>UN</v>
          </cell>
          <cell r="D262">
            <v>153.68</v>
          </cell>
          <cell r="E262">
            <v>35431</v>
          </cell>
        </row>
        <row r="263">
          <cell r="A263" t="str">
            <v>10.A.030</v>
          </cell>
          <cell r="B263" t="str">
            <v>Retirada de tampo úmido</v>
          </cell>
          <cell r="C263" t="str">
            <v>M2</v>
          </cell>
          <cell r="D263">
            <v>2.0099999999999998</v>
          </cell>
          <cell r="E263">
            <v>36526</v>
          </cell>
        </row>
        <row r="264">
          <cell r="A264" t="str">
            <v>10.A.031</v>
          </cell>
          <cell r="B264" t="str">
            <v>Passou p/a TABELA N.31 - 10.11.73 - Canaleta de concreto, conforme det. QD-14</v>
          </cell>
          <cell r="C264" t="str">
            <v>M</v>
          </cell>
          <cell r="D264">
            <v>59.79</v>
          </cell>
          <cell r="E264">
            <v>35431</v>
          </cell>
        </row>
        <row r="265">
          <cell r="A265" t="str">
            <v>10.A.032</v>
          </cell>
          <cell r="B265" t="str">
            <v>Canaleta de concreto 1/2 cana diâm = 40 cm</v>
          </cell>
          <cell r="C265" t="str">
            <v>M</v>
          </cell>
          <cell r="D265">
            <v>15.51</v>
          </cell>
          <cell r="E265">
            <v>36526</v>
          </cell>
        </row>
        <row r="266">
          <cell r="A266" t="str">
            <v>10.A.033</v>
          </cell>
          <cell r="B266" t="str">
            <v>Grelha de concreto para canaleta - L = 40 cm</v>
          </cell>
          <cell r="C266" t="str">
            <v>M</v>
          </cell>
          <cell r="D266">
            <v>17.739999999999998</v>
          </cell>
          <cell r="E266">
            <v>39083</v>
          </cell>
        </row>
        <row r="267">
          <cell r="A267" t="str">
            <v>10.A.034</v>
          </cell>
          <cell r="B267" t="str">
            <v>Bebedouro em concreto - Parque Vila do Rodeio</v>
          </cell>
          <cell r="C267" t="str">
            <v>UN</v>
          </cell>
          <cell r="D267">
            <v>198.67</v>
          </cell>
          <cell r="E267">
            <v>38718</v>
          </cell>
        </row>
        <row r="268">
          <cell r="A268" t="str">
            <v>10.A.035</v>
          </cell>
          <cell r="B268" t="str">
            <v>Torneira com temporizador - Docol Pressmatic ou similar</v>
          </cell>
          <cell r="C268" t="str">
            <v>UN</v>
          </cell>
          <cell r="D268">
            <v>188.21</v>
          </cell>
          <cell r="E268">
            <v>39083</v>
          </cell>
        </row>
        <row r="269">
          <cell r="A269" t="str">
            <v>10.A.036</v>
          </cell>
          <cell r="B269" t="str">
            <v>Passou p/a TABELA N.31 - 10.11.76 - Canaleta de concreto 1/2 cana diâm = 30 cm</v>
          </cell>
          <cell r="C269" t="str">
            <v>M</v>
          </cell>
          <cell r="D269">
            <v>15.24</v>
          </cell>
          <cell r="E269">
            <v>35431</v>
          </cell>
        </row>
        <row r="270">
          <cell r="A270" t="str">
            <v>10.A.037</v>
          </cell>
          <cell r="B270" t="str">
            <v>Escada hidráulica de concreto com poço, 06 degraus e talude 3:2</v>
          </cell>
          <cell r="C270" t="str">
            <v>UN</v>
          </cell>
          <cell r="D270">
            <v>356.25</v>
          </cell>
          <cell r="E270">
            <v>35431</v>
          </cell>
        </row>
        <row r="271">
          <cell r="A271" t="str">
            <v>10.A.038</v>
          </cell>
          <cell r="B271" t="str">
            <v>Esgotamento d'água com bomba submersa</v>
          </cell>
          <cell r="C271" t="str">
            <v>PH</v>
          </cell>
          <cell r="D271">
            <v>0.37</v>
          </cell>
          <cell r="E271">
            <v>35431</v>
          </cell>
        </row>
        <row r="272">
          <cell r="A272" t="str">
            <v>10.A.039</v>
          </cell>
          <cell r="B272" t="str">
            <v>Lavatório c/ torneira, louça branca, meia coluna, p/ sanit. def. físico</v>
          </cell>
          <cell r="C272" t="str">
            <v>UN</v>
          </cell>
          <cell r="D272">
            <v>443.26</v>
          </cell>
          <cell r="E272">
            <v>38899</v>
          </cell>
        </row>
        <row r="273">
          <cell r="A273" t="str">
            <v>10.A.041</v>
          </cell>
          <cell r="B273" t="str">
            <v>Retirada ou recolocação de barra de apoio</v>
          </cell>
          <cell r="C273" t="str">
            <v>UN</v>
          </cell>
          <cell r="D273">
            <v>5.88</v>
          </cell>
          <cell r="E273">
            <v>36526</v>
          </cell>
        </row>
        <row r="274">
          <cell r="A274" t="str">
            <v>10.A.042</v>
          </cell>
          <cell r="B274" t="str">
            <v>Retirada de porta-sabonete líquido e toalheiro</v>
          </cell>
          <cell r="C274" t="str">
            <v>UN</v>
          </cell>
          <cell r="D274">
            <v>1.44</v>
          </cell>
          <cell r="E274">
            <v>36526</v>
          </cell>
        </row>
        <row r="275">
          <cell r="A275" t="str">
            <v>10.A.043</v>
          </cell>
          <cell r="B275" t="str">
            <v xml:space="preserve">Recolocação de mictório em inox </v>
          </cell>
          <cell r="C275" t="str">
            <v>UN</v>
          </cell>
          <cell r="D275">
            <v>20.92</v>
          </cell>
          <cell r="E275">
            <v>36526</v>
          </cell>
        </row>
        <row r="276">
          <cell r="A276" t="str">
            <v>10.A.044</v>
          </cell>
          <cell r="B276" t="str">
            <v>Recolocação de porta-sabonete líquido e toalheiro</v>
          </cell>
          <cell r="C276" t="str">
            <v>UN</v>
          </cell>
          <cell r="D276">
            <v>3.11</v>
          </cell>
          <cell r="E276">
            <v>36526</v>
          </cell>
        </row>
        <row r="277">
          <cell r="A277" t="str">
            <v>10.A.045</v>
          </cell>
          <cell r="B277" t="str">
            <v>Retirada de lavatório ou mictório em inox</v>
          </cell>
          <cell r="C277" t="str">
            <v>UN</v>
          </cell>
          <cell r="D277">
            <v>8.6999999999999993</v>
          </cell>
          <cell r="E277">
            <v>36526</v>
          </cell>
        </row>
        <row r="278">
          <cell r="A278" t="str">
            <v>10.A.054</v>
          </cell>
          <cell r="B278" t="str">
            <v>Caixa d`água cilindrica de fibra de vidro - capacidade 500 litros</v>
          </cell>
          <cell r="C278" t="str">
            <v>UN</v>
          </cell>
          <cell r="D278">
            <v>307.19</v>
          </cell>
          <cell r="E278">
            <v>37408</v>
          </cell>
        </row>
        <row r="279">
          <cell r="A279" t="str">
            <v>10.A.055</v>
          </cell>
          <cell r="B279" t="str">
            <v>Caixa d`água cilindrica de fibra de vidro - capacidade 700 litros</v>
          </cell>
          <cell r="C279" t="str">
            <v>UN</v>
          </cell>
          <cell r="D279">
            <v>275.31</v>
          </cell>
          <cell r="E279">
            <v>36526</v>
          </cell>
        </row>
        <row r="280">
          <cell r="A280" t="str">
            <v>10.A.056</v>
          </cell>
          <cell r="B280" t="str">
            <v>Caixa d`água cilindrica de fibra de vidro - capacidade 1000 litros</v>
          </cell>
          <cell r="C280" t="str">
            <v>UN</v>
          </cell>
          <cell r="D280">
            <v>297.57</v>
          </cell>
          <cell r="E280">
            <v>36526</v>
          </cell>
        </row>
        <row r="281">
          <cell r="A281" t="str">
            <v>10.A.057</v>
          </cell>
          <cell r="B281" t="str">
            <v>Passou p/a TABELA N.31 - 10.07.80 - HD-10 INSTALAÇÃO P/ 2 BUJÕES GLP 13 KG EXCLUSIVE ABRIGO</v>
          </cell>
          <cell r="C281" t="str">
            <v>UN</v>
          </cell>
          <cell r="D281">
            <v>21.4</v>
          </cell>
          <cell r="E281">
            <v>36526</v>
          </cell>
        </row>
        <row r="282">
          <cell r="A282" t="str">
            <v>10.A.058</v>
          </cell>
          <cell r="B282" t="str">
            <v>Can-6  Canaleta c/ grelha, em concreto - L=30 cm</v>
          </cell>
          <cell r="C282" t="str">
            <v>M</v>
          </cell>
          <cell r="D282">
            <v>56.11</v>
          </cell>
          <cell r="E282">
            <v>38718</v>
          </cell>
        </row>
        <row r="283">
          <cell r="A283" t="str">
            <v>10.A.059</v>
          </cell>
          <cell r="B283" t="str">
            <v>Revisão das instalações hidraúlicas - reforma do casarão no Parque do Carmo</v>
          </cell>
          <cell r="C283" t="str">
            <v>GL</v>
          </cell>
          <cell r="D283">
            <v>3218.74</v>
          </cell>
          <cell r="E283">
            <v>36526</v>
          </cell>
        </row>
        <row r="284">
          <cell r="A284" t="str">
            <v>10.A.060</v>
          </cell>
          <cell r="B284" t="str">
            <v>HZ - 01   Lavatório / bebedouro revestido c/ azulejos</v>
          </cell>
          <cell r="C284" t="str">
            <v>M</v>
          </cell>
          <cell r="D284">
            <v>112.08</v>
          </cell>
          <cell r="E284">
            <v>36526</v>
          </cell>
        </row>
        <row r="285">
          <cell r="A285" t="str">
            <v>10.A.061</v>
          </cell>
          <cell r="B285" t="str">
            <v>Assento articulado p/ banho - def. físico - Deca ou similar</v>
          </cell>
          <cell r="C285" t="str">
            <v>UN</v>
          </cell>
          <cell r="D285">
            <v>907.12</v>
          </cell>
          <cell r="E285">
            <v>37408</v>
          </cell>
        </row>
        <row r="286">
          <cell r="A286" t="str">
            <v>10.A.062</v>
          </cell>
          <cell r="B286" t="str">
            <v>Barra de apoio p/ def. físico em aço inox em L p/ chuveiro</v>
          </cell>
          <cell r="C286" t="str">
            <v>UN</v>
          </cell>
          <cell r="D286">
            <v>204.8</v>
          </cell>
          <cell r="E286">
            <v>37408</v>
          </cell>
        </row>
        <row r="287">
          <cell r="A287" t="str">
            <v>10.A.063</v>
          </cell>
          <cell r="B287" t="str">
            <v>Retirada de chuveiro</v>
          </cell>
          <cell r="C287" t="str">
            <v>UN</v>
          </cell>
          <cell r="D287">
            <v>1.21</v>
          </cell>
          <cell r="E287">
            <v>36526</v>
          </cell>
        </row>
        <row r="288">
          <cell r="A288" t="str">
            <v>10.A.064</v>
          </cell>
          <cell r="B288" t="str">
            <v>Fornec. e instal. de micro aspersor , mod. Invertido , setorial (90,180,360 graus), em Ripado - viveiro Maneq. Lopes</v>
          </cell>
          <cell r="C288" t="str">
            <v>UN</v>
          </cell>
          <cell r="D288">
            <v>9.16</v>
          </cell>
          <cell r="E288">
            <v>38108</v>
          </cell>
        </row>
        <row r="289">
          <cell r="A289" t="str">
            <v>10.A.065</v>
          </cell>
          <cell r="B289" t="str">
            <v>Canaleta meia cana, em concreto d = 40 cm</v>
          </cell>
          <cell r="C289" t="str">
            <v>M</v>
          </cell>
          <cell r="D289">
            <v>23.55</v>
          </cell>
          <cell r="E289">
            <v>37408</v>
          </cell>
        </row>
        <row r="290">
          <cell r="A290" t="str">
            <v>10.A.066</v>
          </cell>
          <cell r="B290" t="str">
            <v>Canaleta meia cana, em concreto d = 50 cm</v>
          </cell>
          <cell r="C290" t="str">
            <v>M</v>
          </cell>
          <cell r="D290">
            <v>30.85</v>
          </cell>
          <cell r="E290">
            <v>37408</v>
          </cell>
        </row>
        <row r="291">
          <cell r="A291" t="str">
            <v>10.A.067</v>
          </cell>
          <cell r="B291" t="str">
            <v>Canaleta meia cana, em concreto d = 60 cm</v>
          </cell>
          <cell r="C291" t="str">
            <v>M</v>
          </cell>
          <cell r="D291">
            <v>47.68</v>
          </cell>
          <cell r="E291">
            <v>38718</v>
          </cell>
        </row>
        <row r="292">
          <cell r="A292" t="str">
            <v>10.A.068</v>
          </cell>
          <cell r="B292" t="str">
            <v xml:space="preserve">Barra de apoio p/ def. físico em aço inox c = 45 cm </v>
          </cell>
          <cell r="C292" t="str">
            <v>UN</v>
          </cell>
          <cell r="D292">
            <v>134.80000000000001</v>
          </cell>
          <cell r="E292">
            <v>37408</v>
          </cell>
        </row>
        <row r="293">
          <cell r="A293" t="str">
            <v>10.A.069</v>
          </cell>
          <cell r="B293" t="str">
            <v xml:space="preserve">Barra de apoio p/ def. físico em aço inox c = 80 cm </v>
          </cell>
          <cell r="C293" t="str">
            <v>UN</v>
          </cell>
          <cell r="D293">
            <v>132.66</v>
          </cell>
          <cell r="E293">
            <v>37408</v>
          </cell>
        </row>
        <row r="294">
          <cell r="A294" t="str">
            <v>10.A.070</v>
          </cell>
          <cell r="B294" t="str">
            <v xml:space="preserve">Barra de apoio p/ def. físico em aço inox c = 90 cm </v>
          </cell>
          <cell r="C294" t="str">
            <v>UN</v>
          </cell>
          <cell r="D294">
            <v>144.6</v>
          </cell>
          <cell r="E294">
            <v>37408</v>
          </cell>
        </row>
        <row r="295">
          <cell r="A295" t="str">
            <v>10.A.071</v>
          </cell>
          <cell r="B295" t="str">
            <v xml:space="preserve">Cadeira retrátil em madeira p/ def. físico </v>
          </cell>
          <cell r="C295" t="str">
            <v>UN</v>
          </cell>
          <cell r="D295">
            <v>57.86</v>
          </cell>
          <cell r="E295">
            <v>38108</v>
          </cell>
        </row>
        <row r="296">
          <cell r="A296" t="str">
            <v>10.A.072</v>
          </cell>
          <cell r="B296" t="str">
            <v>Caixa d'água de Polipropileno - 500 litros</v>
          </cell>
          <cell r="C296" t="str">
            <v>UN</v>
          </cell>
          <cell r="D296">
            <v>297.83</v>
          </cell>
          <cell r="E296">
            <v>37408</v>
          </cell>
        </row>
        <row r="297">
          <cell r="A297" t="str">
            <v>10.A.073</v>
          </cell>
          <cell r="B297" t="str">
            <v>Caixa d'água de Polipropileno - 1.000 litros</v>
          </cell>
          <cell r="C297" t="str">
            <v>UN</v>
          </cell>
          <cell r="D297">
            <v>538.65</v>
          </cell>
          <cell r="E297">
            <v>38108</v>
          </cell>
        </row>
        <row r="298">
          <cell r="A298" t="str">
            <v>10.A.074</v>
          </cell>
          <cell r="B298" t="str">
            <v>Bebedouro em alvenaria c/ revestimento em azulejo - det. Bb - 13</v>
          </cell>
          <cell r="C298" t="str">
            <v>UN</v>
          </cell>
          <cell r="D298">
            <v>661.48</v>
          </cell>
          <cell r="E298">
            <v>38718</v>
          </cell>
        </row>
        <row r="299">
          <cell r="A299" t="str">
            <v>10.A.075</v>
          </cell>
          <cell r="B299" t="str">
            <v>Porta papel toalha - plástico ABS (500 folhas)</v>
          </cell>
          <cell r="C299" t="str">
            <v>UN</v>
          </cell>
          <cell r="D299">
            <v>43.76</v>
          </cell>
          <cell r="E299">
            <v>37408</v>
          </cell>
        </row>
        <row r="300">
          <cell r="A300" t="str">
            <v>10.A.076</v>
          </cell>
          <cell r="B300" t="str">
            <v>Bebedouro tipo pressão p/ deficiente físico - 200 pessoas / hora</v>
          </cell>
          <cell r="C300" t="str">
            <v>UN</v>
          </cell>
          <cell r="D300">
            <v>1117.3399999999999</v>
          </cell>
          <cell r="E300">
            <v>37408</v>
          </cell>
        </row>
        <row r="301">
          <cell r="A301" t="str">
            <v>10.A.077</v>
          </cell>
          <cell r="B301" t="str">
            <v>Bebedouro tipo pressão p/ deficiente físico - 300 pessoas / hora</v>
          </cell>
          <cell r="C301" t="str">
            <v>UN</v>
          </cell>
          <cell r="D301">
            <v>1176.95</v>
          </cell>
          <cell r="E301">
            <v>37408</v>
          </cell>
        </row>
        <row r="302">
          <cell r="A302" t="str">
            <v>10.A.078</v>
          </cell>
          <cell r="B302" t="str">
            <v>Grelha de concreto (78 x 27 cm  esp. 6,0 cm)</v>
          </cell>
          <cell r="C302" t="str">
            <v>UN</v>
          </cell>
          <cell r="D302">
            <v>13.77</v>
          </cell>
          <cell r="E302">
            <v>37408</v>
          </cell>
        </row>
        <row r="303">
          <cell r="A303" t="str">
            <v>10.A.079</v>
          </cell>
          <cell r="B303" t="str">
            <v>Caixa d'água de fibra de vidro com tampa - 5000L</v>
          </cell>
          <cell r="C303" t="str">
            <v>UN</v>
          </cell>
          <cell r="D303">
            <v>672.21</v>
          </cell>
          <cell r="E303">
            <v>38108</v>
          </cell>
        </row>
        <row r="304">
          <cell r="A304" t="str">
            <v>10.A.080</v>
          </cell>
          <cell r="B304" t="str">
            <v>Bebedouro em concreto armado com duas alturas, lava-pé - sem piso - Det. Bb-1</v>
          </cell>
          <cell r="C304" t="str">
            <v>UN</v>
          </cell>
          <cell r="D304">
            <v>1491.09</v>
          </cell>
          <cell r="E304">
            <v>39264</v>
          </cell>
        </row>
        <row r="305">
          <cell r="A305" t="str">
            <v>10.A.081</v>
          </cell>
          <cell r="B305" t="str">
            <v>Calha de PVC</v>
          </cell>
          <cell r="C305" t="str">
            <v>M</v>
          </cell>
          <cell r="D305">
            <v>28.88</v>
          </cell>
          <cell r="E305">
            <v>38718</v>
          </cell>
        </row>
        <row r="306">
          <cell r="A306" t="str">
            <v>10.A.082</v>
          </cell>
          <cell r="B306" t="str">
            <v>Tampo de granito amendoa esp = 2,0 cm</v>
          </cell>
          <cell r="C306" t="str">
            <v>M2</v>
          </cell>
          <cell r="D306">
            <v>127.72</v>
          </cell>
          <cell r="E306">
            <v>38718</v>
          </cell>
        </row>
        <row r="307">
          <cell r="A307" t="str">
            <v>10.A.083</v>
          </cell>
          <cell r="B307" t="str">
            <v>Curva de 90/4"</v>
          </cell>
          <cell r="C307" t="str">
            <v>UN</v>
          </cell>
          <cell r="D307">
            <v>11.84</v>
          </cell>
          <cell r="E307">
            <v>38718</v>
          </cell>
        </row>
        <row r="308">
          <cell r="A308" t="str">
            <v>10.A.084</v>
          </cell>
          <cell r="B308" t="str">
            <v>Joelho 90 soldável de PVC marrom p/ água fria (diam. 25,0 mm)</v>
          </cell>
          <cell r="C308" t="str">
            <v>UN</v>
          </cell>
          <cell r="D308">
            <v>3.31</v>
          </cell>
          <cell r="E308">
            <v>38108</v>
          </cell>
        </row>
        <row r="309">
          <cell r="A309" t="str">
            <v>10.A.085</v>
          </cell>
          <cell r="B309" t="str">
            <v>Joelho 90 soldável de PVC marrom p/ água fria (diam. 32,0 mm)</v>
          </cell>
          <cell r="C309" t="str">
            <v>UN</v>
          </cell>
          <cell r="D309">
            <v>3.94</v>
          </cell>
          <cell r="E309">
            <v>38108</v>
          </cell>
        </row>
        <row r="310">
          <cell r="A310" t="str">
            <v>10.A.086</v>
          </cell>
          <cell r="B310" t="str">
            <v>Joelho 90 soldável de PVC marrom p/ água fria (diam. 50,0 mm)</v>
          </cell>
          <cell r="C310" t="str">
            <v>UN</v>
          </cell>
          <cell r="D310">
            <v>5.77</v>
          </cell>
          <cell r="E310">
            <v>38108</v>
          </cell>
        </row>
        <row r="311">
          <cell r="A311" t="str">
            <v>10.A.087</v>
          </cell>
          <cell r="B311" t="str">
            <v>Joelho 90 soldável de PVC marrom p/ água fria (diam. 60,0 mm)</v>
          </cell>
          <cell r="C311" t="str">
            <v>UN</v>
          </cell>
          <cell r="D311">
            <v>14.78</v>
          </cell>
          <cell r="E311">
            <v>38108</v>
          </cell>
        </row>
        <row r="312">
          <cell r="A312" t="str">
            <v>10.A.088</v>
          </cell>
          <cell r="B312" t="str">
            <v>Tê 90 soldável de PVC marrom p/ água fria (diam. 25,0 mm)</v>
          </cell>
          <cell r="C312" t="str">
            <v>UN</v>
          </cell>
          <cell r="D312">
            <v>3.58</v>
          </cell>
          <cell r="E312">
            <v>38108</v>
          </cell>
        </row>
        <row r="313">
          <cell r="A313" t="str">
            <v>10.A.089</v>
          </cell>
          <cell r="B313" t="str">
            <v>Tê 90 soldável de PVC marrom p/ água fria (diam. 32,0 mm)</v>
          </cell>
          <cell r="C313" t="str">
            <v>UN</v>
          </cell>
          <cell r="D313">
            <v>4.5999999999999996</v>
          </cell>
          <cell r="E313">
            <v>38108</v>
          </cell>
        </row>
        <row r="314">
          <cell r="A314" t="str">
            <v>10.A.090</v>
          </cell>
          <cell r="B314" t="str">
            <v>Tê 90 soldável de PVC marrom p/ água fria (diam. 50,0 mm)</v>
          </cell>
          <cell r="C314" t="str">
            <v>UN</v>
          </cell>
          <cell r="D314">
            <v>7.02</v>
          </cell>
          <cell r="E314">
            <v>38108</v>
          </cell>
        </row>
        <row r="315">
          <cell r="A315" t="str">
            <v>10.A.091</v>
          </cell>
          <cell r="B315" t="str">
            <v>Tê 90 soldável de PVC marrom p/ água fria (diam. 60,0 mm)</v>
          </cell>
          <cell r="C315" t="str">
            <v>UN</v>
          </cell>
          <cell r="D315">
            <v>16.73</v>
          </cell>
          <cell r="E315">
            <v>38108</v>
          </cell>
        </row>
        <row r="316">
          <cell r="A316" t="str">
            <v>10.A.092</v>
          </cell>
          <cell r="B316" t="str">
            <v>Tê de redução 90 soldável de PVC marrom p/ água fria (diam. Ent. 32,0 mm diam. Saída 25,0 mm)</v>
          </cell>
          <cell r="C316" t="str">
            <v>UN</v>
          </cell>
          <cell r="D316">
            <v>6.11</v>
          </cell>
          <cell r="E316">
            <v>38108</v>
          </cell>
        </row>
        <row r="317">
          <cell r="A317" t="str">
            <v>10.A.093</v>
          </cell>
          <cell r="B317" t="str">
            <v>Tê de redução 90 soldável de PVC marrom p/ água fria (diam. Ent. 50,0 mm diam. Saída 25,0 mm)</v>
          </cell>
          <cell r="C317" t="str">
            <v>UN</v>
          </cell>
          <cell r="D317">
            <v>7.35</v>
          </cell>
          <cell r="E317">
            <v>38108</v>
          </cell>
        </row>
        <row r="318">
          <cell r="A318" t="str">
            <v>10.A.094</v>
          </cell>
          <cell r="B318" t="str">
            <v>Joelho 90 soldável de PVC marrom e com rosca com redução p/ água fria (diam. Sold. 25,0 mm diam. Rosc 1/2")</v>
          </cell>
          <cell r="C318" t="str">
            <v>UN</v>
          </cell>
          <cell r="D318">
            <v>3.53</v>
          </cell>
          <cell r="E318">
            <v>38108</v>
          </cell>
        </row>
        <row r="319">
          <cell r="A319" t="str">
            <v>10.A.095</v>
          </cell>
          <cell r="B319" t="str">
            <v>Joelho 45 PBV de PVC bege pérola p/ esgoto serie reforçada (diam. 40,0 mm)</v>
          </cell>
          <cell r="C319" t="str">
            <v>UN</v>
          </cell>
          <cell r="D319">
            <v>6.18</v>
          </cell>
          <cell r="E319">
            <v>38108</v>
          </cell>
        </row>
        <row r="320">
          <cell r="A320" t="str">
            <v>10.A.096</v>
          </cell>
          <cell r="B320" t="str">
            <v>Joelho 45 PBV de PVCbranco p/ esgoto serie normal (diam. 50,0 mm)</v>
          </cell>
          <cell r="C320" t="str">
            <v>UN</v>
          </cell>
          <cell r="D320">
            <v>6.21</v>
          </cell>
          <cell r="E320">
            <v>38108</v>
          </cell>
        </row>
        <row r="321">
          <cell r="A321" t="str">
            <v>10.A.097</v>
          </cell>
          <cell r="B321" t="str">
            <v>Joelho 45 PBV de PVCbranco p/ esgoto serie normal (diam. 75,0 mm)</v>
          </cell>
          <cell r="C321" t="str">
            <v>UN</v>
          </cell>
          <cell r="D321">
            <v>9.92</v>
          </cell>
          <cell r="E321">
            <v>38108</v>
          </cell>
        </row>
        <row r="322">
          <cell r="A322" t="str">
            <v>10.A.098</v>
          </cell>
          <cell r="B322" t="str">
            <v>Joelho 45 PBV de PVCbranco p/ esgoto serie normal (diam. 100,0 mm)</v>
          </cell>
          <cell r="C322" t="str">
            <v>UN</v>
          </cell>
          <cell r="D322">
            <v>12.58</v>
          </cell>
          <cell r="E322">
            <v>38108</v>
          </cell>
        </row>
        <row r="323">
          <cell r="A323" t="str">
            <v>10.A.099</v>
          </cell>
          <cell r="B323" t="str">
            <v>Joelho 90 PBV de PVC branco p/ esgoto serie normal (diam. 50,0 mm)</v>
          </cell>
          <cell r="C323" t="str">
            <v>UN</v>
          </cell>
          <cell r="D323">
            <v>5.79</v>
          </cell>
          <cell r="E323">
            <v>38108</v>
          </cell>
        </row>
        <row r="324">
          <cell r="A324" t="str">
            <v>10.A.100</v>
          </cell>
          <cell r="B324" t="str">
            <v>Joelho 90 PBV de PVC branco p/ esgoto serie normal (diam. 100,0 mm)</v>
          </cell>
          <cell r="C324" t="str">
            <v>UN</v>
          </cell>
          <cell r="D324">
            <v>12.63</v>
          </cell>
          <cell r="E324">
            <v>38108</v>
          </cell>
        </row>
        <row r="325">
          <cell r="A325" t="str">
            <v>10.A.101</v>
          </cell>
          <cell r="B325" t="str">
            <v>Junção simples PBV de PVC bege pérola p/ esgoto serie reforçada (diam. 50,0 mm)</v>
          </cell>
          <cell r="C325" t="str">
            <v>UN</v>
          </cell>
          <cell r="D325">
            <v>13.16</v>
          </cell>
          <cell r="E325">
            <v>38108</v>
          </cell>
        </row>
        <row r="326">
          <cell r="A326" t="str">
            <v>10.A.102</v>
          </cell>
          <cell r="B326" t="str">
            <v>Junção simples PBV de PVC bege pérola p/ esgoto serie reforçada (diam. 100,0 mm)</v>
          </cell>
          <cell r="C326" t="str">
            <v>UN</v>
          </cell>
          <cell r="D326">
            <v>30.32</v>
          </cell>
          <cell r="E326">
            <v>38108</v>
          </cell>
        </row>
        <row r="327">
          <cell r="A327" t="str">
            <v>10.A.103</v>
          </cell>
          <cell r="B327" t="str">
            <v>Junção simples PBV de PVC bege pérola p/ esgoto serie reforçada (diam.princ.100,0 mm diam. Derv. 75,0 mm)</v>
          </cell>
          <cell r="C327" t="str">
            <v>UN</v>
          </cell>
          <cell r="D327">
            <v>30.82</v>
          </cell>
          <cell r="E327">
            <v>38108</v>
          </cell>
        </row>
        <row r="328">
          <cell r="A328" t="str">
            <v>10.A.104</v>
          </cell>
          <cell r="B328" t="str">
            <v>Tê 90 PBV de PVC branco p/ esgoto serie normal (diam. 50,0 mm)</v>
          </cell>
          <cell r="C328" t="str">
            <v>UN</v>
          </cell>
          <cell r="D328">
            <v>8.0299999999999994</v>
          </cell>
          <cell r="E328">
            <v>38108</v>
          </cell>
        </row>
        <row r="329">
          <cell r="A329" t="str">
            <v>10.A.105</v>
          </cell>
          <cell r="B329" t="str">
            <v>Tê 90 de redução PVB de PVC branco p/ esgoto serie normal (diam. 100 x 50 mm)</v>
          </cell>
          <cell r="C329" t="str">
            <v>UN</v>
          </cell>
          <cell r="D329">
            <v>14.92</v>
          </cell>
          <cell r="E329">
            <v>38108</v>
          </cell>
        </row>
        <row r="330">
          <cell r="A330" t="str">
            <v>10.A.106</v>
          </cell>
          <cell r="B330" t="str">
            <v>Luva simples PBV de PVC branco p/ esgoto serie normal (diam. 50,0 mm)</v>
          </cell>
          <cell r="C330" t="str">
            <v>UN</v>
          </cell>
          <cell r="D330">
            <v>4.03</v>
          </cell>
          <cell r="E330">
            <v>38108</v>
          </cell>
        </row>
        <row r="331">
          <cell r="A331" t="str">
            <v>10.A.107</v>
          </cell>
          <cell r="B331" t="str">
            <v>Luva simples PBV de PVC branco p/ esgoto serie normal (diam. 75,0 mm)</v>
          </cell>
          <cell r="C331" t="str">
            <v>UN</v>
          </cell>
          <cell r="D331">
            <v>6.58</v>
          </cell>
          <cell r="E331">
            <v>38108</v>
          </cell>
        </row>
        <row r="332">
          <cell r="A332" t="str">
            <v>10.A.108</v>
          </cell>
          <cell r="B332" t="str">
            <v>Luva simples PBV de PVC branco p/ esgoto serie normal (diam. 100,0 mm)</v>
          </cell>
          <cell r="C332" t="str">
            <v>UN</v>
          </cell>
          <cell r="D332">
            <v>8.61</v>
          </cell>
          <cell r="E332">
            <v>38108</v>
          </cell>
        </row>
        <row r="333">
          <cell r="A333" t="str">
            <v>10.A.109</v>
          </cell>
          <cell r="B333" t="str">
            <v>Joelho 90 PBV de PVC bege pérola p/ esgoto serie reforçada (diam. 40,0 mm)</v>
          </cell>
          <cell r="C333" t="str">
            <v>UN</v>
          </cell>
          <cell r="D333">
            <v>6.34</v>
          </cell>
          <cell r="E333">
            <v>38108</v>
          </cell>
        </row>
        <row r="334">
          <cell r="A334" t="str">
            <v>10.A.110</v>
          </cell>
          <cell r="B334" t="str">
            <v>Caixa sifonada de PVC rígido - 150mmX185mmX75mm</v>
          </cell>
          <cell r="C334" t="str">
            <v>UN</v>
          </cell>
          <cell r="D334">
            <v>72.47</v>
          </cell>
          <cell r="E334">
            <v>39264</v>
          </cell>
        </row>
        <row r="335">
          <cell r="A335" t="str">
            <v>10.A.111</v>
          </cell>
          <cell r="B335" t="str">
            <v>Bucha de redução longa de PVC p/ esgoto serie normal (diam. 50x40 mm)</v>
          </cell>
          <cell r="C335" t="str">
            <v>UN</v>
          </cell>
          <cell r="D335">
            <v>3.22</v>
          </cell>
          <cell r="E335">
            <v>38108</v>
          </cell>
        </row>
        <row r="336">
          <cell r="A336" t="str">
            <v>10.A.112</v>
          </cell>
          <cell r="B336" t="str">
            <v>Válvula de descarga metálica sem registro interno (diam. 1 1/2")</v>
          </cell>
          <cell r="C336" t="str">
            <v>UN</v>
          </cell>
          <cell r="D336">
            <v>67.709999999999994</v>
          </cell>
          <cell r="E336">
            <v>38108</v>
          </cell>
        </row>
        <row r="337">
          <cell r="A337" t="str">
            <v>10.A.113</v>
          </cell>
          <cell r="B337" t="str">
            <v>Válvula de escoamento metálica p/ lavat./bidê (diam. 1")</v>
          </cell>
          <cell r="C337" t="str">
            <v>UN</v>
          </cell>
          <cell r="D337">
            <v>22.75</v>
          </cell>
          <cell r="E337">
            <v>38108</v>
          </cell>
        </row>
        <row r="338">
          <cell r="A338" t="str">
            <v>10.A.114</v>
          </cell>
          <cell r="B338" t="str">
            <v>Cabeceira p/calha de PVC - Tigre</v>
          </cell>
          <cell r="C338" t="str">
            <v>UN</v>
          </cell>
          <cell r="D338">
            <v>13.52</v>
          </cell>
          <cell r="E338">
            <v>38718</v>
          </cell>
        </row>
        <row r="339">
          <cell r="A339" t="str">
            <v>10.A.115</v>
          </cell>
          <cell r="B339" t="str">
            <v>Adaptador soldável c/ flanges e anel p/ caixa d'água de PVC marrom p/ água fria (diam. Sold. 25,0 mm / diam. Rosc. 3/4")</v>
          </cell>
          <cell r="C339" t="str">
            <v>UN</v>
          </cell>
          <cell r="D339">
            <v>6.18</v>
          </cell>
          <cell r="E339">
            <v>38108</v>
          </cell>
        </row>
        <row r="340">
          <cell r="A340" t="str">
            <v>10.A.116</v>
          </cell>
          <cell r="B340" t="str">
            <v>Adaptador soldável c/ flanges e anel p/ caixa d'água de PVC marrom p/ água fria (diam. Sold. 32,0 mm / diam. Rosc.1")</v>
          </cell>
          <cell r="C340" t="str">
            <v>UN</v>
          </cell>
          <cell r="D340">
            <v>10.02</v>
          </cell>
          <cell r="E340">
            <v>38108</v>
          </cell>
        </row>
        <row r="341">
          <cell r="A341" t="str">
            <v>10.A.117</v>
          </cell>
          <cell r="B341" t="str">
            <v>Adaptador soldável c/ flanges e anel p/ caixa d'água de PVC marrom p/ água fria (diam. Sold. 50,0 mm / diam. Rosc.1 1/2")</v>
          </cell>
          <cell r="C341" t="str">
            <v>UN</v>
          </cell>
          <cell r="D341">
            <v>13.98</v>
          </cell>
          <cell r="E341">
            <v>38108</v>
          </cell>
        </row>
        <row r="342">
          <cell r="A342" t="str">
            <v>10.A.118</v>
          </cell>
          <cell r="B342" t="str">
            <v>Adaptador soldável de PVC marrom p/ água fria (diam. 20,0 mm)</v>
          </cell>
          <cell r="C342" t="str">
            <v>UN</v>
          </cell>
          <cell r="D342">
            <v>1.64</v>
          </cell>
          <cell r="E342">
            <v>38108</v>
          </cell>
        </row>
        <row r="343">
          <cell r="A343" t="str">
            <v>10.A.119</v>
          </cell>
          <cell r="B343" t="str">
            <v>Adaptador soldável de PVC marrom p/ água fria (diam. 25,0 mm)</v>
          </cell>
          <cell r="C343" t="str">
            <v>UN</v>
          </cell>
          <cell r="D343">
            <v>1.75</v>
          </cell>
          <cell r="E343">
            <v>38108</v>
          </cell>
        </row>
        <row r="344">
          <cell r="A344" t="str">
            <v>10.A.120</v>
          </cell>
          <cell r="B344" t="str">
            <v>Engate flexível de PVC para entrada de água (300,0 mm / 1/2")</v>
          </cell>
          <cell r="C344" t="str">
            <v>UN</v>
          </cell>
          <cell r="D344">
            <v>9.17</v>
          </cell>
          <cell r="E344">
            <v>38108</v>
          </cell>
        </row>
        <row r="345">
          <cell r="A345" t="str">
            <v>10.A.121</v>
          </cell>
          <cell r="B345" t="str">
            <v>Adaptador curto de PVC 1 1/2"</v>
          </cell>
          <cell r="C345" t="str">
            <v>UN</v>
          </cell>
          <cell r="D345">
            <v>4.25</v>
          </cell>
          <cell r="E345">
            <v>38108</v>
          </cell>
        </row>
        <row r="346">
          <cell r="A346" t="str">
            <v>10.A.122</v>
          </cell>
          <cell r="B346" t="str">
            <v>Adaptador curto de PVC 2"</v>
          </cell>
          <cell r="C346" t="str">
            <v>UN</v>
          </cell>
          <cell r="D346">
            <v>7.56</v>
          </cell>
          <cell r="E346">
            <v>38108</v>
          </cell>
        </row>
        <row r="347">
          <cell r="A347" t="str">
            <v>10.A.123</v>
          </cell>
          <cell r="B347" t="str">
            <v>Bucha de redução soldável curta de PVC 32 x 25 mm</v>
          </cell>
          <cell r="C347" t="str">
            <v>UN</v>
          </cell>
          <cell r="D347">
            <v>1.68</v>
          </cell>
          <cell r="E347">
            <v>38108</v>
          </cell>
        </row>
        <row r="348">
          <cell r="A348" t="str">
            <v>10.A.124</v>
          </cell>
          <cell r="B348" t="str">
            <v>Bucha de redução soldável curta de PVC 60 x 50 mm</v>
          </cell>
          <cell r="C348" t="str">
            <v>UN</v>
          </cell>
          <cell r="D348">
            <v>4.58</v>
          </cell>
          <cell r="E348">
            <v>38108</v>
          </cell>
        </row>
        <row r="349">
          <cell r="A349" t="str">
            <v>10.A.125</v>
          </cell>
          <cell r="B349" t="str">
            <v>Bucha de redução soldável longa de PVC 50 x 25 mm</v>
          </cell>
          <cell r="C349" t="str">
            <v>UN</v>
          </cell>
          <cell r="D349">
            <v>3.65</v>
          </cell>
          <cell r="E349">
            <v>38108</v>
          </cell>
        </row>
        <row r="350">
          <cell r="A350" t="str">
            <v>10.A.126</v>
          </cell>
          <cell r="B350" t="str">
            <v>Junção simples de PVC p/ esgoto sanit. 100 x 50 mm</v>
          </cell>
          <cell r="C350" t="str">
            <v>UN</v>
          </cell>
          <cell r="D350">
            <v>15.58</v>
          </cell>
          <cell r="E350">
            <v>38108</v>
          </cell>
        </row>
        <row r="351">
          <cell r="A351" t="str">
            <v>10.A.127</v>
          </cell>
          <cell r="B351" t="str">
            <v>Bucha de redução longa de PVC 50 x 40 mm</v>
          </cell>
          <cell r="C351" t="str">
            <v>UN</v>
          </cell>
          <cell r="D351">
            <v>3.04</v>
          </cell>
          <cell r="E351">
            <v>38108</v>
          </cell>
        </row>
        <row r="352">
          <cell r="A352" t="str">
            <v>10.A.128</v>
          </cell>
          <cell r="B352" t="str">
            <v>Bucha de redução longa de PVC 100 x 50 mm</v>
          </cell>
          <cell r="C352" t="str">
            <v>UN</v>
          </cell>
          <cell r="D352">
            <v>6.42</v>
          </cell>
          <cell r="E352">
            <v>38108</v>
          </cell>
        </row>
        <row r="353">
          <cell r="A353" t="str">
            <v>10.A.129</v>
          </cell>
          <cell r="B353" t="str">
            <v>Tubo de ligação cromado para vaso sanitário</v>
          </cell>
          <cell r="C353" t="str">
            <v>UN</v>
          </cell>
          <cell r="D353">
            <v>19.690000000000001</v>
          </cell>
          <cell r="E353">
            <v>38108</v>
          </cell>
        </row>
        <row r="354">
          <cell r="A354" t="str">
            <v>10.A.130</v>
          </cell>
          <cell r="B354" t="str">
            <v>Válvula de descarga para mictório</v>
          </cell>
          <cell r="C354" t="str">
            <v>UN</v>
          </cell>
          <cell r="D354">
            <v>149.81</v>
          </cell>
          <cell r="E354">
            <v>38108</v>
          </cell>
        </row>
        <row r="355">
          <cell r="A355" t="str">
            <v>10.A.131</v>
          </cell>
          <cell r="B355" t="str">
            <v>Caixa sifonada  de PVC c/ corpo giratório p/ esgoto sanit.  (alt. 140,0 mm / diam. Ent. 40,0 diam. saída  50,0mm diam. Caixa 100,0 grelha redonda, n° de ent. 5)</v>
          </cell>
          <cell r="C355" t="str">
            <v>UN</v>
          </cell>
          <cell r="D355">
            <v>26.81</v>
          </cell>
          <cell r="E355">
            <v>38108</v>
          </cell>
        </row>
        <row r="356">
          <cell r="A356" t="str">
            <v>10.A.132</v>
          </cell>
          <cell r="B356" t="str">
            <v>Tubo de PAD 1"</v>
          </cell>
          <cell r="C356" t="str">
            <v>M</v>
          </cell>
          <cell r="D356">
            <v>17.07</v>
          </cell>
          <cell r="E356">
            <v>38108</v>
          </cell>
        </row>
        <row r="357">
          <cell r="A357" t="str">
            <v>10.A.133</v>
          </cell>
          <cell r="B357" t="str">
            <v>União para tubo de PAD 1"</v>
          </cell>
          <cell r="C357" t="str">
            <v>UN</v>
          </cell>
          <cell r="D357">
            <v>5.54</v>
          </cell>
          <cell r="E357">
            <v>38108</v>
          </cell>
        </row>
        <row r="358">
          <cell r="A358" t="str">
            <v>10.A.134</v>
          </cell>
          <cell r="B358" t="str">
            <v xml:space="preserve">Bebedouro e torneira de irrigação conforme detalhe </v>
          </cell>
          <cell r="C358" t="str">
            <v>UN</v>
          </cell>
          <cell r="D358">
            <v>654.62</v>
          </cell>
          <cell r="E358">
            <v>38718</v>
          </cell>
        </row>
        <row r="359">
          <cell r="A359" t="str">
            <v>10.A.135</v>
          </cell>
          <cell r="B359" t="str">
            <v>Tê de redução soldavel de PVC ( diam. De ent. 50 mm/saida 32mm)</v>
          </cell>
          <cell r="C359" t="str">
            <v>UN</v>
          </cell>
          <cell r="D359">
            <v>9.92</v>
          </cell>
          <cell r="E359">
            <v>38108</v>
          </cell>
        </row>
        <row r="360">
          <cell r="A360" t="str">
            <v>10.A.136</v>
          </cell>
          <cell r="B360" t="str">
            <v>CAP soldavel de PVC (diam. De 32 mm)</v>
          </cell>
          <cell r="C360" t="str">
            <v>UN</v>
          </cell>
          <cell r="D360">
            <v>4.12</v>
          </cell>
          <cell r="E360">
            <v>38718</v>
          </cell>
        </row>
        <row r="361">
          <cell r="A361" t="str">
            <v>10.A.137</v>
          </cell>
          <cell r="B361" t="str">
            <v>CAP roscavel de PVC (diam. De 4")</v>
          </cell>
          <cell r="C361" t="str">
            <v>UN</v>
          </cell>
          <cell r="D361">
            <v>21.23</v>
          </cell>
          <cell r="E361">
            <v>38718</v>
          </cell>
        </row>
        <row r="362">
          <cell r="A362" t="str">
            <v>10.A.138</v>
          </cell>
          <cell r="B362" t="str">
            <v>Joelho 45 soldavel de PVC p/ água fria (diametro da seção de 25 mm)</v>
          </cell>
          <cell r="C362" t="str">
            <v>UN</v>
          </cell>
          <cell r="D362">
            <v>3.86</v>
          </cell>
          <cell r="E362">
            <v>38718</v>
          </cell>
        </row>
        <row r="363">
          <cell r="A363" t="str">
            <v>10.A.139</v>
          </cell>
          <cell r="B363" t="str">
            <v>Joelho 45 soldavel de PVC p/ água fria (diâmetro da seção de 32 mm)</v>
          </cell>
          <cell r="C363" t="str">
            <v>UN</v>
          </cell>
          <cell r="D363">
            <v>5.16</v>
          </cell>
          <cell r="E363">
            <v>38718</v>
          </cell>
        </row>
        <row r="364">
          <cell r="A364" t="str">
            <v>10.A.140</v>
          </cell>
          <cell r="B364" t="str">
            <v>Cuba de louca de embutir</v>
          </cell>
          <cell r="C364" t="str">
            <v>UN</v>
          </cell>
          <cell r="D364">
            <v>122.81</v>
          </cell>
          <cell r="E364">
            <v>38718</v>
          </cell>
        </row>
        <row r="365">
          <cell r="A365" t="str">
            <v>10.A.141</v>
          </cell>
          <cell r="B365" t="str">
            <v>Calha em chapa de aço galvanizado - desenvolvimento 140 cm</v>
          </cell>
          <cell r="C365" t="str">
            <v>M</v>
          </cell>
          <cell r="D365">
            <v>68.349999999999994</v>
          </cell>
          <cell r="E365">
            <v>38108</v>
          </cell>
        </row>
        <row r="366">
          <cell r="A366" t="str">
            <v>10.A.142</v>
          </cell>
          <cell r="B366" t="str">
            <v>Plataforma de madeira a serem armadas sobre andaimes metálicos</v>
          </cell>
          <cell r="C366" t="str">
            <v>M2</v>
          </cell>
          <cell r="D366">
            <v>4.7300000000000004</v>
          </cell>
          <cell r="E366">
            <v>38108</v>
          </cell>
        </row>
        <row r="367">
          <cell r="A367" t="str">
            <v>10.A.143</v>
          </cell>
          <cell r="B367" t="str">
            <v>Válvula de retenção horizontal - 80(3")</v>
          </cell>
          <cell r="C367" t="str">
            <v>UN</v>
          </cell>
          <cell r="D367">
            <v>112.59</v>
          </cell>
          <cell r="E367">
            <v>38108</v>
          </cell>
        </row>
        <row r="368">
          <cell r="A368" t="str">
            <v>10.A.144</v>
          </cell>
          <cell r="B368" t="str">
            <v>Registro gaveta bruto - 80 (3")</v>
          </cell>
          <cell r="C368" t="str">
            <v>UN</v>
          </cell>
          <cell r="D368">
            <v>175.16</v>
          </cell>
          <cell r="E368">
            <v>38108</v>
          </cell>
        </row>
        <row r="369">
          <cell r="A369" t="str">
            <v>10.A.145</v>
          </cell>
          <cell r="B369" t="str">
            <v>Reservatório de fibra de vidro cilindrico com capacidade para 1000 l</v>
          </cell>
          <cell r="C369" t="str">
            <v>UN</v>
          </cell>
          <cell r="D369">
            <v>204.2</v>
          </cell>
          <cell r="E369">
            <v>38718</v>
          </cell>
        </row>
        <row r="370">
          <cell r="A370" t="str">
            <v>10.A.146</v>
          </cell>
          <cell r="B370" t="str">
            <v>Tubo de cobre classe E  1/2"</v>
          </cell>
          <cell r="C370" t="str">
            <v>UN</v>
          </cell>
          <cell r="D370">
            <v>31.83</v>
          </cell>
          <cell r="E370">
            <v>38718</v>
          </cell>
        </row>
        <row r="371">
          <cell r="A371" t="str">
            <v>10.A.147</v>
          </cell>
          <cell r="B371" t="str">
            <v>Válvula de retencão, de pe com crivo de bronze - 1 1/4"</v>
          </cell>
          <cell r="C371" t="str">
            <v>UN</v>
          </cell>
          <cell r="D371">
            <v>38.26</v>
          </cell>
          <cell r="E371">
            <v>38718</v>
          </cell>
        </row>
        <row r="372">
          <cell r="A372" t="str">
            <v>10.A.148</v>
          </cell>
          <cell r="B372" t="str">
            <v>Torneira antivandalismo - docol pressmatic ou similar</v>
          </cell>
          <cell r="C372" t="str">
            <v xml:space="preserve">UN </v>
          </cell>
          <cell r="D372">
            <v>276.61</v>
          </cell>
          <cell r="E372">
            <v>39083</v>
          </cell>
        </row>
        <row r="373">
          <cell r="A373" t="str">
            <v>10.A.149</v>
          </cell>
          <cell r="B373" t="str">
            <v xml:space="preserve">Torneira com temporizador para jardim </v>
          </cell>
          <cell r="C373" t="str">
            <v xml:space="preserve">UN </v>
          </cell>
          <cell r="D373">
            <v>308.23</v>
          </cell>
          <cell r="E373">
            <v>38899</v>
          </cell>
        </row>
        <row r="374">
          <cell r="A374" t="str">
            <v>10.A.150</v>
          </cell>
          <cell r="B374" t="str">
            <v>Canaleta de alv. p/grelha ou tampa de concreto L=50CM</v>
          </cell>
          <cell r="C374" t="str">
            <v>M</v>
          </cell>
          <cell r="D374">
            <v>50.27</v>
          </cell>
          <cell r="E374">
            <v>38718</v>
          </cell>
        </row>
        <row r="375">
          <cell r="A375" t="str">
            <v>10.A.151</v>
          </cell>
          <cell r="B375" t="str">
            <v>Tubo de cobre 1/2"</v>
          </cell>
          <cell r="C375" t="str">
            <v>M</v>
          </cell>
          <cell r="D375">
            <v>22.72</v>
          </cell>
          <cell r="E375">
            <v>38899</v>
          </cell>
        </row>
        <row r="376">
          <cell r="A376" t="str">
            <v>10.A.152</v>
          </cell>
          <cell r="B376" t="str">
            <v>Ligação para despejo livre em sargeta, com tubo ferro fundido 75 mm</v>
          </cell>
          <cell r="C376" t="str">
            <v>M</v>
          </cell>
          <cell r="D376">
            <v>228.89</v>
          </cell>
          <cell r="E376">
            <v>38899</v>
          </cell>
        </row>
        <row r="377">
          <cell r="A377" t="str">
            <v>10.A.153</v>
          </cell>
          <cell r="B377" t="str">
            <v>Grelha ferro fundido 20x20 cm</v>
          </cell>
          <cell r="C377" t="str">
            <v>UND</v>
          </cell>
          <cell r="D377">
            <v>15.55</v>
          </cell>
          <cell r="E377">
            <v>38899</v>
          </cell>
        </row>
        <row r="378">
          <cell r="A378" t="str">
            <v>10.A.154</v>
          </cell>
          <cell r="B378" t="str">
            <v>Filtro anaerobico d=2,00 m  h=2,00 m</v>
          </cell>
          <cell r="C378" t="str">
            <v xml:space="preserve">UN </v>
          </cell>
          <cell r="D378">
            <v>3361.82</v>
          </cell>
          <cell r="E378">
            <v>39264</v>
          </cell>
        </row>
        <row r="379">
          <cell r="A379" t="str">
            <v>10.A.155</v>
          </cell>
          <cell r="B379" t="str">
            <v>Ralo sifonado de pvc com grelha cromada, redondo (altura: 70,00mm / diâmetro da seção: 105,00mm / diâmetro de entrada: 40,00mm)</v>
          </cell>
          <cell r="C379" t="str">
            <v xml:space="preserve">UN </v>
          </cell>
          <cell r="D379">
            <v>27.11</v>
          </cell>
          <cell r="E379">
            <v>39083</v>
          </cell>
        </row>
        <row r="380">
          <cell r="A380" t="str">
            <v>10.A.156</v>
          </cell>
          <cell r="B380" t="str">
            <v>Dreno com pedra e manilha, conforme Det. Dr-01</v>
          </cell>
          <cell r="C380" t="str">
            <v>M</v>
          </cell>
          <cell r="D380">
            <v>40.479999999999997</v>
          </cell>
          <cell r="E380">
            <v>39083</v>
          </cell>
        </row>
        <row r="381">
          <cell r="A381" t="str">
            <v>10.A.157</v>
          </cell>
          <cell r="B381" t="str">
            <v>Válvula de descarga de PVC sem registro interno (diâmetro da seção: 1 1/2")</v>
          </cell>
          <cell r="C381" t="str">
            <v xml:space="preserve">UN </v>
          </cell>
          <cell r="D381">
            <v>90.1</v>
          </cell>
          <cell r="E381">
            <v>39264</v>
          </cell>
        </row>
        <row r="382">
          <cell r="A382" t="str">
            <v>10.A.158</v>
          </cell>
          <cell r="B382" t="str">
            <v>Canaleta com grelha de concreto - Det. Can-10</v>
          </cell>
          <cell r="C382" t="str">
            <v>M</v>
          </cell>
          <cell r="D382">
            <v>69.19</v>
          </cell>
          <cell r="E382">
            <v>39083</v>
          </cell>
        </row>
        <row r="383">
          <cell r="A383" t="str">
            <v>10.A.159</v>
          </cell>
          <cell r="B383" t="str">
            <v xml:space="preserve">Bebedouro em conc. Armado com duas alruras, com lava-pé  e piso </v>
          </cell>
          <cell r="C383" t="str">
            <v xml:space="preserve">UN </v>
          </cell>
          <cell r="D383">
            <v>1645.02</v>
          </cell>
          <cell r="E383">
            <v>39264</v>
          </cell>
        </row>
        <row r="384">
          <cell r="A384" t="str">
            <v>10.A.160</v>
          </cell>
          <cell r="B384" t="str">
            <v>Lavatório de louça individual para portadores de deficiência física com torneira de acionamento manual e fechamento automático</v>
          </cell>
          <cell r="C384" t="str">
            <v xml:space="preserve">UN </v>
          </cell>
          <cell r="D384">
            <v>592.62</v>
          </cell>
          <cell r="E384">
            <v>39264</v>
          </cell>
        </row>
        <row r="385">
          <cell r="A385" t="str">
            <v>10.A.161</v>
          </cell>
          <cell r="B385" t="str">
            <v>Lavatório de louça branca, com coluna - capacidade mínima 7L - com torneira de acionamento manual e fechamento automático</v>
          </cell>
          <cell r="C385" t="str">
            <v xml:space="preserve">UN </v>
          </cell>
          <cell r="D385">
            <v>457.78</v>
          </cell>
          <cell r="E385">
            <v>39264</v>
          </cell>
        </row>
        <row r="386">
          <cell r="A386" t="str">
            <v>10.A.162</v>
          </cell>
          <cell r="B386" t="str">
            <v>Lavatório oval de embutir - louça branca - com torneira de acionamento manual e fechamento automático</v>
          </cell>
          <cell r="C386" t="str">
            <v xml:space="preserve">UN </v>
          </cell>
          <cell r="D386">
            <v>402.56</v>
          </cell>
          <cell r="E386">
            <v>39264</v>
          </cell>
        </row>
        <row r="387">
          <cell r="A387" t="str">
            <v>10.A.163</v>
          </cell>
          <cell r="B387" t="str">
            <v>Chave Pressostática 51A Jacuzzi (60 psi - 4,2 kgf/cm²)</v>
          </cell>
          <cell r="C387" t="str">
            <v xml:space="preserve">UN </v>
          </cell>
          <cell r="D387">
            <v>132.97999999999999</v>
          </cell>
          <cell r="E387">
            <v>39264</v>
          </cell>
        </row>
        <row r="388">
          <cell r="A388" t="str">
            <v>10.A.164</v>
          </cell>
          <cell r="B388" t="str">
            <v>Manômetro 40A Jacuzzi (faixa de pressão: 0~100 psi / 0~7kgf/cm²)</v>
          </cell>
          <cell r="C388" t="str">
            <v xml:space="preserve">UN </v>
          </cell>
          <cell r="D388">
            <v>60.55</v>
          </cell>
          <cell r="E388">
            <v>39264</v>
          </cell>
        </row>
        <row r="389">
          <cell r="A389" t="str">
            <v>10.A.165</v>
          </cell>
          <cell r="B389" t="str">
            <v>Tanque Hidropneumático Yellow Jet Jacuzzi - YJ75 / volume do tanque 75L</v>
          </cell>
          <cell r="C389" t="str">
            <v xml:space="preserve">UN </v>
          </cell>
          <cell r="D389">
            <v>675.06</v>
          </cell>
          <cell r="E389">
            <v>39264</v>
          </cell>
        </row>
        <row r="390">
          <cell r="A390" t="str">
            <v>10.A.166</v>
          </cell>
          <cell r="B390" t="str">
            <v>Registro de esfera de PVC soldável (diâmetro de seção: 20mm - 3/4")</v>
          </cell>
          <cell r="C390" t="str">
            <v xml:space="preserve">UN </v>
          </cell>
          <cell r="D390">
            <v>15.69</v>
          </cell>
          <cell r="E390">
            <v>39264</v>
          </cell>
        </row>
        <row r="391">
          <cell r="A391" t="str">
            <v>10.A.167</v>
          </cell>
          <cell r="B391" t="str">
            <v>Registro de esfera de PVC soldável (diâmetro de seção: 25mm - 1")</v>
          </cell>
          <cell r="C391" t="str">
            <v xml:space="preserve">UN </v>
          </cell>
          <cell r="D391">
            <v>18.309999999999999</v>
          </cell>
          <cell r="E391">
            <v>39264</v>
          </cell>
        </row>
        <row r="392">
          <cell r="A392" t="str">
            <v>10.A.168</v>
          </cell>
          <cell r="B392" t="str">
            <v>Registro de esfera de PVC soldável (diâmetro de seção: 32mm - 1 1/4")</v>
          </cell>
          <cell r="C392" t="str">
            <v xml:space="preserve">UN </v>
          </cell>
          <cell r="D392">
            <v>26.99</v>
          </cell>
          <cell r="E392">
            <v>39264</v>
          </cell>
        </row>
        <row r="393">
          <cell r="A393" t="str">
            <v>10.A.169</v>
          </cell>
          <cell r="B393" t="str">
            <v>Mictório individual de louça branca, com válvula Docol Pressmatic de fechamento automático</v>
          </cell>
          <cell r="C393" t="str">
            <v xml:space="preserve">UN </v>
          </cell>
          <cell r="D393">
            <v>382.79</v>
          </cell>
          <cell r="E393">
            <v>39264</v>
          </cell>
        </row>
        <row r="394">
          <cell r="A394" t="str">
            <v>10.A.170</v>
          </cell>
          <cell r="B394" t="str">
            <v>Cisterna Esférica de 5.000L - AquaSave</v>
          </cell>
          <cell r="C394" t="str">
            <v xml:space="preserve">UN </v>
          </cell>
          <cell r="D394">
            <v>5033.33</v>
          </cell>
          <cell r="E394">
            <v>39264</v>
          </cell>
        </row>
        <row r="395">
          <cell r="A395" t="str">
            <v>10.A.171</v>
          </cell>
          <cell r="B395" t="str">
            <v>Bolsa de borracha para bacia sanitária       (antigo 10.80.47 EDIF)</v>
          </cell>
          <cell r="C395" t="str">
            <v xml:space="preserve">UN </v>
          </cell>
          <cell r="D395">
            <v>4.2300000000000004</v>
          </cell>
          <cell r="E395">
            <v>39264</v>
          </cell>
        </row>
        <row r="396">
          <cell r="A396" t="str">
            <v>10.A.172</v>
          </cell>
          <cell r="B396" t="str">
            <v>Tubo de ligação c/ canopla p/ bacia sanitária ABS cromado 1 1/2" X 30 cm  (antigo 10.80.50 EDIF)</v>
          </cell>
          <cell r="C396" t="str">
            <v xml:space="preserve">UN </v>
          </cell>
          <cell r="D396">
            <v>27.35</v>
          </cell>
          <cell r="E396">
            <v>39264</v>
          </cell>
        </row>
        <row r="397">
          <cell r="A397" t="str">
            <v>10.A.173</v>
          </cell>
          <cell r="B397" t="str">
            <v>Tampo e assento de plastico para bacia sanitária     (antigo 10.80.52 EDIF)</v>
          </cell>
          <cell r="C397" t="str">
            <v xml:space="preserve">UN </v>
          </cell>
          <cell r="D397">
            <v>14.38</v>
          </cell>
          <cell r="E397">
            <v>39264</v>
          </cell>
        </row>
        <row r="398">
          <cell r="A398" t="str">
            <v>10.A.174</v>
          </cell>
          <cell r="B398" t="str">
            <v>Suporte de ferro fundido para lavatório sem coluna   (antigo 10.80.58 EDIF)</v>
          </cell>
          <cell r="C398" t="str">
            <v xml:space="preserve">UN </v>
          </cell>
          <cell r="D398">
            <v>20.010000000000002</v>
          </cell>
          <cell r="E398">
            <v>39264</v>
          </cell>
        </row>
        <row r="399">
          <cell r="A399" t="str">
            <v>10.A.175</v>
          </cell>
          <cell r="B399" t="str">
            <v>Válvula de metal cromado de 1 "    (antigo 10.80.65  EDIF)</v>
          </cell>
          <cell r="C399" t="str">
            <v xml:space="preserve">UN </v>
          </cell>
          <cell r="D399">
            <v>22.6</v>
          </cell>
          <cell r="E399">
            <v>39264</v>
          </cell>
        </row>
        <row r="400">
          <cell r="A400" t="str">
            <v>10.A.176</v>
          </cell>
          <cell r="B400" t="str">
            <v>Valvula de metal cromado de 1" 1/2  (antigo 10.80.66  EDIF)</v>
          </cell>
          <cell r="C400" t="str">
            <v xml:space="preserve">UN </v>
          </cell>
          <cell r="D400">
            <v>31.47</v>
          </cell>
          <cell r="E400">
            <v>39264</v>
          </cell>
        </row>
        <row r="401">
          <cell r="A401" t="str">
            <v>10.A.177</v>
          </cell>
          <cell r="B401" t="str">
            <v>GRELHA PARA CAIXA SIFONADA OU RALO, METAL CROMADO - 100MM</v>
          </cell>
          <cell r="C401" t="str">
            <v xml:space="preserve">UN </v>
          </cell>
          <cell r="D401">
            <v>12.88</v>
          </cell>
          <cell r="E401">
            <v>39264</v>
          </cell>
        </row>
        <row r="402">
          <cell r="A402" t="str">
            <v>10.A.178</v>
          </cell>
          <cell r="B402" t="str">
            <v>GRELHA PARA CAIXA SIFONADA OU RALO, METAL CROMADO -150MM</v>
          </cell>
          <cell r="C402" t="str">
            <v xml:space="preserve">UN </v>
          </cell>
          <cell r="D402">
            <v>26.44</v>
          </cell>
          <cell r="E402">
            <v>39264</v>
          </cell>
        </row>
        <row r="403">
          <cell r="A403" t="str">
            <v>10.A.179</v>
          </cell>
          <cell r="B403" t="str">
            <v>REGISTRO DE GAVETA, METAL AMARELO - 1/2"</v>
          </cell>
          <cell r="C403" t="str">
            <v xml:space="preserve">UN </v>
          </cell>
          <cell r="D403">
            <v>26.41</v>
          </cell>
          <cell r="E403">
            <v>39264</v>
          </cell>
        </row>
        <row r="404">
          <cell r="A404" t="str">
            <v>10.A.180</v>
          </cell>
          <cell r="B404" t="str">
            <v xml:space="preserve">Bb-4 - Bebedouro em concreto armado com duas alturas, sem piso </v>
          </cell>
          <cell r="C404" t="str">
            <v>UN</v>
          </cell>
          <cell r="D404">
            <v>1452.8</v>
          </cell>
          <cell r="E404">
            <v>39264</v>
          </cell>
        </row>
        <row r="405">
          <cell r="A405" t="str">
            <v>10.A.181</v>
          </cell>
          <cell r="B405" t="str">
            <v>MICTORIO INDIVIDUAL DE LOUCA BRANCA,TIPO AUTO-ASPIRANTE</v>
          </cell>
          <cell r="C405" t="str">
            <v>UN</v>
          </cell>
          <cell r="D405">
            <v>205.65</v>
          </cell>
          <cell r="E405">
            <v>39264</v>
          </cell>
        </row>
        <row r="406">
          <cell r="A406" t="str">
            <v>10.A.182</v>
          </cell>
          <cell r="B406" t="str">
            <v>VOLANTE PARA REGISTRO,METAL CROMADO - DE 1/2" ATE 1 1/2"</v>
          </cell>
          <cell r="C406" t="str">
            <v>UN</v>
          </cell>
          <cell r="D406">
            <v>27.63</v>
          </cell>
          <cell r="E406">
            <v>39264</v>
          </cell>
        </row>
        <row r="407">
          <cell r="A407" t="str">
            <v>10.A.183</v>
          </cell>
          <cell r="B407" t="str">
            <v>CANOPLA PARA REGISTRO,METAL CROMADO - DE 1/2" ATE 1 1/2"</v>
          </cell>
          <cell r="C407" t="str">
            <v>UN</v>
          </cell>
          <cell r="D407">
            <v>16.16</v>
          </cell>
          <cell r="E407">
            <v>39264</v>
          </cell>
        </row>
        <row r="408">
          <cell r="A408" t="str">
            <v>10.A.184</v>
          </cell>
          <cell r="B408" t="str">
            <v>CANOPLA PARA VALVULA FLUXIVEL,METAL CROMADO</v>
          </cell>
          <cell r="C408" t="str">
            <v>UN</v>
          </cell>
          <cell r="D408">
            <v>32.44</v>
          </cell>
          <cell r="E408">
            <v>39264</v>
          </cell>
        </row>
        <row r="409">
          <cell r="A409" t="str">
            <v>10.A.185</v>
          </cell>
          <cell r="B409" t="str">
            <v>ISOLAMENTO TERMICO COM CALHA DE LA DE VIDRO - 3/4"</v>
          </cell>
          <cell r="C409" t="str">
            <v>M</v>
          </cell>
          <cell r="D409">
            <v>14.3</v>
          </cell>
          <cell r="E409">
            <v>39264</v>
          </cell>
        </row>
        <row r="410">
          <cell r="A410" t="str">
            <v>10.A.186</v>
          </cell>
          <cell r="B410" t="str">
            <v>SIFAO COM COPO,TIPO REFORCADO,PVC RIGIDO - 1"X1 1/2"</v>
          </cell>
          <cell r="C410" t="str">
            <v>UN</v>
          </cell>
          <cell r="D410">
            <v>12.68</v>
          </cell>
          <cell r="E410">
            <v>39264</v>
          </cell>
        </row>
        <row r="411">
          <cell r="A411" t="str">
            <v>10.A.187</v>
          </cell>
          <cell r="B411" t="str">
            <v>AQUECEDOR ELETRO AUTOM. C/REG. P/5 TEMP TIPO ALTA PRESSAO</v>
          </cell>
          <cell r="C411" t="str">
            <v>UN</v>
          </cell>
          <cell r="D411">
            <v>577.04</v>
          </cell>
          <cell r="E411">
            <v>39264</v>
          </cell>
        </row>
        <row r="412">
          <cell r="A412" t="str">
            <v>10.A.188</v>
          </cell>
          <cell r="B412" t="str">
            <v>CAIXA SIFONADA DE FERRO FUNDIDO (HL) - DIAMETRO 150MM</v>
          </cell>
          <cell r="C412" t="str">
            <v>UN</v>
          </cell>
          <cell r="D412">
            <v>210.55</v>
          </cell>
          <cell r="E412">
            <v>39264</v>
          </cell>
        </row>
        <row r="413">
          <cell r="A413" t="str">
            <v>10.A189</v>
          </cell>
          <cell r="B413" t="str">
            <v>ESPARGIDOR PARA MICTORIO COLETIVO,METAL CROMADO - 1/2"</v>
          </cell>
          <cell r="C413" t="str">
            <v>M</v>
          </cell>
          <cell r="D413">
            <v>27.69</v>
          </cell>
          <cell r="E413">
            <v>39264</v>
          </cell>
        </row>
        <row r="414">
          <cell r="A414" t="str">
            <v>10.A.190</v>
          </cell>
          <cell r="B414" t="str">
            <v>CAIXA D'AGUA DE FIBRA DE VIDRO - 20 MIL LITROS</v>
          </cell>
          <cell r="C414" t="str">
            <v>UN</v>
          </cell>
          <cell r="D414">
            <v>3191.24</v>
          </cell>
          <cell r="E414">
            <v>39264</v>
          </cell>
        </row>
        <row r="415">
          <cell r="A415" t="str">
            <v>10.A.191</v>
          </cell>
          <cell r="B415" t="str">
            <v>TUBO DE COBRE SEM COSTURA CLASSE "A" -  28 MM/ 1"</v>
          </cell>
          <cell r="C415" t="str">
            <v>M</v>
          </cell>
          <cell r="D415">
            <v>52.26</v>
          </cell>
          <cell r="E415">
            <v>39264</v>
          </cell>
        </row>
        <row r="416">
          <cell r="A416" t="str">
            <v>10.A.192</v>
          </cell>
          <cell r="B416" t="str">
            <v>TUBO DE COBRE SEM COSTURA CLASSE "A" -  22 MM/ 3/4"</v>
          </cell>
          <cell r="C416" t="str">
            <v>M</v>
          </cell>
          <cell r="D416">
            <v>41.83</v>
          </cell>
          <cell r="E416">
            <v>39264</v>
          </cell>
        </row>
        <row r="417">
          <cell r="A417" t="str">
            <v>10.A.193</v>
          </cell>
          <cell r="B417" t="str">
            <v>TUBO DE COBRE SEM COSTURA CLASSE "A" -  15 MM/ 1/2"</v>
          </cell>
          <cell r="C417" t="str">
            <v>M</v>
          </cell>
          <cell r="D417">
            <v>28.62</v>
          </cell>
          <cell r="E417">
            <v>39264</v>
          </cell>
        </row>
        <row r="418">
          <cell r="A418" t="str">
            <v>10.A.194</v>
          </cell>
          <cell r="B418" t="str">
            <v>PRESSOSTATO - PRESSÃO LIGA =15m.c.a.</v>
          </cell>
          <cell r="C418" t="str">
            <v>UN</v>
          </cell>
          <cell r="D418">
            <v>333.05</v>
          </cell>
          <cell r="E418">
            <v>39264</v>
          </cell>
        </row>
        <row r="419">
          <cell r="A419" t="str">
            <v>10.A.195</v>
          </cell>
          <cell r="B419" t="str">
            <v>PRESSOSTATO - PRESSÃO LIGA =20m.c.a./PRESSÃO DESLIGA=30m.c.a.</v>
          </cell>
          <cell r="C419" t="str">
            <v>UN</v>
          </cell>
          <cell r="D419">
            <v>333.05</v>
          </cell>
          <cell r="E419">
            <v>39264</v>
          </cell>
        </row>
        <row r="420">
          <cell r="A420" t="str">
            <v>10.A.196</v>
          </cell>
          <cell r="B420" t="str">
            <v>MANÔMETRO - ESCALA 0-10Kgf/cm2</v>
          </cell>
          <cell r="C420" t="str">
            <v>UN</v>
          </cell>
          <cell r="D420">
            <v>86.27</v>
          </cell>
          <cell r="E420">
            <v>39264</v>
          </cell>
        </row>
        <row r="421">
          <cell r="A421" t="str">
            <v>10.A.197</v>
          </cell>
          <cell r="B421" t="str">
            <v>REGULADOR PARA GAS INDUSTRIAL DE BAIXA PRESSÃO - 50KG/H</v>
          </cell>
          <cell r="C421" t="str">
            <v>UN</v>
          </cell>
          <cell r="D421">
            <v>112.93</v>
          </cell>
          <cell r="E421">
            <v>39264</v>
          </cell>
        </row>
        <row r="422">
          <cell r="A422" t="str">
            <v>11.0.000</v>
          </cell>
          <cell r="B422" t="str">
            <v>Revestimentos</v>
          </cell>
        </row>
        <row r="423">
          <cell r="A423" t="str">
            <v>11.A.002</v>
          </cell>
          <cell r="B423" t="str">
            <v>Revest parede c/ argamassa baritada c/equiv de 1,5 mm de chumbo</v>
          </cell>
          <cell r="C423" t="str">
            <v>M2</v>
          </cell>
          <cell r="D423">
            <v>51.35</v>
          </cell>
          <cell r="E423">
            <v>36526</v>
          </cell>
        </row>
        <row r="424">
          <cell r="A424" t="str">
            <v>11.A.003</v>
          </cell>
          <cell r="B424" t="str">
            <v>Passou p/a TABELA N.31 - 11.04.52 - Peitoril de concreto aparente</v>
          </cell>
          <cell r="C424" t="str">
            <v>M</v>
          </cell>
          <cell r="D424">
            <v>25.16</v>
          </cell>
          <cell r="E424">
            <v>35431</v>
          </cell>
        </row>
        <row r="425">
          <cell r="A425" t="str">
            <v>11.A.004</v>
          </cell>
          <cell r="B425" t="str">
            <v>Revestimento de cimento queimado</v>
          </cell>
          <cell r="C425" t="str">
            <v>M2</v>
          </cell>
          <cell r="D425">
            <v>4.33</v>
          </cell>
          <cell r="E425">
            <v>35431</v>
          </cell>
        </row>
        <row r="426">
          <cell r="A426" t="str">
            <v>11.A.005</v>
          </cell>
          <cell r="B426" t="str">
            <v>Chapisco externo grosso com adição de pedrisco e impermeabilizante</v>
          </cell>
          <cell r="C426" t="str">
            <v>M2</v>
          </cell>
          <cell r="D426">
            <v>4.33</v>
          </cell>
          <cell r="E426">
            <v>36526</v>
          </cell>
        </row>
        <row r="427">
          <cell r="A427" t="str">
            <v>11.A.009</v>
          </cell>
          <cell r="B427" t="str">
            <v xml:space="preserve">Revestimento em tijolo aparente, 1/2 tijolo  </v>
          </cell>
          <cell r="C427" t="str">
            <v>M2</v>
          </cell>
          <cell r="D427">
            <v>29.38</v>
          </cell>
          <cell r="E427">
            <v>36526</v>
          </cell>
        </row>
        <row r="428">
          <cell r="A428" t="str">
            <v>11.A.010</v>
          </cell>
          <cell r="B428" t="str">
            <v>Retirada de revestimento em azulejos</v>
          </cell>
          <cell r="C428" t="str">
            <v>M2</v>
          </cell>
          <cell r="D428">
            <v>0.89</v>
          </cell>
          <cell r="E428">
            <v>36526</v>
          </cell>
        </row>
        <row r="429">
          <cell r="A429" t="str">
            <v>11.A.011</v>
          </cell>
          <cell r="B429" t="str">
            <v>Recolocação de azulejos c/ argamassa colante</v>
          </cell>
          <cell r="C429" t="str">
            <v>M2</v>
          </cell>
          <cell r="D429">
            <v>4.49</v>
          </cell>
          <cell r="E429">
            <v>36526</v>
          </cell>
        </row>
        <row r="430">
          <cell r="A430" t="str">
            <v>11.A.012</v>
          </cell>
          <cell r="B430" t="str">
            <v xml:space="preserve">Revestimento ceramico Gail, 240 x 116 mm - cor 1000 com arg. de cim. e areia </v>
          </cell>
          <cell r="C430" t="str">
            <v>M2</v>
          </cell>
          <cell r="D430">
            <v>54.83</v>
          </cell>
          <cell r="E430">
            <v>38108</v>
          </cell>
        </row>
        <row r="431">
          <cell r="A431" t="str">
            <v>11.A.013</v>
          </cell>
          <cell r="B431" t="str">
            <v>Emboço - paredes internas e externas, argamassa mista de cimento, cal e areia - 1: 2: 9</v>
          </cell>
          <cell r="C431" t="str">
            <v>M2</v>
          </cell>
          <cell r="D431">
            <v>11.34</v>
          </cell>
          <cell r="E431">
            <v>38108</v>
          </cell>
        </row>
        <row r="432">
          <cell r="A432" t="str">
            <v>11.A.014</v>
          </cell>
          <cell r="B432" t="str">
            <v>Emboço - forros, argamassa mista de cimento, cal e areia - 1: 2: 9</v>
          </cell>
          <cell r="C432" t="str">
            <v>M2</v>
          </cell>
          <cell r="D432">
            <v>12.58</v>
          </cell>
          <cell r="E432">
            <v>38108</v>
          </cell>
        </row>
        <row r="433">
          <cell r="A433" t="str">
            <v>11.A.015</v>
          </cell>
          <cell r="B433" t="str">
            <v xml:space="preserve">Pastilha de porcelana 5 x 5 cm </v>
          </cell>
          <cell r="C433" t="str">
            <v>M2</v>
          </cell>
          <cell r="D433">
            <v>85.94</v>
          </cell>
          <cell r="E433">
            <v>39083</v>
          </cell>
        </row>
        <row r="434">
          <cell r="A434" t="str">
            <v>12.0.000</v>
          </cell>
          <cell r="B434" t="str">
            <v>Forros</v>
          </cell>
        </row>
        <row r="435">
          <cell r="A435" t="str">
            <v>12.A.005</v>
          </cell>
          <cell r="B435" t="str">
            <v>Remoção de lambris de fibro cimento incl. entarugamento</v>
          </cell>
          <cell r="C435" t="str">
            <v>M2</v>
          </cell>
          <cell r="D435">
            <v>3.2</v>
          </cell>
          <cell r="E435">
            <v>36526</v>
          </cell>
        </row>
        <row r="436">
          <cell r="A436" t="str">
            <v>12.A.006</v>
          </cell>
          <cell r="B436" t="str">
            <v>Fornec. e aplicação de moldura de gesso simples</v>
          </cell>
          <cell r="C436" t="str">
            <v>M</v>
          </cell>
          <cell r="D436">
            <v>4.46</v>
          </cell>
          <cell r="E436">
            <v>36526</v>
          </cell>
        </row>
        <row r="437">
          <cell r="A437" t="str">
            <v>12.A.007</v>
          </cell>
          <cell r="B437" t="str">
            <v>Tábuas de madeira maciça p/ forro - cedrinho mesclado, 18,5 x 1 cm</v>
          </cell>
          <cell r="C437" t="str">
            <v>M2</v>
          </cell>
          <cell r="D437">
            <v>16.54</v>
          </cell>
          <cell r="E437">
            <v>36526</v>
          </cell>
        </row>
        <row r="438">
          <cell r="A438" t="str">
            <v>12.A.008</v>
          </cell>
          <cell r="B438" t="str">
            <v>Forro de gesso acartonado removível com perfil "T" de aço galvanizado, placas de 0,62x1,25 m, e= 12,50 mm - colocado - (já incluso: material + M.O. + equipamentos)</v>
          </cell>
          <cell r="C438" t="str">
            <v>M2</v>
          </cell>
          <cell r="D438">
            <v>36.4</v>
          </cell>
          <cell r="E438">
            <v>39083</v>
          </cell>
        </row>
        <row r="439">
          <cell r="A439" t="str">
            <v>13.0.000</v>
          </cell>
          <cell r="B439" t="str">
            <v>Pisos</v>
          </cell>
        </row>
        <row r="440">
          <cell r="A440" t="str">
            <v>13.A.008</v>
          </cell>
          <cell r="B440" t="str">
            <v>Piso de ardósia 30 x 30 cm, assentado com cimento colante</v>
          </cell>
          <cell r="C440" t="str">
            <v>M2</v>
          </cell>
          <cell r="D440">
            <v>7.64</v>
          </cell>
          <cell r="E440">
            <v>37408</v>
          </cell>
        </row>
        <row r="441">
          <cell r="A441" t="str">
            <v>13.A.009</v>
          </cell>
          <cell r="B441" t="str">
            <v xml:space="preserve">Soleira de ardósia                                                                                                                                                                                                                                             </v>
          </cell>
          <cell r="C441" t="str">
            <v>M2</v>
          </cell>
          <cell r="D441">
            <v>44.11</v>
          </cell>
          <cell r="E441">
            <v>38718</v>
          </cell>
        </row>
        <row r="442">
          <cell r="A442" t="str">
            <v>13.A.010</v>
          </cell>
          <cell r="B442" t="str">
            <v>Junta plástica 1,00x1,00m p/piso em cimentado até 10 m2</v>
          </cell>
          <cell r="C442" t="str">
            <v>M2</v>
          </cell>
          <cell r="D442">
            <v>1.56</v>
          </cell>
          <cell r="E442">
            <v>35431</v>
          </cell>
        </row>
        <row r="443">
          <cell r="A443" t="str">
            <v>13.A.011</v>
          </cell>
          <cell r="B443" t="str">
            <v>Junta plástica 1,00x1,00m p/piso em cimentado acima de 10 até 30m2</v>
          </cell>
          <cell r="C443" t="str">
            <v>M2</v>
          </cell>
          <cell r="D443">
            <v>1.49</v>
          </cell>
          <cell r="E443">
            <v>35431</v>
          </cell>
        </row>
        <row r="444">
          <cell r="A444" t="str">
            <v>13.A.012</v>
          </cell>
          <cell r="B444" t="str">
            <v>Junta plástica 1,00x1,00 m p/piso em cimentado acima de 30 até 50m2</v>
          </cell>
          <cell r="C444" t="str">
            <v>M2</v>
          </cell>
          <cell r="D444">
            <v>1.39</v>
          </cell>
          <cell r="E444">
            <v>35431</v>
          </cell>
        </row>
        <row r="445">
          <cell r="A445" t="str">
            <v>13.A.013</v>
          </cell>
          <cell r="B445" t="str">
            <v>Junta plástica 1,00x1,00 m p/ piso em cimentado acima de 50 m2</v>
          </cell>
          <cell r="C445" t="str">
            <v>M2</v>
          </cell>
          <cell r="D445">
            <v>1.34</v>
          </cell>
          <cell r="E445">
            <v>35431</v>
          </cell>
        </row>
        <row r="446">
          <cell r="A446" t="str">
            <v>13.A.018</v>
          </cell>
          <cell r="B446" t="str">
            <v>Soleira concreto aparente incl cantoneira de ferro</v>
          </cell>
          <cell r="C446" t="str">
            <v>M</v>
          </cell>
          <cell r="D446">
            <v>15.04</v>
          </cell>
          <cell r="E446">
            <v>37408</v>
          </cell>
        </row>
        <row r="447">
          <cell r="A447" t="str">
            <v>13.A.019</v>
          </cell>
          <cell r="B447" t="str">
            <v>Fita anti-derrapante, faixa c/5 cm larg, 2 mm esp, aplic em degrau</v>
          </cell>
          <cell r="C447" t="str">
            <v>M</v>
          </cell>
          <cell r="D447">
            <v>11.72</v>
          </cell>
          <cell r="E447">
            <v>35431</v>
          </cell>
        </row>
        <row r="448">
          <cell r="A448" t="str">
            <v>13.A.020</v>
          </cell>
          <cell r="B448" t="str">
            <v>Passou p/a TABELA N.31 - 13.03.10 - Rodapé de grês cerâmico, tipo alta resistência</v>
          </cell>
          <cell r="C448" t="str">
            <v>M</v>
          </cell>
          <cell r="D448">
            <v>6.68</v>
          </cell>
          <cell r="E448">
            <v>35431</v>
          </cell>
        </row>
        <row r="449">
          <cell r="A449" t="str">
            <v>13.A.021</v>
          </cell>
          <cell r="B449" t="str">
            <v>Junta plástica p/ piso 3/4 x 1/8 "</v>
          </cell>
          <cell r="C449" t="str">
            <v>M</v>
          </cell>
          <cell r="D449">
            <v>1.06</v>
          </cell>
          <cell r="E449">
            <v>35431</v>
          </cell>
        </row>
        <row r="450">
          <cell r="A450" t="str">
            <v>13.A.022</v>
          </cell>
          <cell r="B450" t="str">
            <v>Cimentado queimado roletado</v>
          </cell>
          <cell r="C450" t="str">
            <v>M2</v>
          </cell>
          <cell r="D450">
            <v>15.51</v>
          </cell>
          <cell r="E450">
            <v>38718</v>
          </cell>
        </row>
        <row r="451">
          <cell r="A451" t="str">
            <v>13.A.023</v>
          </cell>
          <cell r="B451" t="str">
            <v>Assentamento de pisos c/ cimento e areia - 1:3</v>
          </cell>
          <cell r="C451" t="str">
            <v>M2</v>
          </cell>
          <cell r="D451">
            <v>10.77</v>
          </cell>
          <cell r="E451">
            <v>35431</v>
          </cell>
        </row>
        <row r="452">
          <cell r="A452" t="str">
            <v>13.A.024</v>
          </cell>
          <cell r="B452" t="str">
            <v>Assentamento de tijolo comum c/ rejuntamento de argamassa 1:3</v>
          </cell>
          <cell r="C452" t="str">
            <v>M2</v>
          </cell>
          <cell r="D452">
            <v>15.26</v>
          </cell>
          <cell r="E452">
            <v>35431</v>
          </cell>
        </row>
        <row r="453">
          <cell r="A453" t="str">
            <v>13.A.029</v>
          </cell>
          <cell r="B453" t="str">
            <v>Demolição de manta de fibra textil de nailon</v>
          </cell>
          <cell r="C453" t="str">
            <v>M2</v>
          </cell>
          <cell r="D453">
            <v>2.2400000000000002</v>
          </cell>
          <cell r="E453">
            <v>38108</v>
          </cell>
        </row>
        <row r="454">
          <cell r="A454" t="str">
            <v>13.A.030</v>
          </cell>
          <cell r="B454" t="str">
            <v>USAR 13.A.018 - Soleira concreto aparente incl cantoneira de ferro</v>
          </cell>
          <cell r="C454" t="str">
            <v>M</v>
          </cell>
          <cell r="D454">
            <v>10.72</v>
          </cell>
          <cell r="E454">
            <v>35431</v>
          </cell>
        </row>
        <row r="455">
          <cell r="A455" t="str">
            <v>13.A.031</v>
          </cell>
          <cell r="B455" t="str">
            <v>Retirada e assentamento de rodapé em ladrilho cerâmico h = 7 cm</v>
          </cell>
          <cell r="C455" t="str">
            <v>M2</v>
          </cell>
          <cell r="D455">
            <v>1.52</v>
          </cell>
          <cell r="E455">
            <v>36526</v>
          </cell>
        </row>
        <row r="456">
          <cell r="A456" t="str">
            <v>13.A.032</v>
          </cell>
          <cell r="B456" t="str">
            <v>Ladrilho hidráulico liso, em cores diversas - 20x20 cm</v>
          </cell>
          <cell r="C456" t="str">
            <v>M2</v>
          </cell>
          <cell r="D456">
            <v>38.74</v>
          </cell>
          <cell r="E456">
            <v>36526</v>
          </cell>
        </row>
        <row r="457">
          <cell r="A457" t="str">
            <v>13.A.033</v>
          </cell>
          <cell r="B457" t="str">
            <v xml:space="preserve">Pedra mineira - inclusive assentamento </v>
          </cell>
          <cell r="C457" t="str">
            <v>M2</v>
          </cell>
          <cell r="D457">
            <v>43.8</v>
          </cell>
          <cell r="E457">
            <v>36526</v>
          </cell>
        </row>
        <row r="458">
          <cell r="A458" t="str">
            <v>13.A.034</v>
          </cell>
          <cell r="B458" t="str">
            <v>Granito polido, forras de 20 mm - amêndoa - colocado</v>
          </cell>
          <cell r="C458" t="str">
            <v>M2</v>
          </cell>
          <cell r="D458">
            <v>170.87</v>
          </cell>
          <cell r="E458">
            <v>36526</v>
          </cell>
        </row>
        <row r="459">
          <cell r="A459" t="str">
            <v>13.A.035</v>
          </cell>
          <cell r="B459" t="str">
            <v>Recolocação de forras de pedras naturais - granito ou mármore</v>
          </cell>
          <cell r="C459" t="str">
            <v>M2</v>
          </cell>
          <cell r="D459">
            <v>5.77</v>
          </cell>
          <cell r="E459">
            <v>36526</v>
          </cell>
        </row>
        <row r="460">
          <cell r="A460" t="str">
            <v>13.A.036</v>
          </cell>
          <cell r="B460" t="str">
            <v>Ladrilho hidráulico liso, em cores diversas - 20x20 cm</v>
          </cell>
          <cell r="C460" t="str">
            <v>M2</v>
          </cell>
          <cell r="D460">
            <v>66.25</v>
          </cell>
          <cell r="E460">
            <v>38718</v>
          </cell>
        </row>
        <row r="461">
          <cell r="A461" t="str">
            <v>13.A.037</v>
          </cell>
          <cell r="B461" t="str">
            <v>Assoalho de chapa naval 15mm, c/ pintura hidrófuga</v>
          </cell>
          <cell r="C461" t="str">
            <v>M2</v>
          </cell>
          <cell r="D461">
            <v>18.55</v>
          </cell>
          <cell r="E461">
            <v>36526</v>
          </cell>
        </row>
        <row r="462">
          <cell r="A462" t="str">
            <v>13.A.038</v>
          </cell>
          <cell r="B462" t="str">
            <v>ES - 2   Escada de concreto, degraus 15 x 30 cm</v>
          </cell>
          <cell r="C462" t="str">
            <v>M2</v>
          </cell>
          <cell r="D462">
            <v>108</v>
          </cell>
          <cell r="E462">
            <v>39264</v>
          </cell>
        </row>
        <row r="463">
          <cell r="A463" t="str">
            <v>13.A.039</v>
          </cell>
          <cell r="B463" t="str">
            <v>P.Pic-17  Piso de concreto c/ junta de mosaico português</v>
          </cell>
          <cell r="C463" t="str">
            <v>M2</v>
          </cell>
          <cell r="D463">
            <v>30.23</v>
          </cell>
          <cell r="E463">
            <v>36526</v>
          </cell>
        </row>
        <row r="464">
          <cell r="A464" t="str">
            <v>13.A.040</v>
          </cell>
          <cell r="B464" t="str">
            <v>Piso em ardósia, em placas, esp. 1,5 cm , colocado</v>
          </cell>
          <cell r="C464" t="str">
            <v>M2</v>
          </cell>
          <cell r="D464">
            <v>22</v>
          </cell>
          <cell r="E464">
            <v>36526</v>
          </cell>
        </row>
        <row r="465">
          <cell r="A465" t="str">
            <v>13.A.041</v>
          </cell>
          <cell r="B465" t="str">
            <v>Piso asfáltico sobre base de terra compactada p/ quadra de bocha</v>
          </cell>
          <cell r="C465" t="str">
            <v>M2</v>
          </cell>
          <cell r="D465">
            <v>2.25</v>
          </cell>
          <cell r="E465">
            <v>37408</v>
          </cell>
        </row>
        <row r="466">
          <cell r="A466" t="str">
            <v>13.A.042</v>
          </cell>
          <cell r="B466" t="str">
            <v>Piso em areia compactada h = 10,00 cm sobre base de terra</v>
          </cell>
          <cell r="C466" t="str">
            <v>M2</v>
          </cell>
          <cell r="D466">
            <v>10.84</v>
          </cell>
          <cell r="E466">
            <v>39264</v>
          </cell>
        </row>
        <row r="467">
          <cell r="A467" t="str">
            <v>13.A.043</v>
          </cell>
          <cell r="B467" t="str">
            <v>Resina acrílica p/ proteção de pisos cerâmicos</v>
          </cell>
          <cell r="C467" t="str">
            <v>M2</v>
          </cell>
          <cell r="D467">
            <v>8.14</v>
          </cell>
          <cell r="E467">
            <v>38108</v>
          </cell>
        </row>
        <row r="468">
          <cell r="A468" t="str">
            <v>13.A.044</v>
          </cell>
          <cell r="B468" t="str">
            <v>Concreto desempenado armado e alisado com junta plástica - 8 cm</v>
          </cell>
          <cell r="C468" t="str">
            <v>M2</v>
          </cell>
          <cell r="D468">
            <v>33.64</v>
          </cell>
          <cell r="E468">
            <v>37408</v>
          </cell>
        </row>
        <row r="469">
          <cell r="A469" t="str">
            <v>13.A.045</v>
          </cell>
          <cell r="B469" t="str">
            <v>Passeio de ladrilho hidraulico,inclusive preparo de caixa e base de concreto com 5 cm de espessura</v>
          </cell>
          <cell r="C469" t="str">
            <v>M2</v>
          </cell>
          <cell r="D469">
            <v>46.7</v>
          </cell>
          <cell r="E469">
            <v>37408</v>
          </cell>
        </row>
        <row r="470">
          <cell r="A470" t="str">
            <v>13.A.046</v>
          </cell>
          <cell r="B470" t="str">
            <v>Piso cerâmico esmalt. 30 x 30 cm - assent. Com arg. Colante</v>
          </cell>
          <cell r="C470" t="str">
            <v>M2</v>
          </cell>
          <cell r="D470">
            <v>15.4</v>
          </cell>
          <cell r="E470">
            <v>37408</v>
          </cell>
        </row>
        <row r="471">
          <cell r="A471" t="str">
            <v>13.A.047</v>
          </cell>
          <cell r="B471" t="str">
            <v>Soleira de Granito</v>
          </cell>
          <cell r="C471" t="str">
            <v>M2</v>
          </cell>
          <cell r="D471">
            <v>229.34</v>
          </cell>
          <cell r="E471">
            <v>39264</v>
          </cell>
        </row>
        <row r="472">
          <cell r="A472" t="str">
            <v>13.A.048</v>
          </cell>
          <cell r="B472" t="str">
            <v>Revestimento ceramico Gail, 240 x 116 mm - cor 1000, assent. arg. Colante</v>
          </cell>
          <cell r="C472" t="str">
            <v>M2</v>
          </cell>
          <cell r="D472">
            <v>34.979999999999997</v>
          </cell>
          <cell r="E472">
            <v>38108</v>
          </cell>
        </row>
        <row r="473">
          <cell r="A473" t="str">
            <v>13.A.049</v>
          </cell>
          <cell r="B473" t="str">
            <v>Piso solo cimento</v>
          </cell>
          <cell r="C473" t="str">
            <v>M3</v>
          </cell>
          <cell r="D473">
            <v>63.49</v>
          </cell>
          <cell r="E473">
            <v>39264</v>
          </cell>
        </row>
        <row r="474">
          <cell r="A474" t="str">
            <v>13.A.050</v>
          </cell>
          <cell r="B474" t="str">
            <v>Piso cerâmico esmalt. 40 x 40 cm - assent. Arg. Colante</v>
          </cell>
          <cell r="C474" t="str">
            <v>M2</v>
          </cell>
          <cell r="D474">
            <v>32.43</v>
          </cell>
          <cell r="E474">
            <v>39264</v>
          </cell>
        </row>
        <row r="475">
          <cell r="A475" t="str">
            <v>13.A.051</v>
          </cell>
          <cell r="B475" t="str">
            <v>Soleira cimentada de 15 cm</v>
          </cell>
          <cell r="C475" t="str">
            <v>M</v>
          </cell>
          <cell r="D475">
            <v>2.85</v>
          </cell>
          <cell r="E475">
            <v>38108</v>
          </cell>
        </row>
        <row r="476">
          <cell r="A476" t="str">
            <v>13.A.052</v>
          </cell>
          <cell r="B476" t="str">
            <v>Piso intertravado de concreto - 8,0 cm, usar o item 17.02.11 EDIF</v>
          </cell>
          <cell r="C476" t="str">
            <v>M2</v>
          </cell>
          <cell r="D476">
            <v>36.85</v>
          </cell>
          <cell r="E476">
            <v>39264</v>
          </cell>
        </row>
        <row r="477">
          <cell r="A477" t="str">
            <v>13.A.053</v>
          </cell>
          <cell r="B477" t="str">
            <v>Piso intertravado de concreto - 6,0 cm, usar o item 17.02.10 EDIF</v>
          </cell>
          <cell r="C477" t="str">
            <v>M2</v>
          </cell>
          <cell r="D477">
            <v>32.28</v>
          </cell>
          <cell r="E477">
            <v>39264</v>
          </cell>
        </row>
        <row r="478">
          <cell r="A478" t="str">
            <v>13.A.054</v>
          </cell>
          <cell r="B478" t="str">
            <v>Piso de pedrisco c/ orla de concreto (Det. Pi-83) - Larg. = 1,0 m</v>
          </cell>
          <cell r="C478" t="str">
            <v>M</v>
          </cell>
          <cell r="D478">
            <v>120.22</v>
          </cell>
          <cell r="E478">
            <v>39083</v>
          </cell>
        </row>
        <row r="479">
          <cell r="A479" t="str">
            <v>13.A.055</v>
          </cell>
          <cell r="B479" t="str">
            <v>Piso de ardósia sete lagoas, fornec. e colocação, inclusive rodapé.</v>
          </cell>
          <cell r="C479" t="str">
            <v>M2</v>
          </cell>
          <cell r="D479">
            <v>44.11</v>
          </cell>
          <cell r="E479">
            <v>38718</v>
          </cell>
        </row>
        <row r="480">
          <cell r="A480" t="str">
            <v>13.A.056</v>
          </cell>
          <cell r="B480" t="str">
            <v>Recolocação de lajota sextava  de concreto, articulada 6,0 cm</v>
          </cell>
          <cell r="C480" t="str">
            <v>M2</v>
          </cell>
          <cell r="D480">
            <v>13.6</v>
          </cell>
          <cell r="E480">
            <v>38718</v>
          </cell>
        </row>
        <row r="481">
          <cell r="A481" t="str">
            <v>13.A.057</v>
          </cell>
          <cell r="B481" t="str">
            <v>Recolocação de piso intertravado de concreto</v>
          </cell>
          <cell r="C481" t="str">
            <v>M2</v>
          </cell>
          <cell r="D481">
            <v>10.34</v>
          </cell>
          <cell r="E481">
            <v>38899</v>
          </cell>
        </row>
        <row r="482">
          <cell r="A482" t="str">
            <v>13.A.058</v>
          </cell>
          <cell r="B482" t="str">
            <v>Piso drenante de concreto, fornec e instalação - Det. Pi-102</v>
          </cell>
          <cell r="C482" t="str">
            <v>M2</v>
          </cell>
          <cell r="D482">
            <v>68.95</v>
          </cell>
          <cell r="E482">
            <v>39264</v>
          </cell>
        </row>
        <row r="483">
          <cell r="A483" t="str">
            <v>13.A.059</v>
          </cell>
          <cell r="B483" t="str">
            <v>Piso de pedra São Tomé, fornec e assentamento - Det. Pi - 89</v>
          </cell>
          <cell r="C483" t="str">
            <v>M2</v>
          </cell>
          <cell r="D483">
            <v>88.13</v>
          </cell>
          <cell r="E483">
            <v>38899</v>
          </cell>
        </row>
        <row r="484">
          <cell r="A484" t="str">
            <v>13.A.060</v>
          </cell>
          <cell r="B484" t="str">
            <v>Piso de terra batida, esp = 20,00 cm - Det. Pi - 98</v>
          </cell>
          <cell r="C484" t="str">
            <v>M2</v>
          </cell>
          <cell r="D484">
            <v>19.54</v>
          </cell>
          <cell r="E484">
            <v>39264</v>
          </cell>
        </row>
        <row r="485">
          <cell r="A485" t="str">
            <v>13.A.061</v>
          </cell>
          <cell r="B485" t="str">
            <v>Piso de areia, esp = 40 cm - Det. Pi - 103</v>
          </cell>
          <cell r="C485" t="str">
            <v>M2</v>
          </cell>
          <cell r="D485">
            <v>31.48</v>
          </cell>
          <cell r="E485">
            <v>39264</v>
          </cell>
        </row>
        <row r="486">
          <cell r="A486" t="str">
            <v>13.A.062</v>
          </cell>
          <cell r="B486" t="str">
            <v>Rejuntamento de blocos intertravados de concreto junto ao alinhamento da edificação</v>
          </cell>
          <cell r="C486" t="str">
            <v>M</v>
          </cell>
          <cell r="D486">
            <v>5.07</v>
          </cell>
          <cell r="E486">
            <v>39083</v>
          </cell>
        </row>
        <row r="487">
          <cell r="A487" t="str">
            <v>13.A.063</v>
          </cell>
          <cell r="B487" t="str">
            <v>Piso intertravado de concreto - trama (6,0 cm) - junta cimentada, Det. Pi-107</v>
          </cell>
          <cell r="C487" t="str">
            <v>M2</v>
          </cell>
          <cell r="D487">
            <v>49.97</v>
          </cell>
          <cell r="E487">
            <v>39264</v>
          </cell>
        </row>
        <row r="488">
          <cell r="A488" t="str">
            <v>13.A.064</v>
          </cell>
          <cell r="B488" t="str">
            <v>Piso em concreto colorido com pó xadrez - esp = 7,0 cm</v>
          </cell>
          <cell r="C488" t="str">
            <v>M2</v>
          </cell>
          <cell r="D488">
            <v>72.27</v>
          </cell>
          <cell r="E488">
            <v>39264</v>
          </cell>
        </row>
        <row r="489">
          <cell r="A489" t="str">
            <v>13.A.065</v>
          </cell>
          <cell r="B489" t="str">
            <v>Piso de concreto simples com agregado reciclado, desempanado, com junta plástica - 20 kg cim/m3</v>
          </cell>
          <cell r="C489" t="str">
            <v>M3</v>
          </cell>
          <cell r="D489">
            <v>359.37</v>
          </cell>
          <cell r="E489">
            <v>39264</v>
          </cell>
        </row>
        <row r="490">
          <cell r="A490" t="str">
            <v>13.A.066</v>
          </cell>
          <cell r="B490" t="str">
            <v>Piso de borracha reciclada - áreas externas</v>
          </cell>
          <cell r="C490" t="str">
            <v>M2</v>
          </cell>
          <cell r="D490">
            <v>225</v>
          </cell>
          <cell r="E490">
            <v>39264</v>
          </cell>
        </row>
        <row r="491">
          <cell r="A491" t="str">
            <v>13.A.067</v>
          </cell>
          <cell r="B491" t="str">
            <v>Piso em concreto armado, colorido com pó xadrez - esp= 7,0 cm</v>
          </cell>
          <cell r="C491" t="str">
            <v>M2</v>
          </cell>
          <cell r="D491">
            <v>73.42</v>
          </cell>
          <cell r="E491">
            <v>39264</v>
          </cell>
        </row>
        <row r="492">
          <cell r="A492" t="str">
            <v>13.A.068</v>
          </cell>
          <cell r="B492" t="str">
            <v xml:space="preserve">Es-4 Escada de concreto, 15 x 35 cm </v>
          </cell>
          <cell r="C492" t="str">
            <v>M2</v>
          </cell>
          <cell r="D492">
            <v>108.07</v>
          </cell>
          <cell r="E492">
            <v>39264</v>
          </cell>
        </row>
        <row r="493">
          <cell r="A493" t="str">
            <v>13.A.069</v>
          </cell>
          <cell r="B493" t="str">
            <v>Piso de concreto intertravado colorido - 6,0 cm</v>
          </cell>
          <cell r="C493" t="str">
            <v>M2</v>
          </cell>
          <cell r="D493">
            <v>38.69</v>
          </cell>
          <cell r="E493">
            <v>39264</v>
          </cell>
        </row>
        <row r="494">
          <cell r="A494" t="str">
            <v>13.A.070</v>
          </cell>
          <cell r="B494" t="str">
            <v>Piso de concreto intertravado colorido - 8,0 cm</v>
          </cell>
          <cell r="C494" t="str">
            <v>M2</v>
          </cell>
          <cell r="D494">
            <v>48.3</v>
          </cell>
          <cell r="E494">
            <v>39264</v>
          </cell>
        </row>
        <row r="495">
          <cell r="A495" t="str">
            <v>13.A.071</v>
          </cell>
          <cell r="B495" t="str">
            <v>FORRAÇÃO DE CARPETE PARA TRAFEGO PESADO - COLOCADO</v>
          </cell>
          <cell r="C495" t="str">
            <v>M2</v>
          </cell>
          <cell r="D495">
            <v>62.47</v>
          </cell>
          <cell r="E495">
            <v>39264</v>
          </cell>
        </row>
        <row r="496">
          <cell r="A496" t="str">
            <v>14.0.000</v>
          </cell>
          <cell r="B496" t="str">
            <v>Vidros</v>
          </cell>
        </row>
        <row r="497">
          <cell r="A497" t="str">
            <v>14.A.003</v>
          </cell>
          <cell r="B497" t="str">
            <v>Vidro plano p/ caixilho, temperado, 10 mm - bronze ou cinza</v>
          </cell>
          <cell r="C497" t="str">
            <v>M2</v>
          </cell>
          <cell r="D497">
            <v>215.1</v>
          </cell>
          <cell r="E497">
            <v>36526</v>
          </cell>
        </row>
        <row r="498">
          <cell r="A498" t="str">
            <v>14.A.004</v>
          </cell>
          <cell r="B498" t="str">
            <v>Vidro Laminado espessura 8 mm incolor liso</v>
          </cell>
          <cell r="C498" t="str">
            <v>m2</v>
          </cell>
          <cell r="D498">
            <v>228.63</v>
          </cell>
          <cell r="E498">
            <v>39264</v>
          </cell>
        </row>
        <row r="499">
          <cell r="A499" t="str">
            <v>15.0.000</v>
          </cell>
          <cell r="B499" t="str">
            <v>Pintura</v>
          </cell>
        </row>
        <row r="500">
          <cell r="A500" t="str">
            <v>15.A.002</v>
          </cell>
          <cell r="B500" t="str">
            <v>USAR O ITEM 15.A.005 - Pintura protetora c/ neutrol ou sim. em madei/to de telhado</v>
          </cell>
          <cell r="C500" t="str">
            <v>M2</v>
          </cell>
          <cell r="D500">
            <v>0.87</v>
          </cell>
          <cell r="E500">
            <v>36526</v>
          </cell>
        </row>
        <row r="501">
          <cell r="A501" t="str">
            <v>15.A.004</v>
          </cell>
          <cell r="B501" t="str">
            <v>Tinta epóxi - exterior de tubos e condutores</v>
          </cell>
          <cell r="C501" t="str">
            <v>M</v>
          </cell>
          <cell r="D501">
            <v>6.63</v>
          </cell>
          <cell r="E501">
            <v>35431</v>
          </cell>
        </row>
        <row r="502">
          <cell r="A502" t="str">
            <v>15.A.005</v>
          </cell>
          <cell r="B502" t="str">
            <v>Tratam. imunizante p/madeiramento c/Penetrol cupim ou similar</v>
          </cell>
          <cell r="C502" t="str">
            <v>M2</v>
          </cell>
          <cell r="D502">
            <v>5.98</v>
          </cell>
          <cell r="E502">
            <v>38899</v>
          </cell>
        </row>
        <row r="503">
          <cell r="A503" t="str">
            <v>15.A.006</v>
          </cell>
          <cell r="B503" t="str">
            <v>USAR O ITEM 15.A.005 - Líquido imunizante em madeira aparente</v>
          </cell>
          <cell r="C503" t="str">
            <v>M2</v>
          </cell>
          <cell r="D503">
            <v>2.77</v>
          </cell>
          <cell r="E503">
            <v>36526</v>
          </cell>
        </row>
        <row r="504">
          <cell r="A504" t="str">
            <v>15.A.008</v>
          </cell>
          <cell r="B504" t="str">
            <v>Pintura protetora - tinta, sobre látex PVA/revest/o acrílico, superfície não pichada</v>
          </cell>
          <cell r="C504" t="str">
            <v>M2</v>
          </cell>
          <cell r="D504">
            <v>7.06</v>
          </cell>
          <cell r="E504">
            <v>35431</v>
          </cell>
        </row>
        <row r="505">
          <cell r="A505" t="str">
            <v>15.A.009</v>
          </cell>
          <cell r="B505" t="str">
            <v>Pintura protetora - verniz, sobre látex PVA/revest/o acrílico, superfície não pichada</v>
          </cell>
          <cell r="C505" t="str">
            <v>M2</v>
          </cell>
          <cell r="D505">
            <v>7.77</v>
          </cell>
          <cell r="E505">
            <v>36526</v>
          </cell>
        </row>
        <row r="506">
          <cell r="A506" t="str">
            <v>15.A.010</v>
          </cell>
          <cell r="B506" t="str">
            <v>Pintura protetora - tinta, sobre látex PVA/revest/o acrílico, superfície pichada</v>
          </cell>
          <cell r="C506" t="str">
            <v>M2</v>
          </cell>
          <cell r="D506">
            <v>9.84</v>
          </cell>
          <cell r="E506">
            <v>35431</v>
          </cell>
        </row>
        <row r="507">
          <cell r="A507" t="str">
            <v>15.A.011</v>
          </cell>
          <cell r="B507" t="str">
            <v>Verniz fosco com filtro solar - uma demão</v>
          </cell>
          <cell r="C507" t="str">
            <v>M2</v>
          </cell>
          <cell r="D507">
            <v>3.7</v>
          </cell>
          <cell r="E507">
            <v>35432</v>
          </cell>
        </row>
        <row r="508">
          <cell r="A508" t="str">
            <v>15.A.012</v>
          </cell>
          <cell r="B508" t="str">
            <v>Verniz brilhante com filtro solar - uma demão</v>
          </cell>
          <cell r="C508" t="str">
            <v>M2</v>
          </cell>
          <cell r="D508">
            <v>3.56</v>
          </cell>
          <cell r="E508">
            <v>35433</v>
          </cell>
        </row>
        <row r="509">
          <cell r="A509" t="str">
            <v>15.A.013</v>
          </cell>
          <cell r="B509" t="str">
            <v>Quartzo acrílico - pintura em duas demãos</v>
          </cell>
          <cell r="C509" t="str">
            <v>M2</v>
          </cell>
          <cell r="D509">
            <v>18.329999999999998</v>
          </cell>
          <cell r="E509">
            <v>36526</v>
          </cell>
        </row>
        <row r="510">
          <cell r="A510" t="str">
            <v>15.A.014</v>
          </cell>
          <cell r="B510" t="str">
            <v>Esmalte sintético - concreto ou reboco c/ massa corrida</v>
          </cell>
          <cell r="C510" t="str">
            <v>M2</v>
          </cell>
          <cell r="D510">
            <v>8.39</v>
          </cell>
          <cell r="E510">
            <v>36526</v>
          </cell>
        </row>
        <row r="511">
          <cell r="A511" t="str">
            <v>15.A.015</v>
          </cell>
          <cell r="B511" t="str">
            <v xml:space="preserve">Imunizante para madeira bruta da ponte - Pq. Chico Mendes </v>
          </cell>
          <cell r="C511" t="str">
            <v>M2</v>
          </cell>
          <cell r="D511">
            <v>7.1</v>
          </cell>
          <cell r="E511">
            <v>36526</v>
          </cell>
        </row>
        <row r="512">
          <cell r="A512" t="str">
            <v>15.A.016</v>
          </cell>
          <cell r="B512" t="str">
            <v>Pintura texto e logotipo PMSP - Pq. Campo da Vinha</v>
          </cell>
          <cell r="C512" t="str">
            <v>UN</v>
          </cell>
          <cell r="D512">
            <v>688.04</v>
          </cell>
          <cell r="E512">
            <v>37408</v>
          </cell>
        </row>
        <row r="513">
          <cell r="A513" t="str">
            <v>15.A.017</v>
          </cell>
          <cell r="B513" t="str">
            <v>Madeiramento de telhado, peroba - peças especiais</v>
          </cell>
          <cell r="C513" t="str">
            <v>M3</v>
          </cell>
          <cell r="D513">
            <v>1649.52</v>
          </cell>
          <cell r="E513">
            <v>39264</v>
          </cell>
        </row>
        <row r="514">
          <cell r="A514" t="str">
            <v>15.A.018</v>
          </cell>
          <cell r="B514" t="str">
            <v>Placa de chapa de aço galvanizado - (0,40 X 0,30 m) com pintura eletrostática e adesivada</v>
          </cell>
          <cell r="C514" t="str">
            <v>UN</v>
          </cell>
          <cell r="D514">
            <v>254.33</v>
          </cell>
          <cell r="E514">
            <v>39264</v>
          </cell>
        </row>
        <row r="515">
          <cell r="A515" t="str">
            <v>15.A.019</v>
          </cell>
          <cell r="B515" t="str">
            <v>Pintura eletrostática para protetor de arvore de duas pernas - material e serviços</v>
          </cell>
          <cell r="C515" t="str">
            <v>UN</v>
          </cell>
          <cell r="D515">
            <v>35.22</v>
          </cell>
          <cell r="E515">
            <v>39264</v>
          </cell>
        </row>
        <row r="516">
          <cell r="A516" t="str">
            <v>17.0.000</v>
          </cell>
          <cell r="B516" t="str">
            <v>Serviços complementares</v>
          </cell>
        </row>
        <row r="517">
          <cell r="A517" t="str">
            <v>17.A.001</v>
          </cell>
          <cell r="B517" t="str">
            <v>Bancada de ardósia, esp = 3,0 cm</v>
          </cell>
          <cell r="C517" t="str">
            <v>M2</v>
          </cell>
          <cell r="D517">
            <v>90.18</v>
          </cell>
          <cell r="E517">
            <v>37408</v>
          </cell>
        </row>
        <row r="518">
          <cell r="A518" t="str">
            <v>17.A.002</v>
          </cell>
          <cell r="B518" t="str">
            <v>Recolocação de gradil tipo parque inclusive mureta e fundações</v>
          </cell>
          <cell r="C518" t="str">
            <v>M</v>
          </cell>
          <cell r="D518">
            <v>74.86</v>
          </cell>
          <cell r="E518">
            <v>35431</v>
          </cell>
        </row>
        <row r="519">
          <cell r="A519" t="str">
            <v>17.A.003</v>
          </cell>
          <cell r="B519" t="str">
            <v>Retirada de gradil tipo parque inclusive mureta</v>
          </cell>
          <cell r="C519" t="str">
            <v>M</v>
          </cell>
          <cell r="D519">
            <v>15.61</v>
          </cell>
          <cell r="E519">
            <v>39264</v>
          </cell>
        </row>
        <row r="520">
          <cell r="A520" t="str">
            <v>17.A.004</v>
          </cell>
          <cell r="B520" t="str">
            <v>Gradil tipo parque com mureta sobre muro de arrimo</v>
          </cell>
          <cell r="C520" t="str">
            <v>M</v>
          </cell>
          <cell r="D520">
            <v>216.19</v>
          </cell>
          <cell r="E520">
            <v>36526</v>
          </cell>
        </row>
        <row r="521">
          <cell r="A521" t="str">
            <v>17.A.014</v>
          </cell>
          <cell r="B521" t="str">
            <v>Fornecimento e espalhamento de pedrisco</v>
          </cell>
          <cell r="C521" t="str">
            <v>M3</v>
          </cell>
          <cell r="D521">
            <v>40.57</v>
          </cell>
          <cell r="E521">
            <v>38899</v>
          </cell>
        </row>
        <row r="522">
          <cell r="A522" t="str">
            <v>17.A.015</v>
          </cell>
          <cell r="B522" t="str">
            <v>Fornecimento e aplicação de pedra n. 2</v>
          </cell>
          <cell r="C522" t="str">
            <v>M3</v>
          </cell>
          <cell r="D522">
            <v>37.28</v>
          </cell>
          <cell r="E522">
            <v>35435</v>
          </cell>
        </row>
        <row r="523">
          <cell r="A523" t="str">
            <v>17.A.017</v>
          </cell>
          <cell r="B523" t="str">
            <v>Orla de concreto p/ separação de canteiro - det. OR-4</v>
          </cell>
          <cell r="C523" t="str">
            <v>M</v>
          </cell>
          <cell r="D523">
            <v>21.01</v>
          </cell>
          <cell r="E523">
            <v>38108</v>
          </cell>
        </row>
        <row r="524">
          <cell r="A524" t="str">
            <v>17.A.018</v>
          </cell>
          <cell r="B524" t="str">
            <v>Piso cimentado c/caixa de terra p/ árvore 1 x 1 m - det. PI-10</v>
          </cell>
          <cell r="C524" t="str">
            <v>M2</v>
          </cell>
          <cell r="D524">
            <v>22.68</v>
          </cell>
          <cell r="E524">
            <v>38108</v>
          </cell>
        </row>
        <row r="525">
          <cell r="A525" t="str">
            <v>17.A.019</v>
          </cell>
          <cell r="B525" t="str">
            <v>Piso ciment quadric tipo "Prefeitura",50x50cm,juntas emulsão asfált</v>
          </cell>
          <cell r="C525" t="str">
            <v>M2</v>
          </cell>
          <cell r="D525">
            <v>15.58</v>
          </cell>
          <cell r="E525">
            <v>35432</v>
          </cell>
        </row>
        <row r="526">
          <cell r="A526" t="str">
            <v>17.A.022</v>
          </cell>
          <cell r="B526" t="str">
            <v>Banco de concreto 2,40 x 0,40 m - det. DPBA-01, antigo det. BA-3</v>
          </cell>
          <cell r="C526" t="str">
            <v>UN</v>
          </cell>
          <cell r="D526">
            <v>298.45</v>
          </cell>
          <cell r="E526">
            <v>39264</v>
          </cell>
        </row>
        <row r="527">
          <cell r="A527" t="str">
            <v>17.A.023</v>
          </cell>
          <cell r="B527" t="str">
            <v>Mesa - banco em blocos de concreto estrutural aparente - Det. P.Mes-02</v>
          </cell>
          <cell r="C527" t="str">
            <v>UN</v>
          </cell>
          <cell r="D527">
            <v>201.79</v>
          </cell>
          <cell r="E527">
            <v>39264</v>
          </cell>
        </row>
        <row r="528">
          <cell r="A528" t="str">
            <v>17.A.030</v>
          </cell>
          <cell r="B528" t="str">
            <v>Piso de terra compactada - L=1,50m,incl limpeza do terreno</v>
          </cell>
          <cell r="C528" t="str">
            <v>M</v>
          </cell>
          <cell r="D528">
            <v>10.16</v>
          </cell>
          <cell r="E528">
            <v>38718</v>
          </cell>
        </row>
        <row r="529">
          <cell r="A529" t="str">
            <v>17.A.031</v>
          </cell>
          <cell r="B529" t="str">
            <v>Drenagem de play ground - L = 0,90 m</v>
          </cell>
          <cell r="C529" t="str">
            <v>M</v>
          </cell>
          <cell r="D529">
            <v>35.68</v>
          </cell>
          <cell r="E529">
            <v>38108</v>
          </cell>
        </row>
        <row r="530">
          <cell r="A530" t="str">
            <v>17.A.032</v>
          </cell>
          <cell r="B530" t="str">
            <v>Assentamento pedra de mão no espelho d` água - Pq. Darcy Silva</v>
          </cell>
          <cell r="C530" t="str">
            <v>GL</v>
          </cell>
          <cell r="D530">
            <v>294.04000000000002</v>
          </cell>
          <cell r="E530">
            <v>38108</v>
          </cell>
        </row>
        <row r="531">
          <cell r="A531" t="str">
            <v>17.A.033</v>
          </cell>
          <cell r="B531" t="str">
            <v>Retirada de tela de proteção</v>
          </cell>
          <cell r="C531" t="str">
            <v>M2</v>
          </cell>
          <cell r="D531">
            <v>4.92</v>
          </cell>
          <cell r="E531">
            <v>38108</v>
          </cell>
        </row>
        <row r="532">
          <cell r="A532" t="str">
            <v>17.A.034</v>
          </cell>
          <cell r="B532" t="str">
            <v>Gradil tipo parque c/mureta e fund - det DEPAVE revisado-DPGP A/E-01</v>
          </cell>
          <cell r="C532" t="str">
            <v>M</v>
          </cell>
          <cell r="D532">
            <v>293.36</v>
          </cell>
          <cell r="E532">
            <v>36526</v>
          </cell>
        </row>
        <row r="533">
          <cell r="A533" t="str">
            <v>17.A.041</v>
          </cell>
          <cell r="B533" t="str">
            <v>Fornec. coloc. placa sinaliz. vert., tipo "A", 550x100x15 cm</v>
          </cell>
          <cell r="C533" t="str">
            <v>UN</v>
          </cell>
          <cell r="D533">
            <v>8704.51</v>
          </cell>
          <cell r="E533">
            <v>38108</v>
          </cell>
        </row>
        <row r="534">
          <cell r="A534" t="str">
            <v>17.A.042</v>
          </cell>
          <cell r="B534" t="str">
            <v>Fornec. coloc. placa sinaliz. vert., tipo "B", 240x60x10 cm</v>
          </cell>
          <cell r="C534" t="str">
            <v>UN</v>
          </cell>
          <cell r="D534">
            <v>2411.96</v>
          </cell>
          <cell r="E534">
            <v>38108</v>
          </cell>
        </row>
        <row r="535">
          <cell r="A535" t="str">
            <v>17.A.043</v>
          </cell>
          <cell r="B535" t="str">
            <v>Fornec. coloc. placa sinaliz. vert., tipo "B", f/v, 240x60x10 cm</v>
          </cell>
          <cell r="C535" t="str">
            <v>UN</v>
          </cell>
          <cell r="D535">
            <v>4781.57</v>
          </cell>
          <cell r="E535">
            <v>38108</v>
          </cell>
        </row>
        <row r="536">
          <cell r="A536" t="str">
            <v>17.A.044</v>
          </cell>
          <cell r="B536" t="str">
            <v>Fornec. coloc. placa sinaliz. vert., tipo "C", frente,120x60x10 cm</v>
          </cell>
          <cell r="C536" t="str">
            <v>UN</v>
          </cell>
          <cell r="D536">
            <v>1231.95</v>
          </cell>
          <cell r="E536">
            <v>38108</v>
          </cell>
        </row>
        <row r="537">
          <cell r="A537" t="str">
            <v>17.A.045</v>
          </cell>
          <cell r="B537" t="str">
            <v>Fornec. coloc. placa sinaliz. vert., tipo "D", 30x20x1,5 cm</v>
          </cell>
          <cell r="C537" t="str">
            <v>UN</v>
          </cell>
          <cell r="D537">
            <v>95.24</v>
          </cell>
          <cell r="E537">
            <v>38108</v>
          </cell>
        </row>
        <row r="538">
          <cell r="A538" t="str">
            <v>17.A.046</v>
          </cell>
          <cell r="B538" t="str">
            <v>Fornec. coloc. placa sinaliz. vert., tipo "B1", frente, 300x60x10 cm</v>
          </cell>
          <cell r="C538" t="str">
            <v>UN</v>
          </cell>
          <cell r="D538">
            <v>1560.37</v>
          </cell>
          <cell r="E538">
            <v>35436</v>
          </cell>
        </row>
        <row r="539">
          <cell r="A539" t="str">
            <v>17.A.053</v>
          </cell>
          <cell r="B539" t="str">
            <v>Retirada de gradil GPM-1 incl mureta</v>
          </cell>
          <cell r="C539" t="str">
            <v>M</v>
          </cell>
          <cell r="D539">
            <v>9.85</v>
          </cell>
          <cell r="E539">
            <v>35437</v>
          </cell>
        </row>
        <row r="540">
          <cell r="A540" t="str">
            <v>17.A.054</v>
          </cell>
          <cell r="B540" t="str">
            <v>Recolocação de gradil GPM-1 incl mureta</v>
          </cell>
          <cell r="C540" t="str">
            <v>M</v>
          </cell>
          <cell r="D540">
            <v>40.880000000000003</v>
          </cell>
          <cell r="E540">
            <v>35438</v>
          </cell>
        </row>
        <row r="541">
          <cell r="A541" t="str">
            <v>17.A.056</v>
          </cell>
          <cell r="B541" t="str">
            <v>Orla de paralelepípedo sobre lastro de concreto</v>
          </cell>
          <cell r="C541" t="str">
            <v>M</v>
          </cell>
          <cell r="D541">
            <v>4.71</v>
          </cell>
          <cell r="E541">
            <v>37408</v>
          </cell>
        </row>
        <row r="542">
          <cell r="A542" t="str">
            <v>17.A.057</v>
          </cell>
          <cell r="B542" t="str">
            <v>Abrigo p/lixo HV-19 - l = 1,66 m</v>
          </cell>
          <cell r="C542" t="str">
            <v>UN</v>
          </cell>
          <cell r="D542">
            <v>310.32</v>
          </cell>
          <cell r="E542">
            <v>35440</v>
          </cell>
        </row>
        <row r="543">
          <cell r="A543" t="str">
            <v>17.A.059</v>
          </cell>
          <cell r="B543" t="str">
            <v>Demolição de paredes com toras de madeira h até 3 m</v>
          </cell>
          <cell r="C543" t="str">
            <v>M2</v>
          </cell>
          <cell r="D543">
            <v>0.6</v>
          </cell>
          <cell r="E543">
            <v>35441</v>
          </cell>
        </row>
        <row r="544">
          <cell r="A544" t="str">
            <v>17.A.060</v>
          </cell>
          <cell r="B544" t="str">
            <v>Passou p/a TABELA N.31 - 17.04.12 - Limpeza de superfície de concreto por hidrojateamento</v>
          </cell>
          <cell r="C544" t="str">
            <v>M2</v>
          </cell>
          <cell r="D544">
            <v>4</v>
          </cell>
          <cell r="E544">
            <v>35442</v>
          </cell>
        </row>
        <row r="545">
          <cell r="A545" t="str">
            <v>17.A.061</v>
          </cell>
          <cell r="B545" t="str">
            <v>Passou p/a TABELA N.31 - 17.03.55 - Demarc. de quadra com tinta a base de resina epóxi - voleibol</v>
          </cell>
          <cell r="C545" t="str">
            <v>UN</v>
          </cell>
          <cell r="D545">
            <v>55.38</v>
          </cell>
          <cell r="E545">
            <v>35443</v>
          </cell>
        </row>
        <row r="546">
          <cell r="A546" t="str">
            <v>17.A.062</v>
          </cell>
          <cell r="B546" t="str">
            <v>Quiosque com telha cerâmica "paulistinha" e tijolo recozido-det Qui-11</v>
          </cell>
          <cell r="C546" t="str">
            <v>UN</v>
          </cell>
          <cell r="D546">
            <v>39719.480000000003</v>
          </cell>
          <cell r="E546">
            <v>37408</v>
          </cell>
        </row>
        <row r="547">
          <cell r="A547" t="str">
            <v>17.A.063</v>
          </cell>
          <cell r="B547" t="str">
            <v>Bate pneu em tubo de ferro galv 3" - c = 1,90 m</v>
          </cell>
          <cell r="C547" t="str">
            <v>UN</v>
          </cell>
          <cell r="D547">
            <v>107.67</v>
          </cell>
          <cell r="E547">
            <v>35445</v>
          </cell>
        </row>
        <row r="548">
          <cell r="A548" t="str">
            <v>17.A.064</v>
          </cell>
          <cell r="B548" t="str">
            <v>Churrasqueira com tijolo requeimado - DPCH A-02</v>
          </cell>
          <cell r="C548" t="str">
            <v>UN</v>
          </cell>
          <cell r="D548">
            <v>372.36</v>
          </cell>
          <cell r="E548">
            <v>36526</v>
          </cell>
        </row>
        <row r="549">
          <cell r="A549" t="str">
            <v>17.A.065</v>
          </cell>
          <cell r="B549" t="str">
            <v>Churrasqueira com tijolo refratário - DPCH A-01</v>
          </cell>
          <cell r="C549" t="str">
            <v>UN</v>
          </cell>
          <cell r="D549">
            <v>775.07</v>
          </cell>
          <cell r="E549">
            <v>38108</v>
          </cell>
        </row>
        <row r="550">
          <cell r="A550" t="str">
            <v>17.A.066</v>
          </cell>
          <cell r="B550" t="str">
            <v>Fornec e coloc tela galv ondulada 15mm-fio 16,box"A"-veter Pq Anhang</v>
          </cell>
          <cell r="C550" t="str">
            <v>M2</v>
          </cell>
          <cell r="D550">
            <v>41.21</v>
          </cell>
          <cell r="E550">
            <v>35448</v>
          </cell>
        </row>
        <row r="551">
          <cell r="A551" t="str">
            <v>17.A.067</v>
          </cell>
          <cell r="B551" t="str">
            <v>Porta recinto tipo A,tela 15mm-fio 16,ond estrut fg 1",incl pintura</v>
          </cell>
          <cell r="C551" t="str">
            <v>M2</v>
          </cell>
          <cell r="D551">
            <v>139.65</v>
          </cell>
          <cell r="E551">
            <v>35449</v>
          </cell>
        </row>
        <row r="552">
          <cell r="A552" t="str">
            <v>17.A.068</v>
          </cell>
          <cell r="B552" t="str">
            <v>Porta recinto tipo B,tela 20mm-fio 12,ond estrut fg 1",incl pintura</v>
          </cell>
          <cell r="C552" t="str">
            <v>M2</v>
          </cell>
          <cell r="D552">
            <v>145.59</v>
          </cell>
          <cell r="E552">
            <v>35450</v>
          </cell>
        </row>
        <row r="553">
          <cell r="A553" t="str">
            <v>17.A.069</v>
          </cell>
          <cell r="B553" t="str">
            <v>Fornec e coloc tela galv ondulada 20mm-fio16-box "B"-veter Pq Anhang</v>
          </cell>
          <cell r="C553" t="str">
            <v>M2</v>
          </cell>
          <cell r="D553">
            <v>124.82</v>
          </cell>
          <cell r="E553">
            <v>38718</v>
          </cell>
        </row>
        <row r="554">
          <cell r="A554" t="str">
            <v>17.A.070</v>
          </cell>
          <cell r="B554" t="str">
            <v>Porta recinto tipo C,tela 20mm-fio12,ond estrut fg 1",incl pintura</v>
          </cell>
          <cell r="C554" t="str">
            <v>M2</v>
          </cell>
          <cell r="D554">
            <v>400.86</v>
          </cell>
          <cell r="E554">
            <v>38718</v>
          </cell>
        </row>
        <row r="555">
          <cell r="A555" t="str">
            <v>17.A.071</v>
          </cell>
          <cell r="B555" t="str">
            <v>Fornec e coloc tela galv ondul, 20mm-fio 12, box "c"-veter Pq Anhang</v>
          </cell>
          <cell r="C555" t="str">
            <v>M2</v>
          </cell>
          <cell r="D555">
            <v>50.33</v>
          </cell>
          <cell r="E555">
            <v>35453</v>
          </cell>
        </row>
        <row r="556">
          <cell r="A556" t="str">
            <v>17.A.072</v>
          </cell>
          <cell r="B556" t="str">
            <v>Piso de terra batida</v>
          </cell>
          <cell r="C556" t="str">
            <v>M2</v>
          </cell>
          <cell r="D556">
            <v>1.64</v>
          </cell>
          <cell r="E556">
            <v>39083</v>
          </cell>
        </row>
        <row r="557">
          <cell r="A557" t="str">
            <v>17.A.073</v>
          </cell>
          <cell r="B557" t="str">
            <v>Piso de pó de brita det. PI-90</v>
          </cell>
          <cell r="C557" t="str">
            <v>M2</v>
          </cell>
          <cell r="D557">
            <v>10.91</v>
          </cell>
          <cell r="E557">
            <v>37408</v>
          </cell>
        </row>
        <row r="558">
          <cell r="A558" t="str">
            <v>17.A.074</v>
          </cell>
          <cell r="B558" t="str">
            <v>Orla de eucalipto c/ tratamento - det. PI-65</v>
          </cell>
          <cell r="C558" t="str">
            <v>M</v>
          </cell>
          <cell r="D558">
            <v>9.6199999999999992</v>
          </cell>
          <cell r="E558">
            <v>39264</v>
          </cell>
        </row>
        <row r="559">
          <cell r="A559" t="str">
            <v>17.A.075</v>
          </cell>
          <cell r="B559" t="str">
            <v>Orla de paralelepípedo sobre areia - det. Pi-90</v>
          </cell>
          <cell r="C559" t="str">
            <v>M</v>
          </cell>
          <cell r="D559">
            <v>3.61</v>
          </cell>
          <cell r="E559">
            <v>37408</v>
          </cell>
        </row>
        <row r="560">
          <cell r="A560" t="str">
            <v>17.A.076</v>
          </cell>
          <cell r="B560" t="str">
            <v>Orla dupla de paralelepípedo nos 2 lados da pista - det. PI-32</v>
          </cell>
          <cell r="C560" t="str">
            <v>M</v>
          </cell>
          <cell r="D560">
            <v>26.52</v>
          </cell>
          <cell r="E560">
            <v>37408</v>
          </cell>
        </row>
        <row r="561">
          <cell r="A561" t="str">
            <v>17.A.077</v>
          </cell>
          <cell r="B561" t="str">
            <v>Piso de pedrisco det. PI-89</v>
          </cell>
          <cell r="C561" t="str">
            <v>M2</v>
          </cell>
          <cell r="D561">
            <v>14.51</v>
          </cell>
          <cell r="E561">
            <v>38108</v>
          </cell>
        </row>
        <row r="562">
          <cell r="A562" t="str">
            <v>17.A.078</v>
          </cell>
          <cell r="B562" t="str">
            <v>Alambrado p/ campo de futebol det. GR-34 (h=1,20m)</v>
          </cell>
          <cell r="C562" t="str">
            <v>M</v>
          </cell>
          <cell r="D562">
            <v>68.7</v>
          </cell>
          <cell r="E562">
            <v>39083</v>
          </cell>
        </row>
        <row r="563">
          <cell r="A563" t="str">
            <v>17.A.079</v>
          </cell>
          <cell r="B563" t="str">
            <v>Alambrado p/ campo de futebol det. GR-34 (h=4,00m)</v>
          </cell>
          <cell r="C563" t="str">
            <v>M</v>
          </cell>
          <cell r="D563">
            <v>197.78</v>
          </cell>
          <cell r="E563">
            <v>39083</v>
          </cell>
        </row>
        <row r="564">
          <cell r="A564" t="str">
            <v>17.A.080</v>
          </cell>
          <cell r="B564" t="str">
            <v>Portão p/ alambrado det. GR-34 - l=0,90m x h= 1,20m</v>
          </cell>
          <cell r="C564" t="str">
            <v>UN</v>
          </cell>
          <cell r="D564">
            <v>145.41999999999999</v>
          </cell>
          <cell r="E564">
            <v>39264</v>
          </cell>
        </row>
        <row r="565">
          <cell r="A565" t="str">
            <v>17.A.081</v>
          </cell>
          <cell r="B565" t="str">
            <v>Portão p/alambrado det. GR-34 - l=0,90m x 2,00m</v>
          </cell>
          <cell r="C565" t="str">
            <v>UN</v>
          </cell>
          <cell r="D565">
            <v>103.17</v>
          </cell>
          <cell r="E565">
            <v>37408</v>
          </cell>
        </row>
        <row r="566">
          <cell r="A566" t="str">
            <v>17.A.082</v>
          </cell>
          <cell r="B566" t="str">
            <v>Portão p/alambrado det. GR-33 - l=0,90m x 2,00m</v>
          </cell>
          <cell r="C566" t="str">
            <v>UN</v>
          </cell>
          <cell r="D566">
            <v>69.790000000000006</v>
          </cell>
          <cell r="E566">
            <v>35454</v>
          </cell>
        </row>
        <row r="567">
          <cell r="A567" t="str">
            <v>17.A.083</v>
          </cell>
          <cell r="B567" t="str">
            <v>Portão p/alambrado det. GR-33 - l=1,00m x h=1,10m</v>
          </cell>
          <cell r="C567" t="str">
            <v>UN</v>
          </cell>
          <cell r="D567">
            <v>45.09</v>
          </cell>
          <cell r="E567">
            <v>35455</v>
          </cell>
        </row>
        <row r="568">
          <cell r="A568" t="str">
            <v>17.A.084</v>
          </cell>
          <cell r="B568" t="str">
            <v>Alambrado p/quadras de esportes det. GR-34 (h=1,20m)</v>
          </cell>
          <cell r="C568" t="str">
            <v>M</v>
          </cell>
          <cell r="D568">
            <v>40.17</v>
          </cell>
          <cell r="E568">
            <v>35456</v>
          </cell>
        </row>
        <row r="569">
          <cell r="A569" t="str">
            <v>17.A.085</v>
          </cell>
          <cell r="B569" t="str">
            <v>Portão p/ quadra 1,00 x 1,20 m</v>
          </cell>
          <cell r="C569" t="str">
            <v>UN</v>
          </cell>
          <cell r="D569">
            <v>58.18</v>
          </cell>
          <cell r="E569">
            <v>35457</v>
          </cell>
        </row>
        <row r="570">
          <cell r="A570" t="str">
            <v>17.A.086</v>
          </cell>
          <cell r="B570" t="str">
            <v>Alambrado p/quadras de esportes det. GR-33 (h=2,50 m)</v>
          </cell>
          <cell r="C570" t="str">
            <v>M</v>
          </cell>
          <cell r="D570">
            <v>90.66</v>
          </cell>
          <cell r="E570">
            <v>37408</v>
          </cell>
        </row>
        <row r="571">
          <cell r="A571" t="str">
            <v>17.A.087</v>
          </cell>
          <cell r="B571" t="str">
            <v>Alambrado p/ quadras de esportes det. GR-33 (h=4,00 m)</v>
          </cell>
          <cell r="C571" t="str">
            <v>M</v>
          </cell>
          <cell r="D571">
            <v>139.4</v>
          </cell>
          <cell r="E571">
            <v>37408</v>
          </cell>
        </row>
        <row r="572">
          <cell r="A572" t="str">
            <v>17.A.088</v>
          </cell>
          <cell r="B572" t="str">
            <v>Placas de concr. moldadas "in loco" - tipo PMSP, e=7 cm, junta seca</v>
          </cell>
          <cell r="C572" t="str">
            <v>M2</v>
          </cell>
          <cell r="D572">
            <v>25.47</v>
          </cell>
          <cell r="E572">
            <v>37408</v>
          </cell>
        </row>
        <row r="573">
          <cell r="A573" t="str">
            <v>17.A.089</v>
          </cell>
          <cell r="B573" t="str">
            <v>Muro de arrimo pedra natural c/ saída p/água - incl fund det. MU-10</v>
          </cell>
          <cell r="C573" t="str">
            <v>M</v>
          </cell>
          <cell r="D573">
            <v>470.24</v>
          </cell>
          <cell r="E573">
            <v>37408</v>
          </cell>
        </row>
        <row r="574">
          <cell r="A574" t="str">
            <v>17.A.090</v>
          </cell>
          <cell r="B574" t="str">
            <v>Piso cimentado quadriculado tipo "Prefeitura",90x90cm - det. PI-2</v>
          </cell>
          <cell r="C574" t="str">
            <v>M2</v>
          </cell>
          <cell r="D574">
            <v>32.880000000000003</v>
          </cell>
          <cell r="E574">
            <v>38108</v>
          </cell>
        </row>
        <row r="575">
          <cell r="A575" t="str">
            <v>17.A.091</v>
          </cell>
          <cell r="B575" t="str">
            <v>Banco-jardineira circular, r = 3,00 m c/fund. em brocas - det. BA-15</v>
          </cell>
          <cell r="C575" t="str">
            <v>M</v>
          </cell>
          <cell r="D575">
            <v>250.11</v>
          </cell>
          <cell r="E575">
            <v>38108</v>
          </cell>
        </row>
        <row r="576">
          <cell r="A576" t="str">
            <v>17.A.092</v>
          </cell>
          <cell r="B576" t="str">
            <v>Piso cimentado quadriculado tipo "Prefeitura",50x50cm - det. PI-1</v>
          </cell>
          <cell r="C576" t="str">
            <v>M2</v>
          </cell>
          <cell r="D576">
            <v>26.28</v>
          </cell>
          <cell r="E576">
            <v>37408</v>
          </cell>
        </row>
        <row r="577">
          <cell r="A577" t="str">
            <v>17.A.093</v>
          </cell>
          <cell r="B577" t="str">
            <v>Piso cimentado quadriculado tipo "Prefeitura" - det. PI-2a</v>
          </cell>
          <cell r="C577" t="str">
            <v>M2</v>
          </cell>
          <cell r="D577">
            <v>27.68</v>
          </cell>
          <cell r="E577">
            <v>37408</v>
          </cell>
        </row>
        <row r="578">
          <cell r="A578" t="str">
            <v>17.A.094</v>
          </cell>
          <cell r="B578" t="str">
            <v>Piso cimentado quadriculado tipo "Prefeitura", 60x60 cm</v>
          </cell>
          <cell r="C578" t="str">
            <v>UN</v>
          </cell>
          <cell r="D578">
            <v>5.18</v>
          </cell>
          <cell r="E578">
            <v>36526</v>
          </cell>
        </row>
        <row r="579">
          <cell r="A579" t="str">
            <v>17.A.095</v>
          </cell>
          <cell r="B579" t="str">
            <v>Piso cimentado quadriculado tipo "Prefeitura", 60x60 cm</v>
          </cell>
          <cell r="C579" t="str">
            <v>M2</v>
          </cell>
          <cell r="D579">
            <v>25.97</v>
          </cell>
          <cell r="E579">
            <v>37408</v>
          </cell>
        </row>
        <row r="580">
          <cell r="A580" t="str">
            <v>17.A.096</v>
          </cell>
          <cell r="B580" t="str">
            <v>Fornecimento e aplicação de areia lavada</v>
          </cell>
          <cell r="C580" t="str">
            <v>M3</v>
          </cell>
          <cell r="D580">
            <v>50.93</v>
          </cell>
          <cell r="E580">
            <v>39083</v>
          </cell>
        </row>
        <row r="581">
          <cell r="A581" t="str">
            <v>17.A.097</v>
          </cell>
          <cell r="B581" t="str">
            <v>Banco de concreto reto ou curvo - det. BA-2</v>
          </cell>
          <cell r="C581" t="str">
            <v>M</v>
          </cell>
          <cell r="D581">
            <v>60.97</v>
          </cell>
          <cell r="E581">
            <v>39264</v>
          </cell>
        </row>
        <row r="582">
          <cell r="A582" t="str">
            <v>17.A.098</v>
          </cell>
          <cell r="B582" t="str">
            <v>Escada de concreto, degraus 15 x 30 cm - det ES-2</v>
          </cell>
          <cell r="C582" t="str">
            <v>M2</v>
          </cell>
          <cell r="D582">
            <v>107.71</v>
          </cell>
          <cell r="E582">
            <v>39264</v>
          </cell>
        </row>
        <row r="583">
          <cell r="A583" t="str">
            <v>17.A.099</v>
          </cell>
          <cell r="B583" t="str">
            <v>Piso de paralelepípedo p/locais de mesa-bancos e churrasq - PI-35  =&gt; "17.02.23"</v>
          </cell>
          <cell r="C583" t="str">
            <v>M2</v>
          </cell>
          <cell r="D583">
            <v>23.56</v>
          </cell>
          <cell r="E583">
            <v>37408</v>
          </cell>
        </row>
        <row r="584">
          <cell r="A584" t="str">
            <v>17.A.100</v>
          </cell>
          <cell r="B584" t="str">
            <v>Jardineira banco - det FJ-12</v>
          </cell>
          <cell r="C584" t="str">
            <v>M</v>
          </cell>
          <cell r="D584">
            <v>58.34</v>
          </cell>
          <cell r="E584">
            <v>37408</v>
          </cell>
        </row>
        <row r="585">
          <cell r="A585" t="str">
            <v>17.A.101</v>
          </cell>
          <cell r="B585" t="str">
            <v>Mesa c/2 bancos,assento tábuas peroba,estrut em concreto - det BA-21</v>
          </cell>
          <cell r="C585" t="str">
            <v>CJ</v>
          </cell>
          <cell r="D585">
            <v>1014.84</v>
          </cell>
          <cell r="E585">
            <v>38718</v>
          </cell>
        </row>
        <row r="586">
          <cell r="A586" t="str">
            <v>17.A.102</v>
          </cell>
          <cell r="B586" t="str">
            <v>Alambrado p/ quadras - h = 1,20 m - det GR-33</v>
          </cell>
          <cell r="C586" t="str">
            <v>M</v>
          </cell>
          <cell r="D586">
            <v>56.91</v>
          </cell>
          <cell r="E586">
            <v>37408</v>
          </cell>
        </row>
        <row r="587">
          <cell r="A587" t="str">
            <v>17.A.103</v>
          </cell>
          <cell r="B587" t="str">
            <v>Piso cimentado c/ caixa de terra p/ árvore, 2 x 2 m - det PI-80</v>
          </cell>
          <cell r="C587" t="str">
            <v>M2</v>
          </cell>
          <cell r="D587">
            <v>74.290000000000006</v>
          </cell>
          <cell r="E587">
            <v>35459</v>
          </cell>
        </row>
        <row r="588">
          <cell r="A588" t="str">
            <v>17.A.104</v>
          </cell>
          <cell r="B588" t="str">
            <v>Mesa e banco de concreto - det. MB-2</v>
          </cell>
          <cell r="C588" t="str">
            <v>UN</v>
          </cell>
          <cell r="D588">
            <v>451.66</v>
          </cell>
          <cell r="E588">
            <v>36526</v>
          </cell>
        </row>
        <row r="589">
          <cell r="A589" t="str">
            <v>17.A.105</v>
          </cell>
          <cell r="B589" t="str">
            <v>Orla de separação de concreto pré-moldado - det. OR-1</v>
          </cell>
          <cell r="C589" t="str">
            <v>M</v>
          </cell>
          <cell r="D589">
            <v>20.91</v>
          </cell>
          <cell r="E589">
            <v>37408</v>
          </cell>
        </row>
        <row r="590">
          <cell r="A590" t="str">
            <v>17.A.106</v>
          </cell>
          <cell r="B590" t="str">
            <v>Pisos de paralelepípedo c/ junta de amarração - det. PI-30</v>
          </cell>
          <cell r="C590" t="str">
            <v>M2</v>
          </cell>
          <cell r="D590">
            <v>22.18</v>
          </cell>
          <cell r="E590">
            <v>37408</v>
          </cell>
        </row>
        <row r="591">
          <cell r="A591" t="str">
            <v>17.A.107</v>
          </cell>
          <cell r="B591" t="str">
            <v>Mureta banco - reta ou curva det. MU-11</v>
          </cell>
          <cell r="C591" t="str">
            <v>M</v>
          </cell>
          <cell r="D591">
            <v>129.5</v>
          </cell>
          <cell r="E591">
            <v>39264</v>
          </cell>
        </row>
        <row r="592">
          <cell r="A592" t="str">
            <v>17.A.108</v>
          </cell>
          <cell r="B592" t="str">
            <v>Piso cimentado c/ caixa de terra p/ árvore 1x1 m - det. PI-72</v>
          </cell>
          <cell r="C592" t="str">
            <v>UN</v>
          </cell>
          <cell r="D592">
            <v>15.07</v>
          </cell>
          <cell r="E592">
            <v>37408</v>
          </cell>
        </row>
        <row r="593">
          <cell r="A593" t="str">
            <v>17.A.109</v>
          </cell>
          <cell r="B593" t="str">
            <v>Caixa quadrada c/contorno de paralelepípedo p/árvore - det. PI-52</v>
          </cell>
          <cell r="C593" t="str">
            <v>UN</v>
          </cell>
          <cell r="D593">
            <v>29.44</v>
          </cell>
          <cell r="E593">
            <v>37408</v>
          </cell>
        </row>
        <row r="594">
          <cell r="A594" t="str">
            <v>17.A.110</v>
          </cell>
          <cell r="B594" t="str">
            <v>Jardineira - banco - det. FJ-1</v>
          </cell>
          <cell r="C594" t="str">
            <v>UN</v>
          </cell>
          <cell r="D594">
            <v>328.37</v>
          </cell>
          <cell r="E594">
            <v>39264</v>
          </cell>
        </row>
        <row r="595">
          <cell r="A595" t="str">
            <v>17.A.111</v>
          </cell>
          <cell r="B595" t="str">
            <v>Talude de paralelepípedo do "play-ground" (escada) - det. BR-37</v>
          </cell>
          <cell r="C595" t="str">
            <v>M2</v>
          </cell>
          <cell r="D595">
            <v>28.86</v>
          </cell>
          <cell r="E595">
            <v>35460</v>
          </cell>
        </row>
        <row r="596">
          <cell r="A596" t="str">
            <v>17.A.112</v>
          </cell>
          <cell r="B596" t="str">
            <v>Gradil tipo alambrado, h=2,55 m, c/mureta p/quadras - det. GR-26</v>
          </cell>
          <cell r="C596" t="str">
            <v>M</v>
          </cell>
          <cell r="D596">
            <v>59.63</v>
          </cell>
          <cell r="E596">
            <v>35461</v>
          </cell>
        </row>
        <row r="597">
          <cell r="A597" t="str">
            <v>17.A.113</v>
          </cell>
          <cell r="B597" t="str">
            <v>Piso de paralelep c/junta alinhada e mata junta cimentada-det. PI-59</v>
          </cell>
          <cell r="C597" t="str">
            <v>M2</v>
          </cell>
          <cell r="D597">
            <v>25.52</v>
          </cell>
          <cell r="E597">
            <v>35431</v>
          </cell>
        </row>
        <row r="598">
          <cell r="A598" t="str">
            <v>17.A.114</v>
          </cell>
          <cell r="B598" t="str">
            <v>Banco de bloco concr. "Reago" aparente ou sim. - det. BA-1</v>
          </cell>
          <cell r="C598" t="str">
            <v>M</v>
          </cell>
          <cell r="D598">
            <v>42.9</v>
          </cell>
          <cell r="E598">
            <v>35460</v>
          </cell>
        </row>
        <row r="599">
          <cell r="A599" t="str">
            <v>17.A.115</v>
          </cell>
          <cell r="B599" t="str">
            <v>Piso cimentado, quadriculado, colorido, tipo "PMSP" - det. PI-2a</v>
          </cell>
          <cell r="C599" t="str">
            <v>M2</v>
          </cell>
          <cell r="D599">
            <v>18.39</v>
          </cell>
          <cell r="E599">
            <v>35461</v>
          </cell>
        </row>
        <row r="600">
          <cell r="A600" t="str">
            <v>17.A.116</v>
          </cell>
          <cell r="B600" t="str">
            <v>Demarc. de quadra com tinta a base de resina epóxi - f. salão</v>
          </cell>
          <cell r="C600" t="str">
            <v>UN</v>
          </cell>
          <cell r="D600">
            <v>102.61</v>
          </cell>
          <cell r="E600">
            <v>35431</v>
          </cell>
        </row>
        <row r="601">
          <cell r="A601" t="str">
            <v>17.A.117</v>
          </cell>
          <cell r="B601" t="str">
            <v>Demarc. de quadra com tinta a base de resina epóxi - basquete</v>
          </cell>
          <cell r="C601" t="str">
            <v>UN</v>
          </cell>
          <cell r="D601">
            <v>136.81</v>
          </cell>
          <cell r="E601">
            <v>35460</v>
          </cell>
        </row>
        <row r="602">
          <cell r="A602" t="str">
            <v>17.A.118</v>
          </cell>
          <cell r="B602" t="str">
            <v>Mureta p/ arremate de talude - praça 04 / GEPROCAV - II.</v>
          </cell>
          <cell r="C602" t="str">
            <v>M</v>
          </cell>
          <cell r="D602">
            <v>59.32</v>
          </cell>
          <cell r="E602">
            <v>35461</v>
          </cell>
        </row>
        <row r="603">
          <cell r="A603" t="str">
            <v>17.A.119</v>
          </cell>
          <cell r="B603" t="str">
            <v>Quiosque c/telha cerâmica "paulistinha" e tij.requeimado-det QUI-11</v>
          </cell>
          <cell r="C603" t="str">
            <v>UN</v>
          </cell>
          <cell r="D603">
            <v>70958.3</v>
          </cell>
          <cell r="E603">
            <v>38718</v>
          </cell>
        </row>
        <row r="604">
          <cell r="A604" t="str">
            <v>17.A.120</v>
          </cell>
          <cell r="B604" t="str">
            <v>Passou p/a TABELA N.31 - 17.03.61- Trave de ferro galvanizado c/ rede fio 2 - det. Fu-4</v>
          </cell>
          <cell r="C604" t="str">
            <v>UN</v>
          </cell>
          <cell r="D604">
            <v>569.30999999999995</v>
          </cell>
          <cell r="E604">
            <v>35460</v>
          </cell>
        </row>
        <row r="605">
          <cell r="A605" t="str">
            <v>17.A.121</v>
          </cell>
          <cell r="B605" t="str">
            <v>Passou p/a TABELA N.31 - 17.03.61- Trave de ferro galvanizado c/ rede fio 4 - det. Fu-4</v>
          </cell>
          <cell r="C605" t="str">
            <v>UN</v>
          </cell>
          <cell r="D605">
            <v>600.12</v>
          </cell>
          <cell r="E605">
            <v>35461</v>
          </cell>
        </row>
        <row r="606">
          <cell r="A606" t="str">
            <v>17.A.122</v>
          </cell>
          <cell r="B606" t="str">
            <v>USAR 17.A.131 - Quadra em piso de terra batida e areia, a 50%</v>
          </cell>
          <cell r="C606" t="str">
            <v>M2</v>
          </cell>
          <cell r="D606">
            <v>5.21</v>
          </cell>
          <cell r="E606">
            <v>35431</v>
          </cell>
        </row>
        <row r="607">
          <cell r="A607" t="str">
            <v>17.A.123</v>
          </cell>
          <cell r="B607" t="str">
            <v>Orla de concreto enterrada - Pq Vila do Rodeio</v>
          </cell>
          <cell r="C607" t="str">
            <v>M</v>
          </cell>
          <cell r="D607">
            <v>7.86</v>
          </cell>
          <cell r="E607">
            <v>35460</v>
          </cell>
        </row>
        <row r="608">
          <cell r="A608" t="str">
            <v>17.A.124</v>
          </cell>
          <cell r="B608" t="str">
            <v>Mureta - banco em alvenaria - Pq Vila do Rodeio</v>
          </cell>
          <cell r="C608" t="str">
            <v>M</v>
          </cell>
          <cell r="D608">
            <v>39.270000000000003</v>
          </cell>
          <cell r="E608">
            <v>35461</v>
          </cell>
        </row>
        <row r="609">
          <cell r="A609" t="str">
            <v>17.A.125</v>
          </cell>
          <cell r="B609" t="str">
            <v>Piso em mosaico de seixo rolado, cor marrom</v>
          </cell>
          <cell r="C609" t="str">
            <v>M2</v>
          </cell>
          <cell r="D609">
            <v>25.03</v>
          </cell>
          <cell r="E609">
            <v>37408</v>
          </cell>
        </row>
        <row r="610">
          <cell r="A610" t="str">
            <v>17.A.126</v>
          </cell>
          <cell r="B610" t="str">
            <v>Fornec. e coloc. mourão de aço sobre broca 25cm, Gerdau ou similar</v>
          </cell>
          <cell r="C610" t="str">
            <v>UN</v>
          </cell>
          <cell r="D610">
            <v>16.77</v>
          </cell>
          <cell r="E610">
            <v>35461</v>
          </cell>
        </row>
        <row r="611">
          <cell r="A611" t="str">
            <v>17.A.127</v>
          </cell>
          <cell r="B611" t="str">
            <v>Fornec. coloc. placa sinaliz. vert., tipo "A", F/V, 550X100X15 cm</v>
          </cell>
          <cell r="C611" t="str">
            <v>UN</v>
          </cell>
          <cell r="D611">
            <v>8913.58</v>
          </cell>
          <cell r="E611">
            <v>35431</v>
          </cell>
        </row>
        <row r="612">
          <cell r="A612" t="str">
            <v>17.A.128</v>
          </cell>
          <cell r="B612" t="str">
            <v>Fornec. coloc. placa sinaliz. vert., tipo "C", F/V, 120X60X10 cm</v>
          </cell>
          <cell r="C612" t="str">
            <v>UN</v>
          </cell>
          <cell r="D612">
            <v>1260.97</v>
          </cell>
          <cell r="E612">
            <v>35460</v>
          </cell>
        </row>
        <row r="613">
          <cell r="A613" t="str">
            <v>17.A.129</v>
          </cell>
          <cell r="B613" t="str">
            <v>Passou p/a TABELA N.31 - 08.60.01 - Retirada de portão</v>
          </cell>
          <cell r="C613" t="str">
            <v>M2</v>
          </cell>
          <cell r="D613">
            <v>3.36</v>
          </cell>
          <cell r="E613">
            <v>35461</v>
          </cell>
        </row>
        <row r="614">
          <cell r="A614" t="str">
            <v>17.A.130</v>
          </cell>
          <cell r="B614" t="str">
            <v>Recolocação de protão de ferro perfilado, tipo Parque</v>
          </cell>
          <cell r="C614" t="str">
            <v>M2</v>
          </cell>
          <cell r="D614">
            <v>9.7799999999999994</v>
          </cell>
          <cell r="E614">
            <v>37408</v>
          </cell>
        </row>
        <row r="615">
          <cell r="A615" t="str">
            <v>17.A.131</v>
          </cell>
          <cell r="B615" t="str">
            <v>Piso de terra batida e areia, a 50%, Det. - Pi-97</v>
          </cell>
          <cell r="C615" t="str">
            <v>M2</v>
          </cell>
          <cell r="D615">
            <v>11.29</v>
          </cell>
          <cell r="E615">
            <v>39264</v>
          </cell>
        </row>
        <row r="616">
          <cell r="A616" t="str">
            <v>17.A.132</v>
          </cell>
          <cell r="B616" t="str">
            <v>Brinquedo escorregador de concreto - BR-33</v>
          </cell>
          <cell r="C616" t="str">
            <v>UN</v>
          </cell>
          <cell r="D616">
            <v>5826.74</v>
          </cell>
          <cell r="E616">
            <v>37408</v>
          </cell>
        </row>
        <row r="617">
          <cell r="A617" t="str">
            <v>17.A.133</v>
          </cell>
          <cell r="B617" t="str">
            <v>Cerca tela tipo alambrado c/ mourão concreto e mureta - det. GR-29</v>
          </cell>
          <cell r="C617" t="str">
            <v>M</v>
          </cell>
          <cell r="D617">
            <v>195.08</v>
          </cell>
          <cell r="E617">
            <v>36526</v>
          </cell>
        </row>
        <row r="618">
          <cell r="A618" t="str">
            <v>17.A.134</v>
          </cell>
          <cell r="B618" t="str">
            <v>Cerca tela tipo alambrado c/ mourão e mureta em concreto - det. GR-29</v>
          </cell>
          <cell r="C618" t="str">
            <v>M</v>
          </cell>
          <cell r="D618">
            <v>230.36</v>
          </cell>
          <cell r="E618">
            <v>37408</v>
          </cell>
        </row>
        <row r="619">
          <cell r="A619" t="str">
            <v>17.A.135</v>
          </cell>
          <cell r="B619" t="str">
            <v xml:space="preserve">Cerca de mourão de eucalípto com tela (Gr - 8A) </v>
          </cell>
          <cell r="C619" t="str">
            <v>M</v>
          </cell>
          <cell r="D619">
            <v>45.47</v>
          </cell>
          <cell r="E619">
            <v>36526</v>
          </cell>
        </row>
        <row r="620">
          <cell r="A620" t="str">
            <v>17.A.136</v>
          </cell>
          <cell r="B620" t="str">
            <v>Muro de fecho FV 02 sem fundação</v>
          </cell>
          <cell r="C620" t="str">
            <v>M</v>
          </cell>
          <cell r="D620">
            <v>107.03</v>
          </cell>
          <cell r="E620">
            <v>35461</v>
          </cell>
        </row>
        <row r="621">
          <cell r="A621" t="str">
            <v>17.A.137</v>
          </cell>
          <cell r="B621" t="str">
            <v>Alambrado p/o Centro de Reabilitação de Animais Silvestres - CRAS no Pq. Anhanguera</v>
          </cell>
          <cell r="C621" t="str">
            <v>M</v>
          </cell>
          <cell r="D621">
            <v>109.25</v>
          </cell>
          <cell r="E621">
            <v>35431</v>
          </cell>
        </row>
        <row r="622">
          <cell r="A622" t="str">
            <v>17.A.138</v>
          </cell>
          <cell r="B622" t="str">
            <v>Alambrado de cobertura do CRAS, tela galv. 1" fio 12 - Pq. Anhanguera</v>
          </cell>
          <cell r="C622" t="str">
            <v>M</v>
          </cell>
          <cell r="D622">
            <v>80.77</v>
          </cell>
          <cell r="E622">
            <v>35432</v>
          </cell>
        </row>
        <row r="623">
          <cell r="A623" t="str">
            <v>17.A.139</v>
          </cell>
          <cell r="B623" t="str">
            <v>Levantamento de guia (rebaixada)</v>
          </cell>
          <cell r="C623" t="str">
            <v>M</v>
          </cell>
          <cell r="D623">
            <v>8.3000000000000007</v>
          </cell>
          <cell r="E623">
            <v>37408</v>
          </cell>
        </row>
        <row r="624">
          <cell r="A624" t="str">
            <v>17.A.140</v>
          </cell>
          <cell r="B624" t="str">
            <v>PI-41 - Piso de tijolo  comum com junta alinhada</v>
          </cell>
          <cell r="C624" t="str">
            <v>M2</v>
          </cell>
          <cell r="D624">
            <v>29.43</v>
          </cell>
          <cell r="E624">
            <v>36526</v>
          </cell>
        </row>
        <row r="625">
          <cell r="A625" t="str">
            <v>17.A.141</v>
          </cell>
          <cell r="B625" t="str">
            <v>Floreira de alvenaria e concreto - H=1,00M - MU-7</v>
          </cell>
          <cell r="C625" t="str">
            <v>M</v>
          </cell>
          <cell r="D625">
            <v>86.51</v>
          </cell>
          <cell r="E625">
            <v>36526</v>
          </cell>
        </row>
        <row r="626">
          <cell r="A626" t="str">
            <v>17.A.142</v>
          </cell>
          <cell r="B626" t="str">
            <v>Muro em alven. de um tijolo c/assentam. e revest. em massa mista h=1,50 m - MU22</v>
          </cell>
          <cell r="C626" t="str">
            <v>M</v>
          </cell>
          <cell r="D626">
            <v>123.53</v>
          </cell>
          <cell r="E626">
            <v>36526</v>
          </cell>
        </row>
        <row r="627">
          <cell r="A627" t="str">
            <v>17.A.143</v>
          </cell>
          <cell r="B627" t="str">
            <v>Concreto desempenado, fck=15,0 Mpa - traço (vol) = 1:2,5:3</v>
          </cell>
          <cell r="C627" t="str">
            <v>M3</v>
          </cell>
          <cell r="D627">
            <v>348.58</v>
          </cell>
          <cell r="E627">
            <v>38108</v>
          </cell>
        </row>
        <row r="628">
          <cell r="A628" t="str">
            <v>17.A.144</v>
          </cell>
          <cell r="B628" t="str">
            <v>Junta plástica p/ pisos - 3/4"  X 1/8"</v>
          </cell>
          <cell r="C628" t="str">
            <v>M</v>
          </cell>
          <cell r="D628">
            <v>0.84</v>
          </cell>
          <cell r="E628">
            <v>35461</v>
          </cell>
        </row>
        <row r="629">
          <cell r="A629" t="str">
            <v>17.A.145</v>
          </cell>
          <cell r="B629" t="str">
            <v>Junta de pedrisco lançado sobre argam. cimento e areia 1:3</v>
          </cell>
          <cell r="C629" t="str">
            <v>M2</v>
          </cell>
          <cell r="D629">
            <v>1.26</v>
          </cell>
          <cell r="E629">
            <v>35431</v>
          </cell>
        </row>
        <row r="630">
          <cell r="A630" t="str">
            <v>17.A.146</v>
          </cell>
          <cell r="B630" t="str">
            <v>Fornecimento e colocação de paralelepipedos c/ rejunte de areia</v>
          </cell>
          <cell r="C630" t="str">
            <v>M2</v>
          </cell>
          <cell r="D630">
            <v>18.77</v>
          </cell>
          <cell r="E630">
            <v>35432</v>
          </cell>
        </row>
        <row r="631">
          <cell r="A631" t="str">
            <v>17.A.147</v>
          </cell>
          <cell r="B631" t="str">
            <v>PID-05 - Piso de tijolo comum com junta alinhada</v>
          </cell>
          <cell r="C631" t="str">
            <v>M2</v>
          </cell>
          <cell r="D631">
            <v>25.63</v>
          </cell>
          <cell r="E631">
            <v>35433</v>
          </cell>
        </row>
        <row r="632">
          <cell r="A632" t="str">
            <v>17.A.148</v>
          </cell>
          <cell r="B632" t="str">
            <v xml:space="preserve">Assentamento de paralelepípedo com rejuntamento de areia </v>
          </cell>
          <cell r="C632" t="str">
            <v>M2</v>
          </cell>
          <cell r="D632">
            <v>18.100000000000001</v>
          </cell>
          <cell r="E632">
            <v>35434</v>
          </cell>
        </row>
        <row r="633">
          <cell r="A633" t="str">
            <v>17.A.149</v>
          </cell>
          <cell r="B633" t="str">
            <v xml:space="preserve">Tora de eucalipto com tratamento anti-cupim e pintura betuminosa </v>
          </cell>
          <cell r="C633" t="str">
            <v>M</v>
          </cell>
          <cell r="D633">
            <v>2.73</v>
          </cell>
          <cell r="E633">
            <v>35435</v>
          </cell>
        </row>
        <row r="634">
          <cell r="A634" t="str">
            <v>17.A.150</v>
          </cell>
          <cell r="B634" t="str">
            <v xml:space="preserve">Tora de eucalipto com tratamento de óleo queimado e anti-cupim </v>
          </cell>
          <cell r="C634" t="str">
            <v>M</v>
          </cell>
          <cell r="D634">
            <v>3.11</v>
          </cell>
          <cell r="E634">
            <v>35436</v>
          </cell>
        </row>
        <row r="635">
          <cell r="A635" t="str">
            <v>17.A.151</v>
          </cell>
          <cell r="B635" t="str">
            <v>Pó de pedra - fornecimento e espalhamento c/ compactação manual - e=5cm</v>
          </cell>
          <cell r="C635" t="str">
            <v>M2</v>
          </cell>
          <cell r="D635">
            <v>1.5</v>
          </cell>
          <cell r="E635">
            <v>35437</v>
          </cell>
        </row>
        <row r="636">
          <cell r="A636" t="str">
            <v>17.A.152</v>
          </cell>
          <cell r="B636" t="str">
            <v>Pó de pedra - fornecimento e espalhamento c/ compactação mecânica</v>
          </cell>
          <cell r="C636" t="str">
            <v>M3</v>
          </cell>
          <cell r="D636">
            <v>24.31</v>
          </cell>
          <cell r="E636">
            <v>35438</v>
          </cell>
        </row>
        <row r="637">
          <cell r="A637" t="str">
            <v>17.A.153</v>
          </cell>
          <cell r="B637" t="str">
            <v xml:space="preserve">Bica corrida - fornecimento e espalhamento </v>
          </cell>
          <cell r="C637" t="str">
            <v>M3</v>
          </cell>
          <cell r="D637">
            <v>25.56</v>
          </cell>
          <cell r="E637">
            <v>35439</v>
          </cell>
        </row>
        <row r="638">
          <cell r="A638" t="str">
            <v>17.A.154</v>
          </cell>
          <cell r="B638" t="str">
            <v>Pedrisco c/ pó de pedra ( 50% ) - e=3cm</v>
          </cell>
          <cell r="C638" t="str">
            <v>M2</v>
          </cell>
          <cell r="D638">
            <v>1.31</v>
          </cell>
          <cell r="E638">
            <v>35440</v>
          </cell>
        </row>
        <row r="639">
          <cell r="A639" t="str">
            <v>17.A.157</v>
          </cell>
          <cell r="B639" t="str">
            <v>Enrocamento de talude c/ pedra rachão e argamassa 1:3 c/ impermeabilizante</v>
          </cell>
          <cell r="C639" t="str">
            <v>M2</v>
          </cell>
          <cell r="D639">
            <v>33.11</v>
          </cell>
          <cell r="E639">
            <v>35441</v>
          </cell>
        </row>
        <row r="640">
          <cell r="A640" t="str">
            <v>17.A.158</v>
          </cell>
          <cell r="B640" t="str">
            <v>Tora de eucalipto c/ tratamento de óleo queimado - d=35cm</v>
          </cell>
          <cell r="C640" t="str">
            <v>M</v>
          </cell>
          <cell r="D640">
            <v>7.2</v>
          </cell>
          <cell r="E640">
            <v>35442</v>
          </cell>
        </row>
        <row r="641">
          <cell r="A641" t="str">
            <v>17.A.159</v>
          </cell>
          <cell r="B641" t="str">
            <v>Tora de eucalipto c/ tratamento de óleo queimado - d=70cm</v>
          </cell>
          <cell r="C641" t="str">
            <v>M</v>
          </cell>
          <cell r="D641">
            <v>7.99</v>
          </cell>
          <cell r="E641">
            <v>35443</v>
          </cell>
        </row>
        <row r="642">
          <cell r="A642" t="str">
            <v>17.A.160</v>
          </cell>
          <cell r="B642" t="str">
            <v>Reparo de gradil tipo parque s/ mureta</v>
          </cell>
          <cell r="C642" t="str">
            <v>M</v>
          </cell>
          <cell r="D642">
            <v>333.03</v>
          </cell>
          <cell r="E642">
            <v>35444</v>
          </cell>
        </row>
        <row r="643">
          <cell r="A643" t="str">
            <v>17.A.163</v>
          </cell>
          <cell r="B643" t="str">
            <v>Retirada de poltronas</v>
          </cell>
          <cell r="C643" t="str">
            <v>UN</v>
          </cell>
          <cell r="D643">
            <v>2.81</v>
          </cell>
          <cell r="E643">
            <v>36526</v>
          </cell>
        </row>
        <row r="644">
          <cell r="A644" t="str">
            <v>17.A.164</v>
          </cell>
          <cell r="B644" t="str">
            <v>Serviço de descupinização - Planetário Ibirapuera</v>
          </cell>
          <cell r="C644" t="str">
            <v>GL</v>
          </cell>
          <cell r="D644">
            <v>10839.7</v>
          </cell>
          <cell r="E644">
            <v>36526</v>
          </cell>
        </row>
        <row r="645">
          <cell r="A645" t="str">
            <v>17.A.165</v>
          </cell>
          <cell r="B645" t="str">
            <v>Fornec mistura e compact 60% areia e  siltec c/40% argila no campo fut. - Pq Rap.Tav.</v>
          </cell>
          <cell r="C645" t="str">
            <v>M2</v>
          </cell>
          <cell r="D645">
            <v>5.82</v>
          </cell>
          <cell r="E645">
            <v>35442</v>
          </cell>
        </row>
        <row r="646">
          <cell r="A646" t="str">
            <v>17.A.166</v>
          </cell>
          <cell r="B646" t="str">
            <v>Demolição de rocha e carga no caminhão (c/emprego de explosivo)</v>
          </cell>
          <cell r="C646" t="str">
            <v>M3</v>
          </cell>
          <cell r="D646">
            <v>257.20999999999998</v>
          </cell>
          <cell r="E646">
            <v>36526</v>
          </cell>
        </row>
        <row r="647">
          <cell r="A647" t="str">
            <v>17.A.167</v>
          </cell>
          <cell r="B647" t="str">
            <v xml:space="preserve">Transporte de rocha </v>
          </cell>
          <cell r="C647" t="str">
            <v>MK</v>
          </cell>
          <cell r="D647">
            <v>3.58</v>
          </cell>
          <cell r="E647">
            <v>36526</v>
          </cell>
        </row>
        <row r="648">
          <cell r="A648" t="str">
            <v>17.A.168</v>
          </cell>
          <cell r="B648" t="str">
            <v xml:space="preserve">Ensaio : análise granulométrica com sedimentação </v>
          </cell>
          <cell r="C648" t="str">
            <v>UN</v>
          </cell>
          <cell r="D648">
            <v>48.42</v>
          </cell>
          <cell r="E648">
            <v>35444</v>
          </cell>
        </row>
        <row r="649">
          <cell r="A649" t="str">
            <v>17.A.169</v>
          </cell>
          <cell r="B649" t="str">
            <v>Ensaio de compactação - proctor normal</v>
          </cell>
          <cell r="C649" t="str">
            <v>UN</v>
          </cell>
          <cell r="D649">
            <v>32.380000000000003</v>
          </cell>
          <cell r="E649">
            <v>35445</v>
          </cell>
        </row>
        <row r="650">
          <cell r="A650" t="str">
            <v>17.A.170</v>
          </cell>
          <cell r="B650" t="str">
            <v>Ensaios : limites de consistência (LL, LP e IP)</v>
          </cell>
          <cell r="C650" t="str">
            <v>UN</v>
          </cell>
          <cell r="D650">
            <v>20.32</v>
          </cell>
          <cell r="E650">
            <v>35446</v>
          </cell>
        </row>
        <row r="651">
          <cell r="A651" t="str">
            <v>17.A.171</v>
          </cell>
          <cell r="B651" t="str">
            <v>Classificação H. R. B.</v>
          </cell>
          <cell r="C651" t="str">
            <v>UN</v>
          </cell>
          <cell r="D651">
            <v>2.76</v>
          </cell>
          <cell r="E651">
            <v>35447</v>
          </cell>
        </row>
        <row r="652">
          <cell r="A652" t="str">
            <v>17.A.172</v>
          </cell>
          <cell r="B652" t="str">
            <v>Ensaio : índice de grupo</v>
          </cell>
          <cell r="C652" t="str">
            <v>UN</v>
          </cell>
          <cell r="D652">
            <v>2.76</v>
          </cell>
          <cell r="E652">
            <v>35448</v>
          </cell>
        </row>
        <row r="653">
          <cell r="A653" t="str">
            <v>17.A.173</v>
          </cell>
          <cell r="B653" t="str">
            <v>Ensaio : C.B.R. (5 pontos) - Energia Normal</v>
          </cell>
          <cell r="C653" t="str">
            <v>UN</v>
          </cell>
          <cell r="D653">
            <v>71.209999999999994</v>
          </cell>
          <cell r="E653">
            <v>35449</v>
          </cell>
        </row>
        <row r="654">
          <cell r="A654" t="str">
            <v>17.A.174</v>
          </cell>
          <cell r="B654" t="str">
            <v>Ensaio : Densidade "in situ" - frasco de areia</v>
          </cell>
          <cell r="C654" t="str">
            <v>UN</v>
          </cell>
          <cell r="D654">
            <v>22.37</v>
          </cell>
          <cell r="E654">
            <v>35450</v>
          </cell>
        </row>
        <row r="655">
          <cell r="A655" t="str">
            <v>17.A.175</v>
          </cell>
          <cell r="B655" t="str">
            <v>Ensaio : compessão triaxial, lento ou com drenagem</v>
          </cell>
          <cell r="C655" t="str">
            <v>UN</v>
          </cell>
          <cell r="D655">
            <v>553</v>
          </cell>
          <cell r="E655">
            <v>35451</v>
          </cell>
        </row>
        <row r="656">
          <cell r="A656" t="str">
            <v>17.A.176</v>
          </cell>
          <cell r="B656" t="str">
            <v>Ensaio : pressão neutra</v>
          </cell>
          <cell r="C656" t="str">
            <v>UN</v>
          </cell>
          <cell r="D656">
            <v>118.4</v>
          </cell>
          <cell r="E656">
            <v>35452</v>
          </cell>
        </row>
        <row r="657">
          <cell r="A657" t="str">
            <v>17.A.177</v>
          </cell>
          <cell r="B657" t="str">
            <v>Ensaio : saturação do CP</v>
          </cell>
          <cell r="C657" t="str">
            <v>UN</v>
          </cell>
          <cell r="D657">
            <v>118.4</v>
          </cell>
          <cell r="E657">
            <v>35453</v>
          </cell>
        </row>
        <row r="658">
          <cell r="A658" t="str">
            <v>17.A.178</v>
          </cell>
          <cell r="B658" t="str">
            <v xml:space="preserve">Ensaio : permeabilidade </v>
          </cell>
          <cell r="C658" t="str">
            <v>UN</v>
          </cell>
          <cell r="D658">
            <v>213.96</v>
          </cell>
          <cell r="E658">
            <v>35454</v>
          </cell>
        </row>
        <row r="659">
          <cell r="A659" t="str">
            <v>17.A.179</v>
          </cell>
          <cell r="B659" t="str">
            <v>Laudo de estabilidade dos aterros - Pq. Raposo Tavares</v>
          </cell>
          <cell r="C659" t="str">
            <v>UN</v>
          </cell>
          <cell r="D659">
            <v>9807.76</v>
          </cell>
          <cell r="E659">
            <v>35455</v>
          </cell>
        </row>
        <row r="660">
          <cell r="A660" t="str">
            <v>17.A.180</v>
          </cell>
          <cell r="B660" t="str">
            <v>Limpeza, manut.e subst. de peças do sistema de ar condicionado - Astrofísica</v>
          </cell>
          <cell r="C660" t="str">
            <v>GL</v>
          </cell>
          <cell r="D660">
            <v>31721.439999999999</v>
          </cell>
          <cell r="E660">
            <v>38108</v>
          </cell>
        </row>
        <row r="661">
          <cell r="A661" t="str">
            <v>17.A.181</v>
          </cell>
          <cell r="B661" t="str">
            <v>Limpeza de forro em régua de "PVC"</v>
          </cell>
          <cell r="C661" t="str">
            <v>M2</v>
          </cell>
          <cell r="D661">
            <v>1.19</v>
          </cell>
          <cell r="E661">
            <v>35454</v>
          </cell>
        </row>
        <row r="662">
          <cell r="A662" t="str">
            <v>17.A.182</v>
          </cell>
          <cell r="B662" t="str">
            <v>Recomposição de gradil tipo parque c/ mureta</v>
          </cell>
          <cell r="C662" t="str">
            <v>M</v>
          </cell>
          <cell r="D662">
            <v>235.46</v>
          </cell>
          <cell r="E662">
            <v>36526</v>
          </cell>
        </row>
        <row r="663">
          <cell r="A663" t="str">
            <v>17.A.183</v>
          </cell>
          <cell r="B663" t="str">
            <v>Abertura de vias de terra batida</v>
          </cell>
          <cell r="C663" t="str">
            <v>M2</v>
          </cell>
          <cell r="D663">
            <v>20.41</v>
          </cell>
          <cell r="E663">
            <v>36526</v>
          </cell>
        </row>
        <row r="664">
          <cell r="A664" t="str">
            <v>17.A.184</v>
          </cell>
          <cell r="B664" t="str">
            <v>Orla de concreto pré-moldade (0,5 x 0,06) (P. ORL - 04) - compr. 0,50 m</v>
          </cell>
          <cell r="C664" t="str">
            <v>UN</v>
          </cell>
          <cell r="D664">
            <v>6.36</v>
          </cell>
          <cell r="E664">
            <v>36526</v>
          </cell>
        </row>
        <row r="665">
          <cell r="A665" t="str">
            <v>17.A.185</v>
          </cell>
          <cell r="B665" t="str">
            <v>Abertura de vias de saibro</v>
          </cell>
          <cell r="C665" t="str">
            <v>M2</v>
          </cell>
          <cell r="D665">
            <v>18.88</v>
          </cell>
          <cell r="E665">
            <v>36526</v>
          </cell>
        </row>
        <row r="666">
          <cell r="A666" t="str">
            <v>17.A.186</v>
          </cell>
          <cell r="B666" t="str">
            <v>Placa sinaliz. de alumínio auto-adesiva p/ deficiente físico - 15x15 cm</v>
          </cell>
          <cell r="C666" t="str">
            <v>UN</v>
          </cell>
          <cell r="D666">
            <v>10.5</v>
          </cell>
          <cell r="E666">
            <v>38899</v>
          </cell>
        </row>
        <row r="667">
          <cell r="A667" t="str">
            <v>17.A.189</v>
          </cell>
          <cell r="B667" t="str">
            <v>Portão em tela galv., 2 fls., pilares concr. H = 2,20 m - PO-16</v>
          </cell>
          <cell r="C667" t="str">
            <v>UN</v>
          </cell>
          <cell r="D667">
            <v>631.25</v>
          </cell>
          <cell r="E667">
            <v>36526</v>
          </cell>
        </row>
        <row r="668">
          <cell r="A668" t="str">
            <v>17.A.190</v>
          </cell>
          <cell r="B668" t="str">
            <v>Reconstituição de gradil tipo parque, incl. mureta, fundação e pintura</v>
          </cell>
          <cell r="C668" t="str">
            <v>M</v>
          </cell>
          <cell r="D668">
            <v>177.19</v>
          </cell>
          <cell r="E668">
            <v>38718</v>
          </cell>
        </row>
        <row r="669">
          <cell r="A669" t="str">
            <v>17.A.191</v>
          </cell>
          <cell r="B669" t="str">
            <v>Tapume móvel</v>
          </cell>
          <cell r="C669" t="str">
            <v>M2</v>
          </cell>
          <cell r="D669">
            <v>11.58</v>
          </cell>
          <cell r="E669">
            <v>36526</v>
          </cell>
        </row>
        <row r="670">
          <cell r="A670" t="str">
            <v>17.A.192</v>
          </cell>
          <cell r="B670" t="str">
            <v>Restauro da Casa do Administrador - Pq. da Luz - USAR ITENS 17.A.244 A 17.A.252</v>
          </cell>
          <cell r="C670" t="str">
            <v>GL</v>
          </cell>
          <cell r="D670">
            <v>219829.92</v>
          </cell>
          <cell r="E670">
            <v>36526</v>
          </cell>
        </row>
        <row r="671">
          <cell r="A671" t="str">
            <v>17.A.193</v>
          </cell>
          <cell r="B671" t="str">
            <v>Estreitamento de via c/ pavimentação asfáltica</v>
          </cell>
          <cell r="C671" t="str">
            <v>M2</v>
          </cell>
          <cell r="D671">
            <v>21.45</v>
          </cell>
          <cell r="E671">
            <v>36526</v>
          </cell>
        </row>
        <row r="672">
          <cell r="A672" t="str">
            <v>17.A.194</v>
          </cell>
          <cell r="B672" t="str">
            <v>Montagem de palanque de madeira</v>
          </cell>
          <cell r="C672" t="str">
            <v>UN</v>
          </cell>
          <cell r="D672">
            <v>120.8</v>
          </cell>
          <cell r="E672">
            <v>36526</v>
          </cell>
        </row>
        <row r="673">
          <cell r="A673" t="str">
            <v>17.A.195</v>
          </cell>
          <cell r="B673" t="str">
            <v>Portão em tela galv., 1 fl., pilares concr. H = 2,20 m - PO-16</v>
          </cell>
          <cell r="C673" t="str">
            <v>UN</v>
          </cell>
          <cell r="D673">
            <v>342.62</v>
          </cell>
          <cell r="E673">
            <v>36526</v>
          </cell>
        </row>
        <row r="674">
          <cell r="A674" t="str">
            <v>17.A.196</v>
          </cell>
          <cell r="B674" t="str">
            <v>P.Pic-10 - Piso de concreto com junta dupla de paralelepípedo</v>
          </cell>
          <cell r="C674" t="str">
            <v>M2</v>
          </cell>
          <cell r="D674">
            <v>28.11</v>
          </cell>
          <cell r="E674">
            <v>36526</v>
          </cell>
        </row>
        <row r="675">
          <cell r="A675" t="str">
            <v>17.A.197</v>
          </cell>
          <cell r="B675" t="str">
            <v>P.Pic-16 - Lajota de concreto com juntas de seixos rolados</v>
          </cell>
          <cell r="C675" t="str">
            <v>M2</v>
          </cell>
          <cell r="D675">
            <v>27.89</v>
          </cell>
          <cell r="E675">
            <v>36526</v>
          </cell>
        </row>
        <row r="676">
          <cell r="A676" t="str">
            <v>17.A.198</v>
          </cell>
          <cell r="B676" t="str">
            <v>P.Pic-15 - Piso de concreto com junta de placa de cerâmica industrial</v>
          </cell>
          <cell r="C676" t="str">
            <v>M2</v>
          </cell>
          <cell r="D676">
            <v>30.63</v>
          </cell>
          <cell r="E676">
            <v>36526</v>
          </cell>
        </row>
        <row r="677">
          <cell r="A677" t="str">
            <v>17.A.199</v>
          </cell>
          <cell r="B677" t="str">
            <v>P.Pic-12 - Piso de concreto com junta de placa de cerâmica industrial</v>
          </cell>
          <cell r="C677" t="str">
            <v>M2</v>
          </cell>
          <cell r="D677">
            <v>16.84</v>
          </cell>
          <cell r="E677">
            <v>36526</v>
          </cell>
        </row>
        <row r="678">
          <cell r="A678" t="str">
            <v>17.A.200</v>
          </cell>
          <cell r="B678" t="str">
            <v>Pedra britada nº 3 com compactação manual - 5 cm</v>
          </cell>
          <cell r="C678" t="str">
            <v>M2</v>
          </cell>
          <cell r="D678">
            <v>2.11</v>
          </cell>
          <cell r="E678">
            <v>36526</v>
          </cell>
        </row>
        <row r="679">
          <cell r="A679" t="str">
            <v>17.A.201</v>
          </cell>
          <cell r="B679" t="str">
            <v>Revestimento em tábuas de peróba p/ quadra de bocha</v>
          </cell>
          <cell r="C679" t="str">
            <v>M2</v>
          </cell>
          <cell r="D679">
            <v>17.03</v>
          </cell>
          <cell r="E679">
            <v>36526</v>
          </cell>
        </row>
        <row r="680">
          <cell r="A680" t="str">
            <v>17.A.202</v>
          </cell>
          <cell r="B680" t="str">
            <v>Fornecimento e aplicação de pedra britada nº 3</v>
          </cell>
          <cell r="C680" t="str">
            <v>M3</v>
          </cell>
          <cell r="D680">
            <v>51.76</v>
          </cell>
          <cell r="E680">
            <v>38899</v>
          </cell>
        </row>
        <row r="681">
          <cell r="A681" t="str">
            <v>17.A.203</v>
          </cell>
          <cell r="B681" t="str">
            <v>Dreno de pedra britada - Dr-15</v>
          </cell>
          <cell r="C681" t="str">
            <v>M</v>
          </cell>
          <cell r="D681">
            <v>20.14</v>
          </cell>
          <cell r="E681">
            <v>38899</v>
          </cell>
        </row>
        <row r="682">
          <cell r="A682" t="str">
            <v>17.A.204</v>
          </cell>
          <cell r="B682" t="str">
            <v>Banco de pedra rachão</v>
          </cell>
          <cell r="C682" t="str">
            <v>M</v>
          </cell>
          <cell r="D682">
            <v>40.1</v>
          </cell>
          <cell r="E682">
            <v>36526</v>
          </cell>
        </row>
        <row r="683">
          <cell r="A683" t="str">
            <v>17.A.205</v>
          </cell>
          <cell r="B683" t="str">
            <v>Elemento vazado de concreto - tipo Neo-Rex - Concregrama - Diagonal ou similar</v>
          </cell>
          <cell r="C683" t="str">
            <v>M2</v>
          </cell>
          <cell r="D683">
            <v>40.119999999999997</v>
          </cell>
          <cell r="E683">
            <v>36526</v>
          </cell>
        </row>
        <row r="684">
          <cell r="A684" t="str">
            <v>17.A.206</v>
          </cell>
          <cell r="B684" t="str">
            <v>Mesa-Banco de concreto aparente (def. físico) - Det. P.Mes-06</v>
          </cell>
          <cell r="C684" t="str">
            <v>CJ</v>
          </cell>
          <cell r="D684">
            <v>227.8</v>
          </cell>
          <cell r="E684">
            <v>39264</v>
          </cell>
        </row>
        <row r="685">
          <cell r="A685" t="str">
            <v>17.A.207</v>
          </cell>
          <cell r="B685" t="str">
            <v>Bebedouro para cães - conf. det. A-01</v>
          </cell>
          <cell r="C685" t="str">
            <v>UN</v>
          </cell>
          <cell r="D685">
            <v>1099.1600000000001</v>
          </cell>
          <cell r="E685">
            <v>38108</v>
          </cell>
        </row>
        <row r="686">
          <cell r="A686" t="str">
            <v>17.A.208</v>
          </cell>
          <cell r="B686" t="str">
            <v>Guarda corpo da ponte - Pq. Chico Mendes</v>
          </cell>
          <cell r="C686" t="str">
            <v>M</v>
          </cell>
          <cell r="D686">
            <v>46.09</v>
          </cell>
          <cell r="E686">
            <v>37408</v>
          </cell>
        </row>
        <row r="687">
          <cell r="A687" t="str">
            <v>17.A.209</v>
          </cell>
          <cell r="B687" t="str">
            <v>Prancha peroba rosa (20 x 5 x 300 cm) do Tabuleiro da ponte - Pq. Chico Mendes</v>
          </cell>
          <cell r="C687" t="str">
            <v>UN</v>
          </cell>
          <cell r="D687">
            <v>51.61</v>
          </cell>
          <cell r="E687">
            <v>37408</v>
          </cell>
        </row>
        <row r="688">
          <cell r="A688" t="str">
            <v>17.A.210</v>
          </cell>
          <cell r="B688" t="str">
            <v>Prancha peroba rosa (20 x 5 x 200 cm) do Tabuleiro da ponte - Pq. Chico Mendes</v>
          </cell>
          <cell r="C688" t="str">
            <v>UN</v>
          </cell>
          <cell r="D688">
            <v>38.99</v>
          </cell>
          <cell r="E688">
            <v>37408</v>
          </cell>
        </row>
        <row r="689">
          <cell r="A689" t="str">
            <v>17.A.211</v>
          </cell>
          <cell r="B689" t="str">
            <v>Retirada de pedrisco</v>
          </cell>
          <cell r="C689" t="str">
            <v>M3</v>
          </cell>
          <cell r="D689">
            <v>70.349999999999994</v>
          </cell>
          <cell r="E689">
            <v>37408</v>
          </cell>
        </row>
        <row r="690">
          <cell r="A690" t="str">
            <v>17.A.212</v>
          </cell>
          <cell r="B690" t="str">
            <v>Recolocação de pedrisco</v>
          </cell>
          <cell r="C690" t="str">
            <v>M2</v>
          </cell>
          <cell r="D690">
            <v>0.9</v>
          </cell>
          <cell r="E690">
            <v>36526</v>
          </cell>
        </row>
        <row r="691">
          <cell r="A691" t="str">
            <v>17.A.213</v>
          </cell>
          <cell r="B691" t="str">
            <v>Retirada e transplante de árvores de h = 3,00 m</v>
          </cell>
          <cell r="C691" t="str">
            <v>UN</v>
          </cell>
          <cell r="D691">
            <v>16.03</v>
          </cell>
          <cell r="E691">
            <v>38108</v>
          </cell>
        </row>
        <row r="692">
          <cell r="A692" t="str">
            <v>17.A.214</v>
          </cell>
          <cell r="B692" t="str">
            <v>Recolocação de gradil tipo parque incl. mureta e fundações</v>
          </cell>
          <cell r="C692" t="str">
            <v>M</v>
          </cell>
          <cell r="D692">
            <v>194.46</v>
          </cell>
          <cell r="E692">
            <v>39264</v>
          </cell>
        </row>
        <row r="693">
          <cell r="A693" t="str">
            <v>17.A.215</v>
          </cell>
          <cell r="B693" t="str">
            <v>Banco gama - padrão EMURB</v>
          </cell>
          <cell r="C693" t="str">
            <v>UN</v>
          </cell>
          <cell r="D693">
            <v>371.25</v>
          </cell>
          <cell r="E693">
            <v>36526</v>
          </cell>
        </row>
        <row r="694">
          <cell r="A694" t="str">
            <v>17.A.216</v>
          </cell>
          <cell r="B694" t="str">
            <v>Lixeira em fiberglass redonda, capac. 30 lts c/ pedestal</v>
          </cell>
          <cell r="C694" t="str">
            <v>UN</v>
          </cell>
          <cell r="D694">
            <v>266.77999999999997</v>
          </cell>
          <cell r="E694">
            <v>37408</v>
          </cell>
        </row>
        <row r="695">
          <cell r="A695" t="str">
            <v>17.A.217</v>
          </cell>
          <cell r="B695" t="str">
            <v>USAR O ITEM 10.A.061 - Assento articulado p/ banho - def. físico - Deca ou similar</v>
          </cell>
          <cell r="C695" t="str">
            <v>UN</v>
          </cell>
          <cell r="D695">
            <v>679.57</v>
          </cell>
          <cell r="E695">
            <v>36526</v>
          </cell>
        </row>
        <row r="696">
          <cell r="A696" t="str">
            <v>17.A.218</v>
          </cell>
          <cell r="B696" t="str">
            <v>USAR O ITEM 10.A.062 - Barra articulada p/ banho - def. físico - Deca ou similar</v>
          </cell>
          <cell r="C696" t="str">
            <v>UN</v>
          </cell>
          <cell r="D696">
            <v>539.39</v>
          </cell>
          <cell r="E696">
            <v>36526</v>
          </cell>
        </row>
        <row r="697">
          <cell r="A697" t="str">
            <v>17.A.219</v>
          </cell>
          <cell r="B697" t="str">
            <v>Instalação - fossa séptica f 3,00x2,00m, filtro anaeróbio f 3,00x2,00m e sumidouro f 3,00x4,00 m - Pq. Carmo</v>
          </cell>
          <cell r="C697" t="str">
            <v>GL</v>
          </cell>
          <cell r="D697">
            <v>78201</v>
          </cell>
          <cell r="E697">
            <v>36526</v>
          </cell>
        </row>
        <row r="698">
          <cell r="A698" t="str">
            <v>17.A.220</v>
          </cell>
          <cell r="B698" t="str">
            <v>Retirada de brinquedos</v>
          </cell>
          <cell r="C698" t="str">
            <v>UN</v>
          </cell>
          <cell r="D698">
            <v>8.83</v>
          </cell>
          <cell r="E698">
            <v>36526</v>
          </cell>
        </row>
        <row r="699">
          <cell r="A699" t="str">
            <v>17.A.221</v>
          </cell>
          <cell r="B699" t="str">
            <v>Recolocação de brinquedos</v>
          </cell>
          <cell r="C699" t="str">
            <v>UN</v>
          </cell>
          <cell r="D699">
            <v>8.06</v>
          </cell>
          <cell r="E699">
            <v>36526</v>
          </cell>
        </row>
        <row r="700">
          <cell r="A700" t="str">
            <v>17.A.222</v>
          </cell>
          <cell r="B700" t="str">
            <v>Retirada de orla de paralelepípedo sobre terra</v>
          </cell>
          <cell r="C700" t="str">
            <v>M</v>
          </cell>
          <cell r="D700">
            <v>0.64</v>
          </cell>
          <cell r="E700">
            <v>36526</v>
          </cell>
        </row>
        <row r="701">
          <cell r="A701" t="str">
            <v>17.A.223</v>
          </cell>
          <cell r="B701" t="str">
            <v>Recolocação de orla de paralelepípedo sobre terra</v>
          </cell>
          <cell r="C701" t="str">
            <v>M</v>
          </cell>
          <cell r="D701">
            <v>0.64</v>
          </cell>
          <cell r="E701">
            <v>36526</v>
          </cell>
        </row>
        <row r="702">
          <cell r="A702" t="str">
            <v>17.A.224</v>
          </cell>
          <cell r="B702" t="str">
            <v>Poltrona c/ braços p/ auditório</v>
          </cell>
          <cell r="C702" t="str">
            <v>UN</v>
          </cell>
          <cell r="D702">
            <v>498.83</v>
          </cell>
          <cell r="E702">
            <v>36526</v>
          </cell>
        </row>
        <row r="703">
          <cell r="A703" t="str">
            <v>17.A.225</v>
          </cell>
          <cell r="B703" t="str">
            <v>Piso cimentado quadriculado tipo prefeitura - Pi-2</v>
          </cell>
          <cell r="C703" t="str">
            <v>M2</v>
          </cell>
          <cell r="D703">
            <v>25.38</v>
          </cell>
          <cell r="E703">
            <v>37408</v>
          </cell>
        </row>
        <row r="704">
          <cell r="A704" t="str">
            <v>17.A.226</v>
          </cell>
          <cell r="B704" t="str">
            <v>Desassoreamento de lagos, c/ profundidade até 1,00 m</v>
          </cell>
          <cell r="C704" t="str">
            <v>M3</v>
          </cell>
          <cell r="D704">
            <v>34.880000000000003</v>
          </cell>
          <cell r="E704">
            <v>37408</v>
          </cell>
        </row>
        <row r="705">
          <cell r="A705" t="str">
            <v>17.A.227</v>
          </cell>
          <cell r="B705" t="str">
            <v>Retirada de corrimãos ferro c/ estrut. tubular em chapa 12x4 cm e tubos de base 1 1/2"</v>
          </cell>
          <cell r="C705" t="str">
            <v>H</v>
          </cell>
          <cell r="D705">
            <v>4.87</v>
          </cell>
          <cell r="E705">
            <v>38108</v>
          </cell>
        </row>
        <row r="706">
          <cell r="A706" t="str">
            <v>17.A.228</v>
          </cell>
          <cell r="B706" t="str">
            <v>Banco de tijolos à vista e concreto - Det. Ba 43</v>
          </cell>
          <cell r="C706" t="str">
            <v>M</v>
          </cell>
          <cell r="D706">
            <v>67.11</v>
          </cell>
          <cell r="E706">
            <v>37408</v>
          </cell>
        </row>
        <row r="707">
          <cell r="A707" t="str">
            <v>17.A.229</v>
          </cell>
          <cell r="B707" t="str">
            <v>Retirada de gradil tipo parque, inclusive mureta - Pq. Carmo</v>
          </cell>
          <cell r="C707" t="str">
            <v>M</v>
          </cell>
          <cell r="D707">
            <v>13.76</v>
          </cell>
          <cell r="E707">
            <v>38108</v>
          </cell>
        </row>
        <row r="708">
          <cell r="A708" t="str">
            <v>17.A.230</v>
          </cell>
          <cell r="B708" t="str">
            <v>Montagem de gradil tipo parque</v>
          </cell>
          <cell r="C708" t="str">
            <v>M</v>
          </cell>
          <cell r="D708">
            <v>9.82</v>
          </cell>
          <cell r="E708">
            <v>37408</v>
          </cell>
        </row>
        <row r="709">
          <cell r="A709" t="str">
            <v>17.A.231</v>
          </cell>
          <cell r="B709" t="str">
            <v xml:space="preserve">Bebedouro em concreto </v>
          </cell>
          <cell r="C709" t="str">
            <v>UN</v>
          </cell>
          <cell r="D709">
            <v>89.2</v>
          </cell>
          <cell r="E709">
            <v>36526</v>
          </cell>
        </row>
        <row r="710">
          <cell r="A710" t="str">
            <v>17.A.232</v>
          </cell>
          <cell r="B710" t="str">
            <v>Banco c/ apoio de pedra - Ba-23</v>
          </cell>
          <cell r="C710" t="str">
            <v>UN</v>
          </cell>
          <cell r="D710">
            <v>127.86</v>
          </cell>
          <cell r="E710">
            <v>36526</v>
          </cell>
        </row>
        <row r="711">
          <cell r="A711" t="str">
            <v>17.A.233</v>
          </cell>
          <cell r="B711" t="str">
            <v>Caminho de pedrisco c/ orla de eucalipto - det. Pi-65</v>
          </cell>
          <cell r="C711" t="str">
            <v>M</v>
          </cell>
          <cell r="D711">
            <v>12.66</v>
          </cell>
          <cell r="E711">
            <v>36526</v>
          </cell>
        </row>
        <row r="712">
          <cell r="A712" t="str">
            <v>17.A.234</v>
          </cell>
          <cell r="B712" t="str">
            <v>Lajota de concreto c/ junta de grama - det. Pi-23</v>
          </cell>
          <cell r="C712" t="str">
            <v>M2</v>
          </cell>
          <cell r="D712">
            <v>22.71</v>
          </cell>
          <cell r="E712">
            <v>36526</v>
          </cell>
        </row>
        <row r="713">
          <cell r="A713" t="str">
            <v>17.A.235</v>
          </cell>
          <cell r="B713" t="str">
            <v>Lajota de concreto c/ junta de grama - det. Pi-24</v>
          </cell>
          <cell r="C713" t="str">
            <v>M2</v>
          </cell>
          <cell r="D713">
            <v>20.38</v>
          </cell>
          <cell r="E713">
            <v>36526</v>
          </cell>
        </row>
        <row r="714">
          <cell r="A714" t="str">
            <v>17.A.236</v>
          </cell>
          <cell r="B714" t="str">
            <v>Retirada de banco circundante de madeira</v>
          </cell>
          <cell r="C714" t="str">
            <v>UN</v>
          </cell>
          <cell r="D714">
            <v>1.8</v>
          </cell>
          <cell r="E714">
            <v>36526</v>
          </cell>
        </row>
        <row r="715">
          <cell r="A715" t="str">
            <v>17.A.237</v>
          </cell>
          <cell r="B715" t="str">
            <v>Retirada de gradil s/ mureta</v>
          </cell>
          <cell r="C715" t="str">
            <v>M</v>
          </cell>
          <cell r="D715">
            <v>10.33</v>
          </cell>
          <cell r="E715">
            <v>39264</v>
          </cell>
        </row>
        <row r="716">
          <cell r="A716" t="str">
            <v>17.A.238</v>
          </cell>
          <cell r="B716" t="str">
            <v>Recuperação do espelho d' água - Pq.  Nabuco</v>
          </cell>
          <cell r="C716" t="str">
            <v>GL</v>
          </cell>
          <cell r="D716">
            <v>12658.62</v>
          </cell>
          <cell r="E716">
            <v>36526</v>
          </cell>
        </row>
        <row r="717">
          <cell r="A717" t="str">
            <v>17.A.239</v>
          </cell>
          <cell r="B717" t="str">
            <v>Piso de pedrisco c/ junta dupla de paralelepípedo - l=2,00m - det. Pi-32</v>
          </cell>
          <cell r="C717" t="str">
            <v>M</v>
          </cell>
          <cell r="D717">
            <v>34.04</v>
          </cell>
          <cell r="E717">
            <v>36526</v>
          </cell>
        </row>
        <row r="718">
          <cell r="A718" t="str">
            <v>17.A.240</v>
          </cell>
          <cell r="B718" t="str">
            <v>Piso de pedrisco c/ junta dupla de paralelepípedo - l=4,00m - det. Pi-32</v>
          </cell>
          <cell r="C718" t="str">
            <v>M</v>
          </cell>
          <cell r="D718">
            <v>41.55</v>
          </cell>
          <cell r="E718">
            <v>36526</v>
          </cell>
        </row>
        <row r="719">
          <cell r="A719" t="str">
            <v>17.A.241</v>
          </cell>
          <cell r="B719" t="str">
            <v>Recuperação das muretas de arrimo do Parque Nabuco</v>
          </cell>
          <cell r="C719" t="str">
            <v>GL</v>
          </cell>
          <cell r="D719">
            <v>2718.56</v>
          </cell>
          <cell r="E719">
            <v>36526</v>
          </cell>
        </row>
        <row r="720">
          <cell r="A720" t="str">
            <v>17.A.242</v>
          </cell>
          <cell r="B720" t="str">
            <v>Demolição de churrasqueira</v>
          </cell>
          <cell r="C720" t="str">
            <v>UN</v>
          </cell>
          <cell r="D720">
            <v>5.78</v>
          </cell>
          <cell r="E720">
            <v>36526</v>
          </cell>
        </row>
        <row r="721">
          <cell r="A721" t="str">
            <v>17.A.243</v>
          </cell>
          <cell r="B721" t="str">
            <v>Demolição de conjunto mesa - banco de concreto</v>
          </cell>
          <cell r="C721" t="str">
            <v>UN</v>
          </cell>
          <cell r="D721">
            <v>44.13</v>
          </cell>
          <cell r="E721">
            <v>36526</v>
          </cell>
        </row>
        <row r="722">
          <cell r="A722" t="str">
            <v>17.A.244</v>
          </cell>
          <cell r="B722" t="str">
            <v>Serviços de restauro - portas e janelas - Casa do Administrador - Pq. da Luz</v>
          </cell>
          <cell r="C722" t="str">
            <v>GL</v>
          </cell>
          <cell r="D722">
            <v>60933.599999999999</v>
          </cell>
          <cell r="E722">
            <v>36526</v>
          </cell>
        </row>
        <row r="723">
          <cell r="A723" t="str">
            <v>17.A.245</v>
          </cell>
          <cell r="B723" t="str">
            <v>Serviços de restauro - peitoril de madeira - Casa do Administrador - Pq. da Luz</v>
          </cell>
          <cell r="C723" t="str">
            <v>GL</v>
          </cell>
          <cell r="D723">
            <v>11999.23</v>
          </cell>
          <cell r="E723">
            <v>36526</v>
          </cell>
        </row>
        <row r="724">
          <cell r="A724" t="str">
            <v>17.A.246</v>
          </cell>
          <cell r="B724" t="str">
            <v>Serviços de restauro - tabeiras - Casa do Administrador - Pq. da Luz</v>
          </cell>
          <cell r="C724" t="str">
            <v>GL</v>
          </cell>
          <cell r="D724">
            <v>8436.9599999999991</v>
          </cell>
          <cell r="E724">
            <v>36526</v>
          </cell>
        </row>
        <row r="725">
          <cell r="A725" t="str">
            <v>17.A.247</v>
          </cell>
          <cell r="B725" t="str">
            <v>Serviços de restauro - rodapés e rodameios - Casa do Administrador - Pq. da Luz</v>
          </cell>
          <cell r="C725" t="str">
            <v>GL</v>
          </cell>
          <cell r="D725">
            <v>4124.74</v>
          </cell>
          <cell r="E725">
            <v>36526</v>
          </cell>
        </row>
        <row r="726">
          <cell r="A726" t="str">
            <v>17.A.248</v>
          </cell>
          <cell r="B726" t="str">
            <v>Serviços de restauro - estrutura metálica - Casa do Administrador - Pq. da Luz</v>
          </cell>
          <cell r="C726" t="str">
            <v>GL</v>
          </cell>
          <cell r="D726">
            <v>3749.99</v>
          </cell>
          <cell r="E726">
            <v>36526</v>
          </cell>
        </row>
        <row r="727">
          <cell r="A727" t="str">
            <v>17.A.249</v>
          </cell>
          <cell r="B727" t="str">
            <v>Serviços de restauro - esquadria metálica - Casa do Administrador - Pq. da Luz</v>
          </cell>
          <cell r="C727" t="str">
            <v>GL</v>
          </cell>
          <cell r="D727">
            <v>4687.2</v>
          </cell>
          <cell r="E727">
            <v>36526</v>
          </cell>
        </row>
        <row r="728">
          <cell r="A728" t="str">
            <v>17.A.250</v>
          </cell>
          <cell r="B728" t="str">
            <v>Serviços de restauro - lustres - Casa do Administrador - Pq. da Luz</v>
          </cell>
          <cell r="C728" t="str">
            <v>GL</v>
          </cell>
          <cell r="D728">
            <v>4031</v>
          </cell>
          <cell r="E728">
            <v>36526</v>
          </cell>
        </row>
        <row r="729">
          <cell r="A729" t="str">
            <v>17.A.251</v>
          </cell>
          <cell r="B729" t="str">
            <v>Serviços de restauro - revestimento externo - Casa do Administrador - Pq. da Luz</v>
          </cell>
          <cell r="C729" t="str">
            <v>GL</v>
          </cell>
          <cell r="D729">
            <v>42184.800000000003</v>
          </cell>
          <cell r="E729">
            <v>36526</v>
          </cell>
        </row>
        <row r="730">
          <cell r="A730" t="str">
            <v>17.A.252</v>
          </cell>
          <cell r="B730" t="str">
            <v>Serviços de restauro - revestimento interno - Casa do Administrador - Pq. da Luz</v>
          </cell>
          <cell r="C730" t="str">
            <v>GL</v>
          </cell>
          <cell r="D730">
            <v>79682.399999999994</v>
          </cell>
          <cell r="E730">
            <v>36526</v>
          </cell>
        </row>
        <row r="731">
          <cell r="A731" t="str">
            <v>17.A.253</v>
          </cell>
          <cell r="B731" t="str">
            <v>Muro de concreto ciclópico aparente e dreno - det. Mu - 12 - H média = 1,35 m</v>
          </cell>
          <cell r="C731" t="str">
            <v>M</v>
          </cell>
          <cell r="D731">
            <v>207.42</v>
          </cell>
          <cell r="E731">
            <v>39264</v>
          </cell>
        </row>
        <row r="732">
          <cell r="A732" t="str">
            <v>17.A.254</v>
          </cell>
          <cell r="B732" t="str">
            <v>Muro de concreto ciclópico aparente e dreno - det. Mu - 12 - H média = 2,50 m</v>
          </cell>
          <cell r="C732" t="str">
            <v>M</v>
          </cell>
          <cell r="D732">
            <v>346.65</v>
          </cell>
          <cell r="E732">
            <v>39264</v>
          </cell>
        </row>
        <row r="733">
          <cell r="A733" t="str">
            <v>17.A.255</v>
          </cell>
          <cell r="B733" t="str">
            <v>Recuperação do conjunto mesa / banco - det. Ba-21 - Pq. Nabuco</v>
          </cell>
          <cell r="C733" t="str">
            <v>CJ</v>
          </cell>
          <cell r="D733">
            <v>114.27</v>
          </cell>
          <cell r="E733">
            <v>36526</v>
          </cell>
        </row>
        <row r="734">
          <cell r="A734" t="str">
            <v>17.A.256</v>
          </cell>
          <cell r="B734" t="str">
            <v>Recuperação da churrasqueira c/ tijolo requeimado - det. DPCH - A-02 - Pq. Nabuco</v>
          </cell>
          <cell r="C734" t="str">
            <v>UN</v>
          </cell>
          <cell r="D734">
            <v>66.28</v>
          </cell>
          <cell r="E734">
            <v>36526</v>
          </cell>
        </row>
        <row r="735">
          <cell r="A735" t="str">
            <v>17.A.257</v>
          </cell>
          <cell r="B735" t="str">
            <v>Jardineira-banco de alvenaria e concreto (3,00 x 3,00 m) - det. FJ - 2</v>
          </cell>
          <cell r="C735" t="str">
            <v>UN</v>
          </cell>
          <cell r="D735">
            <v>855.94</v>
          </cell>
          <cell r="E735">
            <v>36526</v>
          </cell>
        </row>
        <row r="736">
          <cell r="A736" t="str">
            <v>17.A.258</v>
          </cell>
          <cell r="B736" t="str">
            <v xml:space="preserve">Fornecimento e instalação de defensa metálica galvanizada, semi-maleável simples </v>
          </cell>
          <cell r="C736" t="str">
            <v>M</v>
          </cell>
          <cell r="D736">
            <v>6.67</v>
          </cell>
          <cell r="E736">
            <v>37408</v>
          </cell>
        </row>
        <row r="737">
          <cell r="A737" t="str">
            <v>17.A.259</v>
          </cell>
          <cell r="B737" t="str">
            <v>Demolição da ponte-passarela - Parque Chico Mendes</v>
          </cell>
          <cell r="C737" t="str">
            <v>GL</v>
          </cell>
          <cell r="D737">
            <v>197.39</v>
          </cell>
          <cell r="E737">
            <v>37408</v>
          </cell>
        </row>
        <row r="738">
          <cell r="A738" t="str">
            <v>17.A.260</v>
          </cell>
          <cell r="B738" t="str">
            <v>Esgotamento d'água com bomba submersa - HP x H</v>
          </cell>
          <cell r="C738" t="str">
            <v>H</v>
          </cell>
          <cell r="D738">
            <v>0.75</v>
          </cell>
          <cell r="E738">
            <v>37408</v>
          </cell>
        </row>
        <row r="739">
          <cell r="A739" t="str">
            <v>17.A.261</v>
          </cell>
          <cell r="B739" t="str">
            <v>Muro e alambrado - Parque Chácara das Flores</v>
          </cell>
          <cell r="C739" t="str">
            <v>M</v>
          </cell>
          <cell r="D739">
            <v>127.96</v>
          </cell>
          <cell r="E739">
            <v>38108</v>
          </cell>
        </row>
        <row r="740">
          <cell r="A740" t="str">
            <v>17.A.262</v>
          </cell>
          <cell r="B740" t="str">
            <v xml:space="preserve">Piso em pedra miracema ( 10 x 20cm), lastro concreto magro </v>
          </cell>
          <cell r="C740" t="str">
            <v>M2</v>
          </cell>
          <cell r="D740">
            <v>30.96</v>
          </cell>
          <cell r="E740">
            <v>37408</v>
          </cell>
        </row>
        <row r="741">
          <cell r="A741" t="str">
            <v>17.A.263</v>
          </cell>
          <cell r="B741" t="str">
            <v xml:space="preserve">Piso em pedra miracema ( 11,5 x 23cm), esp = 1,20cm, lastro concreto magro </v>
          </cell>
          <cell r="C741" t="str">
            <v>M2</v>
          </cell>
          <cell r="D741">
            <v>28.81</v>
          </cell>
          <cell r="E741">
            <v>37408</v>
          </cell>
        </row>
        <row r="742">
          <cell r="A742" t="str">
            <v>17.A.264</v>
          </cell>
          <cell r="B742" t="str">
            <v xml:space="preserve">Escada ao redor da quadra de uso múltiplo - DET.  Es - 4 </v>
          </cell>
          <cell r="C742" t="str">
            <v>M</v>
          </cell>
          <cell r="D742">
            <v>42.99</v>
          </cell>
          <cell r="E742">
            <v>37408</v>
          </cell>
        </row>
        <row r="743">
          <cell r="A743" t="str">
            <v>17.A.265</v>
          </cell>
          <cell r="B743" t="str">
            <v xml:space="preserve">Arquibancada ao redor da quadra de uso múltiplo - DET.   Es - 4 </v>
          </cell>
          <cell r="C743" t="str">
            <v>M</v>
          </cell>
          <cell r="D743">
            <v>86.64</v>
          </cell>
          <cell r="E743">
            <v>37408</v>
          </cell>
        </row>
        <row r="744">
          <cell r="A744" t="str">
            <v>17.A.266</v>
          </cell>
          <cell r="B744" t="str">
            <v>Fornec. E coloc. De tirante em aço - N. 8,  no ripado - viveiro Maneq. Lopes</v>
          </cell>
          <cell r="C744" t="str">
            <v>M</v>
          </cell>
          <cell r="D744">
            <v>5</v>
          </cell>
          <cell r="E744">
            <v>38108</v>
          </cell>
        </row>
        <row r="745">
          <cell r="A745" t="str">
            <v>17.A.267</v>
          </cell>
          <cell r="B745" t="str">
            <v>Arame aço 2,10mm com tripla camada de  galvanização p/ culturas aéreas ( viveiros)</v>
          </cell>
          <cell r="C745" t="str">
            <v>M</v>
          </cell>
          <cell r="D745">
            <v>2.59</v>
          </cell>
          <cell r="E745">
            <v>38108</v>
          </cell>
        </row>
        <row r="746">
          <cell r="A746" t="str">
            <v>17.A.268</v>
          </cell>
          <cell r="B746" t="str">
            <v>Fornec e instal. De cobertura em tela de sombreamento cor preta a 50%, em Ripado - viveiro Maneq. Lopes</v>
          </cell>
          <cell r="C746" t="str">
            <v>GL</v>
          </cell>
          <cell r="D746">
            <v>1367.43</v>
          </cell>
          <cell r="E746">
            <v>38108</v>
          </cell>
        </row>
        <row r="747">
          <cell r="A747" t="str">
            <v>17.A.269</v>
          </cell>
          <cell r="B747" t="str">
            <v>Orla de paralelepípedo nos 2 lados da pista (Largura = 2m) - DET. Pi - 32</v>
          </cell>
          <cell r="C747" t="str">
            <v>M</v>
          </cell>
          <cell r="D747" t="str">
            <v xml:space="preserve"> </v>
          </cell>
          <cell r="E747">
            <v>37408</v>
          </cell>
        </row>
        <row r="748">
          <cell r="A748" t="str">
            <v>17.A.270</v>
          </cell>
          <cell r="B748" t="str">
            <v>Orla de paralelepípedo nos 2 lados da pista (Largura = 4m) - DET. Pi - 32</v>
          </cell>
          <cell r="C748" t="str">
            <v>M</v>
          </cell>
          <cell r="D748">
            <v>27.9</v>
          </cell>
          <cell r="E748">
            <v>37408</v>
          </cell>
        </row>
        <row r="749">
          <cell r="A749" t="str">
            <v>17.A.271</v>
          </cell>
          <cell r="B749" t="str">
            <v>Armadura em aço CA - 25, diâmetro 3/8", para Protetor de Árvore de "Argola"</v>
          </cell>
          <cell r="C749" t="str">
            <v>KG</v>
          </cell>
          <cell r="D749">
            <v>2.52</v>
          </cell>
          <cell r="E749">
            <v>37408</v>
          </cell>
        </row>
        <row r="750">
          <cell r="A750" t="str">
            <v>17.A.272</v>
          </cell>
          <cell r="B750" t="str">
            <v>Fornecimento e instalação de pedra nº 1</v>
          </cell>
          <cell r="C750" t="str">
            <v>M3</v>
          </cell>
          <cell r="D750">
            <v>41.17</v>
          </cell>
          <cell r="E750">
            <v>37408</v>
          </cell>
        </row>
        <row r="751">
          <cell r="A751" t="str">
            <v>17.A.273</v>
          </cell>
          <cell r="B751" t="str">
            <v>Barra de apoio p/ deficiente físico em aço inox em "L" p/ chuveiro</v>
          </cell>
          <cell r="C751" t="str">
            <v>UN</v>
          </cell>
          <cell r="D751">
            <v>204.8</v>
          </cell>
          <cell r="E751">
            <v>37408</v>
          </cell>
        </row>
        <row r="752">
          <cell r="A752" t="str">
            <v>17.A.274</v>
          </cell>
          <cell r="B752" t="str">
            <v>Piso de Concreto c/ junta de Mosaico Português - Det. P.Pic-13</v>
          </cell>
          <cell r="C752" t="str">
            <v>M2</v>
          </cell>
          <cell r="D752">
            <v>44.24</v>
          </cell>
          <cell r="E752">
            <v>38108</v>
          </cell>
        </row>
        <row r="753">
          <cell r="A753" t="str">
            <v>17.A.275</v>
          </cell>
          <cell r="B753" t="str">
            <v>Fornec e instal. de Esquadria em P.V.C. com Ventilação Permanente</v>
          </cell>
          <cell r="C753" t="str">
            <v>UN</v>
          </cell>
          <cell r="D753">
            <v>465.45</v>
          </cell>
          <cell r="E753">
            <v>37408</v>
          </cell>
        </row>
        <row r="754">
          <cell r="A754" t="str">
            <v>17.A.276</v>
          </cell>
          <cell r="B754" t="str">
            <v>CALÇADA VERDE TIPO "A"</v>
          </cell>
          <cell r="C754" t="str">
            <v>M2</v>
          </cell>
          <cell r="D754">
            <v>43.04</v>
          </cell>
          <cell r="E754">
            <v>37408</v>
          </cell>
        </row>
        <row r="755">
          <cell r="A755" t="str">
            <v>17.A.277</v>
          </cell>
          <cell r="B755" t="str">
            <v>CALÇADA VERDE TIPO "A" - PARTE REBAIXADA</v>
          </cell>
          <cell r="C755" t="str">
            <v>M2</v>
          </cell>
          <cell r="D755">
            <v>54.16</v>
          </cell>
          <cell r="E755">
            <v>37408</v>
          </cell>
        </row>
        <row r="756">
          <cell r="A756" t="str">
            <v>17.A.278</v>
          </cell>
          <cell r="B756" t="str">
            <v>CALÇADA VERDE TIPO "B" - PARTE REBAIXADA</v>
          </cell>
          <cell r="C756" t="str">
            <v>M2</v>
          </cell>
          <cell r="D756">
            <v>54.16</v>
          </cell>
          <cell r="E756">
            <v>37408</v>
          </cell>
        </row>
        <row r="757">
          <cell r="A757" t="str">
            <v>17.A.279</v>
          </cell>
          <cell r="B757" t="str">
            <v xml:space="preserve">CALÇADA VERDE TIPO "B" </v>
          </cell>
          <cell r="C757" t="str">
            <v>M2</v>
          </cell>
          <cell r="D757">
            <v>46.28</v>
          </cell>
          <cell r="E757">
            <v>37408</v>
          </cell>
        </row>
        <row r="758">
          <cell r="A758" t="str">
            <v>17.A.280</v>
          </cell>
          <cell r="B758" t="str">
            <v>CALÇADA VERDE TIPO "C"</v>
          </cell>
          <cell r="C758" t="str">
            <v>M2</v>
          </cell>
          <cell r="D758">
            <v>50.94</v>
          </cell>
          <cell r="E758">
            <v>37408</v>
          </cell>
        </row>
        <row r="759">
          <cell r="A759" t="str">
            <v>17.A.281</v>
          </cell>
          <cell r="B759" t="str">
            <v>CALÇADA VERDE TIPO "C" - PARTE REBAIXADA</v>
          </cell>
          <cell r="C759" t="str">
            <v>M2</v>
          </cell>
          <cell r="D759">
            <v>54.95</v>
          </cell>
          <cell r="E759">
            <v>37408</v>
          </cell>
        </row>
        <row r="760">
          <cell r="A760" t="str">
            <v>17.A.282</v>
          </cell>
          <cell r="B760" t="str">
            <v>ESCADA DE CONCRETO / ALV. C/ JUNTA DE GRAMA-DET. ES - 34A</v>
          </cell>
          <cell r="C760" t="str">
            <v>UN</v>
          </cell>
          <cell r="D760">
            <v>12.75</v>
          </cell>
          <cell r="E760">
            <v>37408</v>
          </cell>
        </row>
        <row r="761">
          <cell r="A761" t="str">
            <v>17.A.283</v>
          </cell>
          <cell r="B761" t="str">
            <v xml:space="preserve">Arquibancada p/ quadra poliesportiva - det.   QC. 04 </v>
          </cell>
          <cell r="C761" t="str">
            <v>M</v>
          </cell>
          <cell r="D761">
            <v>112.05</v>
          </cell>
          <cell r="E761">
            <v>37408</v>
          </cell>
        </row>
        <row r="762">
          <cell r="A762" t="str">
            <v>17.A.284</v>
          </cell>
          <cell r="B762" t="str">
            <v>Reparo do gradil tipo parque c/ mureta (Pq. São Domingos)</v>
          </cell>
          <cell r="C762" t="str">
            <v>M</v>
          </cell>
          <cell r="D762">
            <v>75.260000000000005</v>
          </cell>
          <cell r="E762">
            <v>37408</v>
          </cell>
        </row>
        <row r="763">
          <cell r="A763" t="str">
            <v>17.A.285</v>
          </cell>
          <cell r="B763" t="str">
            <v>Reparo do portão de ferro perfilado tipo parque (GP.5/GPM 1) 3,00m 1 ou 2 fl. - Pq. São Domingos)</v>
          </cell>
          <cell r="C763" t="str">
            <v>UN</v>
          </cell>
          <cell r="D763">
            <v>257.61</v>
          </cell>
          <cell r="E763">
            <v>37408</v>
          </cell>
        </row>
        <row r="764">
          <cell r="A764" t="str">
            <v>17.A.286</v>
          </cell>
          <cell r="B764" t="str">
            <v>Sanitário e vestiário público - padrão</v>
          </cell>
          <cell r="C764" t="str">
            <v>UN</v>
          </cell>
          <cell r="D764">
            <v>67390.5</v>
          </cell>
          <cell r="E764">
            <v>37408</v>
          </cell>
        </row>
        <row r="765">
          <cell r="A765" t="str">
            <v>17.A.287</v>
          </cell>
          <cell r="B765" t="str">
            <v>Trave p/ futebol de campo - oficial</v>
          </cell>
          <cell r="C765" t="str">
            <v>PAR</v>
          </cell>
          <cell r="D765">
            <v>953.05</v>
          </cell>
          <cell r="E765">
            <v>37408</v>
          </cell>
        </row>
        <row r="766">
          <cell r="A766" t="str">
            <v>17.A.288</v>
          </cell>
          <cell r="B766" t="str">
            <v>Construção de pista de skate tipo street park ou similar em alvenaria</v>
          </cell>
          <cell r="C766" t="str">
            <v>UN</v>
          </cell>
          <cell r="D766">
            <v>65526.51</v>
          </cell>
          <cell r="E766">
            <v>37408</v>
          </cell>
        </row>
        <row r="767">
          <cell r="A767" t="str">
            <v>17.A.289</v>
          </cell>
          <cell r="B767" t="str">
            <v>Retirada de trave de futebol de salão</v>
          </cell>
          <cell r="C767" t="str">
            <v>UN</v>
          </cell>
          <cell r="D767">
            <v>11.59</v>
          </cell>
          <cell r="E767">
            <v>37408</v>
          </cell>
        </row>
        <row r="768">
          <cell r="A768" t="str">
            <v>17.A.290</v>
          </cell>
          <cell r="B768" t="str">
            <v>Retirada de coluna de gradil tipo parque</v>
          </cell>
          <cell r="C768" t="str">
            <v>UN</v>
          </cell>
          <cell r="D768">
            <v>6.88</v>
          </cell>
          <cell r="E768">
            <v>38899</v>
          </cell>
        </row>
        <row r="769">
          <cell r="A769" t="str">
            <v>17.A.291</v>
          </cell>
          <cell r="B769" t="str">
            <v>Demolição e reconstrução de mureta de gradil de parque</v>
          </cell>
          <cell r="C769" t="str">
            <v>M</v>
          </cell>
          <cell r="D769">
            <v>19.55</v>
          </cell>
          <cell r="E769">
            <v>37408</v>
          </cell>
        </row>
        <row r="770">
          <cell r="A770" t="str">
            <v>17.A.292</v>
          </cell>
          <cell r="B770" t="str">
            <v>Demolição e reposição de nova coluna de gradil de parque (até a fundação)</v>
          </cell>
          <cell r="C770" t="str">
            <v>UN</v>
          </cell>
          <cell r="D770">
            <v>133.37</v>
          </cell>
          <cell r="E770">
            <v>37408</v>
          </cell>
        </row>
        <row r="771">
          <cell r="A771" t="str">
            <v>17.A.293</v>
          </cell>
          <cell r="B771" t="str">
            <v xml:space="preserve">Retirada e reposiçaõ de nova barra de ferro, seção quadrada 3/4" </v>
          </cell>
          <cell r="C771" t="str">
            <v>UN</v>
          </cell>
          <cell r="D771">
            <v>31.11</v>
          </cell>
          <cell r="E771">
            <v>37408</v>
          </cell>
        </row>
        <row r="772">
          <cell r="A772" t="str">
            <v>17.A.294</v>
          </cell>
          <cell r="B772" t="str">
            <v>Demolição e reposição de nova coluna de gradil de parque</v>
          </cell>
          <cell r="C772" t="str">
            <v>UN</v>
          </cell>
          <cell r="D772">
            <v>97.4</v>
          </cell>
          <cell r="E772">
            <v>39264</v>
          </cell>
        </row>
        <row r="773">
          <cell r="A773" t="str">
            <v>17.A.295</v>
          </cell>
          <cell r="B773" t="str">
            <v>Aspersor de uso externo de impacto</v>
          </cell>
          <cell r="C773" t="str">
            <v>UN</v>
          </cell>
          <cell r="D773">
            <v>54.43</v>
          </cell>
          <cell r="E773">
            <v>37408</v>
          </cell>
        </row>
        <row r="774">
          <cell r="A774" t="str">
            <v>17.A.296</v>
          </cell>
          <cell r="B774" t="str">
            <v xml:space="preserve">Reservatório elevado em anéis pré-moldados-alt. Média 8,0m vol. 5,50m3  diâm. 2,0m </v>
          </cell>
          <cell r="C774" t="str">
            <v>UN</v>
          </cell>
          <cell r="D774">
            <v>10810</v>
          </cell>
          <cell r="E774">
            <v>37408</v>
          </cell>
        </row>
        <row r="775">
          <cell r="A775" t="str">
            <v>17.A.297</v>
          </cell>
          <cell r="B775" t="str">
            <v>Gradil de ferro perfilado, tipo parque c/ mureta - GPM - 1 Depave, c/ aplicação de tinta em revólver</v>
          </cell>
          <cell r="C775" t="str">
            <v>M</v>
          </cell>
          <cell r="D775">
            <v>819.58</v>
          </cell>
          <cell r="E775">
            <v>38718</v>
          </cell>
        </row>
        <row r="776">
          <cell r="A776" t="str">
            <v>17.A.298</v>
          </cell>
          <cell r="B776" t="str">
            <v>Banco de madeira c/ revestimento melamínio 1,50 x 0,40 m - h = 0,45 m</v>
          </cell>
          <cell r="C776" t="str">
            <v>UN</v>
          </cell>
          <cell r="D776">
            <v>52.5</v>
          </cell>
          <cell r="E776">
            <v>37408</v>
          </cell>
        </row>
        <row r="777">
          <cell r="A777" t="str">
            <v>17.A.299</v>
          </cell>
          <cell r="B777" t="str">
            <v>Portão p/ alambrado - 1,12 x 2,85 m</v>
          </cell>
          <cell r="C777" t="str">
            <v>UN</v>
          </cell>
          <cell r="D777">
            <v>182.61</v>
          </cell>
          <cell r="E777">
            <v>37408</v>
          </cell>
        </row>
        <row r="778">
          <cell r="A778" t="str">
            <v>17.A.300</v>
          </cell>
          <cell r="B778" t="str">
            <v>Cestos lixeira em aço inox perfurado - dupla, altura: 47 cm,  Ø = 54 cm, instalados em suporte de ferro galvanizado - capacidade 95 L</v>
          </cell>
          <cell r="C778" t="str">
            <v>UN</v>
          </cell>
          <cell r="D778">
            <v>129.9</v>
          </cell>
          <cell r="E778">
            <v>37408</v>
          </cell>
        </row>
        <row r="779">
          <cell r="A779" t="str">
            <v>17.A.301</v>
          </cell>
          <cell r="B779" t="str">
            <v>Guarda corpo em tubo galvanizado de 2" e 3" com montantes 2" espaçamento: 1,5m, CANCELADO</v>
          </cell>
          <cell r="C779" t="str">
            <v>M</v>
          </cell>
          <cell r="D779">
            <v>192.99</v>
          </cell>
          <cell r="E779">
            <v>39083</v>
          </cell>
        </row>
        <row r="780">
          <cell r="A780" t="str">
            <v>17.A.302</v>
          </cell>
          <cell r="B780" t="str">
            <v>Corrimão em tubo galvanizado de 2" com montantes verticais para escada</v>
          </cell>
          <cell r="C780" t="str">
            <v>M</v>
          </cell>
          <cell r="D780">
            <v>103.01</v>
          </cell>
          <cell r="E780">
            <v>37408</v>
          </cell>
        </row>
        <row r="781">
          <cell r="A781" t="str">
            <v>17.A.303</v>
          </cell>
          <cell r="B781" t="str">
            <v>Muro de fecho em bloco h = 2,20 m, fundação c/ broca</v>
          </cell>
          <cell r="C781" t="str">
            <v>M</v>
          </cell>
          <cell r="D781">
            <v>122.11</v>
          </cell>
          <cell r="E781">
            <v>37408</v>
          </cell>
        </row>
        <row r="782">
          <cell r="A782" t="str">
            <v>17.A.304</v>
          </cell>
          <cell r="B782" t="str">
            <v>Muro pré-fabricado de concreto  armado h = 2,70 m</v>
          </cell>
          <cell r="C782" t="str">
            <v>M</v>
          </cell>
          <cell r="D782">
            <v>32.58</v>
          </cell>
          <cell r="E782">
            <v>37408</v>
          </cell>
        </row>
        <row r="783">
          <cell r="A783" t="str">
            <v>17.A.305</v>
          </cell>
          <cell r="B783" t="str">
            <v>Lambretinha c/ 3 pranchas - estrut. metálica - fornec. e instalação</v>
          </cell>
          <cell r="C783" t="str">
            <v>M</v>
          </cell>
          <cell r="D783">
            <v>39.57</v>
          </cell>
          <cell r="E783">
            <v>37408</v>
          </cell>
        </row>
        <row r="784">
          <cell r="A784" t="str">
            <v>17.A.306</v>
          </cell>
          <cell r="B784" t="str">
            <v>Arrancamento e reassentamento de guias sobre concreto</v>
          </cell>
          <cell r="C784" t="str">
            <v>M</v>
          </cell>
          <cell r="D784">
            <v>7.63</v>
          </cell>
          <cell r="E784">
            <v>37408</v>
          </cell>
        </row>
        <row r="785">
          <cell r="A785" t="str">
            <v>17.A.307</v>
          </cell>
          <cell r="B785" t="str">
            <v>Fornecimento e assentamento de guias tipo PMSP 100, inclusive encostamento de terra - fck = 20,00 MPa</v>
          </cell>
          <cell r="C785" t="str">
            <v>M</v>
          </cell>
          <cell r="D785">
            <v>14.08</v>
          </cell>
          <cell r="E785">
            <v>37408</v>
          </cell>
        </row>
        <row r="786">
          <cell r="A786" t="str">
            <v>17.A.308</v>
          </cell>
          <cell r="B786" t="str">
            <v>Construção de sarjeta ou sarjetão de concreto -  ver tabela de SIURB</v>
          </cell>
          <cell r="C786" t="str">
            <v>M3</v>
          </cell>
          <cell r="D786">
            <v>197.92</v>
          </cell>
          <cell r="E786">
            <v>38718</v>
          </cell>
        </row>
        <row r="787">
          <cell r="A787" t="str">
            <v>17.A.309</v>
          </cell>
          <cell r="B787" t="str">
            <v>Execução de muro de arrimo</v>
          </cell>
          <cell r="C787" t="str">
            <v>M2</v>
          </cell>
          <cell r="D787">
            <v>287.13</v>
          </cell>
          <cell r="E787">
            <v>38718</v>
          </cell>
        </row>
        <row r="788">
          <cell r="A788" t="str">
            <v>17.A.310</v>
          </cell>
          <cell r="B788" t="str">
            <v>Recuperação em portão de ferro perfilado tipo parque (GP.5/GPM 1) - Pq. Aclimação</v>
          </cell>
          <cell r="C788" t="str">
            <v>UN</v>
          </cell>
          <cell r="D788">
            <v>68.510000000000005</v>
          </cell>
          <cell r="E788">
            <v>37408</v>
          </cell>
        </row>
        <row r="789">
          <cell r="A789" t="str">
            <v>17.A.311</v>
          </cell>
          <cell r="B789" t="str">
            <v>Recuperação e alargamento da calçada - Pq. Guarapiranga</v>
          </cell>
          <cell r="C789" t="str">
            <v>M2</v>
          </cell>
          <cell r="D789">
            <v>23.43</v>
          </cell>
          <cell r="E789">
            <v>37408</v>
          </cell>
        </row>
        <row r="790">
          <cell r="A790" t="str">
            <v>17.A.312</v>
          </cell>
          <cell r="B790" t="str">
            <v>Mureta p/ alambrados de quadra - h=0,40 m</v>
          </cell>
          <cell r="C790" t="str">
            <v>M2</v>
          </cell>
          <cell r="D790">
            <v>19.16</v>
          </cell>
          <cell r="E790">
            <v>37408</v>
          </cell>
        </row>
        <row r="791">
          <cell r="A791" t="str">
            <v>17.A.313</v>
          </cell>
          <cell r="B791" t="str">
            <v>Fechamento p/ quadra de esportes</v>
          </cell>
          <cell r="C791" t="str">
            <v>M</v>
          </cell>
          <cell r="D791">
            <v>151.91</v>
          </cell>
          <cell r="E791">
            <v>37408</v>
          </cell>
        </row>
        <row r="792">
          <cell r="A792" t="str">
            <v>17.A.314</v>
          </cell>
          <cell r="B792" t="str">
            <v>Recomposição de piso de concreto</v>
          </cell>
          <cell r="C792" t="str">
            <v>M2</v>
          </cell>
          <cell r="D792">
            <v>18.190000000000001</v>
          </cell>
          <cell r="E792">
            <v>37408</v>
          </cell>
        </row>
        <row r="793">
          <cell r="A793" t="str">
            <v>17.A.315</v>
          </cell>
          <cell r="B793" t="str">
            <v xml:space="preserve">Piso de concreto fck = 15 MPa, E = 12 cm, armado c/ tela de aço </v>
          </cell>
          <cell r="C793" t="str">
            <v>M2</v>
          </cell>
          <cell r="D793">
            <v>36.18</v>
          </cell>
          <cell r="E793">
            <v>37408</v>
          </cell>
        </row>
        <row r="794">
          <cell r="A794" t="str">
            <v>17.A.316</v>
          </cell>
          <cell r="B794" t="str">
            <v>Retirada de gradil tipo parque, incl. mureta - Pq. Santo Dias</v>
          </cell>
          <cell r="C794" t="str">
            <v>M</v>
          </cell>
          <cell r="D794">
            <v>11.29</v>
          </cell>
          <cell r="E794">
            <v>37408</v>
          </cell>
        </row>
        <row r="795">
          <cell r="A795" t="str">
            <v>17.A.317</v>
          </cell>
          <cell r="B795" t="str">
            <v>Reparo em barra de ferro de gradil tipo parque</v>
          </cell>
          <cell r="C795" t="str">
            <v>UN</v>
          </cell>
          <cell r="D795">
            <v>71.12</v>
          </cell>
          <cell r="E795">
            <v>38108</v>
          </cell>
        </row>
        <row r="796">
          <cell r="A796" t="str">
            <v>17.A.318</v>
          </cell>
          <cell r="B796" t="str">
            <v>Retirada e recolocação de nova barra de ferro de gradil tipo parque</v>
          </cell>
          <cell r="C796" t="str">
            <v>UN</v>
          </cell>
          <cell r="D796">
            <v>68.010000000000005</v>
          </cell>
          <cell r="E796">
            <v>37408</v>
          </cell>
        </row>
        <row r="797">
          <cell r="A797" t="str">
            <v>17.A.319</v>
          </cell>
          <cell r="B797" t="str">
            <v>Orla de troncos de eucalípto em piso de terra - Det. P.Orl - 07</v>
          </cell>
          <cell r="C797" t="str">
            <v>M</v>
          </cell>
          <cell r="D797">
            <v>5.05</v>
          </cell>
          <cell r="E797">
            <v>37408</v>
          </cell>
        </row>
        <row r="798">
          <cell r="A798" t="str">
            <v>17.A.320</v>
          </cell>
          <cell r="B798" t="str">
            <v>Piso cimentado tipo PMSP 0,90 x 0,50 - Det. P.Pic-04</v>
          </cell>
          <cell r="C798" t="str">
            <v>M2</v>
          </cell>
          <cell r="D798">
            <v>26.13</v>
          </cell>
          <cell r="E798">
            <v>37408</v>
          </cell>
        </row>
        <row r="799">
          <cell r="A799" t="str">
            <v>17.A.321</v>
          </cell>
          <cell r="B799" t="str">
            <v>Quadra concretada para uso multiplo (50 x 26 m)</v>
          </cell>
          <cell r="C799" t="str">
            <v>UN</v>
          </cell>
          <cell r="D799">
            <v>55959.3</v>
          </cell>
          <cell r="E799">
            <v>37408</v>
          </cell>
        </row>
        <row r="800">
          <cell r="A800" t="str">
            <v>17.A.322</v>
          </cell>
          <cell r="B800" t="str">
            <v>Tanque de areia com mureta-banco - R = 6,00 m</v>
          </cell>
          <cell r="C800" t="str">
            <v>UN</v>
          </cell>
          <cell r="D800">
            <v>12603.51</v>
          </cell>
          <cell r="E800">
            <v>37408</v>
          </cell>
        </row>
        <row r="801">
          <cell r="A801" t="str">
            <v>17.A.323</v>
          </cell>
          <cell r="B801" t="str">
            <v>Construção de pista de skate tipo mini rampa - Det. Br 48</v>
          </cell>
          <cell r="C801" t="str">
            <v>UN</v>
          </cell>
          <cell r="D801">
            <v>18334.73</v>
          </cell>
          <cell r="E801">
            <v>38108</v>
          </cell>
        </row>
        <row r="802">
          <cell r="A802" t="str">
            <v>17.A.324</v>
          </cell>
          <cell r="B802" t="str">
            <v>Piso de pedrisco com pó de pedra 50% - Det. Pi - 83</v>
          </cell>
          <cell r="C802" t="str">
            <v>M2</v>
          </cell>
          <cell r="D802">
            <v>11.83</v>
          </cell>
          <cell r="E802">
            <v>39264</v>
          </cell>
        </row>
        <row r="803">
          <cell r="A803" t="str">
            <v>17.A.325</v>
          </cell>
          <cell r="B803" t="str">
            <v>Orla p/ piso de pedrisco ou separação de canteiro Or-7</v>
          </cell>
          <cell r="C803" t="str">
            <v>M</v>
          </cell>
          <cell r="D803">
            <v>26.17</v>
          </cell>
          <cell r="E803">
            <v>37408</v>
          </cell>
        </row>
        <row r="804">
          <cell r="A804" t="str">
            <v>17.A.326</v>
          </cell>
          <cell r="B804" t="str">
            <v>Tanque de areia com mureta-banco - R = 10,00 m</v>
          </cell>
          <cell r="C804" t="str">
            <v>UN</v>
          </cell>
          <cell r="D804">
            <v>18136.580000000002</v>
          </cell>
          <cell r="E804">
            <v>37408</v>
          </cell>
        </row>
        <row r="805">
          <cell r="A805" t="str">
            <v>17.A.327</v>
          </cell>
          <cell r="B805" t="str">
            <v>Retirada de banco de madeira</v>
          </cell>
          <cell r="C805" t="str">
            <v>UN</v>
          </cell>
          <cell r="D805">
            <v>4.9000000000000004</v>
          </cell>
          <cell r="E805">
            <v>37408</v>
          </cell>
        </row>
        <row r="806">
          <cell r="A806" t="str">
            <v>17.A.328</v>
          </cell>
          <cell r="B806" t="str">
            <v>Banco de troncos de eucalipto - (2,40 m x 0,45 m)</v>
          </cell>
          <cell r="C806" t="str">
            <v>UN</v>
          </cell>
          <cell r="D806">
            <v>50.03</v>
          </cell>
          <cell r="E806">
            <v>37408</v>
          </cell>
        </row>
        <row r="807">
          <cell r="A807" t="str">
            <v>17.A.329</v>
          </cell>
          <cell r="B807" t="str">
            <v>Escada com pedrisco, viga de peroba e tronco de eucalipto - Es2I (2,0 x 10,0 M)</v>
          </cell>
          <cell r="C807" t="str">
            <v>UN</v>
          </cell>
          <cell r="D807">
            <v>1019.02</v>
          </cell>
          <cell r="E807">
            <v>37408</v>
          </cell>
        </row>
        <row r="808">
          <cell r="A808" t="str">
            <v>17.A.330</v>
          </cell>
          <cell r="B808" t="str">
            <v>Caixa p/ árvore - paralelepípedo (1,40x0,60) - DET Pi-10</v>
          </cell>
          <cell r="C808" t="str">
            <v>UN</v>
          </cell>
          <cell r="D808">
            <v>209.04</v>
          </cell>
          <cell r="E808">
            <v>38718</v>
          </cell>
        </row>
        <row r="809">
          <cell r="A809" t="str">
            <v>17.A.331</v>
          </cell>
          <cell r="B809" t="str">
            <v>Escada de concreto (17x28 cm) - DET  Es-3a</v>
          </cell>
          <cell r="C809" t="str">
            <v>M2</v>
          </cell>
          <cell r="D809">
            <v>109.78</v>
          </cell>
          <cell r="E809">
            <v>39264</v>
          </cell>
        </row>
        <row r="810">
          <cell r="A810" t="str">
            <v>17.A.332</v>
          </cell>
          <cell r="B810" t="str">
            <v>Piso cimentado variável c/ junta de paralelepípedo - Det Pi - 3Ia</v>
          </cell>
          <cell r="C810" t="str">
            <v>M2</v>
          </cell>
          <cell r="D810">
            <v>41.22</v>
          </cell>
          <cell r="E810">
            <v>37408</v>
          </cell>
        </row>
        <row r="811">
          <cell r="A811" t="str">
            <v>17.A.333</v>
          </cell>
          <cell r="B811" t="str">
            <v>Mesa-banco em concreto aparente - Det. P.Mes 07</v>
          </cell>
          <cell r="C811" t="str">
            <v>CJ</v>
          </cell>
          <cell r="D811">
            <v>393.67</v>
          </cell>
          <cell r="E811">
            <v>39264</v>
          </cell>
        </row>
        <row r="812">
          <cell r="A812" t="str">
            <v>17.A.334</v>
          </cell>
          <cell r="B812" t="str">
            <v>Quadra concretada para uso multiplo - Det. Qd-I4</v>
          </cell>
          <cell r="C812" t="str">
            <v>M2</v>
          </cell>
          <cell r="D812">
            <v>50.23</v>
          </cell>
          <cell r="E812">
            <v>38108</v>
          </cell>
        </row>
        <row r="813">
          <cell r="A813" t="str">
            <v>17.A.335</v>
          </cell>
          <cell r="B813" t="str">
            <v>Quadra de terra batida - Det. Qd-I8</v>
          </cell>
          <cell r="C813" t="str">
            <v>M2</v>
          </cell>
          <cell r="D813">
            <v>25.43</v>
          </cell>
          <cell r="E813">
            <v>37408</v>
          </cell>
        </row>
        <row r="814">
          <cell r="A814" t="str">
            <v>17.A.336</v>
          </cell>
          <cell r="B814" t="str">
            <v>Fornecimento de tronco de eucalípto tratado - comp. 2,20m</v>
          </cell>
          <cell r="C814" t="str">
            <v>UN</v>
          </cell>
          <cell r="D814">
            <v>4.75</v>
          </cell>
          <cell r="E814">
            <v>37408</v>
          </cell>
        </row>
        <row r="815">
          <cell r="A815" t="str">
            <v>17.A.337</v>
          </cell>
          <cell r="B815" t="str">
            <v>Quiosque com lavatório e bancos - Det IV-01</v>
          </cell>
          <cell r="C815" t="str">
            <v>UN</v>
          </cell>
          <cell r="D815">
            <v>9867.01</v>
          </cell>
          <cell r="E815">
            <v>38718</v>
          </cell>
        </row>
        <row r="816">
          <cell r="A816" t="str">
            <v>17.A.338</v>
          </cell>
          <cell r="B816" t="str">
            <v>Apiloamento com nivelamento de terreno</v>
          </cell>
          <cell r="C816" t="str">
            <v>M2</v>
          </cell>
          <cell r="D816">
            <v>8.36</v>
          </cell>
          <cell r="E816">
            <v>37408</v>
          </cell>
        </row>
        <row r="817">
          <cell r="A817" t="str">
            <v>17.A.339</v>
          </cell>
          <cell r="B817" t="str">
            <v>Tapume de chapa compensada - 6 mm</v>
          </cell>
          <cell r="C817" t="str">
            <v>M</v>
          </cell>
          <cell r="D817">
            <v>18.95</v>
          </cell>
          <cell r="E817">
            <v>37408</v>
          </cell>
        </row>
        <row r="818">
          <cell r="A818" t="str">
            <v>17.A.340</v>
          </cell>
          <cell r="B818" t="str">
            <v>Quadra de tênis (18x36 m), inclusive alambrado</v>
          </cell>
          <cell r="C818" t="str">
            <v>UN</v>
          </cell>
          <cell r="D818">
            <v>20894.16</v>
          </cell>
          <cell r="E818">
            <v>37408</v>
          </cell>
        </row>
        <row r="819">
          <cell r="A819" t="str">
            <v>17.A.341</v>
          </cell>
          <cell r="B819" t="str">
            <v>Esticador para cabo de aço de 3/16" (4,8 mm) - Ripado Viveiro Manequinho Lopes</v>
          </cell>
          <cell r="C819" t="str">
            <v>UN</v>
          </cell>
          <cell r="D819">
            <v>2.35</v>
          </cell>
          <cell r="E819">
            <v>38108</v>
          </cell>
        </row>
        <row r="820">
          <cell r="A820" t="str">
            <v>17.A.342</v>
          </cell>
          <cell r="B820" t="str">
            <v>Clips/grampo para cabo de aço de 3/16" (4,8 mm) - Ripado Viveiro Manequinho Lopes</v>
          </cell>
          <cell r="C820" t="str">
            <v>UN</v>
          </cell>
          <cell r="D820">
            <v>0.3</v>
          </cell>
          <cell r="E820">
            <v>38108</v>
          </cell>
        </row>
        <row r="821">
          <cell r="A821" t="str">
            <v>17.A.343</v>
          </cell>
          <cell r="B821" t="str">
            <v>Telha cerâmica tipo romana</v>
          </cell>
          <cell r="C821" t="str">
            <v>M2</v>
          </cell>
          <cell r="D821">
            <v>20.63</v>
          </cell>
          <cell r="E821">
            <v>39264</v>
          </cell>
        </row>
        <row r="822">
          <cell r="A822" t="str">
            <v>17.A.344</v>
          </cell>
          <cell r="B822" t="str">
            <v>Contenção de talude</v>
          </cell>
          <cell r="C822" t="str">
            <v>M3</v>
          </cell>
          <cell r="D822">
            <v>52.3</v>
          </cell>
          <cell r="E822">
            <v>37408</v>
          </cell>
        </row>
        <row r="823">
          <cell r="A823" t="str">
            <v>17.A.345</v>
          </cell>
          <cell r="B823" t="str">
            <v>Feltro de lã de rocha (Thermax) - e = 50 cm</v>
          </cell>
          <cell r="C823" t="str">
            <v>M2</v>
          </cell>
          <cell r="D823">
            <v>6.86</v>
          </cell>
          <cell r="E823">
            <v>37408</v>
          </cell>
        </row>
        <row r="824">
          <cell r="A824" t="str">
            <v>17.A.346</v>
          </cell>
          <cell r="B824" t="str">
            <v>Escada de paraleleípedo</v>
          </cell>
          <cell r="C824" t="str">
            <v>M2</v>
          </cell>
          <cell r="D824">
            <v>39.119999999999997</v>
          </cell>
          <cell r="E824">
            <v>37408</v>
          </cell>
        </row>
        <row r="825">
          <cell r="A825" t="str">
            <v>17.A.347</v>
          </cell>
          <cell r="B825" t="str">
            <v>Detalhe de piso de paralelepípedo c/ caixa de terra p/ árvore</v>
          </cell>
          <cell r="C825" t="str">
            <v>M2</v>
          </cell>
          <cell r="D825">
            <v>93.25</v>
          </cell>
          <cell r="E825">
            <v>37408</v>
          </cell>
        </row>
        <row r="826">
          <cell r="A826" t="str">
            <v>17.A.348</v>
          </cell>
          <cell r="B826" t="str">
            <v>Quadra de malha (2,65 x 40,15 m)</v>
          </cell>
          <cell r="C826" t="str">
            <v>UN</v>
          </cell>
          <cell r="D826">
            <v>4125.57</v>
          </cell>
          <cell r="E826">
            <v>37408</v>
          </cell>
        </row>
        <row r="827">
          <cell r="A827" t="str">
            <v>17.A.349</v>
          </cell>
          <cell r="B827" t="str">
            <v>Escorregador de concreto - det. BR-48 c/ tanque de areia</v>
          </cell>
          <cell r="C827" t="str">
            <v>UN</v>
          </cell>
          <cell r="D827">
            <v>1488.45</v>
          </cell>
          <cell r="E827">
            <v>37408</v>
          </cell>
        </row>
        <row r="828">
          <cell r="A828" t="str">
            <v>17.A.350</v>
          </cell>
          <cell r="B828" t="str">
            <v>Saibro</v>
          </cell>
          <cell r="C828" t="str">
            <v>M3</v>
          </cell>
          <cell r="D828">
            <v>55</v>
          </cell>
          <cell r="E828">
            <v>38718</v>
          </cell>
        </row>
        <row r="829">
          <cell r="A829" t="str">
            <v>17.A.351</v>
          </cell>
          <cell r="B829" t="str">
            <v>Quadra de bocha (saibro)</v>
          </cell>
          <cell r="C829" t="str">
            <v>M2</v>
          </cell>
          <cell r="D829">
            <v>17.260000000000002</v>
          </cell>
          <cell r="E829">
            <v>37408</v>
          </cell>
        </row>
        <row r="830">
          <cell r="A830" t="str">
            <v>17.A.352</v>
          </cell>
          <cell r="B830" t="str">
            <v>Lixeira dupla com haste metálica, conforme detalhe</v>
          </cell>
          <cell r="C830" t="str">
            <v>UN</v>
          </cell>
          <cell r="D830">
            <v>317.5</v>
          </cell>
          <cell r="E830">
            <v>39264</v>
          </cell>
        </row>
        <row r="831">
          <cell r="A831" t="str">
            <v>17.A.353</v>
          </cell>
          <cell r="B831" t="str">
            <v>Tanque de areia - Det. TQ-8</v>
          </cell>
          <cell r="C831" t="str">
            <v>UN</v>
          </cell>
          <cell r="D831">
            <v>16011</v>
          </cell>
          <cell r="E831">
            <v>37408</v>
          </cell>
        </row>
        <row r="832">
          <cell r="A832" t="str">
            <v>17.A.354</v>
          </cell>
          <cell r="B832" t="str">
            <v>Madeira peroba rosa</v>
          </cell>
          <cell r="C832" t="str">
            <v>M3</v>
          </cell>
          <cell r="D832">
            <v>1607</v>
          </cell>
          <cell r="E832">
            <v>38899</v>
          </cell>
        </row>
        <row r="833">
          <cell r="A833" t="str">
            <v>17.A.355</v>
          </cell>
          <cell r="B833" t="str">
            <v>Guarda-corpo com pilar de bloco de concreto</v>
          </cell>
          <cell r="C833" t="str">
            <v>M</v>
          </cell>
          <cell r="D833">
            <v>91.06</v>
          </cell>
          <cell r="E833">
            <v>38718</v>
          </cell>
        </row>
        <row r="834">
          <cell r="A834" t="str">
            <v>17.A.356</v>
          </cell>
          <cell r="B834" t="str">
            <v>Caixa de Inspeção 80x80x80cm</v>
          </cell>
          <cell r="C834" t="str">
            <v>UN</v>
          </cell>
          <cell r="D834">
            <v>312.49</v>
          </cell>
          <cell r="E834">
            <v>39264</v>
          </cell>
        </row>
        <row r="835">
          <cell r="A835" t="str">
            <v>17.A.357</v>
          </cell>
          <cell r="B835" t="str">
            <v>Jardineira/banco em blocos de concreto aparentes IV 04/05</v>
          </cell>
          <cell r="C835" t="str">
            <v>M</v>
          </cell>
          <cell r="D835">
            <v>134.56</v>
          </cell>
          <cell r="E835">
            <v>38108</v>
          </cell>
        </row>
        <row r="836">
          <cell r="A836" t="str">
            <v>17.A.358</v>
          </cell>
          <cell r="B836" t="str">
            <v>Mureta jardineira em bloco de concreto</v>
          </cell>
          <cell r="C836" t="str">
            <v>M</v>
          </cell>
          <cell r="D836">
            <v>93.69</v>
          </cell>
          <cell r="E836">
            <v>38718</v>
          </cell>
        </row>
        <row r="837">
          <cell r="A837" t="str">
            <v>17.A.359</v>
          </cell>
          <cell r="B837" t="str">
            <v>Bicicletário de ferro p/ 5 lugares</v>
          </cell>
          <cell r="C837" t="str">
            <v>UN</v>
          </cell>
          <cell r="D837">
            <v>155.66999999999999</v>
          </cell>
          <cell r="E837">
            <v>39264</v>
          </cell>
        </row>
        <row r="838">
          <cell r="A838" t="str">
            <v>17.A.360</v>
          </cell>
          <cell r="B838" t="str">
            <v>Gradil de ferro perfilado, tipo parque "em mureta existente"</v>
          </cell>
          <cell r="C838" t="str">
            <v>M</v>
          </cell>
          <cell r="D838">
            <v>390.99</v>
          </cell>
          <cell r="E838">
            <v>39264</v>
          </cell>
        </row>
        <row r="839">
          <cell r="A839" t="str">
            <v>17.A.361</v>
          </cell>
          <cell r="B839" t="str">
            <v>Caixa de ligação ou inspeção 60x60x60cm</v>
          </cell>
          <cell r="C839" t="str">
            <v>UN</v>
          </cell>
          <cell r="D839">
            <v>198.04</v>
          </cell>
          <cell r="E839">
            <v>39264</v>
          </cell>
        </row>
        <row r="840">
          <cell r="A840" t="str">
            <v>17.A.362</v>
          </cell>
          <cell r="B840" t="str">
            <v>Guarda-corpo em troco de eucalipto com tubo de aço, Det. Cor-02</v>
          </cell>
          <cell r="C840" t="str">
            <v>M</v>
          </cell>
          <cell r="D840">
            <v>148.85</v>
          </cell>
          <cell r="E840">
            <v>39264</v>
          </cell>
        </row>
        <row r="841">
          <cell r="A841" t="str">
            <v>17.A.363</v>
          </cell>
          <cell r="B841" t="str">
            <v>Pergolado de madeira - Det. PER 3</v>
          </cell>
          <cell r="C841" t="str">
            <v>UN</v>
          </cell>
          <cell r="D841">
            <v>3994.86</v>
          </cell>
          <cell r="E841">
            <v>39083</v>
          </cell>
        </row>
        <row r="842">
          <cell r="A842" t="str">
            <v>17.A.364</v>
          </cell>
          <cell r="B842" t="str">
            <v>Canteiro alto em pedra natural</v>
          </cell>
          <cell r="C842" t="str">
            <v>M</v>
          </cell>
          <cell r="D842">
            <v>80.599999999999994</v>
          </cell>
          <cell r="E842">
            <v>38108</v>
          </cell>
        </row>
        <row r="843">
          <cell r="A843" t="str">
            <v>17.A.365</v>
          </cell>
          <cell r="B843" t="str">
            <v>Resrvatório de Polietileno -1000l</v>
          </cell>
          <cell r="C843" t="str">
            <v>UN</v>
          </cell>
          <cell r="D843">
            <v>541.39</v>
          </cell>
          <cell r="E843">
            <v>38108</v>
          </cell>
        </row>
        <row r="844">
          <cell r="A844" t="str">
            <v>17.A.366</v>
          </cell>
          <cell r="B844" t="str">
            <v>Mesa de jogos adulto PPD (redonda)  CANCELADO (04/08/2006) - PASSOU PARA 17.A.407</v>
          </cell>
          <cell r="C844" t="str">
            <v>UN</v>
          </cell>
          <cell r="D844">
            <v>514.02</v>
          </cell>
          <cell r="E844">
            <v>38718</v>
          </cell>
        </row>
        <row r="845">
          <cell r="A845" t="str">
            <v>17.A.367</v>
          </cell>
          <cell r="B845" t="str">
            <v>Mesa de jogos adulto (redonda) CANCELADO (04/08/2006) - PASSOU PARA 17.A.406</v>
          </cell>
          <cell r="C845" t="str">
            <v>UN</v>
          </cell>
          <cell r="D845">
            <v>518.37</v>
          </cell>
          <cell r="E845">
            <v>38718</v>
          </cell>
        </row>
        <row r="846">
          <cell r="A846" t="str">
            <v>17.A.368</v>
          </cell>
          <cell r="B846" t="str">
            <v>Mesa de jogos infantil  PPD ( redonda) CANCELADO (04/08/2006) - PASSOU PARA 17.A.409</v>
          </cell>
          <cell r="C846" t="str">
            <v>UN</v>
          </cell>
          <cell r="D846">
            <v>500.41</v>
          </cell>
          <cell r="E846">
            <v>38718</v>
          </cell>
        </row>
        <row r="847">
          <cell r="A847" t="str">
            <v>17.A.369</v>
          </cell>
          <cell r="B847" t="str">
            <v>Mesa de jogos infantil ( redonda) CANCELADO (04/08/2006) - PASSOU PARA 17.A.408</v>
          </cell>
          <cell r="C847" t="str">
            <v>UN</v>
          </cell>
          <cell r="D847">
            <v>502.87</v>
          </cell>
          <cell r="E847">
            <v>38718</v>
          </cell>
        </row>
        <row r="848">
          <cell r="A848" t="str">
            <v>17.A.370</v>
          </cell>
          <cell r="B848" t="str">
            <v>Rampa de acesso PPD, Det. R-01</v>
          </cell>
          <cell r="C848" t="str">
            <v>UN</v>
          </cell>
          <cell r="D848">
            <v>187.63</v>
          </cell>
          <cell r="E848">
            <v>39264</v>
          </cell>
        </row>
        <row r="849">
          <cell r="A849" t="str">
            <v>17.A.371</v>
          </cell>
          <cell r="B849" t="str">
            <v xml:space="preserve">Banco de Concreto por metro </v>
          </cell>
          <cell r="C849" t="str">
            <v>M</v>
          </cell>
          <cell r="D849">
            <v>74.53</v>
          </cell>
          <cell r="E849">
            <v>38718</v>
          </cell>
        </row>
        <row r="850">
          <cell r="A850" t="str">
            <v>17.A.372</v>
          </cell>
          <cell r="B850" t="str">
            <v>Banco reto ou curvo com apoio a cada 2,00 m ( bloco de concreto)  PQ. JACINTHO ALBERTO</v>
          </cell>
          <cell r="C850" t="str">
            <v>M</v>
          </cell>
          <cell r="D850">
            <v>50.55</v>
          </cell>
          <cell r="E850">
            <v>38108</v>
          </cell>
        </row>
        <row r="851">
          <cell r="A851" t="str">
            <v>17.A.373</v>
          </cell>
          <cell r="B851" t="str">
            <v xml:space="preserve">Escada de concreto (16x30 cm ) </v>
          </cell>
          <cell r="C851" t="str">
            <v>M2</v>
          </cell>
          <cell r="D851">
            <v>147.85</v>
          </cell>
          <cell r="E851">
            <v>39083</v>
          </cell>
        </row>
        <row r="852">
          <cell r="A852" t="str">
            <v>17.A.374</v>
          </cell>
          <cell r="B852" t="str">
            <v>Muro de concreto ciclópico aparente e dreno - det. Mu - 12 - H média = 1,48 m</v>
          </cell>
          <cell r="C852" t="str">
            <v>M</v>
          </cell>
          <cell r="D852">
            <v>233.32</v>
          </cell>
          <cell r="E852">
            <v>39083</v>
          </cell>
        </row>
        <row r="853">
          <cell r="A853" t="str">
            <v>17.A.375</v>
          </cell>
          <cell r="B853" t="str">
            <v>Mureta - reto ou curvo (h = 1,40 m), conforme detalhe</v>
          </cell>
          <cell r="C853" t="str">
            <v>M</v>
          </cell>
          <cell r="D853">
            <v>207.54</v>
          </cell>
          <cell r="E853">
            <v>38108</v>
          </cell>
        </row>
        <row r="854">
          <cell r="A854" t="str">
            <v>17.A.376</v>
          </cell>
          <cell r="B854" t="str">
            <v>Telha de vidro - tipo Romana</v>
          </cell>
          <cell r="C854" t="str">
            <v>M2</v>
          </cell>
          <cell r="D854">
            <v>248.8</v>
          </cell>
          <cell r="E854">
            <v>39264</v>
          </cell>
        </row>
        <row r="855">
          <cell r="A855" t="str">
            <v>17.A.377</v>
          </cell>
          <cell r="B855" t="str">
            <v>Caixa de árvore com orla de concreto - Det. P. CXa - 07</v>
          </cell>
          <cell r="C855" t="str">
            <v>UN</v>
          </cell>
          <cell r="D855">
            <v>146.12</v>
          </cell>
          <cell r="E855">
            <v>39264</v>
          </cell>
        </row>
        <row r="856">
          <cell r="A856" t="str">
            <v>17.A.378</v>
          </cell>
          <cell r="B856" t="str">
            <v>Mureta banco - Pedra natural h = 0,38 m - Det. MU-01</v>
          </cell>
          <cell r="C856" t="str">
            <v>M</v>
          </cell>
          <cell r="D856">
            <v>113.79</v>
          </cell>
          <cell r="E856">
            <v>39264</v>
          </cell>
        </row>
        <row r="857">
          <cell r="A857" t="str">
            <v>17.A.379</v>
          </cell>
          <cell r="B857" t="str">
            <v>Muro de pedra natural - alt = 1,13 m, conforme de talhe</v>
          </cell>
          <cell r="C857" t="str">
            <v>M</v>
          </cell>
          <cell r="D857">
            <v>238.84</v>
          </cell>
          <cell r="E857">
            <v>39083</v>
          </cell>
        </row>
        <row r="858">
          <cell r="A858" t="str">
            <v>17.A.380</v>
          </cell>
          <cell r="B858" t="str">
            <v>Orla de concreto (8,0 x 19,00 cm), conforme detalhe</v>
          </cell>
          <cell r="C858" t="str">
            <v>M</v>
          </cell>
          <cell r="D858">
            <v>13.04</v>
          </cell>
          <cell r="E858">
            <v>39083</v>
          </cell>
        </row>
        <row r="859">
          <cell r="A859" t="str">
            <v>17.A.381</v>
          </cell>
          <cell r="B859" t="str">
            <v>Churrasqueira - DET. 12</v>
          </cell>
          <cell r="C859" t="str">
            <v>UN</v>
          </cell>
          <cell r="D859">
            <v>769.26</v>
          </cell>
          <cell r="E859">
            <v>39264</v>
          </cell>
        </row>
        <row r="860">
          <cell r="A860" t="str">
            <v>17.A.382</v>
          </cell>
          <cell r="B860" t="str">
            <v>Muro de  bloco de concreto aparente h=2,50 m - Det. Mu-09</v>
          </cell>
          <cell r="C860" t="str">
            <v>M</v>
          </cell>
          <cell r="D860">
            <v>145.13</v>
          </cell>
          <cell r="E860">
            <v>39083</v>
          </cell>
        </row>
        <row r="861">
          <cell r="A861" t="str">
            <v>17.A.383</v>
          </cell>
          <cell r="B861" t="str">
            <v xml:space="preserve">Quadra de areia s/ drenagem (28,60 x 17,60 m) </v>
          </cell>
          <cell r="C861" t="str">
            <v xml:space="preserve">UN </v>
          </cell>
          <cell r="D861">
            <v>19148.97</v>
          </cell>
          <cell r="E861">
            <v>39083</v>
          </cell>
        </row>
        <row r="862">
          <cell r="A862" t="str">
            <v>17.A.384</v>
          </cell>
          <cell r="B862" t="str">
            <v>Caixa de absorção - 1,0 x 1,0 x 1,0 m</v>
          </cell>
          <cell r="C862" t="str">
            <v xml:space="preserve">UN </v>
          </cell>
          <cell r="D862">
            <v>366</v>
          </cell>
          <cell r="E862">
            <v>39083</v>
          </cell>
        </row>
        <row r="863">
          <cell r="A863" t="str">
            <v>17.A.385</v>
          </cell>
          <cell r="B863" t="str">
            <v>Cerca de arame farpado, mourão de eucalipto s/ tratamento - 4 fios</v>
          </cell>
          <cell r="C863" t="str">
            <v>M</v>
          </cell>
          <cell r="D863">
            <v>25.3</v>
          </cell>
          <cell r="E863">
            <v>39264</v>
          </cell>
        </row>
        <row r="864">
          <cell r="A864" t="str">
            <v>17.A.386</v>
          </cell>
          <cell r="B864" t="str">
            <v>Escada hidráulica de concreto armado, conforme detalhe</v>
          </cell>
          <cell r="C864" t="str">
            <v>M</v>
          </cell>
          <cell r="D864">
            <v>207.96</v>
          </cell>
          <cell r="E864">
            <v>39264</v>
          </cell>
        </row>
        <row r="865">
          <cell r="A865" t="str">
            <v>17.A.387</v>
          </cell>
          <cell r="B865" t="str">
            <v>Caixa de ligação ou inspeção - 1,0 x 1,0 x 0,80 m</v>
          </cell>
          <cell r="C865" t="str">
            <v xml:space="preserve">UN </v>
          </cell>
          <cell r="D865">
            <v>402.78</v>
          </cell>
          <cell r="E865">
            <v>38718</v>
          </cell>
        </row>
        <row r="866">
          <cell r="A866" t="str">
            <v>17.A.388</v>
          </cell>
          <cell r="B866" t="str">
            <v>Tela soldada galv. - malha 50 x 150 mm c/ diâm. De 3,4 mm</v>
          </cell>
          <cell r="C866" t="str">
            <v>M2</v>
          </cell>
          <cell r="D866">
            <v>14.27</v>
          </cell>
          <cell r="E866">
            <v>38718</v>
          </cell>
        </row>
        <row r="867">
          <cell r="A867" t="str">
            <v>17.A.389</v>
          </cell>
          <cell r="B867" t="str">
            <v>Chapa de aço galv. Esp. = 2,0 mm</v>
          </cell>
          <cell r="C867" t="str">
            <v>M2</v>
          </cell>
          <cell r="D867">
            <v>90.15</v>
          </cell>
          <cell r="E867">
            <v>38718</v>
          </cell>
        </row>
        <row r="868">
          <cell r="A868" t="str">
            <v>17.A.390</v>
          </cell>
          <cell r="B868" t="str">
            <v>Escada com pedrisco e troncos de eucalipto</v>
          </cell>
          <cell r="C868" t="str">
            <v>DEGRAU</v>
          </cell>
          <cell r="D868">
            <v>46.81</v>
          </cell>
          <cell r="E868">
            <v>38718</v>
          </cell>
        </row>
        <row r="869">
          <cell r="A869" t="str">
            <v>17.A.391</v>
          </cell>
          <cell r="B869" t="str">
            <v xml:space="preserve">Madeira em bruto de pinus </v>
          </cell>
          <cell r="C869" t="str">
            <v>M3</v>
          </cell>
          <cell r="D869">
            <v>601.66999999999996</v>
          </cell>
          <cell r="E869">
            <v>38718</v>
          </cell>
        </row>
        <row r="870">
          <cell r="A870" t="str">
            <v>17.A.392</v>
          </cell>
          <cell r="B870" t="str">
            <v>Caixa de Inspeção 50x50x50cm</v>
          </cell>
          <cell r="C870" t="str">
            <v xml:space="preserve">UN </v>
          </cell>
          <cell r="D870">
            <v>94.01</v>
          </cell>
          <cell r="E870">
            <v>39264</v>
          </cell>
        </row>
        <row r="871">
          <cell r="A871" t="str">
            <v>17.A.393</v>
          </cell>
          <cell r="B871" t="str">
            <v>Caixa para árvore com banco (3 x 3 m ) DET. 14 B</v>
          </cell>
          <cell r="C871" t="str">
            <v xml:space="preserve">UN </v>
          </cell>
          <cell r="D871">
            <v>1059.01</v>
          </cell>
          <cell r="E871">
            <v>38718</v>
          </cell>
        </row>
        <row r="872">
          <cell r="A872" t="str">
            <v>17.A.394</v>
          </cell>
          <cell r="B872" t="str">
            <v xml:space="preserve">Muro de arrimo pedra rachão (terra e piso) DET. 32B p/ metro linear com 1 metro de altura </v>
          </cell>
          <cell r="C872" t="str">
            <v>M</v>
          </cell>
          <cell r="D872">
            <v>32.35</v>
          </cell>
          <cell r="E872">
            <v>38718</v>
          </cell>
        </row>
        <row r="873">
          <cell r="A873" t="str">
            <v>17.A.395</v>
          </cell>
          <cell r="B873" t="str">
            <v xml:space="preserve">Muro de arrimo pedra rachão (terra e piso) DET. 32B p/ metro linear com 1,5 metro de altura </v>
          </cell>
          <cell r="C873" t="str">
            <v>M</v>
          </cell>
          <cell r="D873">
            <v>64.760000000000005</v>
          </cell>
          <cell r="E873">
            <v>38718</v>
          </cell>
        </row>
        <row r="874">
          <cell r="A874" t="str">
            <v>17.A.396</v>
          </cell>
          <cell r="B874" t="str">
            <v>Eucalipto tratado roliço, d=20cm</v>
          </cell>
          <cell r="C874" t="str">
            <v>M</v>
          </cell>
          <cell r="D874">
            <v>19.010000000000002</v>
          </cell>
          <cell r="E874">
            <v>38899</v>
          </cell>
        </row>
        <row r="875">
          <cell r="A875" t="str">
            <v>17.A.397</v>
          </cell>
          <cell r="B875" t="str">
            <v>Eucalipto tratado roliço, d=25cm</v>
          </cell>
          <cell r="C875" t="str">
            <v>M</v>
          </cell>
          <cell r="D875">
            <v>29.42</v>
          </cell>
          <cell r="E875">
            <v>39264</v>
          </cell>
        </row>
        <row r="876">
          <cell r="A876" t="str">
            <v>17.A.398</v>
          </cell>
          <cell r="B876" t="str">
            <v>Tampo de granito corumbá - 20 mm</v>
          </cell>
          <cell r="C876" t="str">
            <v>M2</v>
          </cell>
          <cell r="D876">
            <v>185.73</v>
          </cell>
          <cell r="E876">
            <v>39083</v>
          </cell>
        </row>
        <row r="877">
          <cell r="A877" t="str">
            <v>17.A.399</v>
          </cell>
          <cell r="B877" t="str">
            <v>Gabião tipo colchão - "MACCAFERRI" h=0,30m</v>
          </cell>
          <cell r="C877" t="str">
            <v>M2</v>
          </cell>
          <cell r="D877">
            <v>46.2</v>
          </cell>
          <cell r="E877">
            <v>38718</v>
          </cell>
        </row>
        <row r="878">
          <cell r="A878" t="str">
            <v>17.A.400</v>
          </cell>
          <cell r="B878" t="str">
            <v xml:space="preserve">Guarda corpo em tubo galvanizado com montantes de 3" com espaçamento de 1,5 m e 3 tubos horizontais de 1 1/2'' </v>
          </cell>
          <cell r="C878" t="str">
            <v>M</v>
          </cell>
          <cell r="D878">
            <v>397.75</v>
          </cell>
          <cell r="E878">
            <v>38718</v>
          </cell>
        </row>
        <row r="879">
          <cell r="A879" t="str">
            <v>17.A.401</v>
          </cell>
          <cell r="B879" t="str">
            <v>Guarda corpo em pilaretes de pinus e 3 barras de aço galvanizado de1 1/2", sobre deques e passarelas</v>
          </cell>
          <cell r="C879" t="str">
            <v>M</v>
          </cell>
          <cell r="D879">
            <v>99.15</v>
          </cell>
          <cell r="E879">
            <v>38718</v>
          </cell>
        </row>
        <row r="880">
          <cell r="A880" t="str">
            <v>17.A.402</v>
          </cell>
          <cell r="B880" t="str">
            <v>Guarda corpo em pilaretes de pinus e 3 barras de aço galvanizado de1 1/2", Trilhas</v>
          </cell>
          <cell r="C880" t="str">
            <v>M</v>
          </cell>
          <cell r="D880">
            <v>100.21</v>
          </cell>
          <cell r="E880">
            <v>38718</v>
          </cell>
        </row>
        <row r="881">
          <cell r="A881" t="str">
            <v>17.A.403</v>
          </cell>
          <cell r="B881" t="str">
            <v>Madeira em bruto "Cambará"</v>
          </cell>
          <cell r="C881" t="str">
            <v>m3</v>
          </cell>
          <cell r="D881">
            <v>997</v>
          </cell>
          <cell r="E881">
            <v>38718</v>
          </cell>
        </row>
        <row r="882">
          <cell r="A882" t="str">
            <v>17.A.404</v>
          </cell>
          <cell r="B882" t="str">
            <v>Banco de concreto e madeira sem encosto</v>
          </cell>
          <cell r="C882" t="str">
            <v>M</v>
          </cell>
          <cell r="D882">
            <v>99.62</v>
          </cell>
          <cell r="E882">
            <v>38718</v>
          </cell>
        </row>
        <row r="883">
          <cell r="A883" t="str">
            <v>17.A.405</v>
          </cell>
          <cell r="B883" t="str">
            <v>Mesa de jogos adulto PPD (redonda) - 2 bancos</v>
          </cell>
          <cell r="C883" t="str">
            <v xml:space="preserve">UN </v>
          </cell>
          <cell r="D883">
            <v>306.52</v>
          </cell>
          <cell r="E883">
            <v>38718</v>
          </cell>
        </row>
        <row r="884">
          <cell r="A884" t="str">
            <v>17.A.406</v>
          </cell>
          <cell r="B884" t="str">
            <v xml:space="preserve">Mesa de jogos adulto (redonda) </v>
          </cell>
          <cell r="C884" t="str">
            <v xml:space="preserve">UN </v>
          </cell>
          <cell r="D884">
            <v>421.53</v>
          </cell>
          <cell r="E884">
            <v>38718</v>
          </cell>
        </row>
        <row r="885">
          <cell r="A885" t="str">
            <v>17.A.407</v>
          </cell>
          <cell r="B885" t="str">
            <v>Mesa de jogos adulto PPD (redonda) - 3 bancos</v>
          </cell>
          <cell r="C885" t="str">
            <v xml:space="preserve">UN </v>
          </cell>
          <cell r="D885">
            <v>364.02</v>
          </cell>
          <cell r="E885">
            <v>38718</v>
          </cell>
        </row>
        <row r="886">
          <cell r="A886" t="str">
            <v>17.A.408</v>
          </cell>
          <cell r="B886" t="str">
            <v>Mesa de jogos infantil (redonda)</v>
          </cell>
          <cell r="C886" t="str">
            <v xml:space="preserve">UN </v>
          </cell>
          <cell r="D886">
            <v>341.46</v>
          </cell>
          <cell r="E886">
            <v>38718</v>
          </cell>
        </row>
        <row r="887">
          <cell r="A887" t="str">
            <v>17.A.409</v>
          </cell>
          <cell r="B887" t="str">
            <v>Mesa de jogos infantil PPD (redonda) - 3 bancos</v>
          </cell>
          <cell r="C887" t="str">
            <v xml:space="preserve">UN </v>
          </cell>
          <cell r="D887">
            <v>296.55</v>
          </cell>
          <cell r="E887">
            <v>38718</v>
          </cell>
        </row>
        <row r="888">
          <cell r="A888" t="str">
            <v>17.A.410</v>
          </cell>
          <cell r="B888" t="str">
            <v>Retirada e reposição de montante de gradil tipo parque sem mureta</v>
          </cell>
          <cell r="C888" t="str">
            <v xml:space="preserve">UN </v>
          </cell>
          <cell r="D888">
            <v>285.77</v>
          </cell>
          <cell r="E888">
            <v>38899</v>
          </cell>
        </row>
        <row r="889">
          <cell r="A889" t="str">
            <v>17.A.411</v>
          </cell>
          <cell r="B889" t="str">
            <v>Colocação de barra de ferro chata, em gradil tipo parque (L = 2,90 m)</v>
          </cell>
          <cell r="C889" t="str">
            <v xml:space="preserve">UN </v>
          </cell>
          <cell r="D889">
            <v>93.8</v>
          </cell>
          <cell r="E889">
            <v>38899</v>
          </cell>
        </row>
        <row r="890">
          <cell r="A890" t="str">
            <v>17.A.412</v>
          </cell>
          <cell r="B890" t="str">
            <v>Retirada de barra de ferro de gradil (L = 2,90 M)</v>
          </cell>
          <cell r="C890" t="str">
            <v xml:space="preserve">UN </v>
          </cell>
          <cell r="D890">
            <v>26.48</v>
          </cell>
          <cell r="E890">
            <v>38899</v>
          </cell>
        </row>
        <row r="891">
          <cell r="A891" t="str">
            <v>17.A.413</v>
          </cell>
          <cell r="B891" t="str">
            <v>Realinhamento de pano de gradil a fogo</v>
          </cell>
          <cell r="C891" t="str">
            <v xml:space="preserve">UN </v>
          </cell>
          <cell r="D891">
            <v>90.85</v>
          </cell>
          <cell r="E891">
            <v>38899</v>
          </cell>
        </row>
        <row r="892">
          <cell r="A892" t="str">
            <v>17.A.414</v>
          </cell>
          <cell r="B892" t="str">
            <v>Esmerilhadeira com disco de corte de 7"</v>
          </cell>
          <cell r="C892" t="str">
            <v>H</v>
          </cell>
          <cell r="D892">
            <v>0.45</v>
          </cell>
          <cell r="E892">
            <v>38899</v>
          </cell>
        </row>
        <row r="893">
          <cell r="A893" t="str">
            <v>17.A.415</v>
          </cell>
          <cell r="B893" t="str">
            <v>Banco de concreto armado sem encosto, 2,40 x 0,40 m, conforme detalhe Ba-02</v>
          </cell>
          <cell r="C893" t="str">
            <v xml:space="preserve">UN </v>
          </cell>
          <cell r="D893">
            <v>202.63</v>
          </cell>
          <cell r="E893">
            <v>39083</v>
          </cell>
        </row>
        <row r="894">
          <cell r="A894" t="str">
            <v>17.A.416</v>
          </cell>
          <cell r="B894" t="str">
            <v>Mesa-banco em blocos de concreto estrutural aparente, conforme detalhe P.Mes-09</v>
          </cell>
          <cell r="C894" t="str">
            <v xml:space="preserve">UN </v>
          </cell>
          <cell r="D894">
            <v>203.57</v>
          </cell>
          <cell r="E894">
            <v>39264</v>
          </cell>
        </row>
        <row r="895">
          <cell r="A895" t="str">
            <v>17.A.417</v>
          </cell>
          <cell r="B895" t="str">
            <v>Retirada e reposição da barra de ferro seção quadrada 1" - gradil tipo parque (mão francesa)</v>
          </cell>
          <cell r="C895" t="str">
            <v xml:space="preserve">UN </v>
          </cell>
          <cell r="D895">
            <v>65.540000000000006</v>
          </cell>
          <cell r="E895">
            <v>38899</v>
          </cell>
        </row>
        <row r="896">
          <cell r="A896" t="str">
            <v>17.A.418</v>
          </cell>
          <cell r="B896" t="str">
            <v>Caixa de ligação ou inspeção - 1,0 x 1,0 x 1,0 m</v>
          </cell>
          <cell r="C896" t="str">
            <v xml:space="preserve">UN </v>
          </cell>
          <cell r="D896">
            <v>491.83</v>
          </cell>
          <cell r="E896">
            <v>39264</v>
          </cell>
        </row>
        <row r="897">
          <cell r="A897" t="str">
            <v>17.A.419</v>
          </cell>
          <cell r="B897" t="str">
            <v>Caixa de ligação ou inspeção - 1,20 x 1,20 x 1,20 m</v>
          </cell>
          <cell r="C897" t="str">
            <v xml:space="preserve">UN </v>
          </cell>
          <cell r="D897">
            <v>687.8</v>
          </cell>
          <cell r="E897">
            <v>39083</v>
          </cell>
        </row>
        <row r="898">
          <cell r="A898" t="str">
            <v>17.A.420</v>
          </cell>
          <cell r="B898" t="str">
            <v>Corrimão metálico em tubo galvanizado, diam. 40 mm, Det. Cor-01</v>
          </cell>
          <cell r="C898" t="str">
            <v>M</v>
          </cell>
          <cell r="D898">
            <v>151.57</v>
          </cell>
          <cell r="E898">
            <v>39264</v>
          </cell>
        </row>
        <row r="899">
          <cell r="A899" t="str">
            <v>17.A.421</v>
          </cell>
          <cell r="B899" t="str">
            <v>Colocação de gradil tipo parque sem mureta e sem montante</v>
          </cell>
          <cell r="C899" t="str">
            <v>M</v>
          </cell>
          <cell r="D899">
            <v>663.89</v>
          </cell>
          <cell r="E899">
            <v>38899</v>
          </cell>
        </row>
        <row r="900">
          <cell r="A900" t="str">
            <v>17.A.422</v>
          </cell>
          <cell r="B900" t="str">
            <v>Caixa com registro d'água (irrigação) - Det. To-1</v>
          </cell>
          <cell r="C900" t="str">
            <v xml:space="preserve">UN </v>
          </cell>
          <cell r="D900">
            <v>117.62</v>
          </cell>
          <cell r="E900">
            <v>39264</v>
          </cell>
        </row>
        <row r="901">
          <cell r="A901" t="str">
            <v>17.A.423</v>
          </cell>
          <cell r="B901" t="str">
            <v>Chapa de aço galv. Esp. = 1,0 mm</v>
          </cell>
          <cell r="C901" t="str">
            <v>M2</v>
          </cell>
          <cell r="D901">
            <v>47.61</v>
          </cell>
          <cell r="E901">
            <v>39083</v>
          </cell>
        </row>
        <row r="902">
          <cell r="A902" t="str">
            <v>17.A.424</v>
          </cell>
          <cell r="B902" t="str">
            <v>Retirada e recolocação do mesmo pano de gradil</v>
          </cell>
          <cell r="C902" t="str">
            <v xml:space="preserve">UN </v>
          </cell>
          <cell r="D902">
            <v>44.3</v>
          </cell>
          <cell r="E902">
            <v>38899</v>
          </cell>
        </row>
        <row r="903">
          <cell r="A903" t="str">
            <v>17.A.425</v>
          </cell>
          <cell r="B903" t="str">
            <v>Caixa de árvore com orla de paralelo (1,0 x 1,0 m) - Det. P. Cxa-09</v>
          </cell>
          <cell r="C903" t="str">
            <v xml:space="preserve">UN </v>
          </cell>
          <cell r="D903">
            <v>113.35</v>
          </cell>
          <cell r="E903">
            <v>38899</v>
          </cell>
        </row>
        <row r="904">
          <cell r="A904" t="str">
            <v>17.A.426</v>
          </cell>
          <cell r="B904" t="str">
            <v>Mureta banco reta ou curva de pedra h = 1,35 m - Det. Mu-01, antigo Mu-02</v>
          </cell>
          <cell r="C904" t="str">
            <v>M</v>
          </cell>
          <cell r="D904">
            <v>239.69</v>
          </cell>
          <cell r="E904">
            <v>39083</v>
          </cell>
        </row>
        <row r="905">
          <cell r="A905" t="str">
            <v>17.A.427</v>
          </cell>
          <cell r="B905" t="str">
            <v>Passarela de madeira, largura = 1,70, Det. Pass-01</v>
          </cell>
          <cell r="C905" t="str">
            <v>M</v>
          </cell>
          <cell r="D905">
            <v>415.95</v>
          </cell>
          <cell r="E905">
            <v>39264</v>
          </cell>
        </row>
        <row r="906">
          <cell r="A906" t="str">
            <v>17.A.428</v>
          </cell>
          <cell r="B906" t="str">
            <v>Barra roscada de 250 mm de comprimento. Diam. De 1/2", com 4 porcas e 2 arruelas</v>
          </cell>
          <cell r="C906" t="str">
            <v xml:space="preserve">UN </v>
          </cell>
          <cell r="D906">
            <v>8.07</v>
          </cell>
          <cell r="E906">
            <v>38899</v>
          </cell>
        </row>
        <row r="907">
          <cell r="A907" t="str">
            <v>17.A.429</v>
          </cell>
          <cell r="B907" t="str">
            <v>Barra roscada de 400 mm de comprimento, diametro de 5/8", com 4 porcas e 2 arruelas</v>
          </cell>
          <cell r="C907" t="str">
            <v xml:space="preserve">UN </v>
          </cell>
          <cell r="D907">
            <v>10.69</v>
          </cell>
          <cell r="E907">
            <v>39083</v>
          </cell>
        </row>
        <row r="908">
          <cell r="A908" t="str">
            <v>17.A.430</v>
          </cell>
          <cell r="B908" t="str">
            <v xml:space="preserve">Quiosque com banco - piso de solo-cimento - </v>
          </cell>
          <cell r="C908" t="str">
            <v xml:space="preserve">UN </v>
          </cell>
          <cell r="D908">
            <v>4868.6400000000003</v>
          </cell>
          <cell r="E908">
            <v>38899</v>
          </cell>
        </row>
        <row r="909">
          <cell r="A909" t="str">
            <v>17.A.431</v>
          </cell>
          <cell r="B909" t="str">
            <v>Guia leve de concreto, 0,08 x 0,20 x 0,20/ 0,40/ 0,80 m - Det. Or-02/ Or-03/ Or-4</v>
          </cell>
          <cell r="C909" t="str">
            <v>M</v>
          </cell>
          <cell r="D909">
            <v>16.37</v>
          </cell>
          <cell r="E909">
            <v>39264</v>
          </cell>
        </row>
        <row r="910">
          <cell r="A910" t="str">
            <v>17.A.432</v>
          </cell>
          <cell r="B910" t="str">
            <v>Concreto simples desempenado com junta plástica, 200 kg cim/m3, det. Pi-01</v>
          </cell>
          <cell r="C910" t="str">
            <v>M3</v>
          </cell>
          <cell r="D910">
            <v>334.97</v>
          </cell>
          <cell r="E910">
            <v>39083</v>
          </cell>
        </row>
        <row r="911">
          <cell r="A911" t="str">
            <v>17.A.433</v>
          </cell>
          <cell r="B911" t="str">
            <v>Qui-2 - Quiosque, lado 5,0 m</v>
          </cell>
          <cell r="C911" t="str">
            <v xml:space="preserve">UN </v>
          </cell>
          <cell r="D911">
            <v>16453.95</v>
          </cell>
          <cell r="E911">
            <v>39264</v>
          </cell>
        </row>
        <row r="912">
          <cell r="A912" t="str">
            <v>17.A.434</v>
          </cell>
          <cell r="B912" t="str">
            <v>Corte em paredes ou muros de concreto (sistema "wall saw" e disco diamantado) - esp. até 68 cm</v>
          </cell>
          <cell r="C912" t="str">
            <v>M2</v>
          </cell>
          <cell r="D912">
            <v>1003.6</v>
          </cell>
          <cell r="E912">
            <v>38899</v>
          </cell>
        </row>
        <row r="913">
          <cell r="A913" t="str">
            <v>17.A.435</v>
          </cell>
          <cell r="B913" t="str">
            <v>Cantoneira de aço carbono - espessura 8 mm</v>
          </cell>
          <cell r="C913" t="str">
            <v>KG</v>
          </cell>
          <cell r="D913">
            <v>4.6500000000000004</v>
          </cell>
          <cell r="E913">
            <v>39083</v>
          </cell>
        </row>
        <row r="914">
          <cell r="A914" t="str">
            <v>17.A.436</v>
          </cell>
          <cell r="B914" t="str">
            <v>Chapa de aço carbono - espessura 8 mm</v>
          </cell>
          <cell r="C914" t="str">
            <v>KG</v>
          </cell>
          <cell r="D914">
            <v>4.29</v>
          </cell>
          <cell r="E914">
            <v>39083</v>
          </cell>
        </row>
        <row r="915">
          <cell r="A915" t="str">
            <v>17.A.437</v>
          </cell>
          <cell r="B915" t="str">
            <v>Parafuso auto atarraxante galvanizado - cabeça chata - 50 X 4,8 mm</v>
          </cell>
          <cell r="C915" t="str">
            <v xml:space="preserve">UN </v>
          </cell>
          <cell r="D915">
            <v>0.09</v>
          </cell>
          <cell r="E915">
            <v>39083</v>
          </cell>
        </row>
        <row r="916">
          <cell r="A916" t="str">
            <v>17.A.438</v>
          </cell>
          <cell r="B916" t="str">
            <v>Parafuso rosca soberba galvanizado com arruela - 75 X 8 mm</v>
          </cell>
          <cell r="C916" t="str">
            <v xml:space="preserve">UN </v>
          </cell>
          <cell r="D916">
            <v>0.36</v>
          </cell>
          <cell r="E916">
            <v>39264</v>
          </cell>
        </row>
        <row r="917">
          <cell r="A917" t="str">
            <v>17.A.439</v>
          </cell>
          <cell r="B917" t="str">
            <v>Ponte de madeira - Praça Nilo Coelho</v>
          </cell>
          <cell r="C917" t="str">
            <v xml:space="preserve">UN </v>
          </cell>
          <cell r="D917">
            <v>8406.51</v>
          </cell>
          <cell r="E917">
            <v>39083</v>
          </cell>
        </row>
        <row r="918">
          <cell r="A918" t="str">
            <v>17.A.440</v>
          </cell>
          <cell r="B918" t="str">
            <v>Parafuso francês galvanizado, 150 X 8 mm, com porca e arruela</v>
          </cell>
          <cell r="C918" t="str">
            <v xml:space="preserve">UN </v>
          </cell>
          <cell r="D918">
            <v>0.83</v>
          </cell>
          <cell r="E918">
            <v>39083</v>
          </cell>
        </row>
        <row r="919">
          <cell r="A919" t="str">
            <v>17.A.441</v>
          </cell>
          <cell r="B919" t="str">
            <v>Cerca de madeira, conforme det. PGrp-38</v>
          </cell>
          <cell r="C919" t="str">
            <v>M</v>
          </cell>
          <cell r="D919">
            <v>100.35</v>
          </cell>
          <cell r="E919">
            <v>39264</v>
          </cell>
        </row>
        <row r="920">
          <cell r="A920" t="str">
            <v>17.A.442</v>
          </cell>
          <cell r="B920" t="str">
            <v>Pergolado de madeira (8,0 x 8,0 m) - Det. Perg-01</v>
          </cell>
          <cell r="C920" t="str">
            <v xml:space="preserve">UN </v>
          </cell>
          <cell r="D920">
            <v>7168.33</v>
          </cell>
          <cell r="E920">
            <v>39264</v>
          </cell>
        </row>
        <row r="921">
          <cell r="A921" t="str">
            <v>17.A.443</v>
          </cell>
          <cell r="B921" t="str">
            <v>Pergolado de madeira (4,0 x 8,0 m) - Det. Perg-02</v>
          </cell>
          <cell r="C921" t="str">
            <v xml:space="preserve">UN </v>
          </cell>
          <cell r="D921">
            <v>4333.82</v>
          </cell>
          <cell r="E921">
            <v>39264</v>
          </cell>
        </row>
        <row r="922">
          <cell r="A922" t="str">
            <v>17.A.444</v>
          </cell>
          <cell r="B922" t="str">
            <v>Fornecimento e aplicação de areia grossa</v>
          </cell>
          <cell r="C922" t="str">
            <v>M3</v>
          </cell>
          <cell r="D922">
            <v>68.739999999999995</v>
          </cell>
          <cell r="E922">
            <v>39083</v>
          </cell>
        </row>
        <row r="923">
          <cell r="A923" t="str">
            <v>17.A.445</v>
          </cell>
          <cell r="B923" t="str">
            <v xml:space="preserve">Chapa de aço galvanizado - esp. = 2 mm </v>
          </cell>
          <cell r="C923" t="str">
            <v>KG</v>
          </cell>
          <cell r="D923">
            <v>4.1399999999999997</v>
          </cell>
          <cell r="E923">
            <v>39264</v>
          </cell>
        </row>
        <row r="924">
          <cell r="A924" t="str">
            <v>17.A.446</v>
          </cell>
          <cell r="B924" t="str">
            <v>Tubo de aço carbono quadrado 50X50 mm - esp.= 2 mm  com 2,5 furos, para protetor  metalico</v>
          </cell>
          <cell r="C924" t="str">
            <v>KG</v>
          </cell>
          <cell r="D924">
            <v>4.5999999999999996</v>
          </cell>
          <cell r="E924">
            <v>39083</v>
          </cell>
        </row>
        <row r="925">
          <cell r="A925" t="str">
            <v>17.A.447</v>
          </cell>
          <cell r="B925" t="str">
            <v>Caixa de árvore (0,84 x 0,84) com guia leve (0,08x0,20x0,20m)- Det. P.Cxa-11</v>
          </cell>
          <cell r="C925" t="str">
            <v xml:space="preserve">UN </v>
          </cell>
          <cell r="D925">
            <v>80.150000000000006</v>
          </cell>
          <cell r="E925">
            <v>39264</v>
          </cell>
        </row>
        <row r="926">
          <cell r="A926" t="str">
            <v>17.A.448</v>
          </cell>
          <cell r="B926" t="str">
            <v>Chapa de aço galvanizado - esp. = 1 mm com 08 furos, para protetor metalico</v>
          </cell>
          <cell r="C926" t="str">
            <v>KG</v>
          </cell>
          <cell r="D926">
            <v>12.41</v>
          </cell>
          <cell r="E926">
            <v>39083</v>
          </cell>
        </row>
        <row r="927">
          <cell r="A927" t="str">
            <v>17.A.449</v>
          </cell>
          <cell r="B927" t="str">
            <v>Rebite POP -  material e mão de obra</v>
          </cell>
          <cell r="C927" t="str">
            <v xml:space="preserve">CENTO </v>
          </cell>
          <cell r="D927">
            <v>10.61</v>
          </cell>
          <cell r="E927">
            <v>39083</v>
          </cell>
        </row>
        <row r="928">
          <cell r="A928" t="str">
            <v>17.A.450</v>
          </cell>
          <cell r="B928" t="str">
            <v>Protetor Metalico para arvore, 4 faces e 2 pernas</v>
          </cell>
          <cell r="C928" t="str">
            <v xml:space="preserve">UN </v>
          </cell>
          <cell r="D928">
            <v>106.89</v>
          </cell>
          <cell r="E928">
            <v>39083</v>
          </cell>
        </row>
        <row r="929">
          <cell r="A929" t="str">
            <v>17.A.451</v>
          </cell>
          <cell r="B929" t="str">
            <v>Complementação de altura do gradil existente</v>
          </cell>
          <cell r="C929" t="str">
            <v>M2</v>
          </cell>
          <cell r="D929">
            <v>138.77000000000001</v>
          </cell>
          <cell r="E929">
            <v>39264</v>
          </cell>
        </row>
        <row r="930">
          <cell r="A930" t="str">
            <v>17.A.452</v>
          </cell>
          <cell r="B930" t="str">
            <v>Recolocação de bicicletário</v>
          </cell>
          <cell r="C930" t="str">
            <v xml:space="preserve">UN </v>
          </cell>
          <cell r="D930">
            <v>5.97</v>
          </cell>
          <cell r="E930">
            <v>39264</v>
          </cell>
        </row>
        <row r="931">
          <cell r="A931" t="str">
            <v>17.A.453</v>
          </cell>
          <cell r="B931" t="str">
            <v>Barra chata de aço - 1/8" X 5/8"</v>
          </cell>
          <cell r="C931" t="str">
            <v>KG</v>
          </cell>
          <cell r="D931">
            <v>3.87</v>
          </cell>
          <cell r="E931">
            <v>39264</v>
          </cell>
        </row>
        <row r="932">
          <cell r="A932" t="str">
            <v>17.A.454</v>
          </cell>
          <cell r="B932" t="str">
            <v>Barra redonda de aço - 1/4"</v>
          </cell>
          <cell r="C932" t="str">
            <v>KG</v>
          </cell>
          <cell r="D932">
            <v>4.37</v>
          </cell>
          <cell r="E932">
            <v>39264</v>
          </cell>
        </row>
        <row r="933">
          <cell r="A933" t="str">
            <v>17.A.455</v>
          </cell>
          <cell r="B933" t="str">
            <v>Tubo Quadrado de aço - 40X40X2mm</v>
          </cell>
          <cell r="C933" t="str">
            <v>KG</v>
          </cell>
          <cell r="D933">
            <v>5.53</v>
          </cell>
          <cell r="E933">
            <v>39264</v>
          </cell>
        </row>
        <row r="934">
          <cell r="A934" t="str">
            <v>17.A.456</v>
          </cell>
          <cell r="B934" t="str">
            <v>Cantoneira de Abas iguais - 5/8" X 1/8"</v>
          </cell>
          <cell r="C934" t="str">
            <v>KG</v>
          </cell>
          <cell r="D934">
            <v>3.49</v>
          </cell>
          <cell r="E934">
            <v>39264</v>
          </cell>
        </row>
        <row r="935">
          <cell r="A935" t="str">
            <v>17.A.457</v>
          </cell>
          <cell r="B935" t="str">
            <v>Protetor metálico quadrado para arvore - 2 pernas com gaiola - Det. PR-09</v>
          </cell>
          <cell r="C935" t="str">
            <v xml:space="preserve">UN </v>
          </cell>
          <cell r="D935">
            <v>127.11</v>
          </cell>
          <cell r="E935">
            <v>39264</v>
          </cell>
        </row>
        <row r="936">
          <cell r="A936" t="str">
            <v>17.A.458</v>
          </cell>
          <cell r="B936" t="str">
            <v>Madeira Itauba aparelhada de 1ª qualidade</v>
          </cell>
          <cell r="C936" t="str">
            <v>M3</v>
          </cell>
          <cell r="D936">
            <v>2168.27</v>
          </cell>
          <cell r="E936">
            <v>39264</v>
          </cell>
        </row>
        <row r="937">
          <cell r="A937" t="str">
            <v>17.A.459</v>
          </cell>
          <cell r="B937" t="str">
            <v>Pergolado de madeira (3,0 x 3,0 m) - Det. Perg-04</v>
          </cell>
          <cell r="C937" t="str">
            <v xml:space="preserve">UN </v>
          </cell>
          <cell r="D937">
            <v>2318.0300000000002</v>
          </cell>
          <cell r="E937">
            <v>39264</v>
          </cell>
        </row>
        <row r="938">
          <cell r="A938" t="str">
            <v>17.A.460</v>
          </cell>
          <cell r="B938" t="str">
            <v>Mureta banco de pedra com concreto - Det. Mu-25</v>
          </cell>
          <cell r="C938" t="str">
            <v>M</v>
          </cell>
          <cell r="D938">
            <v>223.92</v>
          </cell>
          <cell r="E938">
            <v>39264</v>
          </cell>
        </row>
        <row r="939">
          <cell r="A939" t="str">
            <v>17.A.461</v>
          </cell>
          <cell r="B939" t="str">
            <v>Desmonte da passarela do Parque Cidade de Toronto</v>
          </cell>
          <cell r="C939" t="str">
            <v xml:space="preserve">UN </v>
          </cell>
          <cell r="D939">
            <v>2898.59</v>
          </cell>
          <cell r="E939">
            <v>39264</v>
          </cell>
        </row>
        <row r="940">
          <cell r="A940" t="str">
            <v>17.A.462</v>
          </cell>
          <cell r="B940" t="str">
            <v>Fornec. Execução do tabuleiro do deck em "T" - Parque Cidade de Toronto</v>
          </cell>
          <cell r="C940" t="str">
            <v>M2</v>
          </cell>
          <cell r="D940">
            <v>105.49</v>
          </cell>
          <cell r="E940">
            <v>39264</v>
          </cell>
        </row>
        <row r="941">
          <cell r="A941" t="str">
            <v>17.A.463</v>
          </cell>
          <cell r="B941" t="str">
            <v>Fornec. Execução do tabuleiro do deck segmentado - Parque Cidade de Toronto</v>
          </cell>
          <cell r="C941" t="str">
            <v>M2</v>
          </cell>
          <cell r="D941">
            <v>209.56</v>
          </cell>
          <cell r="E941">
            <v>39264</v>
          </cell>
        </row>
        <row r="942">
          <cell r="A942" t="str">
            <v>17.A.464</v>
          </cell>
          <cell r="B942" t="str">
            <v>Fornec. Execução do tabuleiro da Passarela - Parque Cidade de Toronto</v>
          </cell>
          <cell r="C942" t="str">
            <v>M2</v>
          </cell>
          <cell r="D942">
            <v>189.67</v>
          </cell>
          <cell r="E942">
            <v>39264</v>
          </cell>
        </row>
        <row r="943">
          <cell r="A943" t="str">
            <v>17.A.465</v>
          </cell>
          <cell r="B943" t="str">
            <v>Passarela de madeira - largura = 1,70 m - Det. Pass-4</v>
          </cell>
          <cell r="C943" t="str">
            <v>M</v>
          </cell>
          <cell r="D943">
            <v>808.45</v>
          </cell>
          <cell r="E943">
            <v>39264</v>
          </cell>
        </row>
        <row r="944">
          <cell r="A944" t="str">
            <v>17.A.466</v>
          </cell>
          <cell r="B944" t="str">
            <v>MURO ARRIMO PEDRA RACHÃO ASSENTADA COM ARGAMASSA  H = 1,8m</v>
          </cell>
          <cell r="C944" t="str">
            <v>M</v>
          </cell>
          <cell r="D944">
            <v>172.81</v>
          </cell>
          <cell r="E944">
            <v>39264</v>
          </cell>
        </row>
        <row r="945">
          <cell r="A945" t="str">
            <v>17.A.467</v>
          </cell>
          <cell r="B945" t="str">
            <v>Execução de Solo Grampeado - Pq das Àguas</v>
          </cell>
          <cell r="C945" t="str">
            <v>M2</v>
          </cell>
          <cell r="D945">
            <v>541</v>
          </cell>
          <cell r="E945">
            <v>39264</v>
          </cell>
        </row>
        <row r="946">
          <cell r="A946" t="str">
            <v>17.A.468</v>
          </cell>
          <cell r="B946" t="str">
            <v>Mesa-banco em concreto aparente 2 lugares - Det. Pmes-08</v>
          </cell>
          <cell r="C946" t="str">
            <v xml:space="preserve">UN </v>
          </cell>
          <cell r="D946">
            <v>361.74</v>
          </cell>
          <cell r="E946">
            <v>39264</v>
          </cell>
        </row>
        <row r="947">
          <cell r="A947" t="str">
            <v>17.A.469</v>
          </cell>
          <cell r="B947" t="str">
            <v>Banco de concreto reto ou curvo c/ apoio a cada 2,0 m c/ largura 0,70 m - Det. Ba-04</v>
          </cell>
          <cell r="C947" t="str">
            <v>M</v>
          </cell>
          <cell r="D947">
            <v>102.79</v>
          </cell>
          <cell r="E947">
            <v>39264</v>
          </cell>
        </row>
        <row r="948">
          <cell r="A948" t="str">
            <v>17.A.470</v>
          </cell>
          <cell r="B948" t="str">
            <v>Banco Rendadão medindo 1,60m, com 15 réguas em madeira, acabamento em verniz, pés em ferro fundido pintado</v>
          </cell>
          <cell r="C948" t="str">
            <v>UN</v>
          </cell>
          <cell r="D948">
            <v>533.33000000000004</v>
          </cell>
          <cell r="E948">
            <v>39264</v>
          </cell>
        </row>
        <row r="949">
          <cell r="A949" t="str">
            <v>17.A.471</v>
          </cell>
          <cell r="B949" t="str">
            <v>Pergolado de madeira 17,00 x 4,50 m - Det Perg-03</v>
          </cell>
          <cell r="C949" t="str">
            <v xml:space="preserve">UN </v>
          </cell>
          <cell r="D949">
            <v>6441.72</v>
          </cell>
          <cell r="E949">
            <v>39264</v>
          </cell>
        </row>
        <row r="950">
          <cell r="A950" t="str">
            <v>17.A.472</v>
          </cell>
          <cell r="B950" t="str">
            <v>MOURÃO DE EUCALIPTO TRATADO, D = 17 A 20 CM, H total = 4,00 M, H livre = 2,70 m</v>
          </cell>
          <cell r="C950" t="str">
            <v>UN</v>
          </cell>
          <cell r="D950">
            <v>133.21</v>
          </cell>
          <cell r="E950">
            <v>39264</v>
          </cell>
        </row>
        <row r="951">
          <cell r="A951" t="str">
            <v>17.A.473</v>
          </cell>
          <cell r="B951" t="str">
            <v>GRADIL MISTO - METALGRADE "VISIONE" C/ MOURÃO (H = 4,00 M) DE EUCALIPTO TRATADO</v>
          </cell>
          <cell r="C951" t="str">
            <v>M</v>
          </cell>
          <cell r="D951">
            <v>370.29</v>
          </cell>
          <cell r="E951">
            <v>39264</v>
          </cell>
        </row>
        <row r="952">
          <cell r="A952" t="str">
            <v>17.A.474</v>
          </cell>
          <cell r="B952" t="str">
            <v>PORTÃO MISTO - METALGRADE "VISIONE" COM MOURÃO (4,00 M) DE EUCALIPTO TRATADO</v>
          </cell>
          <cell r="C952" t="str">
            <v>UN</v>
          </cell>
          <cell r="D952">
            <v>1721.91</v>
          </cell>
          <cell r="E952">
            <v>39264</v>
          </cell>
        </row>
        <row r="953">
          <cell r="A953" t="str">
            <v>17.A.475</v>
          </cell>
          <cell r="B953" t="str">
            <v>Alambrado em tubo de aço galvanizado H=2,20m - Det. PGrp-16</v>
          </cell>
          <cell r="C953" t="str">
            <v>M</v>
          </cell>
          <cell r="D953">
            <v>151.58000000000001</v>
          </cell>
          <cell r="E953">
            <v>39264</v>
          </cell>
        </row>
        <row r="954">
          <cell r="A954" t="str">
            <v>17.A.476</v>
          </cell>
          <cell r="B954" t="str">
            <v>Gradil eletrofundido com mureta - Det. PGrp-26</v>
          </cell>
          <cell r="C954" t="str">
            <v>M</v>
          </cell>
          <cell r="D954">
            <v>410.92</v>
          </cell>
          <cell r="E954">
            <v>39264</v>
          </cell>
        </row>
        <row r="955">
          <cell r="A955" t="str">
            <v>17.A.477</v>
          </cell>
          <cell r="B955" t="str">
            <v>Paraciclo horizontal - Modelo padrão SPTrans M-17A</v>
          </cell>
          <cell r="C955" t="str">
            <v>UM</v>
          </cell>
          <cell r="D955">
            <v>92.26</v>
          </cell>
          <cell r="E955">
            <v>39264</v>
          </cell>
        </row>
        <row r="956">
          <cell r="A956" t="str">
            <v>17.A.478</v>
          </cell>
          <cell r="B956" t="str">
            <v>Ponte de madeira - Praça Nilo Coelho - 6,00m</v>
          </cell>
          <cell r="C956" t="str">
            <v>UN</v>
          </cell>
          <cell r="D956">
            <v>4951.67</v>
          </cell>
          <cell r="E956">
            <v>39083</v>
          </cell>
        </row>
        <row r="957">
          <cell r="A957" t="str">
            <v>17.A.479</v>
          </cell>
          <cell r="B957" t="str">
            <v>Guarda corpo de tubo de aço de 2", pintura em esmalte sintético</v>
          </cell>
          <cell r="C957" t="str">
            <v>M</v>
          </cell>
          <cell r="D957">
            <v>89.66</v>
          </cell>
          <cell r="E957">
            <v>39264</v>
          </cell>
        </row>
        <row r="958">
          <cell r="A958" t="str">
            <v>17.A.480</v>
          </cell>
          <cell r="B958" t="str">
            <v>VENEZIANA INDUSTRIAL HORIZONTAL 0,937 X 0,570</v>
          </cell>
          <cell r="C958" t="str">
            <v>M2</v>
          </cell>
          <cell r="D958">
            <v>84.87</v>
          </cell>
          <cell r="E958">
            <v>39264</v>
          </cell>
        </row>
        <row r="959">
          <cell r="A959" t="str">
            <v>17.A.481</v>
          </cell>
          <cell r="B959" t="str">
            <v>VENEZIANA INDUSTRIAL HORIZONTAL 0,937 X 0,910</v>
          </cell>
          <cell r="C959" t="str">
            <v>M2</v>
          </cell>
          <cell r="D959">
            <v>92.7</v>
          </cell>
          <cell r="E959">
            <v>39264</v>
          </cell>
        </row>
        <row r="960">
          <cell r="A960" t="str">
            <v>17.A.482</v>
          </cell>
          <cell r="B960" t="str">
            <v>TRITURADOR DE RESÍDUOS ALIMENTICIOS</v>
          </cell>
          <cell r="C960" t="str">
            <v>UN</v>
          </cell>
          <cell r="E960">
            <v>39264</v>
          </cell>
        </row>
        <row r="961">
          <cell r="A961" t="str">
            <v>17.A.483</v>
          </cell>
          <cell r="B961" t="str">
            <v>QC-04A - ARQUIBANCADA (METRO x DEGRAU)</v>
          </cell>
          <cell r="C961" t="str">
            <v>MDG</v>
          </cell>
          <cell r="D961">
            <v>109.38</v>
          </cell>
          <cell r="E961">
            <v>39264</v>
          </cell>
        </row>
        <row r="962">
          <cell r="A962" t="str">
            <v>17.A.484</v>
          </cell>
          <cell r="B962" t="str">
            <v>QC-04B - ESCADA DE ACESSO P/ ARQUIBANCADA (METRO x DEGRAU)</v>
          </cell>
          <cell r="C962" t="str">
            <v>MDG</v>
          </cell>
          <cell r="D962">
            <v>53.55</v>
          </cell>
          <cell r="E962">
            <v>39264</v>
          </cell>
        </row>
        <row r="963">
          <cell r="A963" t="str">
            <v>17.A.485</v>
          </cell>
          <cell r="B963" t="str">
            <v>Es-9 - ESCADA DE PISO INTERTRAVADO - ALINHADO (METRO x DEGRAU)</v>
          </cell>
          <cell r="C963" t="str">
            <v xml:space="preserve">MD </v>
          </cell>
          <cell r="D963">
            <v>32.270000000000003</v>
          </cell>
          <cell r="E963">
            <v>39264</v>
          </cell>
        </row>
        <row r="964">
          <cell r="A964" t="str">
            <v>18.0.000</v>
          </cell>
          <cell r="D964" t="str">
            <v xml:space="preserve"> </v>
          </cell>
        </row>
        <row r="965">
          <cell r="A965" t="str">
            <v>18.A.001</v>
          </cell>
          <cell r="B965" t="str">
            <v>Brinquedo ranger, M-33 - tipo Pacta ou similar - fornec. e instalação</v>
          </cell>
          <cell r="C965" t="str">
            <v>UN</v>
          </cell>
          <cell r="D965">
            <v>1965.15</v>
          </cell>
          <cell r="E965">
            <v>38718</v>
          </cell>
        </row>
        <row r="966">
          <cell r="A966" t="str">
            <v>18.A.002</v>
          </cell>
          <cell r="B966" t="str">
            <v>Brinquedo jungle, M-43 - tipo Pacta ou similar - fornec. e instalação</v>
          </cell>
          <cell r="C966" t="str">
            <v>UN</v>
          </cell>
          <cell r="D966">
            <v>1842.67</v>
          </cell>
          <cell r="E966">
            <v>37408</v>
          </cell>
        </row>
        <row r="967">
          <cell r="A967" t="str">
            <v>18.A.003</v>
          </cell>
          <cell r="B967" t="str">
            <v>Brinquedo mini centro de atividades "B", M-04 - tipo Pacta ou similar - fornec. e instal.</v>
          </cell>
          <cell r="C967" t="str">
            <v>UN</v>
          </cell>
          <cell r="D967">
            <v>1919.79</v>
          </cell>
          <cell r="E967">
            <v>37408</v>
          </cell>
        </row>
        <row r="968">
          <cell r="A968" t="str">
            <v>18.A.004</v>
          </cell>
          <cell r="B968" t="str">
            <v>Brinquedo zig-zag, M-14 - tipo Pacta ou similar - fornec. e instalação</v>
          </cell>
          <cell r="C968" t="str">
            <v>UN</v>
          </cell>
          <cell r="D968">
            <v>379.88</v>
          </cell>
          <cell r="E968">
            <v>38718</v>
          </cell>
        </row>
        <row r="969">
          <cell r="A969" t="str">
            <v>18.A.008</v>
          </cell>
          <cell r="B969" t="str">
            <v>Brinquedo rolete, M-13 - tipo Pacta ou similar - fornec. e instalação</v>
          </cell>
          <cell r="C969" t="str">
            <v>UN</v>
          </cell>
          <cell r="D969">
            <v>426.88</v>
          </cell>
          <cell r="E969">
            <v>38718</v>
          </cell>
        </row>
        <row r="970">
          <cell r="A970" t="str">
            <v>18.A.009</v>
          </cell>
          <cell r="B970" t="str">
            <v>Aparelho de ginástica, etapa 19 - tipo Pacta ou similar - fornec. e instalação</v>
          </cell>
          <cell r="C970" t="str">
            <v>UN</v>
          </cell>
          <cell r="D970">
            <v>906.96</v>
          </cell>
          <cell r="E970">
            <v>38718</v>
          </cell>
        </row>
        <row r="971">
          <cell r="A971" t="str">
            <v>18.A.010</v>
          </cell>
          <cell r="B971" t="str">
            <v>Aparelho de ginástica, etapa 8 - tipo Pacta ou similar - fornec. e instalação</v>
          </cell>
          <cell r="C971" t="str">
            <v>UN</v>
          </cell>
          <cell r="D971">
            <v>325.29000000000002</v>
          </cell>
          <cell r="E971">
            <v>39264</v>
          </cell>
        </row>
        <row r="972">
          <cell r="A972" t="str">
            <v>18.A.011</v>
          </cell>
          <cell r="B972" t="str">
            <v xml:space="preserve">Brinquedo caracol - demarcação de piso c/ epóxi - det. BR-17 </v>
          </cell>
          <cell r="C972" t="str">
            <v>UN</v>
          </cell>
          <cell r="D972">
            <v>220.18</v>
          </cell>
          <cell r="E972">
            <v>38108</v>
          </cell>
        </row>
        <row r="973">
          <cell r="A973" t="str">
            <v>18.A.012</v>
          </cell>
          <cell r="B973" t="str">
            <v>Brinquedo mini centro de atividades "A", M-03 - tipo Pacta ou similar - fornec. e instal.</v>
          </cell>
          <cell r="C973" t="str">
            <v>UN</v>
          </cell>
          <cell r="D973">
            <v>1177.8800000000001</v>
          </cell>
          <cell r="E973">
            <v>37408</v>
          </cell>
        </row>
        <row r="974">
          <cell r="A974" t="str">
            <v>18.A.013</v>
          </cell>
          <cell r="B974" t="str">
            <v>Brinquedo gangorrão, M-24/3 - tipo Pacta ou similar - fornec. e instalação</v>
          </cell>
          <cell r="C974" t="str">
            <v>UN</v>
          </cell>
          <cell r="D974">
            <v>481.38</v>
          </cell>
          <cell r="E974">
            <v>38718</v>
          </cell>
        </row>
        <row r="975">
          <cell r="A975" t="str">
            <v>18.A.014</v>
          </cell>
          <cell r="B975" t="str">
            <v>Brinquedo escorregador rústico, M-27/2,5 - tipo Pacta ou similar - fornec. e instalação</v>
          </cell>
          <cell r="C975" t="str">
            <v>UN</v>
          </cell>
          <cell r="D975">
            <v>544.09</v>
          </cell>
          <cell r="E975">
            <v>37408</v>
          </cell>
        </row>
        <row r="976">
          <cell r="A976" t="str">
            <v>18.A.015</v>
          </cell>
          <cell r="B976" t="str">
            <v>Aparelho de ginástica, etapa 6 - tipo Pacta ou similar - fornec. e instalação</v>
          </cell>
          <cell r="C976" t="str">
            <v>UN</v>
          </cell>
          <cell r="D976">
            <v>296.95999999999998</v>
          </cell>
          <cell r="E976">
            <v>38718</v>
          </cell>
        </row>
        <row r="977">
          <cell r="A977" t="str">
            <v>18.A.016</v>
          </cell>
          <cell r="B977" t="str">
            <v>Aparelho de ginástica, etapa 15 - tipo Pacta ou similar - fornec. e instalação</v>
          </cell>
          <cell r="C977" t="str">
            <v>UN</v>
          </cell>
          <cell r="D977">
            <v>381.96</v>
          </cell>
          <cell r="E977">
            <v>38718</v>
          </cell>
        </row>
        <row r="978">
          <cell r="A978" t="str">
            <v>18.A.017</v>
          </cell>
          <cell r="B978" t="str">
            <v>Brinquedo escada de tubos de concreto - det. BR-29 - fornec. e instalação</v>
          </cell>
          <cell r="C978" t="str">
            <v>UN</v>
          </cell>
          <cell r="D978">
            <v>1443.92</v>
          </cell>
          <cell r="E978">
            <v>38108</v>
          </cell>
        </row>
        <row r="979">
          <cell r="A979" t="str">
            <v>18.A.018</v>
          </cell>
          <cell r="B979" t="str">
            <v xml:space="preserve">Brinquedo amarelinha - piso pintado em borracha clorada - det. BR-22 </v>
          </cell>
          <cell r="C979" t="str">
            <v>UN</v>
          </cell>
          <cell r="D979">
            <v>188.37</v>
          </cell>
          <cell r="E979">
            <v>37408</v>
          </cell>
        </row>
        <row r="980">
          <cell r="A980" t="str">
            <v>18.A.019</v>
          </cell>
          <cell r="B980" t="str">
            <v>Pintura c/borracha clorada - brinquedo "amarelinha" - det. BR-22</v>
          </cell>
          <cell r="C980" t="str">
            <v>UN</v>
          </cell>
          <cell r="D980">
            <v>84.87</v>
          </cell>
          <cell r="E980">
            <v>37408</v>
          </cell>
        </row>
        <row r="981">
          <cell r="A981" t="str">
            <v>18.A.020</v>
          </cell>
          <cell r="B981" t="str">
            <v>Brinquedo jogo da velha - piso pintado c/borracha clorada det BR-53A</v>
          </cell>
          <cell r="C981" t="str">
            <v>UN</v>
          </cell>
          <cell r="D981">
            <v>156.18</v>
          </cell>
          <cell r="E981">
            <v>37408</v>
          </cell>
        </row>
        <row r="982">
          <cell r="A982" t="str">
            <v>18.A.021</v>
          </cell>
          <cell r="B982" t="str">
            <v>Pintura "jogo da velha" - det. Br-53A</v>
          </cell>
          <cell r="C982" t="str">
            <v>UN</v>
          </cell>
          <cell r="D982">
            <v>80.349999999999994</v>
          </cell>
          <cell r="E982">
            <v>37408</v>
          </cell>
        </row>
        <row r="983">
          <cell r="A983" t="str">
            <v>18.A.022</v>
          </cell>
          <cell r="B983" t="str">
            <v>Brinquedo caracol - piso pintado c/ borracha clorada - det. BR-17</v>
          </cell>
          <cell r="C983" t="str">
            <v>UN</v>
          </cell>
          <cell r="D983">
            <v>339.76</v>
          </cell>
          <cell r="E983">
            <v>37408</v>
          </cell>
        </row>
        <row r="984">
          <cell r="A984" t="str">
            <v>18.A.023</v>
          </cell>
          <cell r="B984" t="str">
            <v>Pintura "caracol" c/borracha clorada - BR-17</v>
          </cell>
          <cell r="C984" t="str">
            <v>UN</v>
          </cell>
          <cell r="D984">
            <v>104.98</v>
          </cell>
          <cell r="E984">
            <v>37408</v>
          </cell>
        </row>
        <row r="985">
          <cell r="A985" t="str">
            <v>18.A.024</v>
          </cell>
          <cell r="B985" t="str">
            <v>Amarelinha - demarcação de piso - det. BR-15</v>
          </cell>
          <cell r="C985" t="str">
            <v>UN</v>
          </cell>
          <cell r="D985">
            <v>31.17</v>
          </cell>
          <cell r="E985">
            <v>37408</v>
          </cell>
        </row>
        <row r="986">
          <cell r="A986" t="str">
            <v>18.A.025</v>
          </cell>
          <cell r="B986" t="str">
            <v xml:space="preserve">Escorregador grande com 4m - estrut. metálica - fornec. e instalação </v>
          </cell>
          <cell r="C986" t="str">
            <v>UN</v>
          </cell>
          <cell r="D986">
            <v>230.9</v>
          </cell>
          <cell r="E986">
            <v>35444</v>
          </cell>
        </row>
        <row r="987">
          <cell r="A987" t="str">
            <v>18.A.026</v>
          </cell>
          <cell r="B987" t="str">
            <v xml:space="preserve">Foguetinho espacial - estrut. metálica - fornec. e instalação </v>
          </cell>
          <cell r="C987" t="str">
            <v>UN</v>
          </cell>
          <cell r="D987">
            <v>527.75</v>
          </cell>
          <cell r="E987">
            <v>37408</v>
          </cell>
        </row>
        <row r="988">
          <cell r="A988" t="str">
            <v>18.A.027</v>
          </cell>
          <cell r="B988" t="str">
            <v xml:space="preserve">Gaiola labirinto grande - estrut. metálica - fornec. e instalação </v>
          </cell>
          <cell r="C988" t="str">
            <v>UN</v>
          </cell>
          <cell r="D988">
            <v>580.98</v>
          </cell>
          <cell r="E988">
            <v>37408</v>
          </cell>
        </row>
        <row r="989">
          <cell r="A989" t="str">
            <v>18.A.028</v>
          </cell>
          <cell r="B989" t="str">
            <v>Lambretinha c/ 3 pranchas - estrut. metálica - fornec. e instalação</v>
          </cell>
          <cell r="C989" t="str">
            <v>UN</v>
          </cell>
          <cell r="D989">
            <v>612.1</v>
          </cell>
          <cell r="E989">
            <v>37408</v>
          </cell>
        </row>
        <row r="990">
          <cell r="A990" t="str">
            <v>18.A.029</v>
          </cell>
          <cell r="B990" t="str">
            <v xml:space="preserve">Gangorra tubular c/ 4 pranchas - estrut. metálica - fornec. e instalação </v>
          </cell>
          <cell r="C990" t="str">
            <v>UN</v>
          </cell>
          <cell r="D990">
            <v>487.79</v>
          </cell>
          <cell r="E990">
            <v>38108</v>
          </cell>
        </row>
        <row r="991">
          <cell r="A991" t="str">
            <v>18.A.030</v>
          </cell>
          <cell r="B991" t="str">
            <v>Escorregador médio c/ 2m, leito inox - estrut. metálica - fornec. e instalação</v>
          </cell>
          <cell r="C991" t="str">
            <v>UN</v>
          </cell>
          <cell r="D991">
            <v>240.47</v>
          </cell>
          <cell r="E991">
            <v>36526</v>
          </cell>
        </row>
        <row r="992">
          <cell r="A992" t="str">
            <v>18.A.031</v>
          </cell>
          <cell r="B992" t="str">
            <v>Brinquedo amarelinha, incl. pintura em epóxi - det. BR-15</v>
          </cell>
          <cell r="C992" t="str">
            <v>UN</v>
          </cell>
          <cell r="D992">
            <v>778.4</v>
          </cell>
          <cell r="E992">
            <v>38108</v>
          </cell>
        </row>
        <row r="993">
          <cell r="A993" t="str">
            <v>18.A.032</v>
          </cell>
          <cell r="B993" t="str">
            <v>Tanque de areia sem mureta - r = 4,50 m  -  det. TA-2</v>
          </cell>
          <cell r="C993" t="str">
            <v>UN</v>
          </cell>
          <cell r="D993">
            <v>4962.99</v>
          </cell>
          <cell r="E993">
            <v>37408</v>
          </cell>
        </row>
        <row r="994">
          <cell r="A994" t="str">
            <v>18.A.034</v>
          </cell>
          <cell r="B994" t="str">
            <v>Tanque de areia sem mureta - r = 5,0 m - det TA-2</v>
          </cell>
          <cell r="C994" t="str">
            <v>UN</v>
          </cell>
          <cell r="D994">
            <v>6638.2</v>
          </cell>
          <cell r="E994">
            <v>37408</v>
          </cell>
        </row>
        <row r="995">
          <cell r="A995" t="str">
            <v>18.A.035</v>
          </cell>
          <cell r="B995" t="str">
            <v>Tanque de areia sem mureta - r = 10,0 m - det TA-2</v>
          </cell>
          <cell r="C995" t="str">
            <v>UN</v>
          </cell>
          <cell r="D995">
            <v>23977.67</v>
          </cell>
          <cell r="E995">
            <v>37408</v>
          </cell>
        </row>
        <row r="996">
          <cell r="A996" t="str">
            <v>18.A.036</v>
          </cell>
          <cell r="B996" t="str">
            <v>Brinquedo caracol - piso pintado c/ resina epóxi - det BR-17</v>
          </cell>
          <cell r="C996" t="str">
            <v>UN</v>
          </cell>
          <cell r="D996">
            <v>394.02</v>
          </cell>
          <cell r="E996">
            <v>38718</v>
          </cell>
        </row>
        <row r="997">
          <cell r="A997" t="str">
            <v>18.A.037</v>
          </cell>
          <cell r="B997" t="str">
            <v>Tanque de areia sem mureta - r = 7,50 m - det TA-2</v>
          </cell>
          <cell r="C997" t="str">
            <v>UN</v>
          </cell>
          <cell r="D997">
            <v>13954.48</v>
          </cell>
          <cell r="E997">
            <v>37408</v>
          </cell>
        </row>
        <row r="998">
          <cell r="A998" t="str">
            <v>18.A.038</v>
          </cell>
          <cell r="B998" t="str">
            <v xml:space="preserve">Brinquedo "gaiola labirinto" pequena - 1,50 x 2,00 x 1,50 m - fornec. e instalação </v>
          </cell>
          <cell r="C998" t="str">
            <v>UN</v>
          </cell>
          <cell r="D998">
            <v>577.36</v>
          </cell>
          <cell r="E998">
            <v>37408</v>
          </cell>
        </row>
        <row r="999">
          <cell r="A999" t="str">
            <v>18.A.039</v>
          </cell>
          <cell r="B999" t="str">
            <v>Gangorra tubular c/ 2 pranchas - fornec. e instalação</v>
          </cell>
          <cell r="C999" t="str">
            <v>UN</v>
          </cell>
          <cell r="D999">
            <v>327.5</v>
          </cell>
          <cell r="E999">
            <v>37408</v>
          </cell>
        </row>
        <row r="1000">
          <cell r="A1000" t="str">
            <v>18.A.040</v>
          </cell>
          <cell r="B1000" t="str">
            <v xml:space="preserve">PASSOU P/ TABELA N. 31 - 18.14.24 - Gaiola labirinto media - estrut. metálica </v>
          </cell>
          <cell r="C1000" t="str">
            <v>UN</v>
          </cell>
          <cell r="D1000">
            <v>216.1</v>
          </cell>
          <cell r="E1000">
            <v>35454</v>
          </cell>
        </row>
        <row r="1001">
          <cell r="A1001" t="str">
            <v>18.A.041</v>
          </cell>
          <cell r="B1001" t="str">
            <v>Escada vertical com 4 corpos - estrut. metálica - fornec. e instalação</v>
          </cell>
          <cell r="C1001" t="str">
            <v>UN</v>
          </cell>
          <cell r="D1001">
            <v>238.68</v>
          </cell>
          <cell r="E1001">
            <v>35455</v>
          </cell>
        </row>
        <row r="1002">
          <cell r="A1002" t="str">
            <v>18.A.042</v>
          </cell>
          <cell r="B1002" t="str">
            <v>PASSOU P/ TABELA N. 31 - 18.14.22 - Escada horizontal media - estrut. metálica</v>
          </cell>
          <cell r="C1002" t="str">
            <v>UN</v>
          </cell>
          <cell r="D1002">
            <v>205.58</v>
          </cell>
          <cell r="E1002">
            <v>35456</v>
          </cell>
        </row>
        <row r="1003">
          <cell r="A1003" t="str">
            <v>18.A.043</v>
          </cell>
          <cell r="B1003" t="str">
            <v xml:space="preserve">Gaiola cilíndrica - estrut. metálica - fornec. e instalação </v>
          </cell>
          <cell r="C1003" t="str">
            <v>UN</v>
          </cell>
          <cell r="D1003">
            <v>586.47</v>
          </cell>
          <cell r="E1003">
            <v>37408</v>
          </cell>
        </row>
        <row r="1004">
          <cell r="A1004" t="str">
            <v>18.A.044</v>
          </cell>
          <cell r="B1004" t="str">
            <v>Barra fixa com 3 alturas - estrut. metálica - fornec. e instalação</v>
          </cell>
          <cell r="C1004" t="str">
            <v>UN</v>
          </cell>
          <cell r="D1004">
            <v>385.7</v>
          </cell>
          <cell r="E1004">
            <v>37408</v>
          </cell>
        </row>
        <row r="1005">
          <cell r="A1005" t="str">
            <v>18.A.045</v>
          </cell>
          <cell r="B1005" t="str">
            <v>Brinquedo centro de atividades "B", M-02 - tipo Pacta ou similar</v>
          </cell>
          <cell r="C1005" t="str">
            <v>UN</v>
          </cell>
          <cell r="D1005">
            <v>3451.48</v>
          </cell>
          <cell r="E1005">
            <v>38718</v>
          </cell>
        </row>
        <row r="1006">
          <cell r="A1006" t="str">
            <v>18.A.046</v>
          </cell>
          <cell r="B1006" t="str">
            <v>Retirada de brinquedo</v>
          </cell>
          <cell r="C1006" t="str">
            <v>UN</v>
          </cell>
          <cell r="D1006">
            <v>13.8</v>
          </cell>
          <cell r="E1006">
            <v>38108</v>
          </cell>
        </row>
        <row r="1007">
          <cell r="A1007" t="str">
            <v>18.A.047</v>
          </cell>
          <cell r="B1007" t="str">
            <v>Recolocação de brinquedo</v>
          </cell>
          <cell r="C1007" t="str">
            <v>UN</v>
          </cell>
          <cell r="D1007">
            <v>9.82</v>
          </cell>
          <cell r="E1007">
            <v>37408</v>
          </cell>
        </row>
        <row r="1008">
          <cell r="A1008" t="str">
            <v>18.A.048</v>
          </cell>
          <cell r="B1008" t="str">
            <v>Protetor para árvores - conforme detalhe</v>
          </cell>
          <cell r="C1008" t="str">
            <v>UN</v>
          </cell>
          <cell r="D1008">
            <v>335.13</v>
          </cell>
          <cell r="E1008">
            <v>36526</v>
          </cell>
        </row>
        <row r="1009">
          <cell r="A1009" t="str">
            <v>18.A.049</v>
          </cell>
          <cell r="B1009" t="str">
            <v>Brinquedo escorregador rústico M-27/2,0 - Tipo Pacta ou similar - fornec. e instal.</v>
          </cell>
          <cell r="C1009" t="str">
            <v>UN</v>
          </cell>
          <cell r="D1009">
            <v>756.85</v>
          </cell>
          <cell r="E1009">
            <v>39083</v>
          </cell>
        </row>
        <row r="1010">
          <cell r="A1010" t="str">
            <v>18.A.050</v>
          </cell>
          <cell r="B1010" t="str">
            <v>Brinquedo túnel do tempo M-32 - Tipo Pacta ou similar - fornec. e instalação</v>
          </cell>
          <cell r="C1010" t="str">
            <v>UN</v>
          </cell>
          <cell r="D1010">
            <v>587.69000000000005</v>
          </cell>
          <cell r="E1010">
            <v>37408</v>
          </cell>
        </row>
        <row r="1011">
          <cell r="A1011" t="str">
            <v>18.A.051</v>
          </cell>
          <cell r="B1011" t="str">
            <v>Brinquedo centro de atividades "A" M-01 - Tipo Pacta ou similar - fornec. e instalação</v>
          </cell>
          <cell r="C1011" t="str">
            <v>UN</v>
          </cell>
          <cell r="D1011">
            <v>3197.81</v>
          </cell>
          <cell r="E1011">
            <v>38718</v>
          </cell>
        </row>
        <row r="1012">
          <cell r="A1012" t="str">
            <v>18.A.052</v>
          </cell>
          <cell r="B1012" t="str">
            <v>Banco rústico para jardim, M-25 ou similar - fornec. e instalação</v>
          </cell>
          <cell r="C1012" t="str">
            <v>UN</v>
          </cell>
          <cell r="D1012">
            <v>265.17</v>
          </cell>
          <cell r="E1012">
            <v>37408</v>
          </cell>
        </row>
        <row r="1013">
          <cell r="A1013" t="str">
            <v>18.A.053</v>
          </cell>
          <cell r="B1013" t="str">
            <v>Escada horizontal flutuante, Tipo Pacta - M-40 ou similar - fornec. e instalação</v>
          </cell>
          <cell r="C1013" t="str">
            <v>UN</v>
          </cell>
          <cell r="D1013">
            <v>767.48</v>
          </cell>
          <cell r="E1013">
            <v>38718</v>
          </cell>
        </row>
        <row r="1014">
          <cell r="A1014" t="str">
            <v>18.A.054</v>
          </cell>
          <cell r="B1014" t="str">
            <v>Barra dupla de 2 níveis, Tipo Pacta - M-16 ou similar - fornec. e instalação</v>
          </cell>
          <cell r="C1014" t="str">
            <v>UN</v>
          </cell>
          <cell r="D1014">
            <v>267.27</v>
          </cell>
          <cell r="E1014">
            <v>38108</v>
          </cell>
        </row>
        <row r="1015">
          <cell r="A1015" t="str">
            <v>18.A.055</v>
          </cell>
          <cell r="B1015" t="str">
            <v>Paralelas, Tipo Pacta  - M-17 ou similar - fornec. e instalação</v>
          </cell>
          <cell r="C1015" t="str">
            <v>UN</v>
          </cell>
          <cell r="D1015">
            <v>245.46</v>
          </cell>
          <cell r="E1015">
            <v>37408</v>
          </cell>
        </row>
        <row r="1016">
          <cell r="A1016" t="str">
            <v>18.A.056</v>
          </cell>
          <cell r="B1016" t="str">
            <v>Argolas, Tipo Pacta - M-35 ou similar - fornec. e instalação</v>
          </cell>
          <cell r="C1016" t="str">
            <v>UN</v>
          </cell>
          <cell r="D1016">
            <v>670.45</v>
          </cell>
          <cell r="E1016">
            <v>38718</v>
          </cell>
        </row>
        <row r="1017">
          <cell r="A1017" t="str">
            <v>18.A.057</v>
          </cell>
          <cell r="B1017" t="str">
            <v>Balanço Duplo - M10/02 - Tipo Pacta ou similar - fornec. e instalação</v>
          </cell>
          <cell r="C1017" t="str">
            <v>UN</v>
          </cell>
          <cell r="D1017">
            <v>665.98</v>
          </cell>
          <cell r="E1017">
            <v>38718</v>
          </cell>
        </row>
        <row r="1018">
          <cell r="A1018" t="str">
            <v>18.A.058</v>
          </cell>
          <cell r="B1018" t="str">
            <v>Escada árvore - M-07 - Tipo Pacta ou similar - fornec. e instalação</v>
          </cell>
          <cell r="C1018" t="str">
            <v>UN</v>
          </cell>
          <cell r="D1018">
            <v>350.09</v>
          </cell>
          <cell r="E1018">
            <v>37408</v>
          </cell>
        </row>
        <row r="1019">
          <cell r="A1019" t="str">
            <v>18.A.059</v>
          </cell>
          <cell r="B1019" t="str">
            <v>Gangorra dupla M-24/02 - Tipo Pacta ou similar - fornec. e instalação</v>
          </cell>
          <cell r="C1019" t="str">
            <v>UN</v>
          </cell>
          <cell r="D1019">
            <v>599.62</v>
          </cell>
          <cell r="E1019">
            <v>39083</v>
          </cell>
        </row>
        <row r="1020">
          <cell r="A1020" t="str">
            <v>18.A.060</v>
          </cell>
          <cell r="B1020" t="str">
            <v>Cabana dos 7 anões, M-05 ou similar - fornec. e instalação</v>
          </cell>
          <cell r="C1020" t="str">
            <v>UN</v>
          </cell>
          <cell r="D1020">
            <v>1018.63</v>
          </cell>
          <cell r="E1020">
            <v>37408</v>
          </cell>
        </row>
        <row r="1021">
          <cell r="A1021" t="str">
            <v>18.A.061</v>
          </cell>
          <cell r="B1021" t="str">
            <v>Recuperação dos bancos em alv. c/ assento em madeira - Chac. das Flores</v>
          </cell>
          <cell r="C1021" t="str">
            <v>GL</v>
          </cell>
          <cell r="D1021">
            <v>644.94000000000005</v>
          </cell>
          <cell r="E1021">
            <v>36526</v>
          </cell>
        </row>
        <row r="1022">
          <cell r="A1022" t="str">
            <v>18.A.062</v>
          </cell>
          <cell r="B1022" t="str">
            <v>Brinquedo ponte oscilante de penhasco - M-09 - Tipo Pacta ou similar - fornec. e instal.</v>
          </cell>
          <cell r="C1022" t="str">
            <v>UN</v>
          </cell>
          <cell r="D1022">
            <v>774.74</v>
          </cell>
          <cell r="E1022">
            <v>36526</v>
          </cell>
        </row>
        <row r="1023">
          <cell r="A1023" t="str">
            <v>18.A.063</v>
          </cell>
          <cell r="B1023" t="str">
            <v>Brinquedo jangadinha - M-11 - Tipo Pacta ou similar - fornec. e instalação</v>
          </cell>
          <cell r="C1023" t="str">
            <v>UN</v>
          </cell>
          <cell r="D1023">
            <v>344.54</v>
          </cell>
          <cell r="E1023">
            <v>36526</v>
          </cell>
        </row>
        <row r="1024">
          <cell r="A1024" t="str">
            <v>18.A.064</v>
          </cell>
          <cell r="B1024" t="str">
            <v>Brinquedo escada em arco - M-18 ou similar - fornec. e instalação</v>
          </cell>
          <cell r="C1024" t="str">
            <v>UN</v>
          </cell>
          <cell r="D1024">
            <v>445.61</v>
          </cell>
          <cell r="E1024">
            <v>37408</v>
          </cell>
        </row>
        <row r="1025">
          <cell r="A1025" t="str">
            <v>18.A.065</v>
          </cell>
          <cell r="B1025" t="str">
            <v>Barreira dupla inclinada - M-20 - Tipo Pacta ou similar - fornec. e instalação</v>
          </cell>
          <cell r="C1025" t="str">
            <v>UN</v>
          </cell>
          <cell r="D1025">
            <v>851.22</v>
          </cell>
          <cell r="E1025">
            <v>36526</v>
          </cell>
        </row>
        <row r="1026">
          <cell r="A1026" t="str">
            <v>18.A.066</v>
          </cell>
          <cell r="B1026" t="str">
            <v>Brinquedo Jipão - M-23 - Tipo Pacta ou similar - fornec. e instalação</v>
          </cell>
          <cell r="C1026" t="str">
            <v>UN</v>
          </cell>
          <cell r="D1026">
            <v>1114.1199999999999</v>
          </cell>
          <cell r="E1026">
            <v>36526</v>
          </cell>
        </row>
        <row r="1027">
          <cell r="A1027" t="str">
            <v>18.A.067</v>
          </cell>
          <cell r="B1027" t="str">
            <v>Aparelho de ginástica abdominal - etapa 11 - Tipo Pacta ou similar - fornec. e instal.</v>
          </cell>
          <cell r="C1027" t="str">
            <v>UN</v>
          </cell>
          <cell r="D1027">
            <v>767.98</v>
          </cell>
          <cell r="E1027">
            <v>38718</v>
          </cell>
        </row>
        <row r="1028">
          <cell r="A1028" t="str">
            <v>18.A.068</v>
          </cell>
          <cell r="B1028" t="str">
            <v>Aparelho barra fixa - etapa 8.1 - Tipo Pacta ou similar - fornec. e instalação</v>
          </cell>
          <cell r="C1028" t="str">
            <v>UN</v>
          </cell>
          <cell r="D1028">
            <v>147.53</v>
          </cell>
          <cell r="E1028">
            <v>36526</v>
          </cell>
        </row>
        <row r="1029">
          <cell r="A1029" t="str">
            <v>18.A.069</v>
          </cell>
          <cell r="B1029" t="str">
            <v>Mesa rústica para jardim - M 26 - Tipo Pacta ou similar - fornec. e instalação</v>
          </cell>
          <cell r="C1029" t="str">
            <v>UN</v>
          </cell>
          <cell r="D1029">
            <v>486.82</v>
          </cell>
          <cell r="E1029">
            <v>37408</v>
          </cell>
        </row>
        <row r="1030">
          <cell r="A1030" t="str">
            <v>18.A.070</v>
          </cell>
          <cell r="B1030" t="str">
            <v>USAR O ITEM 18.A.055 - Barra de Equlibrio - M-17 - Tipo Pacta ou similiar -fornec. e instalação</v>
          </cell>
          <cell r="C1030" t="str">
            <v>UN</v>
          </cell>
          <cell r="D1030">
            <v>1254.71</v>
          </cell>
          <cell r="E1030">
            <v>37408</v>
          </cell>
        </row>
        <row r="1031">
          <cell r="A1031" t="str">
            <v>18.A.071</v>
          </cell>
          <cell r="B1031" t="str">
            <v>Balanço Triplo - M-08 - Tipo Pacta ou similiar - Fornec. e instalação</v>
          </cell>
          <cell r="C1031" t="str">
            <v>UN</v>
          </cell>
          <cell r="D1031">
            <v>897.19</v>
          </cell>
          <cell r="E1031">
            <v>38718</v>
          </cell>
        </row>
        <row r="1032">
          <cell r="A1032" t="str">
            <v>18.A.072</v>
          </cell>
          <cell r="B1032" t="str">
            <v>Multifuncional acoplado tipo Pacta ou similar - Fornec. e instalação</v>
          </cell>
          <cell r="C1032" t="str">
            <v>UN</v>
          </cell>
          <cell r="D1032">
            <v>3971.25</v>
          </cell>
          <cell r="E1032">
            <v>37408</v>
          </cell>
        </row>
        <row r="1033">
          <cell r="A1033" t="str">
            <v>18.A.073</v>
          </cell>
          <cell r="B1033" t="str">
            <v>Aparelho de ginástica  - etapa 14 - Tipo Pacta ou similar - fornec. e instal.</v>
          </cell>
          <cell r="C1033" t="str">
            <v>UN</v>
          </cell>
          <cell r="D1033">
            <v>374.44</v>
          </cell>
          <cell r="E1033">
            <v>39083</v>
          </cell>
        </row>
        <row r="1034">
          <cell r="A1034" t="str">
            <v>18.A.074</v>
          </cell>
          <cell r="B1034" t="str">
            <v xml:space="preserve">Aparelho de ginástica - etapa 09 - Tipo Pacta ou similar  -  fornec. e instalação </v>
          </cell>
          <cell r="C1034" t="str">
            <v>UN</v>
          </cell>
          <cell r="D1034">
            <v>425.19</v>
          </cell>
          <cell r="E1034">
            <v>39083</v>
          </cell>
        </row>
        <row r="1035">
          <cell r="A1035" t="str">
            <v>18.A.075</v>
          </cell>
          <cell r="B1035" t="str">
            <v>Brinquedo Upa Upa Duplo - M 34/2 - Tipo Pacta ou similar - fornec. e instalação</v>
          </cell>
          <cell r="C1035" t="str">
            <v>UN</v>
          </cell>
          <cell r="D1035">
            <v>1752.81</v>
          </cell>
          <cell r="E1035">
            <v>38718</v>
          </cell>
        </row>
        <row r="1036">
          <cell r="A1036" t="str">
            <v>18.A.076</v>
          </cell>
          <cell r="B1036" t="str">
            <v>Brinquedo Samurai - M 46 - Tipo Pacta ou similar - fornec. e instalação</v>
          </cell>
          <cell r="C1036" t="str">
            <v>UN</v>
          </cell>
          <cell r="D1036">
            <v>886.48</v>
          </cell>
          <cell r="E1036">
            <v>37408</v>
          </cell>
        </row>
        <row r="1037">
          <cell r="A1037" t="str">
            <v>18.A.077</v>
          </cell>
          <cell r="B1037" t="str">
            <v>Brinquedo Casa do Tarzan - M 45 - Tipo Pacta ou similar - fornec. e instalação</v>
          </cell>
          <cell r="C1037" t="str">
            <v>UN</v>
          </cell>
          <cell r="D1037">
            <v>3243.81</v>
          </cell>
          <cell r="E1037">
            <v>38718</v>
          </cell>
        </row>
        <row r="1038">
          <cell r="A1038" t="str">
            <v>18.A.078</v>
          </cell>
          <cell r="B1038" t="str">
            <v>Brinquedo Paraquedas  - M 38 - Tipo Pacta ou similar - fornec. e instalação</v>
          </cell>
          <cell r="C1038" t="str">
            <v>UN</v>
          </cell>
          <cell r="D1038">
            <v>1708.41</v>
          </cell>
          <cell r="E1038">
            <v>37408</v>
          </cell>
        </row>
        <row r="1039">
          <cell r="A1039" t="str">
            <v>18.A.079</v>
          </cell>
          <cell r="B1039" t="str">
            <v>Brinquedo Ponte de Desfiladeiro  - M 29 - Tipo Pacta ou similar - fornec. e instalação</v>
          </cell>
          <cell r="C1039" t="str">
            <v>UN</v>
          </cell>
          <cell r="D1039">
            <v>591.62</v>
          </cell>
          <cell r="E1039">
            <v>37408</v>
          </cell>
        </row>
        <row r="1040">
          <cell r="A1040" t="str">
            <v>18.A.080</v>
          </cell>
          <cell r="B1040" t="str">
            <v>Brinquedo Benedito Abbud - M 06 - Tipo Pacta ou similar - fornec. e instalação</v>
          </cell>
          <cell r="C1040" t="str">
            <v>UN</v>
          </cell>
          <cell r="D1040">
            <v>1754.37</v>
          </cell>
          <cell r="E1040">
            <v>38108</v>
          </cell>
        </row>
        <row r="1041">
          <cell r="A1041" t="str">
            <v>18.A.081</v>
          </cell>
          <cell r="B1041" t="str">
            <v>Aparelho de ginástica - etapa 10 - Tipo Pacta ou similar  -  fornec. e instalação</v>
          </cell>
          <cell r="C1041" t="str">
            <v>UN</v>
          </cell>
          <cell r="D1041">
            <v>377.35</v>
          </cell>
          <cell r="E1041">
            <v>39083</v>
          </cell>
        </row>
        <row r="1042">
          <cell r="A1042" t="str">
            <v>18.A.082</v>
          </cell>
          <cell r="B1042" t="str">
            <v>Brinquedo Cavalinho - Z01 - Tipo Pacta ou similar -  fornec. e instalação</v>
          </cell>
          <cell r="C1042" t="str">
            <v>UN</v>
          </cell>
          <cell r="D1042">
            <v>373.28</v>
          </cell>
          <cell r="E1042">
            <v>37408</v>
          </cell>
        </row>
        <row r="1043">
          <cell r="A1043" t="str">
            <v>18.A.083</v>
          </cell>
          <cell r="B1043" t="str">
            <v>Brinquedo Girafa - Z02 - Tipo Pacta ou similar -  fornec. e instalação</v>
          </cell>
          <cell r="C1043" t="str">
            <v>UN</v>
          </cell>
          <cell r="D1043">
            <v>397.94</v>
          </cell>
          <cell r="E1043">
            <v>37408</v>
          </cell>
        </row>
        <row r="1044">
          <cell r="A1044" t="str">
            <v>18.A.084</v>
          </cell>
          <cell r="B1044" t="str">
            <v>Brinquedo Elefante - Z03 - Tipo Pacta ou similar -  fornec. e instalação</v>
          </cell>
          <cell r="C1044" t="str">
            <v>UN</v>
          </cell>
          <cell r="D1044">
            <v>426.71</v>
          </cell>
          <cell r="E1044">
            <v>37408</v>
          </cell>
        </row>
        <row r="1045">
          <cell r="A1045" t="str">
            <v>18.A.085</v>
          </cell>
          <cell r="B1045" t="str">
            <v>Brinquedo Aranha - Z04 - Tipo Pacta ou similar -  fornec. e instalação</v>
          </cell>
          <cell r="C1045" t="str">
            <v>UN</v>
          </cell>
          <cell r="D1045">
            <v>462.07</v>
          </cell>
          <cell r="E1045">
            <v>38718</v>
          </cell>
        </row>
        <row r="1046">
          <cell r="A1046" t="str">
            <v>18.A.086</v>
          </cell>
          <cell r="B1046" t="str">
            <v>Brinquedo Rino - Z05 - Tipo Pacta ou similar -  fornec. e instalação</v>
          </cell>
          <cell r="C1046" t="str">
            <v>UN</v>
          </cell>
          <cell r="D1046">
            <v>426.71</v>
          </cell>
          <cell r="E1046">
            <v>37408</v>
          </cell>
        </row>
        <row r="1047">
          <cell r="A1047" t="str">
            <v>18.A.087</v>
          </cell>
          <cell r="B1047" t="str">
            <v>Brinquedo Jacaré - Z06 - Tipo Pacta ou similar -  fornec. e instalação</v>
          </cell>
          <cell r="C1047" t="str">
            <v>UN</v>
          </cell>
          <cell r="D1047">
            <v>372.07</v>
          </cell>
          <cell r="E1047">
            <v>38718</v>
          </cell>
        </row>
        <row r="1048">
          <cell r="A1048" t="str">
            <v>18.A.088</v>
          </cell>
          <cell r="B1048" t="str">
            <v>Brinquedo Escada Horizontal - M-19 -Tipo Pacta ou similar - fornec. e instalação</v>
          </cell>
          <cell r="C1048" t="str">
            <v>UN</v>
          </cell>
          <cell r="D1048">
            <v>531.97</v>
          </cell>
          <cell r="E1048">
            <v>37408</v>
          </cell>
        </row>
        <row r="1049">
          <cell r="A1049" t="str">
            <v>18.A.089</v>
          </cell>
          <cell r="B1049" t="str">
            <v>Brinquedo Gangorra simples - M-24/01 ou similar - fornec. e instalação</v>
          </cell>
          <cell r="C1049" t="str">
            <v>UN</v>
          </cell>
          <cell r="D1049">
            <v>198.38</v>
          </cell>
          <cell r="E1049">
            <v>37408</v>
          </cell>
        </row>
        <row r="1050">
          <cell r="A1050" t="str">
            <v>18.A.090</v>
          </cell>
          <cell r="B1050" t="str">
            <v xml:space="preserve">Aparelho de ginástica - etapa 12 ou similar - fornec. e instalação </v>
          </cell>
          <cell r="C1050" t="str">
            <v>UN</v>
          </cell>
          <cell r="D1050">
            <v>242.45</v>
          </cell>
          <cell r="E1050">
            <v>39264</v>
          </cell>
        </row>
        <row r="1051">
          <cell r="A1051" t="str">
            <v>18.A.091</v>
          </cell>
          <cell r="B1051" t="str">
            <v>Brinquedo Escada de Navio - M-15 ou similar - fornec. e instalação</v>
          </cell>
          <cell r="C1051" t="str">
            <v>UN</v>
          </cell>
          <cell r="D1051">
            <v>562.6</v>
          </cell>
          <cell r="E1051">
            <v>37408</v>
          </cell>
        </row>
        <row r="1052">
          <cell r="A1052" t="str">
            <v>18.A.092</v>
          </cell>
          <cell r="B1052" t="str">
            <v>Brinquedo Corrimão de bombeiro - M-22 ou similar - fornec. e instalação</v>
          </cell>
          <cell r="C1052" t="str">
            <v>UN</v>
          </cell>
          <cell r="D1052">
            <v>292.88</v>
          </cell>
          <cell r="E1052">
            <v>37408</v>
          </cell>
        </row>
        <row r="1053">
          <cell r="A1053" t="str">
            <v>18.A.093</v>
          </cell>
          <cell r="B1053" t="str">
            <v>Banco em madeira - conforme detalhe</v>
          </cell>
          <cell r="C1053" t="str">
            <v>UN</v>
          </cell>
          <cell r="D1053">
            <v>267.97000000000003</v>
          </cell>
          <cell r="E1053">
            <v>37408</v>
          </cell>
        </row>
        <row r="1054">
          <cell r="A1054" t="str">
            <v>18.A.094</v>
          </cell>
          <cell r="B1054" t="str">
            <v>Brinquedo Caracol - Demarcação - Det. Br-52</v>
          </cell>
          <cell r="C1054" t="str">
            <v>UN</v>
          </cell>
          <cell r="D1054">
            <v>203.5</v>
          </cell>
          <cell r="E1054">
            <v>37408</v>
          </cell>
        </row>
        <row r="1055">
          <cell r="A1055" t="str">
            <v>18.A.095</v>
          </cell>
          <cell r="B1055" t="str">
            <v xml:space="preserve">Brinquedo Cestão </v>
          </cell>
          <cell r="C1055" t="str">
            <v>UN</v>
          </cell>
          <cell r="D1055">
            <v>464.05</v>
          </cell>
          <cell r="E1055">
            <v>37408</v>
          </cell>
        </row>
        <row r="1056">
          <cell r="A1056" t="str">
            <v>18.A.096</v>
          </cell>
          <cell r="B1056" t="str">
            <v>Tanque de areia s/ mureta - r = 1,50 m - det. Ta2</v>
          </cell>
          <cell r="C1056" t="str">
            <v>UN</v>
          </cell>
          <cell r="D1056">
            <v>964.92</v>
          </cell>
          <cell r="E1056">
            <v>37408</v>
          </cell>
        </row>
        <row r="1057">
          <cell r="A1057" t="str">
            <v>18.A.097</v>
          </cell>
          <cell r="B1057" t="str">
            <v>Banco c/ apoio metálico e encosto de madeira - Det. Ba-06</v>
          </cell>
          <cell r="C1057" t="str">
            <v>UN</v>
          </cell>
          <cell r="D1057">
            <v>483.33</v>
          </cell>
          <cell r="E1057">
            <v>39264</v>
          </cell>
        </row>
        <row r="1058">
          <cell r="A1058" t="str">
            <v>18.A.098</v>
          </cell>
          <cell r="B1058" t="str">
            <v>Banco c/ encosto de concreto e madeira ( comp = 2,0M)</v>
          </cell>
          <cell r="C1058" t="str">
            <v>UN</v>
          </cell>
          <cell r="D1058">
            <v>546.35</v>
          </cell>
          <cell r="E1058">
            <v>38718</v>
          </cell>
        </row>
        <row r="1059">
          <cell r="A1059" t="str">
            <v>18.A.099</v>
          </cell>
          <cell r="B1059" t="str">
            <v>Escorregadores em concreto armado</v>
          </cell>
          <cell r="C1059" t="str">
            <v>M</v>
          </cell>
          <cell r="D1059">
            <v>102.57</v>
          </cell>
          <cell r="E1059">
            <v>38718</v>
          </cell>
        </row>
        <row r="1060">
          <cell r="A1060" t="str">
            <v>18.A.100</v>
          </cell>
          <cell r="B1060" t="str">
            <v>Amarelinha com pastilhas</v>
          </cell>
          <cell r="C1060" t="str">
            <v>UN</v>
          </cell>
          <cell r="D1060">
            <v>589.26</v>
          </cell>
          <cell r="E1060">
            <v>39083</v>
          </cell>
        </row>
        <row r="1061">
          <cell r="A1061" t="str">
            <v>18.A.101</v>
          </cell>
          <cell r="B1061" t="str">
            <v>Caracol com pastilhas</v>
          </cell>
          <cell r="C1061" t="str">
            <v>UN</v>
          </cell>
          <cell r="D1061">
            <v>849.61</v>
          </cell>
          <cell r="E1061">
            <v>39083</v>
          </cell>
        </row>
        <row r="1062">
          <cell r="A1062" t="str">
            <v>18.A.102</v>
          </cell>
          <cell r="B1062" t="str">
            <v>Tanque de areia r = 4,0 m - Det. RV.08/10 EDIF</v>
          </cell>
          <cell r="C1062" t="str">
            <v>UN</v>
          </cell>
          <cell r="D1062">
            <v>7023.88</v>
          </cell>
          <cell r="E1062">
            <v>38108</v>
          </cell>
        </row>
        <row r="1063">
          <cell r="A1063" t="str">
            <v>18.A.103</v>
          </cell>
          <cell r="B1063" t="str">
            <v>Balanço frontal p/ def. físico</v>
          </cell>
          <cell r="C1063" t="str">
            <v>UN</v>
          </cell>
          <cell r="D1063">
            <v>4866.92</v>
          </cell>
          <cell r="E1063">
            <v>38718</v>
          </cell>
        </row>
        <row r="1064">
          <cell r="A1064" t="str">
            <v>18.A.104</v>
          </cell>
          <cell r="B1064" t="str">
            <v>Balanço Duplo p/ def. físico</v>
          </cell>
          <cell r="C1064" t="str">
            <v>UN</v>
          </cell>
          <cell r="D1064">
            <v>5068.3100000000004</v>
          </cell>
          <cell r="E1064">
            <v>38718</v>
          </cell>
        </row>
        <row r="1065">
          <cell r="A1065" t="str">
            <v>18.A.105</v>
          </cell>
          <cell r="B1065" t="str">
            <v>Stand Table p/ def. físico</v>
          </cell>
          <cell r="C1065" t="str">
            <v>UN</v>
          </cell>
          <cell r="D1065">
            <v>5344.4</v>
          </cell>
          <cell r="E1065">
            <v>38108</v>
          </cell>
        </row>
        <row r="1066">
          <cell r="A1066" t="str">
            <v>18.A.106</v>
          </cell>
          <cell r="B1066" t="str">
            <v>Anfiteatro</v>
          </cell>
          <cell r="C1066" t="str">
            <v>UN</v>
          </cell>
          <cell r="D1066">
            <v>7735.82</v>
          </cell>
          <cell r="E1066">
            <v>38108</v>
          </cell>
        </row>
        <row r="1067">
          <cell r="A1067" t="str">
            <v>18.A.107</v>
          </cell>
          <cell r="B1067" t="str">
            <v>Tanque de areia com mureta - Banco de Pedra  Det. Ta- 03 - DIAMETRO DE 7 M</v>
          </cell>
          <cell r="C1067" t="str">
            <v>UN</v>
          </cell>
          <cell r="D1067">
            <v>2922.28</v>
          </cell>
          <cell r="E1067">
            <v>39083</v>
          </cell>
        </row>
        <row r="1068">
          <cell r="A1068" t="str">
            <v>18.A.108</v>
          </cell>
          <cell r="B1068" t="str">
            <v>Mesa de Madeira com bancos -  conforme detalhe  DET. 11B</v>
          </cell>
          <cell r="C1068" t="str">
            <v>UN</v>
          </cell>
          <cell r="D1068">
            <v>481.85</v>
          </cell>
          <cell r="E1068">
            <v>38718</v>
          </cell>
        </row>
        <row r="1069">
          <cell r="A1069" t="str">
            <v>18.A.109</v>
          </cell>
          <cell r="B1069" t="str">
            <v xml:space="preserve">Tanque de areia s/ mureta (8,80 x 6,60 m ) - DET. Ta-02 </v>
          </cell>
          <cell r="C1069" t="str">
            <v>UN</v>
          </cell>
          <cell r="D1069">
            <v>7943.19</v>
          </cell>
          <cell r="E1069">
            <v>39083</v>
          </cell>
        </row>
        <row r="1070">
          <cell r="A1070" t="str">
            <v>18.A.110</v>
          </cell>
          <cell r="B1070" t="str">
            <v>Upa upa simples - M34/01 - tipo pacta ou similar - fornec. e instalação</v>
          </cell>
          <cell r="C1070" t="str">
            <v xml:space="preserve">UN </v>
          </cell>
          <cell r="D1070">
            <v>1095.56</v>
          </cell>
          <cell r="E1070">
            <v>38718</v>
          </cell>
        </row>
        <row r="1071">
          <cell r="A1071" t="str">
            <v>18.A.111</v>
          </cell>
          <cell r="B1071" t="str">
            <v>Carrossel p/ def. físico</v>
          </cell>
          <cell r="C1071" t="str">
            <v xml:space="preserve">UN </v>
          </cell>
          <cell r="D1071">
            <v>7317.17</v>
          </cell>
          <cell r="E1071">
            <v>38718</v>
          </cell>
        </row>
        <row r="1072">
          <cell r="A1072" t="str">
            <v>18.A.112</v>
          </cell>
          <cell r="B1072" t="str">
            <v xml:space="preserve">Banco rendão, em madeira com pé em ferro fundido, 2,0M </v>
          </cell>
          <cell r="C1072" t="str">
            <v xml:space="preserve">UN </v>
          </cell>
          <cell r="D1072">
            <v>729.8</v>
          </cell>
          <cell r="E1072">
            <v>39083</v>
          </cell>
        </row>
        <row r="1073">
          <cell r="A1073" t="str">
            <v>18.A.113</v>
          </cell>
          <cell r="B1073" t="str">
            <v>Amarelinha de intertravado - Det. BR-25</v>
          </cell>
          <cell r="C1073" t="str">
            <v xml:space="preserve">UN </v>
          </cell>
          <cell r="D1073">
            <v>152.31</v>
          </cell>
          <cell r="E1073">
            <v>39264</v>
          </cell>
        </row>
        <row r="1074">
          <cell r="A1074" t="str">
            <v>18.A.114</v>
          </cell>
          <cell r="B1074" t="str">
            <v>Caracol de intertravado - Det. BR-26</v>
          </cell>
          <cell r="C1074" t="str">
            <v xml:space="preserve">UN </v>
          </cell>
          <cell r="D1074">
            <v>322.97000000000003</v>
          </cell>
          <cell r="E1074">
            <v>39264</v>
          </cell>
        </row>
        <row r="1075">
          <cell r="A1075" t="str">
            <v>18.A.115</v>
          </cell>
          <cell r="B1075" t="str">
            <v>Transplante de árvore acima de 30cm</v>
          </cell>
          <cell r="C1075" t="str">
            <v xml:space="preserve">UN </v>
          </cell>
          <cell r="D1075">
            <v>3865.12</v>
          </cell>
          <cell r="E1075">
            <v>39264</v>
          </cell>
        </row>
        <row r="1076">
          <cell r="A1076" t="str">
            <v>20.0.000</v>
          </cell>
          <cell r="B1076" t="str">
            <v>Serviços técnicos de obras civis</v>
          </cell>
        </row>
        <row r="1077">
          <cell r="A1077" t="str">
            <v>20.A.005</v>
          </cell>
          <cell r="B1077" t="str">
            <v>PASSOU P/ TABELA N. 31 - 20.03.01 - Coordenador geral</v>
          </cell>
          <cell r="C1077" t="str">
            <v>HT</v>
          </cell>
          <cell r="D1077">
            <v>30.93</v>
          </cell>
          <cell r="E1077">
            <v>35458</v>
          </cell>
        </row>
        <row r="1078">
          <cell r="A1078" t="str">
            <v>20.A.006</v>
          </cell>
          <cell r="B1078" t="str">
            <v>PASSOU P/ TABELA N. 31 - 20.03.02 - Profissional nível superior/sênior</v>
          </cell>
          <cell r="C1078" t="str">
            <v>HT</v>
          </cell>
          <cell r="D1078">
            <v>25.57</v>
          </cell>
          <cell r="E1078">
            <v>35459</v>
          </cell>
        </row>
        <row r="1079">
          <cell r="A1079" t="str">
            <v>20.A.007</v>
          </cell>
          <cell r="B1079" t="str">
            <v>PASSOU P/ TABELA N. 31 - 20.03.03 - Profissional nível superior/júnior</v>
          </cell>
          <cell r="C1079" t="str">
            <v>HT</v>
          </cell>
          <cell r="D1079">
            <v>13.8</v>
          </cell>
          <cell r="E1079">
            <v>35460</v>
          </cell>
        </row>
        <row r="1080">
          <cell r="A1080" t="str">
            <v>20.A.008</v>
          </cell>
          <cell r="B1080" t="str">
            <v>PASSOU P/ TABELA N. 31 - 20.03.05 - Projetista</v>
          </cell>
          <cell r="C1080" t="str">
            <v>HT</v>
          </cell>
          <cell r="D1080">
            <v>12.67</v>
          </cell>
          <cell r="E1080">
            <v>35461</v>
          </cell>
        </row>
        <row r="1081">
          <cell r="A1081" t="str">
            <v>20.A.009</v>
          </cell>
          <cell r="B1081" t="str">
            <v>Desenhista projetista</v>
          </cell>
          <cell r="C1081" t="str">
            <v>HT</v>
          </cell>
          <cell r="D1081">
            <v>7.76</v>
          </cell>
          <cell r="E1081">
            <v>36526</v>
          </cell>
        </row>
        <row r="1082">
          <cell r="A1082" t="str">
            <v>20.A.010</v>
          </cell>
          <cell r="B1082" t="str">
            <v>Locação linhas estaqueadas 20 em 20 m c/nivelamento geométrico</v>
          </cell>
          <cell r="C1082" t="str">
            <v>M</v>
          </cell>
          <cell r="D1082">
            <v>2.06</v>
          </cell>
          <cell r="E1082">
            <v>36527</v>
          </cell>
        </row>
        <row r="1083">
          <cell r="A1083" t="str">
            <v>20.A.039</v>
          </cell>
          <cell r="B1083" t="str">
            <v>PASSOU P/ TABELA N. 31 - 20.03.16 - "As built" em prancha "Ao"</v>
          </cell>
          <cell r="C1083" t="str">
            <v>UN</v>
          </cell>
          <cell r="D1083">
            <v>370.2</v>
          </cell>
          <cell r="E1083" t="str">
            <v>jan/97</v>
          </cell>
        </row>
        <row r="1084">
          <cell r="A1084" t="str">
            <v>20.A.040</v>
          </cell>
          <cell r="B1084" t="str">
            <v>PASSOU P/ TABELA N. 31 - 20.03.17 - "As built" em prancha "A1"</v>
          </cell>
          <cell r="C1084" t="str">
            <v>UN</v>
          </cell>
          <cell r="D1084">
            <v>297.77999999999997</v>
          </cell>
          <cell r="E1084" t="str">
            <v>jan/97</v>
          </cell>
        </row>
        <row r="1085">
          <cell r="A1085" t="str">
            <v>20.A.041</v>
          </cell>
          <cell r="B1085" t="str">
            <v>"As built" em prancha "A2"</v>
          </cell>
          <cell r="C1085" t="str">
            <v>UN</v>
          </cell>
          <cell r="D1085">
            <v>214.14</v>
          </cell>
          <cell r="E1085">
            <v>35460</v>
          </cell>
        </row>
        <row r="1086">
          <cell r="A1086" t="str">
            <v>20.A.042</v>
          </cell>
          <cell r="B1086" t="str">
            <v>"As built" em prancha "A3"</v>
          </cell>
          <cell r="C1086" t="str">
            <v>UN</v>
          </cell>
          <cell r="D1086">
            <v>166.57</v>
          </cell>
          <cell r="E1086">
            <v>35461</v>
          </cell>
        </row>
        <row r="1087">
          <cell r="A1087" t="str">
            <v>20.A.043</v>
          </cell>
          <cell r="B1087" t="str">
            <v>"As built" em prancha "A4"</v>
          </cell>
          <cell r="C1087" t="str">
            <v>UN</v>
          </cell>
          <cell r="D1087">
            <v>128.44999999999999</v>
          </cell>
          <cell r="E1087" t="str">
            <v>jan/97</v>
          </cell>
        </row>
        <row r="1088">
          <cell r="A1088" t="str">
            <v>20.A.053</v>
          </cell>
          <cell r="B1088" t="str">
            <v>PASSOU P/ TABELA N. 31 - 20.03.10 - Levantamento cadastral edif. até 500 m2</v>
          </cell>
          <cell r="C1088" t="str">
            <v>GL</v>
          </cell>
          <cell r="D1088">
            <v>812.7</v>
          </cell>
          <cell r="E1088" t="str">
            <v>jan/97</v>
          </cell>
        </row>
        <row r="1089">
          <cell r="A1089" t="str">
            <v>20.A.054</v>
          </cell>
          <cell r="B1089" t="str">
            <v>PASSOU P/ TABELA N. 31 - 20.03.11 - Levantamento cadastral edif. excedente 500 m2</v>
          </cell>
          <cell r="C1089" t="str">
            <v>M2</v>
          </cell>
          <cell r="D1089">
            <v>1.61</v>
          </cell>
          <cell r="E1089" t="str">
            <v>jan/97</v>
          </cell>
        </row>
        <row r="1090">
          <cell r="A1090" t="str">
            <v>20.A.055</v>
          </cell>
          <cell r="B1090" t="str">
            <v>PASSOU P/ TABELA N. 31 - 20.03.12 - Levantamento cadastral inst. elétricas - até 500 m2</v>
          </cell>
          <cell r="C1090" t="str">
            <v>GL</v>
          </cell>
          <cell r="D1090">
            <v>273.73</v>
          </cell>
          <cell r="E1090" t="str">
            <v>jan/97</v>
          </cell>
        </row>
        <row r="1091">
          <cell r="A1091" t="str">
            <v>20.A.056</v>
          </cell>
          <cell r="B1091" t="str">
            <v>PASSOU P/ TABELA N. 31 - 20.03.14 - Levantamento cadastral inst. hidro-sanitárias - até 500 m2</v>
          </cell>
          <cell r="C1091" t="str">
            <v>GL</v>
          </cell>
          <cell r="D1091">
            <v>273.73</v>
          </cell>
          <cell r="E1091" t="str">
            <v>jan/97</v>
          </cell>
        </row>
        <row r="1092">
          <cell r="A1092" t="str">
            <v>20.A.057</v>
          </cell>
          <cell r="B1092" t="str">
            <v>PASSOU P/ TABELA N. 31 - 20.03.13 - Levantamento cadastral inst. elétricas - excedente 500 m2</v>
          </cell>
          <cell r="C1092" t="str">
            <v>M2</v>
          </cell>
          <cell r="D1092">
            <v>0.54</v>
          </cell>
          <cell r="E1092" t="str">
            <v>jan/97</v>
          </cell>
        </row>
        <row r="1093">
          <cell r="A1093" t="str">
            <v>20.A.058</v>
          </cell>
          <cell r="B1093" t="str">
            <v>PASSOU P/ TABELA N. 31 - 20.03.15 - Levantamento cadastral inst. hidro-sanitárias - excedente 500 m2</v>
          </cell>
          <cell r="C1093" t="str">
            <v>M2</v>
          </cell>
          <cell r="D1093">
            <v>0.54</v>
          </cell>
          <cell r="E1093" t="str">
            <v>jan/97</v>
          </cell>
        </row>
        <row r="1094">
          <cell r="A1094" t="str">
            <v>20.A.069</v>
          </cell>
          <cell r="B1094" t="str">
            <v xml:space="preserve">Transporte de coordenadas </v>
          </cell>
          <cell r="C1094" t="str">
            <v>M</v>
          </cell>
          <cell r="D1094">
            <v>0.37</v>
          </cell>
          <cell r="E1094">
            <v>36526</v>
          </cell>
        </row>
        <row r="1095">
          <cell r="A1095" t="str">
            <v>20.A.070</v>
          </cell>
          <cell r="B1095" t="str">
            <v xml:space="preserve">Laudo técnico pericial c/ locação de linhas estaqueadas s/ nivel. - topografia </v>
          </cell>
          <cell r="C1095" t="str">
            <v>M</v>
          </cell>
          <cell r="D1095">
            <v>0.66</v>
          </cell>
          <cell r="E1095">
            <v>36526</v>
          </cell>
        </row>
        <row r="1096">
          <cell r="A1096" t="str">
            <v>20.A.071</v>
          </cell>
          <cell r="B1096" t="str">
            <v>Levantamento topográfico planialtimétrico de perímetro IIIP</v>
          </cell>
          <cell r="C1096" t="str">
            <v>KM</v>
          </cell>
          <cell r="D1096">
            <v>473</v>
          </cell>
          <cell r="E1096">
            <v>38718</v>
          </cell>
        </row>
        <row r="1097">
          <cell r="A1097" t="str">
            <v>20.A.072</v>
          </cell>
          <cell r="B1097" t="str">
            <v>Levantamento topográfico planialtimétrico cadastral classe II PAC</v>
          </cell>
          <cell r="C1097" t="str">
            <v>HA</v>
          </cell>
          <cell r="D1097">
            <v>2615</v>
          </cell>
          <cell r="E1097">
            <v>38899</v>
          </cell>
        </row>
        <row r="1098">
          <cell r="A1098" t="str">
            <v>90.0.000</v>
          </cell>
          <cell r="B1098" t="str">
            <v>Vegetação</v>
          </cell>
        </row>
        <row r="1099">
          <cell r="A1099" t="str">
            <v>90.A.001</v>
          </cell>
          <cell r="B1099" t="str">
            <v>Terra para cobertura do gramado (colocada)</v>
          </cell>
          <cell r="C1099" t="str">
            <v>M3</v>
          </cell>
          <cell r="D1099">
            <v>22.62</v>
          </cell>
          <cell r="E1099">
            <v>38718</v>
          </cell>
        </row>
        <row r="1100">
          <cell r="A1100" t="str">
            <v>90.A.002</v>
          </cell>
          <cell r="B1100" t="str">
            <v>Adubo químico N.P.K. 10:20:10</v>
          </cell>
          <cell r="C1100" t="str">
            <v>KG</v>
          </cell>
          <cell r="D1100">
            <v>1.23</v>
          </cell>
          <cell r="E1100">
            <v>39264</v>
          </cell>
        </row>
        <row r="1101">
          <cell r="A1101" t="str">
            <v>90.A.003</v>
          </cell>
          <cell r="B1101" t="str">
            <v>GRAMA-BATATAIS - Paspalum notatum - forração, em terreno de boa qualidade PASSOU P/ A TABELA 33 - 18.03.01</v>
          </cell>
          <cell r="C1101" t="str">
            <v>M2</v>
          </cell>
          <cell r="D1101">
            <v>9.85</v>
          </cell>
          <cell r="E1101">
            <v>38108</v>
          </cell>
        </row>
        <row r="1102">
          <cell r="A1102" t="str">
            <v>90.A.006</v>
          </cell>
          <cell r="B1102" t="str">
            <v>GRAMA SÃO CARLOS - Anoxonopus obtusifolius - forração, em terreno de boa qualidade PASSOU P/ A TABELA 33 - 18.03.03</v>
          </cell>
          <cell r="C1102" t="str">
            <v>M2</v>
          </cell>
          <cell r="D1102">
            <v>10.94</v>
          </cell>
          <cell r="E1102">
            <v>38108</v>
          </cell>
        </row>
        <row r="1103">
          <cell r="A1103" t="str">
            <v>90.A.009</v>
          </cell>
          <cell r="B1103" t="str">
            <v>Terra para cobertura do gramado - esp.=2cm(espalhada)</v>
          </cell>
          <cell r="C1103" t="str">
            <v>M2</v>
          </cell>
          <cell r="D1103">
            <v>0.73</v>
          </cell>
          <cell r="E1103">
            <v>37408</v>
          </cell>
        </row>
        <row r="1104">
          <cell r="A1104" t="str">
            <v>90.A.010</v>
          </cell>
          <cell r="B1104" t="str">
            <v>PAINEIRA ROSA - Chorisia speciosa - árvore, em terreno de boa qualidade PASSOU PARA A TABELA 33- 18.02.35</v>
          </cell>
          <cell r="C1104" t="str">
            <v>UN</v>
          </cell>
          <cell r="D1104">
            <v>84.57</v>
          </cell>
          <cell r="E1104">
            <v>38108</v>
          </cell>
        </row>
        <row r="1105">
          <cell r="A1105" t="str">
            <v>90.A.011</v>
          </cell>
          <cell r="B1105" t="str">
            <v xml:space="preserve">PAU-FERRO - Caesalpinia leiostachya - árvore, em terreno de boa qualidade </v>
          </cell>
          <cell r="C1105" t="str">
            <v>UN</v>
          </cell>
          <cell r="D1105">
            <v>51.67</v>
          </cell>
          <cell r="E1105">
            <v>39264</v>
          </cell>
        </row>
        <row r="1106">
          <cell r="A1106" t="str">
            <v>90.A.012</v>
          </cell>
          <cell r="B1106" t="str">
            <v>IPÊ-AMARELO  - Tabebuia chrysotricha - árvore, em terreno de boa qualidade - PASSOU P/ A TABELA 33- 18.02.25</v>
          </cell>
          <cell r="C1106" t="str">
            <v>UN</v>
          </cell>
          <cell r="D1106">
            <v>85.37</v>
          </cell>
          <cell r="E1106">
            <v>38108</v>
          </cell>
        </row>
        <row r="1107">
          <cell r="A1107" t="str">
            <v>90.A.013</v>
          </cell>
          <cell r="B1107" t="str">
            <v>UNHA-DE-VACA - Bauhinia variegata - árvore, em terreno de boa qualidade PASSOU P/ A TABELA 33- 18.02.57</v>
          </cell>
          <cell r="C1107" t="str">
            <v>UN</v>
          </cell>
          <cell r="D1107">
            <v>84.97</v>
          </cell>
          <cell r="E1107">
            <v>38108</v>
          </cell>
        </row>
        <row r="1108">
          <cell r="A1108" t="str">
            <v>90.A.015</v>
          </cell>
          <cell r="B1108" t="str">
            <v>REMOÇÃO E REPLANTIO DE ÁRVORE C/ TRONCO DIÂM. = 15 CM</v>
          </cell>
          <cell r="C1108" t="str">
            <v>UN</v>
          </cell>
          <cell r="D1108">
            <v>65.760000000000005</v>
          </cell>
          <cell r="E1108">
            <v>37408</v>
          </cell>
        </row>
        <row r="1109">
          <cell r="A1109" t="str">
            <v>90.A.017</v>
          </cell>
          <cell r="B1109" t="str">
            <v xml:space="preserve">JERIVÁ - Syagrus romanzoffiana - palmeira, em terreno de boa qualidade </v>
          </cell>
          <cell r="C1109" t="str">
            <v>UN</v>
          </cell>
          <cell r="D1109">
            <v>94.52</v>
          </cell>
          <cell r="E1109">
            <v>38899</v>
          </cell>
        </row>
        <row r="1110">
          <cell r="A1110" t="str">
            <v>90.A.018</v>
          </cell>
          <cell r="B1110" t="str">
            <v>LIGUSTRO CHINÊS - Ligustrum sinense - arbusto, em terreno de boa qualidade</v>
          </cell>
          <cell r="C1110" t="str">
            <v>UN</v>
          </cell>
          <cell r="D1110">
            <v>13.3</v>
          </cell>
          <cell r="E1110">
            <v>38718</v>
          </cell>
        </row>
        <row r="1111">
          <cell r="A1111" t="str">
            <v>90.A.019</v>
          </cell>
          <cell r="B1111" t="str">
            <v>USAR 18.03.79 - ESPONGINHA - Calliandra tweedii - arbusto, em terreno de boa qualidade</v>
          </cell>
          <cell r="C1111" t="str">
            <v>UN</v>
          </cell>
          <cell r="D1111">
            <v>11.34</v>
          </cell>
          <cell r="E1111">
            <v>36526</v>
          </cell>
        </row>
        <row r="1112">
          <cell r="A1112" t="str">
            <v>90.A.020</v>
          </cell>
          <cell r="B1112" t="str">
            <v>CEDRINHO - Cryptomenia japonica - arbusto, em terreno de boa qualidade</v>
          </cell>
          <cell r="C1112" t="str">
            <v>UN</v>
          </cell>
          <cell r="D1112">
            <v>11.4</v>
          </cell>
          <cell r="E1112">
            <v>37408</v>
          </cell>
        </row>
        <row r="1113">
          <cell r="A1113" t="str">
            <v>90.A.021</v>
          </cell>
          <cell r="B1113" t="str">
            <v>USAR 90.A.132 - HIBISCO - Hibiscus rosa simensis - arbusto, em terreno de boa qualidade PASSOU P/ A TABELA 33 - 18.03.83</v>
          </cell>
          <cell r="C1113" t="str">
            <v>UN</v>
          </cell>
          <cell r="D1113">
            <v>13.36</v>
          </cell>
          <cell r="E1113">
            <v>38108</v>
          </cell>
        </row>
        <row r="1114">
          <cell r="A1114" t="str">
            <v>90.A.022</v>
          </cell>
          <cell r="B1114" t="str">
            <v>USAR 90.A.137 - BELA EMÍLIA - Plumbago capensis - arbusto, em terreno de boa qualidade PASSOU P/ A TABELA 33- 18.03.71</v>
          </cell>
          <cell r="C1114" t="str">
            <v>UN</v>
          </cell>
          <cell r="D1114">
            <v>13.36</v>
          </cell>
          <cell r="E1114">
            <v>38108</v>
          </cell>
        </row>
        <row r="1115">
          <cell r="A1115" t="str">
            <v>90.A.023</v>
          </cell>
          <cell r="B1115" t="str">
            <v>USAR 90.A.142 - SETE-LÉGUAS - Pandorea ricasoliana - arbusto, em terreno de boa qualidade</v>
          </cell>
          <cell r="C1115">
            <v>0</v>
          </cell>
          <cell r="D1115">
            <v>0</v>
          </cell>
          <cell r="E1115">
            <v>35186</v>
          </cell>
        </row>
        <row r="1116">
          <cell r="A1116" t="str">
            <v>90.A.024</v>
          </cell>
          <cell r="B1116" t="str">
            <v>USAR 90.A.099 - CAMARADINHA - Lantana camara - arbusto, em terreno de boa qualidade</v>
          </cell>
          <cell r="C1116">
            <v>0</v>
          </cell>
          <cell r="D1116">
            <v>0</v>
          </cell>
          <cell r="E1116">
            <v>35186</v>
          </cell>
        </row>
        <row r="1117">
          <cell r="A1117" t="str">
            <v>90.A.025</v>
          </cell>
          <cell r="B1117" t="str">
            <v>LÍRIO-AMARELO - Hemerocallis flava - forração, em terreno de boa qualidade a cada 25 cm -PASSOU P/ A TABELA 33-18.03.21</v>
          </cell>
          <cell r="C1117" t="str">
            <v>DZ</v>
          </cell>
          <cell r="D1117">
            <v>22.82</v>
          </cell>
          <cell r="E1117">
            <v>38108</v>
          </cell>
        </row>
        <row r="1118">
          <cell r="A1118" t="str">
            <v>90.A.026</v>
          </cell>
          <cell r="B1118" t="str">
            <v>MORÉIA - Dietes iridioides - forração, em terreno de boa qualidade</v>
          </cell>
          <cell r="C1118" t="str">
            <v>M2</v>
          </cell>
          <cell r="D1118">
            <v>17.98</v>
          </cell>
          <cell r="E1118">
            <v>37408</v>
          </cell>
        </row>
        <row r="1119">
          <cell r="A1119" t="str">
            <v>90.A.027</v>
          </cell>
          <cell r="B1119" t="str">
            <v>Escarificação e regularização do terreno, profundidade de 0,15m</v>
          </cell>
          <cell r="C1119" t="str">
            <v>M2</v>
          </cell>
          <cell r="D1119">
            <v>2.2000000000000002</v>
          </cell>
          <cell r="E1119">
            <v>38718</v>
          </cell>
        </row>
        <row r="1120">
          <cell r="A1120" t="str">
            <v>90.A.028</v>
          </cell>
          <cell r="B1120" t="str">
            <v>Terra de boa qualidade (reserva) "usar o código 90.A.031"</v>
          </cell>
          <cell r="C1120" t="str">
            <v>M3</v>
          </cell>
          <cell r="D1120">
            <v>35.79</v>
          </cell>
          <cell r="E1120">
            <v>35431</v>
          </cell>
        </row>
        <row r="1121">
          <cell r="A1121" t="str">
            <v>90.A.030</v>
          </cell>
          <cell r="B1121" t="str">
            <v>AZALÉIA - Rhododendron simsii - arbusto, em terreno de boa qualidade PASSOU P/ A TABELA 33- 18.03.67</v>
          </cell>
          <cell r="C1121" t="str">
            <v>UN</v>
          </cell>
          <cell r="D1121">
            <v>13.89</v>
          </cell>
          <cell r="E1121">
            <v>38108</v>
          </cell>
        </row>
        <row r="1122">
          <cell r="A1122" t="str">
            <v>90.A.031</v>
          </cell>
          <cell r="B1122" t="str">
            <v xml:space="preserve">Fornecimento, coloc. e transporte terra, boa qualidade, p/plantação </v>
          </cell>
          <cell r="C1122" t="str">
            <v>M3</v>
          </cell>
          <cell r="D1122">
            <v>22.62</v>
          </cell>
          <cell r="E1122">
            <v>38718</v>
          </cell>
        </row>
        <row r="1123">
          <cell r="A1123" t="str">
            <v>90.A.032</v>
          </cell>
          <cell r="B1123" t="str">
            <v>Roçada / Capina</v>
          </cell>
          <cell r="C1123" t="str">
            <v>M2</v>
          </cell>
          <cell r="D1123">
            <v>2.11</v>
          </cell>
          <cell r="E1123">
            <v>39264</v>
          </cell>
        </row>
        <row r="1124">
          <cell r="A1124" t="str">
            <v>90.A.033</v>
          </cell>
          <cell r="B1124" t="str">
            <v xml:space="preserve">USAR 90.A.032 - Capina </v>
          </cell>
          <cell r="C1124" t="str">
            <v>HA</v>
          </cell>
          <cell r="D1124">
            <v>105.81</v>
          </cell>
          <cell r="E1124">
            <v>35431</v>
          </cell>
        </row>
        <row r="1125">
          <cell r="A1125" t="str">
            <v>90.A.034</v>
          </cell>
          <cell r="B1125" t="str">
            <v>USAR 18.02.55 - TIPUANA - Tipuana tipu - árvore, em terreno de boa qualidade PASSOU P/ A TABELA 33- 18.02.55</v>
          </cell>
          <cell r="C1125" t="str">
            <v>UN</v>
          </cell>
          <cell r="D1125">
            <v>84.99</v>
          </cell>
          <cell r="E1125">
            <v>38108</v>
          </cell>
        </row>
        <row r="1126">
          <cell r="A1126" t="str">
            <v>90.A.035</v>
          </cell>
          <cell r="B1126" t="str">
            <v>USAR 90.A.221 - JACARANDÁ-PAULISTA - Jacaranda mimosaefolia - árvore, em terreno de boa qualidade</v>
          </cell>
          <cell r="C1126" t="str">
            <v>UN</v>
          </cell>
          <cell r="D1126">
            <v>45.42</v>
          </cell>
          <cell r="E1126">
            <v>36526</v>
          </cell>
        </row>
        <row r="1127">
          <cell r="A1127" t="str">
            <v>90.A.036</v>
          </cell>
          <cell r="B1127" t="str">
            <v>USAR 90.A.140 - MALVAVISCO - Malvaviscus arboreus - arbusto, em terreno de boa qualidade PASSOU P/ A TABELA 33- 18.03.85</v>
          </cell>
          <cell r="C1127" t="str">
            <v>UN</v>
          </cell>
          <cell r="D1127">
            <v>13.36</v>
          </cell>
          <cell r="E1127">
            <v>38108</v>
          </cell>
        </row>
        <row r="1128">
          <cell r="A1128" t="str">
            <v>90.A.037</v>
          </cell>
          <cell r="B1128" t="str">
            <v>USAR 90.A.239 - CAPIM DOS PAMPAS - Cortadeira selloana - arbusto, em terreno de boa qualidade</v>
          </cell>
          <cell r="C1128" t="str">
            <v>UN</v>
          </cell>
          <cell r="D1128">
            <v>15.19</v>
          </cell>
          <cell r="E1128">
            <v>36526</v>
          </cell>
        </row>
        <row r="1129">
          <cell r="A1129" t="str">
            <v>90.A.038</v>
          </cell>
          <cell r="B1129" t="str">
            <v>USAR 18.03.49 - PRIMAVERA ROSA - Bougainvillea glaba - arbusto, em terreno de boa qualidade PASSOU P/ A TABELA 33- 18.03.49</v>
          </cell>
          <cell r="C1129" t="str">
            <v>UN</v>
          </cell>
          <cell r="D1129">
            <v>19.2</v>
          </cell>
          <cell r="E1129">
            <v>38108</v>
          </cell>
        </row>
        <row r="1130">
          <cell r="A1130" t="str">
            <v>90.A.039</v>
          </cell>
          <cell r="B1130" t="str">
            <v>REMOÇÃO E REPLANTIO DE ÁRVORE C/ TRONCO DIÂM. = 15 CM</v>
          </cell>
          <cell r="C1130" t="str">
            <v>UN</v>
          </cell>
          <cell r="D1130">
            <v>42.96</v>
          </cell>
          <cell r="E1130">
            <v>38718</v>
          </cell>
        </row>
        <row r="1131">
          <cell r="A1131" t="str">
            <v>90.A.040</v>
          </cell>
          <cell r="B1131" t="str">
            <v>Transplante de árvores c/diam. até 30cm   PASSOU P TABELA EDIF - 18.70.40</v>
          </cell>
          <cell r="C1131" t="str">
            <v>UN</v>
          </cell>
          <cell r="D1131">
            <v>147.85</v>
          </cell>
          <cell r="E1131">
            <v>38108</v>
          </cell>
        </row>
        <row r="1132">
          <cell r="A1132" t="str">
            <v>90.A.041</v>
          </cell>
          <cell r="B1132" t="str">
            <v>Transplante de árvores c/diam. até 50cm</v>
          </cell>
          <cell r="C1132" t="str">
            <v>UN</v>
          </cell>
          <cell r="D1132">
            <v>192.02</v>
          </cell>
          <cell r="E1132">
            <v>38899</v>
          </cell>
        </row>
        <row r="1133">
          <cell r="A1133" t="str">
            <v>90.A.042</v>
          </cell>
          <cell r="B1133" t="str">
            <v>PAINEIRA BRANCA - Ceiba pentandra - árvore, em terreno de boa qualidade</v>
          </cell>
          <cell r="C1133" t="str">
            <v>UN</v>
          </cell>
          <cell r="D1133">
            <v>59.63</v>
          </cell>
          <cell r="E1133">
            <v>38718</v>
          </cell>
        </row>
        <row r="1134">
          <cell r="A1134" t="str">
            <v>90.A.043</v>
          </cell>
          <cell r="B1134" t="str">
            <v>IPÊ-BRANCO - Tabebuia roseo-alba - árvore, em terreno de boa qualidade</v>
          </cell>
          <cell r="C1134" t="str">
            <v>UN</v>
          </cell>
          <cell r="D1134">
            <v>73.64</v>
          </cell>
          <cell r="E1134">
            <v>39083</v>
          </cell>
        </row>
        <row r="1135">
          <cell r="A1135" t="str">
            <v>90.A.044</v>
          </cell>
          <cell r="B1135" t="str">
            <v>IPÊ-CASCUDO - Tabebuia ochracea - árvore, em terreno de boa qualidade</v>
          </cell>
          <cell r="C1135" t="str">
            <v>UN</v>
          </cell>
          <cell r="D1135">
            <v>57.98</v>
          </cell>
          <cell r="E1135">
            <v>37408</v>
          </cell>
        </row>
        <row r="1136">
          <cell r="A1136" t="str">
            <v>90.A.045</v>
          </cell>
          <cell r="B1136" t="str">
            <v>IPÊ-DE-VÁRZEA - Tabebuia umbellata - árvore, em terreno de boa qualidade</v>
          </cell>
          <cell r="C1136" t="str">
            <v>UN</v>
          </cell>
          <cell r="D1136">
            <v>80.48</v>
          </cell>
          <cell r="E1136">
            <v>38899</v>
          </cell>
        </row>
        <row r="1137">
          <cell r="A1137" t="str">
            <v>90.A.046</v>
          </cell>
          <cell r="B1137" t="str">
            <v>IPÊ-ROSA - Tabebuia avellanedae - árvore, em terreno de boa qualidade PASSOU P/ A TABELA 33- 18.02.26</v>
          </cell>
          <cell r="C1137" t="str">
            <v>UN</v>
          </cell>
          <cell r="D1137">
            <v>75.11</v>
          </cell>
          <cell r="E1137">
            <v>38108</v>
          </cell>
        </row>
        <row r="1138">
          <cell r="A1138" t="str">
            <v>90.A.047</v>
          </cell>
          <cell r="B1138" t="str">
            <v xml:space="preserve">IPÊ-ROXO - Tabebuia impetiginosa - árvore, em terreno de boa qualidade </v>
          </cell>
          <cell r="C1138" t="str">
            <v>UN</v>
          </cell>
          <cell r="D1138">
            <v>55.2</v>
          </cell>
          <cell r="E1138">
            <v>39264</v>
          </cell>
        </row>
        <row r="1139">
          <cell r="A1139" t="str">
            <v>90.A.049</v>
          </cell>
          <cell r="B1139" t="str">
            <v>JEQUITIBÁ-BRANCO - Cariniana estrellensis - árvore, em terreno de boa qualidade</v>
          </cell>
          <cell r="C1139" t="str">
            <v>UN</v>
          </cell>
          <cell r="D1139">
            <v>58.79</v>
          </cell>
          <cell r="E1139">
            <v>38718</v>
          </cell>
        </row>
        <row r="1140">
          <cell r="A1140" t="str">
            <v>90.A.050</v>
          </cell>
          <cell r="B1140" t="str">
            <v>JEQUITIBÁ-ROSA - Cariniana legalis - árvore, em terreno de boa qualidade</v>
          </cell>
          <cell r="C1140" t="str">
            <v>UN</v>
          </cell>
          <cell r="D1140">
            <v>60.32</v>
          </cell>
          <cell r="E1140">
            <v>37408</v>
          </cell>
        </row>
        <row r="1141">
          <cell r="A1141" t="str">
            <v>90.A.051</v>
          </cell>
          <cell r="B1141" t="str">
            <v xml:space="preserve">MANACÁ-DA-SERRA - Tibouchina mutabilis - árvore, em terreno de boa qualidade </v>
          </cell>
          <cell r="C1141" t="str">
            <v>UN</v>
          </cell>
          <cell r="D1141">
            <v>61.48</v>
          </cell>
          <cell r="E1141">
            <v>39083</v>
          </cell>
        </row>
        <row r="1142">
          <cell r="A1142" t="str">
            <v>90.A.052</v>
          </cell>
          <cell r="B1142" t="str">
            <v>MANDIOQUEIRO - Didymopanax morototonii - árvore, em terreno de boa qualidade</v>
          </cell>
          <cell r="C1142" t="str">
            <v>UN</v>
          </cell>
          <cell r="D1142">
            <v>64.92</v>
          </cell>
          <cell r="E1142">
            <v>37408</v>
          </cell>
        </row>
        <row r="1143">
          <cell r="A1143" t="str">
            <v>90.A.053</v>
          </cell>
          <cell r="B1143" t="str">
            <v>MANDUIRANA - Senna macrantera - árvore, em terreno de boa qualidade</v>
          </cell>
          <cell r="C1143" t="str">
            <v>UN</v>
          </cell>
          <cell r="D1143">
            <v>62.5</v>
          </cell>
          <cell r="E1143">
            <v>37408</v>
          </cell>
        </row>
        <row r="1144">
          <cell r="A1144" t="str">
            <v>90.A.054</v>
          </cell>
          <cell r="B1144" t="str">
            <v>MIRINDIBA-ROSA - Lafoensia glyptocarpa - árvore, em terreno de boa qualidade</v>
          </cell>
          <cell r="C1144" t="str">
            <v>UN</v>
          </cell>
          <cell r="D1144">
            <v>63</v>
          </cell>
          <cell r="E1144">
            <v>37408</v>
          </cell>
        </row>
        <row r="1145">
          <cell r="A1145" t="str">
            <v>90.A.055</v>
          </cell>
          <cell r="B1145" t="str">
            <v>MULUNGU / SUINÃ - Erythrina falcata - árvore, em terreno de boa qualidade</v>
          </cell>
          <cell r="C1145" t="str">
            <v>UN</v>
          </cell>
          <cell r="D1145">
            <v>73.63</v>
          </cell>
          <cell r="E1145">
            <v>37408</v>
          </cell>
        </row>
        <row r="1146">
          <cell r="A1146" t="str">
            <v>90.A.056</v>
          </cell>
          <cell r="B1146" t="str">
            <v>MULUNGU - Erythrina verna - árvore, em terreno de boa qualidade</v>
          </cell>
          <cell r="C1146" t="str">
            <v>UN</v>
          </cell>
          <cell r="D1146">
            <v>73.63</v>
          </cell>
          <cell r="E1146">
            <v>37408</v>
          </cell>
        </row>
        <row r="1147">
          <cell r="A1147" t="str">
            <v>90.A.057</v>
          </cell>
          <cell r="B1147" t="str">
            <v>MULUNGU-CORAL - Erythrina mulungu - árvore, em terreno de boa qualidade</v>
          </cell>
          <cell r="C1147" t="str">
            <v>UN</v>
          </cell>
          <cell r="D1147">
            <v>71.209999999999994</v>
          </cell>
          <cell r="E1147">
            <v>37408</v>
          </cell>
        </row>
        <row r="1148">
          <cell r="A1148" t="str">
            <v>90.A.058</v>
          </cell>
          <cell r="B1148" t="str">
            <v>PATA-DE-VACA - Bauhinia forficata  - árvore, em terreno de boa qualidade</v>
          </cell>
          <cell r="C1148" t="str">
            <v>UN</v>
          </cell>
          <cell r="D1148">
            <v>61.48</v>
          </cell>
          <cell r="E1148">
            <v>39083</v>
          </cell>
        </row>
        <row r="1149">
          <cell r="A1149" t="str">
            <v>90.A.059</v>
          </cell>
          <cell r="B1149" t="str">
            <v>PAU-DE-VIOLA - Cytharexyllum myriantthum - árvore, em terreno de boa qualidade</v>
          </cell>
          <cell r="C1149" t="str">
            <v>UN</v>
          </cell>
          <cell r="D1149">
            <v>60.56</v>
          </cell>
          <cell r="E1149">
            <v>37408</v>
          </cell>
        </row>
        <row r="1150">
          <cell r="A1150" t="str">
            <v>90.A.060</v>
          </cell>
          <cell r="B1150" t="str">
            <v>PINHEIRO-BRAVO - Podocarpus lambertii - árvore, em terreno de boa qualidade</v>
          </cell>
          <cell r="C1150" t="str">
            <v>UN</v>
          </cell>
          <cell r="D1150">
            <v>57.89</v>
          </cell>
          <cell r="E1150">
            <v>37408</v>
          </cell>
        </row>
        <row r="1151">
          <cell r="A1151" t="str">
            <v>90.A.061</v>
          </cell>
          <cell r="B1151" t="str">
            <v>SANANDUVA - Erythrina crista-galli - árvore, em terreno de boa qualidade</v>
          </cell>
          <cell r="C1151" t="str">
            <v>UN</v>
          </cell>
          <cell r="D1151">
            <v>60.07</v>
          </cell>
          <cell r="E1151">
            <v>37408</v>
          </cell>
        </row>
        <row r="1152">
          <cell r="A1152" t="str">
            <v>90.A.062</v>
          </cell>
          <cell r="B1152" t="str">
            <v>SANGUE-DE-DRAGO - Croton urucurana - árvore, em terreno de boa qualidade</v>
          </cell>
          <cell r="C1152" t="str">
            <v>UN</v>
          </cell>
          <cell r="D1152">
            <v>60.07</v>
          </cell>
          <cell r="E1152">
            <v>37408</v>
          </cell>
        </row>
        <row r="1153">
          <cell r="A1153" t="str">
            <v>90.A.063</v>
          </cell>
          <cell r="B1153" t="str">
            <v>SAPUCAIA - Lecythis pisonis - árvore, em terreno de boa qualidade</v>
          </cell>
          <cell r="C1153" t="str">
            <v>UN</v>
          </cell>
          <cell r="D1153">
            <v>61.2</v>
          </cell>
          <cell r="E1153">
            <v>37408</v>
          </cell>
        </row>
        <row r="1154">
          <cell r="A1154" t="str">
            <v>90.A.064</v>
          </cell>
          <cell r="B1154" t="str">
            <v>SOMBREIRO - Clitoria racemosa - árvore, em terreno de boa qualidade</v>
          </cell>
          <cell r="C1154" t="str">
            <v>UN</v>
          </cell>
          <cell r="D1154">
            <v>62.82</v>
          </cell>
          <cell r="E1154">
            <v>37408</v>
          </cell>
        </row>
        <row r="1155">
          <cell r="A1155" t="str">
            <v>90.A.065</v>
          </cell>
          <cell r="B1155" t="str">
            <v xml:space="preserve">SUINÃ - Erythrina speciosa - árvore, em terreno de boa qualidade </v>
          </cell>
          <cell r="C1155" t="str">
            <v>UN</v>
          </cell>
          <cell r="D1155">
            <v>62.23</v>
          </cell>
          <cell r="E1155">
            <v>39083</v>
          </cell>
        </row>
        <row r="1156">
          <cell r="A1156" t="str">
            <v>90.A.066</v>
          </cell>
          <cell r="B1156" t="str">
            <v>TAMBORIL - Enterolobium contortisiliquum - árvore, em terreno de boa qualidade</v>
          </cell>
          <cell r="C1156" t="str">
            <v>UN</v>
          </cell>
          <cell r="D1156">
            <v>78.819999999999993</v>
          </cell>
          <cell r="E1156">
            <v>38899</v>
          </cell>
        </row>
        <row r="1157">
          <cell r="A1157" t="str">
            <v>90.A.067</v>
          </cell>
          <cell r="B1157" t="str">
            <v>PAU-FORMIGA / TRIPLARIS - Triplaris brasiliana - árvore, em terreno de boa qualidade</v>
          </cell>
          <cell r="C1157" t="str">
            <v>UN</v>
          </cell>
          <cell r="D1157">
            <v>80.37</v>
          </cell>
          <cell r="E1157">
            <v>39083</v>
          </cell>
        </row>
        <row r="1158">
          <cell r="A1158" t="str">
            <v>90.A.068</v>
          </cell>
          <cell r="B1158" t="str">
            <v>URUCUM - Bixa olerana - árvore, em terreno de boa qualidade</v>
          </cell>
          <cell r="C1158" t="str">
            <v>UN</v>
          </cell>
          <cell r="D1158">
            <v>80.2</v>
          </cell>
          <cell r="E1158">
            <v>38899</v>
          </cell>
        </row>
        <row r="1159">
          <cell r="A1159" t="str">
            <v>90.A.069</v>
          </cell>
          <cell r="B1159" t="str">
            <v>AÇOITA-CAVALO - Luehea-divaricata - árvore, em terreno de boa qualidade</v>
          </cell>
          <cell r="C1159" t="str">
            <v>UN</v>
          </cell>
          <cell r="D1159">
            <v>61.53</v>
          </cell>
          <cell r="E1159">
            <v>37408</v>
          </cell>
        </row>
        <row r="1160">
          <cell r="A1160" t="str">
            <v>90.A.070</v>
          </cell>
          <cell r="B1160" t="str">
            <v>ALBÍZIA - Albizia hasslerii - árvore, em terreno de boa qualidade</v>
          </cell>
          <cell r="C1160" t="str">
            <v>UN</v>
          </cell>
          <cell r="D1160">
            <v>79.2</v>
          </cell>
          <cell r="E1160">
            <v>37408</v>
          </cell>
        </row>
        <row r="1161">
          <cell r="A1161" t="str">
            <v>90.A.071</v>
          </cell>
          <cell r="B1161" t="str">
            <v>ALDRAGO - Pterocarpus violaceus - árvore, em terreno de boa qualidade</v>
          </cell>
          <cell r="C1161" t="str">
            <v>UN</v>
          </cell>
          <cell r="D1161">
            <v>81.98</v>
          </cell>
          <cell r="E1161">
            <v>39083</v>
          </cell>
        </row>
        <row r="1162">
          <cell r="A1162" t="str">
            <v>90.A.072</v>
          </cell>
          <cell r="B1162" t="str">
            <v>ALELUIA  / PAU-CIGARRA - Senna multijuga - árvore, em terreno de boa qualidade</v>
          </cell>
          <cell r="C1162" t="str">
            <v>UN</v>
          </cell>
          <cell r="D1162">
            <v>68.95</v>
          </cell>
          <cell r="E1162">
            <v>37408</v>
          </cell>
        </row>
        <row r="1163">
          <cell r="A1163" t="str">
            <v>90.A.073</v>
          </cell>
          <cell r="B1163" t="str">
            <v>ANGELIM-DOCE - Andira fraxinifolia - árvore, em terreno de boa qualidade</v>
          </cell>
          <cell r="C1163" t="str">
            <v>UN</v>
          </cell>
          <cell r="D1163">
            <v>59.11</v>
          </cell>
          <cell r="E1163">
            <v>37408</v>
          </cell>
        </row>
        <row r="1164">
          <cell r="A1164" t="str">
            <v>90.A.074</v>
          </cell>
          <cell r="B1164" t="str">
            <v>ANGICO - Anadenanthera colubrina - árvore, em terreno de boa qualidade</v>
          </cell>
          <cell r="C1164" t="str">
            <v>UN</v>
          </cell>
          <cell r="D1164">
            <v>65.7</v>
          </cell>
          <cell r="E1164">
            <v>39083</v>
          </cell>
        </row>
        <row r="1165">
          <cell r="A1165" t="str">
            <v>90.A.075</v>
          </cell>
          <cell r="B1165" t="str">
            <v>ARARIBÁ - Centrolobium tomentosum - árvore, em terreno de boa qualidade</v>
          </cell>
          <cell r="C1165" t="str">
            <v>UN</v>
          </cell>
          <cell r="D1165">
            <v>64.92</v>
          </cell>
          <cell r="E1165">
            <v>37408</v>
          </cell>
        </row>
        <row r="1166">
          <cell r="A1166" t="str">
            <v>90.A.076</v>
          </cell>
          <cell r="B1166" t="str">
            <v>ARAUCÁRIA  - Araucaria angustifolia - árvore, em terreno de boa qualidade</v>
          </cell>
          <cell r="C1166" t="str">
            <v>UN</v>
          </cell>
          <cell r="D1166">
            <v>62.98</v>
          </cell>
          <cell r="E1166">
            <v>37408</v>
          </cell>
        </row>
        <row r="1167">
          <cell r="A1167" t="str">
            <v>90.A.077</v>
          </cell>
          <cell r="B1167" t="str">
            <v>AROEIRA-SALSA - Schinus molle - árvore, em terreno de boa qualidade</v>
          </cell>
          <cell r="C1167" t="str">
            <v>UN</v>
          </cell>
          <cell r="D1167">
            <v>83.71</v>
          </cell>
          <cell r="E1167">
            <v>39083</v>
          </cell>
        </row>
        <row r="1168">
          <cell r="A1168" t="str">
            <v>90.A.078</v>
          </cell>
          <cell r="B1168" t="str">
            <v>CEBOLÃO - Phytolaca dioica - árvore, em terreno de boa qualidade</v>
          </cell>
          <cell r="C1168" t="str">
            <v>UN</v>
          </cell>
          <cell r="D1168">
            <v>64.92</v>
          </cell>
          <cell r="E1168">
            <v>37408</v>
          </cell>
        </row>
        <row r="1169">
          <cell r="A1169" t="str">
            <v>90.A.079</v>
          </cell>
          <cell r="B1169" t="str">
            <v>CEDRO - Cedrela fissilis - árvore, em terreno de boa qualidade</v>
          </cell>
          <cell r="C1169" t="str">
            <v>UN</v>
          </cell>
          <cell r="D1169">
            <v>61.14</v>
          </cell>
          <cell r="E1169">
            <v>37408</v>
          </cell>
        </row>
        <row r="1170">
          <cell r="A1170" t="str">
            <v>90.A.080</v>
          </cell>
          <cell r="B1170" t="str">
            <v>CHICHÁ - Sterculia chicha - árvore, em terreno de boa qualidade</v>
          </cell>
          <cell r="C1170" t="str">
            <v>UN</v>
          </cell>
          <cell r="D1170">
            <v>65.400000000000006</v>
          </cell>
          <cell r="E1170">
            <v>37408</v>
          </cell>
        </row>
        <row r="1171">
          <cell r="A1171" t="str">
            <v>90.A.081</v>
          </cell>
          <cell r="B1171" t="str">
            <v>COPAÍBA - Copaifera langsdorffii - árvore, em terreno de boa qualidade</v>
          </cell>
          <cell r="C1171" t="str">
            <v>UN</v>
          </cell>
          <cell r="D1171">
            <v>62.25</v>
          </cell>
          <cell r="E1171">
            <v>37408</v>
          </cell>
        </row>
        <row r="1172">
          <cell r="A1172" t="str">
            <v>90.A.082</v>
          </cell>
          <cell r="B1172" t="str">
            <v>DEDALEIRO - Lafoensia pacari - árvore, em terreno de boa qualidade</v>
          </cell>
          <cell r="C1172" t="str">
            <v>UN</v>
          </cell>
          <cell r="D1172">
            <v>60.56</v>
          </cell>
          <cell r="E1172">
            <v>37408</v>
          </cell>
        </row>
        <row r="1173">
          <cell r="A1173" t="str">
            <v>90.A.083</v>
          </cell>
          <cell r="B1173" t="str">
            <v>EMBAÚBA - Cecropia spp - árvore, em terreno de boa qualidade</v>
          </cell>
          <cell r="C1173" t="str">
            <v>UN</v>
          </cell>
          <cell r="D1173">
            <v>59.96</v>
          </cell>
          <cell r="E1173">
            <v>38718</v>
          </cell>
        </row>
        <row r="1174">
          <cell r="A1174" t="str">
            <v>90.A.084</v>
          </cell>
          <cell r="B1174" t="str">
            <v>EMBIRUÇU - Pseudobombax grandflorum - árvore, em terreno de boa qualidade</v>
          </cell>
          <cell r="C1174" t="str">
            <v>UN</v>
          </cell>
          <cell r="D1174">
            <v>63.46</v>
          </cell>
          <cell r="E1174">
            <v>37408</v>
          </cell>
        </row>
        <row r="1175">
          <cell r="A1175" t="str">
            <v>90.A.085</v>
          </cell>
          <cell r="B1175" t="str">
            <v>FAVEIRO - Peltophorum dubium - árvore, em terreno de boa qualidade</v>
          </cell>
          <cell r="C1175" t="str">
            <v>UN</v>
          </cell>
          <cell r="D1175">
            <v>66.08</v>
          </cell>
          <cell r="E1175">
            <v>37408</v>
          </cell>
        </row>
        <row r="1176">
          <cell r="A1176" t="str">
            <v>90.A.086</v>
          </cell>
          <cell r="B1176" t="str">
            <v>GUAPURUVU - Schizolobium parahyba - árvore, em terreno de boa qualidade</v>
          </cell>
          <cell r="C1176" t="str">
            <v>UN</v>
          </cell>
          <cell r="D1176">
            <v>65.72</v>
          </cell>
          <cell r="E1176">
            <v>37408</v>
          </cell>
        </row>
        <row r="1177">
          <cell r="A1177" t="str">
            <v>90.A.087</v>
          </cell>
          <cell r="B1177" t="str">
            <v>JATOBÁ - Hymenaea courbaril - árvore, em terreno de boa qualidade</v>
          </cell>
          <cell r="C1177" t="str">
            <v>UN</v>
          </cell>
          <cell r="D1177">
            <v>61.36</v>
          </cell>
          <cell r="E1177">
            <v>39083</v>
          </cell>
        </row>
        <row r="1178">
          <cell r="A1178" t="str">
            <v>90.A.088</v>
          </cell>
          <cell r="B1178" t="str">
            <v>ALAMANDA-DE-CERCA - Allamanda puberula - arbusto, em terreno de boa qualidade</v>
          </cell>
          <cell r="C1178" t="str">
            <v>UN</v>
          </cell>
          <cell r="D1178">
            <v>12.52</v>
          </cell>
          <cell r="E1178">
            <v>37408</v>
          </cell>
        </row>
        <row r="1179">
          <cell r="A1179" t="str">
            <v>90.A.089</v>
          </cell>
          <cell r="B1179" t="str">
            <v>BURITI - Mauritia flexuosa - palmeira, em terreno de boa qualidade PASSOU P/ A TABELA 33 - 18.02.63</v>
          </cell>
          <cell r="C1179" t="str">
            <v>UN</v>
          </cell>
          <cell r="D1179">
            <v>28.37</v>
          </cell>
          <cell r="E1179">
            <v>38108</v>
          </cell>
        </row>
        <row r="1180">
          <cell r="A1180" t="str">
            <v>90.A.090</v>
          </cell>
          <cell r="B1180" t="str">
            <v>FALSO-BABAÇU - Attalea oleifera - palmeira, em terreno de boa qualidade</v>
          </cell>
          <cell r="C1180" t="str">
            <v>UN</v>
          </cell>
          <cell r="D1180">
            <v>92.45</v>
          </cell>
          <cell r="E1180">
            <v>38108</v>
          </cell>
        </row>
        <row r="1181">
          <cell r="A1181" t="str">
            <v>90.A.091</v>
          </cell>
          <cell r="B1181" t="str">
            <v>GUARIROBA - Syagrus oleracea - palmeira, em terreno de boa qualidade PASSOU P/ A TABELA 33- 18.02.70</v>
          </cell>
          <cell r="C1181" t="str">
            <v>UN</v>
          </cell>
          <cell r="D1181">
            <v>28.02</v>
          </cell>
          <cell r="E1181">
            <v>38108</v>
          </cell>
        </row>
        <row r="1182">
          <cell r="A1182" t="str">
            <v>90.A.092</v>
          </cell>
          <cell r="B1182" t="str">
            <v>IÇA - Lytocaryum hoehnei - palmeira, em terreno de boa qualidade</v>
          </cell>
          <cell r="C1182" t="str">
            <v>UN</v>
          </cell>
          <cell r="D1182">
            <v>82.44</v>
          </cell>
          <cell r="E1182">
            <v>37408</v>
          </cell>
        </row>
        <row r="1183">
          <cell r="A1183" t="str">
            <v>90.A.093</v>
          </cell>
          <cell r="B1183" t="str">
            <v>INDAIÁ - Attalea dubia - palmeira, em terreno de boa qualidade</v>
          </cell>
          <cell r="C1183" t="str">
            <v>UN</v>
          </cell>
          <cell r="D1183">
            <v>86.27</v>
          </cell>
          <cell r="E1183">
            <v>37408</v>
          </cell>
        </row>
        <row r="1184">
          <cell r="A1184" t="str">
            <v>90.A.094</v>
          </cell>
          <cell r="B1184" t="str">
            <v>PALMITO-DOCE / PALMITO JUÇARA - Euterpe edulis - palmeira, em terreno de boa qualidade</v>
          </cell>
          <cell r="C1184" t="str">
            <v>UN</v>
          </cell>
          <cell r="D1184">
            <v>102.85</v>
          </cell>
          <cell r="E1184">
            <v>38899</v>
          </cell>
        </row>
        <row r="1185">
          <cell r="A1185" t="str">
            <v>90.A.095</v>
          </cell>
          <cell r="B1185" t="str">
            <v>GUAIMBÉ - Philodendron bipinnatifidum - arbusto, em terreno de boa qualidade</v>
          </cell>
          <cell r="C1185" t="str">
            <v>UN</v>
          </cell>
          <cell r="D1185">
            <v>10.66</v>
          </cell>
          <cell r="E1185">
            <v>37408</v>
          </cell>
        </row>
        <row r="1186">
          <cell r="A1186" t="str">
            <v>90.A.096</v>
          </cell>
          <cell r="B1186" t="str">
            <v>GUAIMBÉ - Philodendron ondulatum - arbusto, em terreno de boa qualidade</v>
          </cell>
          <cell r="C1186" t="str">
            <v>UN</v>
          </cell>
          <cell r="D1186">
            <v>13.39</v>
          </cell>
          <cell r="E1186">
            <v>37408</v>
          </cell>
        </row>
        <row r="1187">
          <cell r="A1187" t="str">
            <v>90.A.097</v>
          </cell>
          <cell r="B1187" t="str">
            <v>HELICONIA - Heliconia episcopalis - arbusto, em terreno de boa qualidade</v>
          </cell>
          <cell r="C1187" t="str">
            <v>UN</v>
          </cell>
          <cell r="D1187">
            <v>27.75</v>
          </cell>
          <cell r="E1187">
            <v>38718</v>
          </cell>
        </row>
        <row r="1188">
          <cell r="A1188" t="str">
            <v>90.A.098</v>
          </cell>
          <cell r="B1188" t="str">
            <v>INHAME - Alocasia sp - arbusto, em terreno de boa qualidade</v>
          </cell>
          <cell r="C1188" t="str">
            <v>UN</v>
          </cell>
          <cell r="D1188">
            <v>14.05</v>
          </cell>
          <cell r="E1188">
            <v>38718</v>
          </cell>
        </row>
        <row r="1189">
          <cell r="A1189" t="str">
            <v>90.A.099</v>
          </cell>
          <cell r="B1189" t="str">
            <v>LANTANA / CAMARAZINHO - Lantana camara - arbusto, em terreno de boa qualidade</v>
          </cell>
          <cell r="C1189" t="str">
            <v>M2</v>
          </cell>
          <cell r="D1189">
            <v>14.25</v>
          </cell>
          <cell r="E1189">
            <v>39083</v>
          </cell>
        </row>
        <row r="1190">
          <cell r="A1190" t="str">
            <v>90.A.100</v>
          </cell>
          <cell r="B1190" t="str">
            <v>LÍRIO-DO-BREJO - Hedychium coronarium - forração, em terreno de boa qualidade, cada 30 cm</v>
          </cell>
          <cell r="C1190" t="str">
            <v>M2</v>
          </cell>
          <cell r="D1190">
            <v>20.14</v>
          </cell>
          <cell r="E1190">
            <v>39083</v>
          </cell>
        </row>
        <row r="1191">
          <cell r="A1191" t="str">
            <v>90.A.101</v>
          </cell>
          <cell r="B1191" t="str">
            <v>MANACAZINHO - Brunfelsia uniflora - arbusto, em terreno de boa qualidade</v>
          </cell>
          <cell r="C1191" t="str">
            <v>UN</v>
          </cell>
          <cell r="D1191">
            <v>17.05</v>
          </cell>
          <cell r="E1191">
            <v>37408</v>
          </cell>
        </row>
        <row r="1192">
          <cell r="A1192" t="str">
            <v>90.A.102</v>
          </cell>
          <cell r="B1192" t="str">
            <v>PAPAGAIO - Heliconia pelttacorum - arbusto, em terreno de boa qualidade</v>
          </cell>
          <cell r="C1192" t="str">
            <v>UN</v>
          </cell>
          <cell r="D1192">
            <v>12.76</v>
          </cell>
          <cell r="E1192">
            <v>37408</v>
          </cell>
        </row>
        <row r="1193">
          <cell r="A1193" t="str">
            <v>90.A.103</v>
          </cell>
          <cell r="B1193" t="str">
            <v>QUARESMEIRA-ARBUSTIVA - Tibouchina chamissoana - arbusto, em terreno de boa qualidade</v>
          </cell>
          <cell r="C1193" t="str">
            <v>UN</v>
          </cell>
          <cell r="D1193">
            <v>14.22</v>
          </cell>
          <cell r="E1193">
            <v>37408</v>
          </cell>
        </row>
        <row r="1194">
          <cell r="A1194" t="str">
            <v>90.A.104</v>
          </cell>
          <cell r="B1194" t="str">
            <v>QUARESMEIRA-ARBUSTIVA - Tibouchina mourincandiana - arbusto, em terreno de boa qualidade</v>
          </cell>
          <cell r="C1194" t="str">
            <v>UN</v>
          </cell>
          <cell r="D1194">
            <v>13.5</v>
          </cell>
          <cell r="E1194">
            <v>37408</v>
          </cell>
        </row>
        <row r="1195">
          <cell r="A1195" t="str">
            <v>90.A.105</v>
          </cell>
          <cell r="B1195" t="str">
            <v>SAMAMBAIAÇU - Cyathea sp - arbusto, em terreno de boa qualidade</v>
          </cell>
          <cell r="C1195" t="str">
            <v>UN</v>
          </cell>
          <cell r="D1195">
            <v>18.32</v>
          </cell>
          <cell r="E1195">
            <v>37408</v>
          </cell>
        </row>
        <row r="1196">
          <cell r="A1196" t="str">
            <v>90.A.106</v>
          </cell>
          <cell r="B1196" t="str">
            <v>SETE-MARIAS - Cleome spinosa - arbusto, em terreno de boa qualidade</v>
          </cell>
          <cell r="C1196" t="str">
            <v>UN</v>
          </cell>
          <cell r="D1196">
            <v>12.85</v>
          </cell>
          <cell r="E1196">
            <v>37408</v>
          </cell>
        </row>
        <row r="1197">
          <cell r="A1197" t="str">
            <v>90.A.107</v>
          </cell>
          <cell r="B1197" t="str">
            <v>XAXIM - Dicksonia sellowiana - arbusto, em terreno de boa qualidade</v>
          </cell>
          <cell r="C1197" t="str">
            <v>UN</v>
          </cell>
          <cell r="D1197">
            <v>23.51</v>
          </cell>
          <cell r="E1197">
            <v>37408</v>
          </cell>
        </row>
        <row r="1198">
          <cell r="A1198" t="str">
            <v>90.A.108</v>
          </cell>
          <cell r="B1198" t="str">
            <v>GRAMA-INGLESA - Stenotaphrum secundatum - forração, em terreno de boa qualidade</v>
          </cell>
          <cell r="C1198" t="str">
            <v>M2</v>
          </cell>
          <cell r="D1198">
            <v>12.24</v>
          </cell>
          <cell r="E1198">
            <v>38108</v>
          </cell>
        </row>
        <row r="1199">
          <cell r="A1199" t="str">
            <v>90.A.109</v>
          </cell>
          <cell r="B1199" t="str">
            <v>GRAMA-INGLESA - Stenotaphrum secundatum variegatum - forração, em terreno de boa qualidade</v>
          </cell>
          <cell r="C1199" t="str">
            <v>M2</v>
          </cell>
          <cell r="D1199">
            <v>8.5</v>
          </cell>
          <cell r="E1199">
            <v>37408</v>
          </cell>
        </row>
        <row r="1200">
          <cell r="A1200" t="str">
            <v>90.A.110</v>
          </cell>
          <cell r="B1200" t="str">
            <v>BIRI - Canna limbata - forração, em terreno de boa qualidade</v>
          </cell>
          <cell r="C1200" t="str">
            <v>UN</v>
          </cell>
          <cell r="D1200">
            <v>14.16</v>
          </cell>
          <cell r="E1200">
            <v>38718</v>
          </cell>
        </row>
        <row r="1201">
          <cell r="A1201" t="str">
            <v>90.A.111</v>
          </cell>
          <cell r="B1201" t="str">
            <v>MARICÁ - Neomarica corulea - forração, em terreno de boa qualidade, cada 30cm</v>
          </cell>
          <cell r="C1201" t="str">
            <v>M2</v>
          </cell>
          <cell r="D1201">
            <v>30.32</v>
          </cell>
          <cell r="E1201">
            <v>37408</v>
          </cell>
        </row>
        <row r="1202">
          <cell r="A1202" t="str">
            <v>90.A.112</v>
          </cell>
          <cell r="B1202" t="str">
            <v>SALVIA - Salvia splendens - forração, em terreno de boa qualidade, cada 20cm</v>
          </cell>
          <cell r="C1202" t="str">
            <v>M2</v>
          </cell>
          <cell r="D1202">
            <v>28.62</v>
          </cell>
          <cell r="E1202">
            <v>38108</v>
          </cell>
        </row>
        <row r="1203">
          <cell r="A1203" t="str">
            <v>90.A.115</v>
          </cell>
          <cell r="B1203" t="str">
            <v>Mudas para peças do muro ecológico - Parque Vila Rodeio</v>
          </cell>
          <cell r="C1203" t="str">
            <v>GL</v>
          </cell>
          <cell r="D1203">
            <v>321.08</v>
          </cell>
          <cell r="E1203">
            <v>35431</v>
          </cell>
        </row>
        <row r="1204">
          <cell r="A1204" t="str">
            <v>90.A.116</v>
          </cell>
          <cell r="B1204" t="str">
            <v>Plantas aquáticas - Parque Vila Rodeio</v>
          </cell>
          <cell r="C1204" t="str">
            <v>GL</v>
          </cell>
          <cell r="D1204">
            <v>1601.18</v>
          </cell>
          <cell r="E1204">
            <v>35431</v>
          </cell>
        </row>
        <row r="1205">
          <cell r="A1205" t="str">
            <v>90.A.117</v>
          </cell>
          <cell r="B1205" t="str">
            <v>Reforma de canteiro de crinum e maranta - Praça F. Prestes</v>
          </cell>
          <cell r="C1205" t="str">
            <v>M2</v>
          </cell>
          <cell r="D1205">
            <v>13.32</v>
          </cell>
          <cell r="E1205">
            <v>35431</v>
          </cell>
        </row>
        <row r="1206">
          <cell r="A1206" t="str">
            <v>90.A.118</v>
          </cell>
          <cell r="B1206" t="str">
            <v>PASSOU PARA TABELA 33 - 18.01.03  Protetor tipo parque p/árvores</v>
          </cell>
          <cell r="C1206" t="str">
            <v>UN</v>
          </cell>
          <cell r="D1206">
            <v>37.15</v>
          </cell>
          <cell r="E1206">
            <v>38108</v>
          </cell>
        </row>
        <row r="1207">
          <cell r="A1207" t="str">
            <v>90.A.119</v>
          </cell>
          <cell r="B1207" t="str">
            <v>Fornecimento de composto orgânico curtido e peneirado, incl. transporte</v>
          </cell>
          <cell r="C1207" t="str">
            <v>M3</v>
          </cell>
          <cell r="D1207">
            <v>70.22</v>
          </cell>
          <cell r="E1207">
            <v>35431</v>
          </cell>
        </row>
        <row r="1208">
          <cell r="A1208" t="str">
            <v>90.A.120</v>
          </cell>
          <cell r="B1208" t="str">
            <v xml:space="preserve">AMOREIRA - Morus nigra - árvore, em terreno de boa qualidade </v>
          </cell>
          <cell r="C1208" t="str">
            <v>UN</v>
          </cell>
          <cell r="D1208">
            <v>55.98</v>
          </cell>
          <cell r="E1208">
            <v>39083</v>
          </cell>
        </row>
        <row r="1209">
          <cell r="A1209" t="str">
            <v>90.A.121</v>
          </cell>
          <cell r="B1209" t="str">
            <v>RESEDÁ - Lagerstroemia indica - árvore, em terreno de boa qualidade passou p/ a tabela 33- 18.02.47</v>
          </cell>
          <cell r="C1209" t="str">
            <v>UN</v>
          </cell>
          <cell r="D1209">
            <v>53.93</v>
          </cell>
          <cell r="E1209">
            <v>38108</v>
          </cell>
        </row>
        <row r="1210">
          <cell r="A1210" t="str">
            <v>90.A.122</v>
          </cell>
          <cell r="B1210" t="str">
            <v>MAGNÓLIA AMARELA - Michelia champaca - árvore, em terreno de boa qualidade  PASSOU P/ A TABELA 33- 18.02.33</v>
          </cell>
          <cell r="C1210" t="str">
            <v>UN</v>
          </cell>
          <cell r="D1210">
            <v>84.99</v>
          </cell>
          <cell r="E1210">
            <v>38108</v>
          </cell>
        </row>
        <row r="1211">
          <cell r="A1211" t="str">
            <v>90.A.123</v>
          </cell>
          <cell r="B1211" t="str">
            <v>FORMIUM - Phormium spp - arbusto, em terreno de boa qualidade</v>
          </cell>
          <cell r="C1211" t="str">
            <v>UN</v>
          </cell>
          <cell r="D1211">
            <v>18.04</v>
          </cell>
          <cell r="E1211">
            <v>37408</v>
          </cell>
        </row>
        <row r="1212">
          <cell r="A1212" t="str">
            <v>90.A.124</v>
          </cell>
          <cell r="B1212" t="str">
            <v>VEDÉLIA - Wedelia paludosa - forração, em terreno de boa qualidade, cada 15cm</v>
          </cell>
          <cell r="C1212" t="str">
            <v>M2</v>
          </cell>
          <cell r="D1212">
            <v>14.95</v>
          </cell>
          <cell r="E1212">
            <v>39083</v>
          </cell>
        </row>
        <row r="1213">
          <cell r="A1213" t="str">
            <v>90.A.127</v>
          </cell>
          <cell r="B1213" t="str">
            <v>MORÉIA-BICOLOR - Dietes bicolor - forração, em terreno de boa qualidade, cada 30cm</v>
          </cell>
          <cell r="C1213" t="str">
            <v>M2</v>
          </cell>
          <cell r="D1213">
            <v>29.2</v>
          </cell>
          <cell r="E1213">
            <v>38718</v>
          </cell>
        </row>
        <row r="1214">
          <cell r="A1214" t="str">
            <v>90.A.128</v>
          </cell>
          <cell r="B1214" t="str">
            <v>SOLANUM - Solannum violaceum - forração, em terreno de boa qualidade, cada 15cm</v>
          </cell>
          <cell r="C1214" t="str">
            <v>M2</v>
          </cell>
          <cell r="D1214">
            <v>24.72</v>
          </cell>
          <cell r="E1214">
            <v>37408</v>
          </cell>
        </row>
        <row r="1215">
          <cell r="A1215" t="str">
            <v>90.A.129</v>
          </cell>
          <cell r="B1215" t="str">
            <v>BIRI - Canna limbata - forração, em terreno de boa qualidade, cada 30cm</v>
          </cell>
          <cell r="C1215" t="str">
            <v>M2</v>
          </cell>
          <cell r="D1215">
            <v>14.37</v>
          </cell>
          <cell r="E1215">
            <v>37408</v>
          </cell>
        </row>
        <row r="1216">
          <cell r="A1216" t="str">
            <v>90.A.130</v>
          </cell>
          <cell r="B1216" t="str">
            <v>Protetor de árvores metálico de seção triangular</v>
          </cell>
          <cell r="C1216" t="str">
            <v>UN</v>
          </cell>
          <cell r="D1216">
            <v>218.99</v>
          </cell>
          <cell r="E1216">
            <v>38718</v>
          </cell>
        </row>
        <row r="1217">
          <cell r="A1217" t="str">
            <v>90.A.131</v>
          </cell>
          <cell r="B1217" t="str">
            <v>QUARESMEIRA-ROXA - Tibouchina granulosa - árvore, em terreno de boa qualidade</v>
          </cell>
          <cell r="C1217" t="str">
            <v>UN</v>
          </cell>
          <cell r="D1217">
            <v>53.52</v>
          </cell>
          <cell r="E1217">
            <v>39264</v>
          </cell>
        </row>
        <row r="1218">
          <cell r="A1218" t="str">
            <v>90.A.132</v>
          </cell>
          <cell r="B1218" t="str">
            <v>HIBISCO ROSA - Hibiscus rosa-sinensis - arbusto, em terreno de boa qualidade</v>
          </cell>
          <cell r="C1218" t="str">
            <v>UN</v>
          </cell>
          <cell r="D1218">
            <v>11.09</v>
          </cell>
          <cell r="E1218">
            <v>38108</v>
          </cell>
        </row>
        <row r="1219">
          <cell r="A1219" t="str">
            <v>90.A.133</v>
          </cell>
          <cell r="B1219" t="str">
            <v>CASSIA-ALELUIA - Cassia multijuga - árvore, em terreno de boa qualidade PASSOU P/ A TABELA 33- 18.02.10</v>
          </cell>
          <cell r="C1219" t="str">
            <v>UN</v>
          </cell>
          <cell r="D1219">
            <v>84.97</v>
          </cell>
          <cell r="E1219">
            <v>38108</v>
          </cell>
        </row>
        <row r="1220">
          <cell r="A1220" t="str">
            <v>90.A.134</v>
          </cell>
          <cell r="B1220" t="str">
            <v>ALOCASIA - Alocasia macrorhiza - arbusto, em terreno de boa qualidade</v>
          </cell>
          <cell r="C1220" t="str">
            <v>UN</v>
          </cell>
          <cell r="D1220">
            <v>10.7</v>
          </cell>
          <cell r="E1220">
            <v>37408</v>
          </cell>
        </row>
        <row r="1221">
          <cell r="A1221" t="str">
            <v>90.A.135</v>
          </cell>
          <cell r="B1221" t="str">
            <v>AGAPANTO - Agapanthus africanus - forração, em terreno de boa qualidade</v>
          </cell>
          <cell r="C1221" t="str">
            <v>UN</v>
          </cell>
          <cell r="D1221">
            <v>6.26</v>
          </cell>
          <cell r="E1221">
            <v>39083</v>
          </cell>
        </row>
        <row r="1222">
          <cell r="A1222" t="str">
            <v>90.A.136</v>
          </cell>
          <cell r="B1222" t="str">
            <v>ALECRIM-DE-CAMPINAS - Holocalix balansae - árvore, em terreno de boa qualidade</v>
          </cell>
          <cell r="C1222" t="str">
            <v>UN</v>
          </cell>
          <cell r="D1222">
            <v>84.74</v>
          </cell>
          <cell r="E1222">
            <v>38108</v>
          </cell>
        </row>
        <row r="1223">
          <cell r="A1223" t="str">
            <v>90.A.137</v>
          </cell>
          <cell r="B1223" t="str">
            <v>BELA-EMÍLIA - Plumbago capensis - arbusto, em terreno de boa qualidade</v>
          </cell>
          <cell r="C1223" t="str">
            <v>UN</v>
          </cell>
          <cell r="D1223">
            <v>9.2799999999999994</v>
          </cell>
          <cell r="E1223">
            <v>38718</v>
          </cell>
        </row>
        <row r="1224">
          <cell r="A1224" t="str">
            <v>90.A.138</v>
          </cell>
          <cell r="B1224" t="str">
            <v>CHOUPO - Papulos nigra - árvore, em terreno de boa qualidade</v>
          </cell>
          <cell r="C1224" t="str">
            <v>UN</v>
          </cell>
          <cell r="D1224">
            <v>58.54</v>
          </cell>
          <cell r="E1224">
            <v>37408</v>
          </cell>
        </row>
        <row r="1225">
          <cell r="A1225" t="str">
            <v>90.A.139</v>
          </cell>
          <cell r="B1225" t="str">
            <v>FLAMBOYANT - Delomix regia - árvore, em terreno de boa qualidade PASSOU P/ A TABELA 33- 18.02.20</v>
          </cell>
          <cell r="C1225" t="str">
            <v>UN</v>
          </cell>
          <cell r="D1225">
            <v>85.77</v>
          </cell>
          <cell r="E1225">
            <v>38108</v>
          </cell>
        </row>
        <row r="1226">
          <cell r="A1226" t="str">
            <v>90.A.140</v>
          </cell>
          <cell r="B1226" t="str">
            <v>MALVAVISCO - Malvaviscus arboreus - arbusto, em terreno de boa qualidade</v>
          </cell>
          <cell r="C1226" t="str">
            <v>UN</v>
          </cell>
          <cell r="D1226">
            <v>12.76</v>
          </cell>
          <cell r="E1226">
            <v>37408</v>
          </cell>
        </row>
        <row r="1227">
          <cell r="A1227" t="str">
            <v>90.A.141</v>
          </cell>
          <cell r="B1227" t="str">
            <v>PAU-BRASIL - Caesalpinia echinata - árvore, em terreno de boa qualidade PASSOU P/ A TABELA 33- 18.02.37</v>
          </cell>
          <cell r="C1227" t="str">
            <v>UN</v>
          </cell>
          <cell r="D1227">
            <v>90.37</v>
          </cell>
          <cell r="E1227">
            <v>38108</v>
          </cell>
        </row>
        <row r="1228">
          <cell r="A1228" t="str">
            <v>90.A.142</v>
          </cell>
          <cell r="B1228" t="str">
            <v>SETE-LÉGUAS - Pandorea ricasoliana - arbusto, em terreno de boa qualidade</v>
          </cell>
          <cell r="C1228" t="str">
            <v>UN</v>
          </cell>
          <cell r="D1228">
            <v>22.4</v>
          </cell>
          <cell r="E1228">
            <v>38718</v>
          </cell>
        </row>
        <row r="1229">
          <cell r="A1229" t="str">
            <v>90.A.143</v>
          </cell>
          <cell r="B1229" t="str">
            <v>TROMBETEIRO - Brugmansia suaveolens - arbusto, em terreno de boa qualidade</v>
          </cell>
          <cell r="C1229" t="str">
            <v>UN</v>
          </cell>
          <cell r="D1229">
            <v>9.06</v>
          </cell>
          <cell r="E1229">
            <v>35431</v>
          </cell>
        </row>
        <row r="1230">
          <cell r="A1230" t="str">
            <v>90.A.144</v>
          </cell>
          <cell r="B1230" t="str">
            <v>ACALIFA-MOSAICO VERDE - Acalypha wilkesiana - arbusto, em terreno de boa qualidade</v>
          </cell>
          <cell r="C1230" t="str">
            <v>UN</v>
          </cell>
          <cell r="D1230">
            <v>15.09</v>
          </cell>
          <cell r="E1230">
            <v>38108</v>
          </cell>
        </row>
        <row r="1231">
          <cell r="A1231" t="str">
            <v>90.A.145</v>
          </cell>
          <cell r="B1231" t="str">
            <v>CALIANDRA FLOR ROSA - Calliandra brevipes - arbusto, em terreno de boa qualidade</v>
          </cell>
          <cell r="C1231" t="str">
            <v>UN</v>
          </cell>
          <cell r="D1231">
            <v>12.22</v>
          </cell>
          <cell r="E1231">
            <v>39083</v>
          </cell>
        </row>
        <row r="1232">
          <cell r="A1232" t="str">
            <v>90.A.146</v>
          </cell>
          <cell r="B1232" t="str">
            <v>CALIANDRA FLOR VERMELHA-Calliandra haematocephala - arbusto, em terreno de boa qualidade</v>
          </cell>
          <cell r="C1232" t="str">
            <v>UN</v>
          </cell>
          <cell r="D1232">
            <v>15.72</v>
          </cell>
          <cell r="E1232">
            <v>38718</v>
          </cell>
        </row>
        <row r="1233">
          <cell r="A1233" t="str">
            <v>90.A.147</v>
          </cell>
          <cell r="B1233" t="str">
            <v>ARECA-BAMBU - Chrysalidocarpus lutescens - palmeira, em terreno de boa qualidade PASSOU P/ A TABELA 33- 18.02.61</v>
          </cell>
          <cell r="C1233" t="str">
            <v>UN</v>
          </cell>
          <cell r="D1233">
            <v>103.36</v>
          </cell>
          <cell r="E1233">
            <v>38108</v>
          </cell>
        </row>
        <row r="1234">
          <cell r="A1234" t="str">
            <v>90.A.148</v>
          </cell>
          <cell r="B1234" t="str">
            <v>CASSIA-ROSA - Cassia javanica - árvore, em terreno de boa qualidade</v>
          </cell>
          <cell r="C1234" t="str">
            <v>UN</v>
          </cell>
          <cell r="D1234">
            <v>62.5</v>
          </cell>
          <cell r="E1234">
            <v>37408</v>
          </cell>
        </row>
        <row r="1235">
          <cell r="A1235" t="str">
            <v>90.A.149</v>
          </cell>
          <cell r="B1235" t="str">
            <v>IRIS - Iris germanica - forração, em terreno de boa qualidade, cada 35cm</v>
          </cell>
          <cell r="C1235" t="str">
            <v>M2</v>
          </cell>
          <cell r="D1235">
            <v>12.95</v>
          </cell>
          <cell r="E1235">
            <v>37408</v>
          </cell>
        </row>
        <row r="1236">
          <cell r="A1236" t="str">
            <v>90.A.150</v>
          </cell>
          <cell r="B1236" t="str">
            <v xml:space="preserve">LÍRIO-LARANJA - Hemerocallis flava - forração, em terreno de boa qualidade a cada 25cm </v>
          </cell>
          <cell r="C1236" t="str">
            <v>M2</v>
          </cell>
          <cell r="D1236">
            <v>13.54</v>
          </cell>
          <cell r="E1236">
            <v>37408</v>
          </cell>
        </row>
        <row r="1237">
          <cell r="A1237" t="str">
            <v>90.A.151</v>
          </cell>
          <cell r="B1237" t="str">
            <v xml:space="preserve">LÍRIO-LARANJA - Hemerocallis flava - forração, em terreno de boa qualidade a cada 35cm </v>
          </cell>
          <cell r="C1237" t="str">
            <v>M2</v>
          </cell>
          <cell r="D1237">
            <v>9.1</v>
          </cell>
          <cell r="E1237">
            <v>37408</v>
          </cell>
        </row>
        <row r="1238">
          <cell r="A1238" t="str">
            <v>90.A.152</v>
          </cell>
          <cell r="B1238" t="str">
            <v>PIRACANTA - Piracantha coccinea - arbusto, em terreno de boa qualidade</v>
          </cell>
          <cell r="C1238" t="str">
            <v>UN</v>
          </cell>
          <cell r="D1238">
            <v>18.84</v>
          </cell>
          <cell r="E1238">
            <v>38108</v>
          </cell>
        </row>
        <row r="1239">
          <cell r="A1239" t="str">
            <v>90.A.153</v>
          </cell>
          <cell r="B1239" t="str">
            <v>AROEIRA - Schinus therenbehifolius - árvore, em terreno de boa qualidade</v>
          </cell>
          <cell r="C1239" t="str">
            <v>UN</v>
          </cell>
          <cell r="D1239">
            <v>57.42</v>
          </cell>
          <cell r="E1239">
            <v>37408</v>
          </cell>
        </row>
        <row r="1240">
          <cell r="A1240" t="str">
            <v>90.A.154</v>
          </cell>
          <cell r="B1240" t="str">
            <v>Remoção de grama</v>
          </cell>
          <cell r="C1240" t="str">
            <v>M2</v>
          </cell>
          <cell r="D1240">
            <v>0.45</v>
          </cell>
          <cell r="E1240">
            <v>35431</v>
          </cell>
        </row>
        <row r="1241">
          <cell r="A1241" t="str">
            <v>90.A.155</v>
          </cell>
          <cell r="B1241" t="str">
            <v>MARIA-SEM-VERGONHA - Impatiens hawkeri - forração, em terreno de boa qualidade a cada 20 cm</v>
          </cell>
          <cell r="C1241" t="str">
            <v>M2</v>
          </cell>
          <cell r="D1241">
            <v>18.82</v>
          </cell>
          <cell r="E1241">
            <v>38108</v>
          </cell>
        </row>
        <row r="1242">
          <cell r="A1242" t="str">
            <v>90.A.156</v>
          </cell>
          <cell r="B1242" t="str">
            <v>JACARANDA MIMOSO - Jacaranda mimosaefolia - árvore em terreno de boa qualidade</v>
          </cell>
          <cell r="C1242" t="str">
            <v>UN</v>
          </cell>
          <cell r="D1242">
            <v>67.56</v>
          </cell>
          <cell r="E1242">
            <v>37408</v>
          </cell>
        </row>
        <row r="1243">
          <cell r="A1243" t="str">
            <v>90.A.157</v>
          </cell>
          <cell r="B1243" t="str">
            <v>JASMIM MANGA - Plumeria  rubra - arbusto em terreno de boa qualidade</v>
          </cell>
          <cell r="C1243" t="str">
            <v>UN</v>
          </cell>
          <cell r="D1243">
            <v>22.09</v>
          </cell>
          <cell r="E1243">
            <v>38108</v>
          </cell>
        </row>
        <row r="1244">
          <cell r="A1244" t="str">
            <v>90.A.158</v>
          </cell>
          <cell r="B1244" t="str">
            <v>PRIMAVERA - Boungavillea  spectabilis - arbusto, em terreno de boa qualidade</v>
          </cell>
          <cell r="C1244" t="str">
            <v>UN</v>
          </cell>
          <cell r="D1244">
            <v>13.06</v>
          </cell>
          <cell r="E1244">
            <v>37408</v>
          </cell>
        </row>
        <row r="1245">
          <cell r="A1245" t="str">
            <v>90.A.159</v>
          </cell>
          <cell r="B1245" t="str">
            <v>PALMEIRA JERIVÁ - Arecastrum romanzoffianum - palmeira, em terreno de boa qualidade</v>
          </cell>
          <cell r="C1245" t="str">
            <v>UN</v>
          </cell>
          <cell r="D1245">
            <v>74.62</v>
          </cell>
          <cell r="E1245">
            <v>37408</v>
          </cell>
        </row>
        <row r="1246">
          <cell r="A1246" t="str">
            <v>90.A.160</v>
          </cell>
          <cell r="B1246" t="str">
            <v>PAU-FERRO - Caesalpinia ferrea - árvore, em terreno de boa qualidade PASSOU P/ A TABELA 33- 18.02.40</v>
          </cell>
          <cell r="C1246" t="str">
            <v>UN</v>
          </cell>
          <cell r="D1246">
            <v>84.37</v>
          </cell>
          <cell r="E1246">
            <v>38108</v>
          </cell>
        </row>
        <row r="1247">
          <cell r="A1247" t="str">
            <v>90.A.161</v>
          </cell>
          <cell r="B1247" t="str">
            <v>RESEDÁ GIGANTE - Lagerstroemia speciosa - árvore, em terreno de boa qualidade</v>
          </cell>
          <cell r="C1247" t="str">
            <v>UN</v>
          </cell>
          <cell r="D1247">
            <v>62.41</v>
          </cell>
          <cell r="E1247">
            <v>37408</v>
          </cell>
        </row>
        <row r="1248">
          <cell r="A1248" t="str">
            <v>90.A.162</v>
          </cell>
          <cell r="B1248" t="str">
            <v>ALAMANDA - Allamanda nobilis - arbusto, em terreno de boa qualidade</v>
          </cell>
          <cell r="C1248" t="str">
            <v>UN</v>
          </cell>
          <cell r="D1248">
            <v>10.82</v>
          </cell>
          <cell r="E1248">
            <v>37408</v>
          </cell>
        </row>
        <row r="1249">
          <cell r="A1249" t="str">
            <v>90.A.163</v>
          </cell>
          <cell r="B1249" t="str">
            <v>Locação de mudas de árvores - Itaquera</v>
          </cell>
          <cell r="C1249" t="str">
            <v>GL</v>
          </cell>
          <cell r="D1249">
            <v>859.09</v>
          </cell>
          <cell r="E1249">
            <v>35431</v>
          </cell>
        </row>
        <row r="1250">
          <cell r="A1250" t="str">
            <v>90.A.164</v>
          </cell>
          <cell r="B1250" t="str">
            <v xml:space="preserve">Locação de mudas de árvores </v>
          </cell>
          <cell r="C1250" t="str">
            <v>UN</v>
          </cell>
          <cell r="D1250">
            <v>1.03</v>
          </cell>
          <cell r="E1250">
            <v>35431</v>
          </cell>
        </row>
        <row r="1251">
          <cell r="A1251" t="str">
            <v>90.A.165</v>
          </cell>
          <cell r="B1251" t="str">
            <v>ABÉLIA - Abelia grandiflora - arbusto, em terreno de boa qualidade</v>
          </cell>
          <cell r="C1251" t="str">
            <v>UN</v>
          </cell>
          <cell r="D1251">
            <v>8.2899999999999991</v>
          </cell>
          <cell r="E1251">
            <v>37408</v>
          </cell>
        </row>
        <row r="1252">
          <cell r="A1252" t="str">
            <v>90.A.166</v>
          </cell>
          <cell r="B1252" t="str">
            <v>BUXO - Buxos sempervirens - arbusto, em terreno de boa qualidade</v>
          </cell>
          <cell r="C1252" t="str">
            <v>UN</v>
          </cell>
          <cell r="D1252">
            <v>14.9</v>
          </cell>
          <cell r="E1252">
            <v>37408</v>
          </cell>
        </row>
        <row r="1253">
          <cell r="A1253" t="str">
            <v>90.A.167</v>
          </cell>
          <cell r="B1253" t="str">
            <v>CAMARÃO-AMARELO - Pachystachys lutea - arbusto, em terreno de boa qualidade</v>
          </cell>
          <cell r="C1253" t="str">
            <v>UN</v>
          </cell>
          <cell r="D1253">
            <v>7.22</v>
          </cell>
          <cell r="E1253">
            <v>39083</v>
          </cell>
        </row>
        <row r="1254">
          <cell r="A1254" t="str">
            <v>90.A.168</v>
          </cell>
          <cell r="B1254" t="str">
            <v>CALADIUM - Caladium hortulanum - arbusto, em terreno de boa qualidade</v>
          </cell>
          <cell r="C1254" t="str">
            <v>UN</v>
          </cell>
          <cell r="D1254">
            <v>9.14</v>
          </cell>
          <cell r="E1254">
            <v>37408</v>
          </cell>
        </row>
        <row r="1255">
          <cell r="A1255" t="str">
            <v>90.A.169</v>
          </cell>
          <cell r="B1255" t="str">
            <v>HELICONIA - Heliconia rostrata - arbusto, em terreno de boa qualidade</v>
          </cell>
          <cell r="C1255" t="str">
            <v>UN</v>
          </cell>
          <cell r="D1255">
            <v>21.89</v>
          </cell>
          <cell r="E1255">
            <v>39083</v>
          </cell>
        </row>
        <row r="1256">
          <cell r="A1256" t="str">
            <v>90.A.170</v>
          </cell>
          <cell r="B1256" t="str">
            <v>RUSSÉLIA - Russelia equisetiformis - arbusto, em terreno de boa qualidade</v>
          </cell>
          <cell r="C1256" t="str">
            <v>UN</v>
          </cell>
          <cell r="D1256">
            <v>10.050000000000001</v>
          </cell>
          <cell r="E1256">
            <v>37408</v>
          </cell>
        </row>
        <row r="1257">
          <cell r="A1257" t="str">
            <v>90.A.171</v>
          </cell>
          <cell r="B1257" t="str">
            <v>CHORÃO - Salyx humboldtiana - árvore, em terreno de boa qualidade PASSOU P/ A TABELA 33- 18.02.15</v>
          </cell>
          <cell r="C1257" t="str">
            <v>UN</v>
          </cell>
          <cell r="D1257">
            <v>84.99</v>
          </cell>
          <cell r="E1257">
            <v>38108</v>
          </cell>
        </row>
        <row r="1258">
          <cell r="A1258" t="str">
            <v>90.A.172</v>
          </cell>
          <cell r="B1258" t="str">
            <v>CAPIM-LIMÃO - Cymbopogon schoenanthus - arbusto, em terreno de boa qualidade</v>
          </cell>
          <cell r="C1258" t="str">
            <v>UN</v>
          </cell>
          <cell r="D1258">
            <v>12.34</v>
          </cell>
          <cell r="E1258">
            <v>37408</v>
          </cell>
        </row>
        <row r="1259">
          <cell r="A1259" t="str">
            <v>90.A.173</v>
          </cell>
          <cell r="B1259" t="str">
            <v>FALSA ÍRIS - Morea iridioides - forração, em terreno de boa qualidade</v>
          </cell>
          <cell r="C1259" t="str">
            <v>UN</v>
          </cell>
          <cell r="D1259">
            <v>6.76</v>
          </cell>
          <cell r="E1259">
            <v>39083</v>
          </cell>
        </row>
        <row r="1260">
          <cell r="A1260" t="str">
            <v>90.A.174</v>
          </cell>
          <cell r="B1260" t="str">
            <v>ABIU-PILOSO - Pouteria torta - árvore, em terreno de boa qualidade</v>
          </cell>
          <cell r="C1260" t="str">
            <v>UN</v>
          </cell>
          <cell r="D1260">
            <v>61.2</v>
          </cell>
          <cell r="E1260">
            <v>37408</v>
          </cell>
        </row>
        <row r="1261">
          <cell r="A1261" t="str">
            <v>90.A.175</v>
          </cell>
          <cell r="B1261" t="str">
            <v>ARATICUM DO MATO - Duguetia lanceolata - árvore, em terreno de boa qualidade</v>
          </cell>
          <cell r="C1261" t="str">
            <v>UN</v>
          </cell>
          <cell r="D1261">
            <v>67.34</v>
          </cell>
          <cell r="E1261">
            <v>37408</v>
          </cell>
        </row>
        <row r="1262">
          <cell r="A1262" t="str">
            <v>90.A.176</v>
          </cell>
          <cell r="B1262" t="str">
            <v>CAMBUCA - Maelierea edulis - árvore, em terreno de boa qualidade</v>
          </cell>
          <cell r="C1262" t="str">
            <v>UN</v>
          </cell>
          <cell r="D1262">
            <v>62.01</v>
          </cell>
          <cell r="E1262">
            <v>37408</v>
          </cell>
        </row>
        <row r="1263">
          <cell r="A1263" t="str">
            <v>90.A.177</v>
          </cell>
          <cell r="B1263" t="str">
            <v>CAMBUCI - Campomanesia phaea - árvore, em terreno de boa qualidade</v>
          </cell>
          <cell r="C1263" t="str">
            <v>UN</v>
          </cell>
          <cell r="D1263">
            <v>41.89</v>
          </cell>
          <cell r="E1263">
            <v>36526</v>
          </cell>
        </row>
        <row r="1264">
          <cell r="A1264" t="str">
            <v>90.A.178</v>
          </cell>
          <cell r="B1264" t="str">
            <v xml:space="preserve">CAROBINHA - Jacaranda puberula - árvore, em terreno de boa qualidade </v>
          </cell>
          <cell r="C1264" t="str">
            <v>UN</v>
          </cell>
          <cell r="D1264">
            <v>62.74</v>
          </cell>
          <cell r="E1264">
            <v>37408</v>
          </cell>
        </row>
        <row r="1265">
          <cell r="A1265" t="str">
            <v>90.A.179</v>
          </cell>
          <cell r="B1265" t="str">
            <v xml:space="preserve">CAROBA BRANCA - Sparattus perma leucanthum - árvore, em terreno de boa qualidade </v>
          </cell>
          <cell r="C1265" t="str">
            <v>UN</v>
          </cell>
          <cell r="D1265">
            <v>64.430000000000007</v>
          </cell>
          <cell r="E1265">
            <v>37408</v>
          </cell>
        </row>
        <row r="1266">
          <cell r="A1266" t="str">
            <v>90.A.180</v>
          </cell>
          <cell r="B1266" t="str">
            <v xml:space="preserve">CEREJEIRA - Eugenia involucrata - árvore, em terreno de boa qualidade </v>
          </cell>
          <cell r="C1266" t="str">
            <v>UN</v>
          </cell>
          <cell r="D1266">
            <v>63.46</v>
          </cell>
          <cell r="E1266">
            <v>37408</v>
          </cell>
        </row>
        <row r="1267">
          <cell r="A1267" t="str">
            <v>90.A.181</v>
          </cell>
          <cell r="B1267" t="str">
            <v>CURCULIGO - Curculigo capitulata - forração, em terreno de boa qualidade, cada 40 cm</v>
          </cell>
          <cell r="C1267" t="str">
            <v>UN</v>
          </cell>
          <cell r="D1267">
            <v>15.19</v>
          </cell>
          <cell r="E1267">
            <v>38108</v>
          </cell>
        </row>
        <row r="1268">
          <cell r="A1268" t="str">
            <v>90.A.182</v>
          </cell>
          <cell r="B1268" t="str">
            <v>DIADEMA - Stiffia crysantha - árvore, em terreno de boa qualidade</v>
          </cell>
          <cell r="C1268" t="str">
            <v>UN</v>
          </cell>
          <cell r="D1268">
            <v>67.34</v>
          </cell>
          <cell r="E1268">
            <v>37408</v>
          </cell>
        </row>
        <row r="1269">
          <cell r="A1269" t="str">
            <v>90.A.183</v>
          </cell>
          <cell r="B1269" t="str">
            <v>EMBAÚBA BRANCA - Cecropia leucocoma - árvore, em terreno de boa qualidade</v>
          </cell>
          <cell r="C1269" t="str">
            <v>UN</v>
          </cell>
          <cell r="D1269">
            <v>73.709999999999994</v>
          </cell>
          <cell r="E1269">
            <v>39083</v>
          </cell>
        </row>
        <row r="1270">
          <cell r="A1270" t="str">
            <v>90.A.184</v>
          </cell>
          <cell r="B1270" t="str">
            <v>FIGUEIRA DE FOLHA LARGA - Ficus lyrata - árvore, em terreno de boa qualidade</v>
          </cell>
          <cell r="C1270" t="str">
            <v>UN</v>
          </cell>
          <cell r="D1270">
            <v>80.41</v>
          </cell>
          <cell r="E1270">
            <v>38718</v>
          </cell>
        </row>
        <row r="1271">
          <cell r="A1271" t="str">
            <v>90.A.185</v>
          </cell>
          <cell r="B1271" t="str">
            <v>GRUMIXAMA - Eugenia brasiliensis - árvore, em terreno de boa qualidade</v>
          </cell>
          <cell r="C1271" t="str">
            <v>UN</v>
          </cell>
          <cell r="D1271">
            <v>66.95</v>
          </cell>
          <cell r="E1271">
            <v>37408</v>
          </cell>
        </row>
        <row r="1272">
          <cell r="A1272" t="str">
            <v>90.A.186</v>
          </cell>
          <cell r="B1272" t="str">
            <v>GUABIROBA - Campomanesia xanthocarpa - árvore, em terreno de boa qualidade</v>
          </cell>
          <cell r="C1272" t="str">
            <v>UN</v>
          </cell>
          <cell r="D1272">
            <v>59.97</v>
          </cell>
          <cell r="E1272">
            <v>38718</v>
          </cell>
        </row>
        <row r="1273">
          <cell r="A1273" t="str">
            <v>90.A.187</v>
          </cell>
          <cell r="B1273" t="str">
            <v>GUANANDI - Calophyllum brasiliensis - árvore, em terreno de boa qualidade</v>
          </cell>
          <cell r="C1273" t="str">
            <v>UN</v>
          </cell>
          <cell r="D1273">
            <v>67.819999999999993</v>
          </cell>
          <cell r="E1273">
            <v>37408</v>
          </cell>
        </row>
        <row r="1274">
          <cell r="A1274" t="str">
            <v>90.A.188</v>
          </cell>
          <cell r="B1274" t="str">
            <v>GUARAIUVA - Securinega guaraiuva - árvore, em terreno de boa qualidade</v>
          </cell>
          <cell r="C1274" t="str">
            <v>UN</v>
          </cell>
          <cell r="D1274">
            <v>67.34</v>
          </cell>
          <cell r="E1274">
            <v>37408</v>
          </cell>
        </row>
        <row r="1275">
          <cell r="A1275" t="str">
            <v>90.A.189</v>
          </cell>
          <cell r="B1275" t="str">
            <v>JACARANDÁ DA BAHIA - Daubergia nigra - árvore em terreno de boa qualidade</v>
          </cell>
          <cell r="C1275" t="str">
            <v>UN</v>
          </cell>
          <cell r="D1275">
            <v>67.819999999999993</v>
          </cell>
          <cell r="E1275">
            <v>37408</v>
          </cell>
        </row>
        <row r="1276">
          <cell r="A1276" t="str">
            <v>90.A.190</v>
          </cell>
          <cell r="B1276" t="str">
            <v>JASMIM AMARELO - Jasminum mesmyl - arbusto, em terreno de boa qualidade</v>
          </cell>
          <cell r="C1276" t="str">
            <v>UN</v>
          </cell>
          <cell r="D1276">
            <v>9.91</v>
          </cell>
          <cell r="E1276">
            <v>38899</v>
          </cell>
        </row>
        <row r="1277">
          <cell r="A1277" t="str">
            <v>90.A.191</v>
          </cell>
          <cell r="B1277" t="str">
            <v>JENIPAPO - Jenipa americana - árvore, em terreno de boa qualidade</v>
          </cell>
          <cell r="C1277" t="str">
            <v>UN</v>
          </cell>
          <cell r="D1277">
            <v>62.82</v>
          </cell>
          <cell r="E1277">
            <v>37408</v>
          </cell>
        </row>
        <row r="1278">
          <cell r="A1278" t="str">
            <v>90.A.192</v>
          </cell>
          <cell r="B1278" t="str">
            <v>MAGNÓLIA BRANCA - Talauma ovata - árvore, em terreno de boa qualidade</v>
          </cell>
          <cell r="C1278" t="str">
            <v>UN</v>
          </cell>
          <cell r="D1278">
            <v>61.2</v>
          </cell>
          <cell r="E1278">
            <v>37408</v>
          </cell>
        </row>
        <row r="1279">
          <cell r="A1279" t="str">
            <v>90.A.193</v>
          </cell>
          <cell r="B1279" t="str">
            <v>PITANGA - Eugenia uniflora - árvore, em terreno de boa qualidade</v>
          </cell>
          <cell r="C1279" t="str">
            <v>UN</v>
          </cell>
          <cell r="D1279">
            <v>113.64</v>
          </cell>
          <cell r="E1279">
            <v>39083</v>
          </cell>
        </row>
        <row r="1280">
          <cell r="A1280" t="str">
            <v>90.A.194</v>
          </cell>
          <cell r="B1280" t="str">
            <v>SUINÃ - Erythrina falcata - árvore, em terreno de boa qualidade</v>
          </cell>
          <cell r="C1280" t="str">
            <v>UN</v>
          </cell>
          <cell r="D1280">
            <v>80.25</v>
          </cell>
          <cell r="E1280">
            <v>37408</v>
          </cell>
        </row>
        <row r="1281">
          <cell r="A1281" t="str">
            <v>90.A.195</v>
          </cell>
          <cell r="B1281" t="str">
            <v>TINGUI-PRETO - Dictyoloma vandellianum - árvore, em terreno de boa qualidade</v>
          </cell>
          <cell r="C1281" t="str">
            <v>UN</v>
          </cell>
          <cell r="D1281">
            <v>60.07</v>
          </cell>
          <cell r="E1281">
            <v>37408</v>
          </cell>
        </row>
        <row r="1282">
          <cell r="A1282" t="str">
            <v>90.A.196</v>
          </cell>
          <cell r="B1282" t="str">
            <v>UVAIA - Eugenia pyroformis - árvore, em terreno de boa qualidade</v>
          </cell>
          <cell r="C1282" t="str">
            <v>UN</v>
          </cell>
          <cell r="D1282">
            <v>61.23</v>
          </cell>
          <cell r="E1282">
            <v>38718</v>
          </cell>
        </row>
        <row r="1283">
          <cell r="A1283" t="str">
            <v>90.A.197</v>
          </cell>
          <cell r="B1283" t="str">
            <v>AÇAI - Euterpe oleracea - árvore, em terreno de boa qualidade</v>
          </cell>
          <cell r="C1283" t="str">
            <v>UN</v>
          </cell>
          <cell r="D1283">
            <v>51.13</v>
          </cell>
          <cell r="E1283">
            <v>36526</v>
          </cell>
        </row>
        <row r="1284">
          <cell r="A1284" t="str">
            <v>90.A.198</v>
          </cell>
          <cell r="B1284" t="str">
            <v>ANGELIM-AMARGOSO - árvore, em terreno de boa qualidade</v>
          </cell>
          <cell r="C1284" t="str">
            <v>UN</v>
          </cell>
          <cell r="D1284">
            <v>60.24</v>
          </cell>
          <cell r="E1284">
            <v>37408</v>
          </cell>
        </row>
        <row r="1285">
          <cell r="A1285" t="str">
            <v>90.A.199</v>
          </cell>
          <cell r="B1285" t="str">
            <v>ANGICO VERMELHO - árvore, em terreno de boa qualidade</v>
          </cell>
          <cell r="C1285" t="str">
            <v>UN</v>
          </cell>
          <cell r="D1285">
            <v>60.15</v>
          </cell>
          <cell r="E1285">
            <v>37408</v>
          </cell>
        </row>
        <row r="1286">
          <cell r="A1286" t="str">
            <v>90.A.200</v>
          </cell>
          <cell r="B1286" t="str">
            <v>BRACATINGA - Mimosa scabrella - árvore, em terreno de boa qualidade</v>
          </cell>
          <cell r="C1286" t="str">
            <v>UN</v>
          </cell>
          <cell r="D1286">
            <v>63.85</v>
          </cell>
          <cell r="E1286">
            <v>37408</v>
          </cell>
        </row>
        <row r="1287">
          <cell r="A1287" t="str">
            <v>90.A.201</v>
          </cell>
          <cell r="B1287" t="str">
            <v>CAMBOATÁ - Cupania vernalis - árvore, em terreno de boa qualidade</v>
          </cell>
          <cell r="C1287" t="str">
            <v>UN</v>
          </cell>
          <cell r="D1287">
            <v>64.75</v>
          </cell>
          <cell r="E1287">
            <v>37408</v>
          </cell>
        </row>
        <row r="1288">
          <cell r="A1288" t="str">
            <v>90.A.202</v>
          </cell>
          <cell r="B1288" t="str">
            <v>CANELA AMARELA - Nectandra lanceolata - árvore, em terreno de boa qualidade</v>
          </cell>
          <cell r="C1288" t="str">
            <v>UN</v>
          </cell>
          <cell r="D1288">
            <v>66.13</v>
          </cell>
          <cell r="E1288">
            <v>37408</v>
          </cell>
        </row>
        <row r="1289">
          <cell r="A1289" t="str">
            <v>90.A.203</v>
          </cell>
          <cell r="B1289" t="str">
            <v>CANELA PRETA - Ocotea catharinensis - árvore, em terreno de boa qualidade</v>
          </cell>
          <cell r="C1289" t="str">
            <v>UN</v>
          </cell>
          <cell r="D1289">
            <v>66.13</v>
          </cell>
          <cell r="E1289">
            <v>37408</v>
          </cell>
        </row>
        <row r="1290">
          <cell r="A1290" t="str">
            <v>90.A.204</v>
          </cell>
          <cell r="B1290" t="str">
            <v>CAPIXINGUI - Croton floribundus - árvore, em terreno de boa qualidade</v>
          </cell>
          <cell r="C1290" t="str">
            <v>UN</v>
          </cell>
          <cell r="D1290">
            <v>58.86</v>
          </cell>
          <cell r="E1290">
            <v>37408</v>
          </cell>
        </row>
        <row r="1291">
          <cell r="A1291" t="str">
            <v>90.A.205</v>
          </cell>
          <cell r="B1291" t="str">
            <v>CEREJEIRA DO RIO GRANDE - Myrcianthes edulis - árvore, em terreno de boa qualidade</v>
          </cell>
          <cell r="C1291" t="str">
            <v>UN</v>
          </cell>
          <cell r="D1291">
            <v>63.71</v>
          </cell>
          <cell r="E1291">
            <v>37408</v>
          </cell>
        </row>
        <row r="1292">
          <cell r="A1292" t="str">
            <v>90.A.206</v>
          </cell>
          <cell r="B1292" t="str">
            <v>CUVANTÃ / CAMBOATÃ - Cupania vernalis - árvore, em terreno de boa qualidade</v>
          </cell>
          <cell r="C1292" t="str">
            <v>UN</v>
          </cell>
          <cell r="D1292">
            <v>60.07</v>
          </cell>
          <cell r="E1292">
            <v>37408</v>
          </cell>
        </row>
        <row r="1293">
          <cell r="A1293" t="str">
            <v>90.A.207</v>
          </cell>
          <cell r="B1293" t="str">
            <v>FALSA-MURTA - Murraya exotica - árvore, em terreno de boa qualidade</v>
          </cell>
          <cell r="C1293" t="str">
            <v>UN</v>
          </cell>
          <cell r="D1293">
            <v>76.53</v>
          </cell>
          <cell r="E1293">
            <v>38108</v>
          </cell>
        </row>
        <row r="1294">
          <cell r="A1294" t="str">
            <v>90.A.208</v>
          </cell>
          <cell r="B1294" t="str">
            <v>GUAÇATONGA - Casearia sylvestris - árvore, em terreno de boa qualidade</v>
          </cell>
          <cell r="C1294" t="str">
            <v>UN</v>
          </cell>
          <cell r="D1294">
            <v>60.07</v>
          </cell>
          <cell r="E1294">
            <v>37408</v>
          </cell>
        </row>
        <row r="1295">
          <cell r="A1295" t="str">
            <v>90.A.209</v>
          </cell>
          <cell r="B1295" t="str">
            <v>GUARANTÃ - Esembeckia leiocarpa - árvore, em terreno de boa qualidade</v>
          </cell>
          <cell r="C1295" t="str">
            <v>UN</v>
          </cell>
          <cell r="D1295">
            <v>64.92</v>
          </cell>
          <cell r="E1295">
            <v>37408</v>
          </cell>
        </row>
        <row r="1296">
          <cell r="A1296" t="str">
            <v>90.A.210</v>
          </cell>
          <cell r="B1296" t="str">
            <v>GUATAMBÚ - Aspidosperma parvifolium - árvore, em terreno de boa qualidade</v>
          </cell>
          <cell r="C1296" t="str">
            <v>UN</v>
          </cell>
          <cell r="D1296">
            <v>60.07</v>
          </cell>
          <cell r="E1296">
            <v>37408</v>
          </cell>
        </row>
        <row r="1297">
          <cell r="A1297" t="str">
            <v>90.A.211</v>
          </cell>
          <cell r="B1297" t="str">
            <v>INGÁ - Inga uruguensis - árvore, em terreno de boa qualidade</v>
          </cell>
          <cell r="C1297" t="str">
            <v>UN</v>
          </cell>
          <cell r="D1297">
            <v>85.31</v>
          </cell>
          <cell r="E1297">
            <v>39083</v>
          </cell>
        </row>
        <row r="1298">
          <cell r="A1298" t="str">
            <v>90.A.212</v>
          </cell>
          <cell r="B1298" t="str">
            <v>IPÊ-BRANCO DO BREJO - Tabebuia dura - árvore, em terreno de boa qualidade</v>
          </cell>
          <cell r="C1298" t="str">
            <v>UN</v>
          </cell>
          <cell r="D1298">
            <v>75.11</v>
          </cell>
          <cell r="E1298">
            <v>38108</v>
          </cell>
        </row>
        <row r="1299">
          <cell r="A1299" t="str">
            <v>90.A.213</v>
          </cell>
          <cell r="B1299" t="str">
            <v>JACATIRÃO - Miconia cinnamomifolia - árvore, em terreno de boa qualidade</v>
          </cell>
          <cell r="C1299" t="str">
            <v>UN</v>
          </cell>
          <cell r="D1299">
            <v>67.34</v>
          </cell>
          <cell r="E1299">
            <v>37408</v>
          </cell>
        </row>
        <row r="1300">
          <cell r="A1300" t="str">
            <v>90.A.214</v>
          </cell>
          <cell r="B1300" t="str">
            <v>JABOTICABEIRA - Myrciaria trunciflora - árvore, em terreno de boa qualidade</v>
          </cell>
          <cell r="C1300" t="str">
            <v>UN</v>
          </cell>
          <cell r="D1300">
            <v>78.180000000000007</v>
          </cell>
          <cell r="E1300">
            <v>37408</v>
          </cell>
        </row>
        <row r="1301">
          <cell r="A1301" t="str">
            <v>90.A.215</v>
          </cell>
          <cell r="B1301" t="str">
            <v>lmurraya</v>
          </cell>
          <cell r="C1301" t="str">
            <v>UN</v>
          </cell>
          <cell r="D1301">
            <v>60.32</v>
          </cell>
          <cell r="E1301">
            <v>37408</v>
          </cell>
        </row>
        <row r="1302">
          <cell r="A1302" t="str">
            <v>90.A.216</v>
          </cell>
          <cell r="B1302" t="str">
            <v>PAU-JACARÉ - Piptadenia gonoacantha - árvore, em terreno de boa qualidade</v>
          </cell>
          <cell r="C1302" t="str">
            <v>UN</v>
          </cell>
          <cell r="D1302">
            <v>74.12</v>
          </cell>
          <cell r="E1302">
            <v>37408</v>
          </cell>
        </row>
        <row r="1303">
          <cell r="A1303" t="str">
            <v>90.A.217</v>
          </cell>
          <cell r="B1303" t="str">
            <v>PAU-PEREIRA - Platycyamus regnellii - árvore, em terreno de boa qualidade</v>
          </cell>
          <cell r="C1303" t="str">
            <v>UN</v>
          </cell>
          <cell r="D1303">
            <v>67.34</v>
          </cell>
          <cell r="E1303">
            <v>37408</v>
          </cell>
        </row>
        <row r="1304">
          <cell r="A1304" t="str">
            <v>90.A.218</v>
          </cell>
          <cell r="B1304" t="str">
            <v>SUCUPIRA-PRETA - Bowdichia virgilioides - árvore, em terreno de boa qualidade</v>
          </cell>
          <cell r="C1304" t="str">
            <v>UN</v>
          </cell>
          <cell r="D1304">
            <v>57.98</v>
          </cell>
          <cell r="E1304">
            <v>37408</v>
          </cell>
        </row>
        <row r="1305">
          <cell r="A1305" t="str">
            <v>90.A.219</v>
          </cell>
          <cell r="B1305" t="str">
            <v>TIMBÓ - Ateleia glazioveana - árvore, em terreno de boa qualidade</v>
          </cell>
          <cell r="C1305" t="str">
            <v>UN</v>
          </cell>
          <cell r="D1305">
            <v>60.07</v>
          </cell>
          <cell r="E1305">
            <v>37408</v>
          </cell>
        </row>
        <row r="1306">
          <cell r="A1306" t="str">
            <v>90.A.220</v>
          </cell>
          <cell r="B1306" t="str">
            <v>CARRAPATEIRA - Metrodoria nigra - árvore, em terreno de boa qualidade</v>
          </cell>
          <cell r="C1306" t="str">
            <v>UN</v>
          </cell>
          <cell r="D1306">
            <v>60.07</v>
          </cell>
          <cell r="E1306">
            <v>37408</v>
          </cell>
        </row>
        <row r="1307">
          <cell r="A1307" t="str">
            <v>90.A.221</v>
          </cell>
          <cell r="B1307" t="str">
            <v>JACARANDÁ-PAULISTA - Jacaranda mimosaefolia - árvore, em terreno de boa qualidade PASSOU P/ A TABELA 33- 18.02.30</v>
          </cell>
          <cell r="C1307" t="str">
            <v>UN</v>
          </cell>
          <cell r="D1307">
            <v>84.99</v>
          </cell>
          <cell r="E1307">
            <v>38108</v>
          </cell>
        </row>
        <row r="1308">
          <cell r="A1308" t="str">
            <v>90.A.222</v>
          </cell>
          <cell r="B1308" t="str">
            <v>PITOMBEIRA - Talisia esculenta - árvore, em terreno de boa qualidade</v>
          </cell>
          <cell r="C1308" t="str">
            <v>UN</v>
          </cell>
          <cell r="D1308">
            <v>57.98</v>
          </cell>
          <cell r="E1308">
            <v>37408</v>
          </cell>
        </row>
        <row r="1309">
          <cell r="A1309" t="str">
            <v>90.A.223</v>
          </cell>
          <cell r="B1309" t="str">
            <v>PINDAUBUNA - Xylopia brasiliensis - árvore, em terreno de boa qualidade</v>
          </cell>
          <cell r="C1309" t="str">
            <v>UN</v>
          </cell>
          <cell r="D1309">
            <v>67.34</v>
          </cell>
          <cell r="E1309">
            <v>37408</v>
          </cell>
        </row>
        <row r="1310">
          <cell r="A1310" t="str">
            <v>90.A.224</v>
          </cell>
          <cell r="B1310" t="str">
            <v>PINDAIBA - Xylopia ermaginata - árvore, em terreno de boa qualidade</v>
          </cell>
          <cell r="C1310" t="str">
            <v>UN</v>
          </cell>
          <cell r="D1310">
            <v>57.98</v>
          </cell>
          <cell r="E1310">
            <v>37408</v>
          </cell>
        </row>
        <row r="1311">
          <cell r="A1311" t="str">
            <v>90.A.225</v>
          </cell>
          <cell r="B1311" t="str">
            <v>PINDAUVUNA - Styrax pohlii - árvore, em terreno de boa qualidade</v>
          </cell>
          <cell r="C1311" t="str">
            <v>UN</v>
          </cell>
          <cell r="D1311">
            <v>67.34</v>
          </cell>
          <cell r="E1311">
            <v>37408</v>
          </cell>
        </row>
        <row r="1312">
          <cell r="A1312" t="str">
            <v>90.A.226</v>
          </cell>
          <cell r="B1312" t="str">
            <v>BRANQUILHO - Sebastiana commersoniana - árvore, em terreno de boa qualidade</v>
          </cell>
          <cell r="C1312" t="str">
            <v>UN</v>
          </cell>
          <cell r="D1312">
            <v>60.07</v>
          </cell>
          <cell r="E1312">
            <v>37408</v>
          </cell>
        </row>
        <row r="1313">
          <cell r="A1313" t="str">
            <v>90.A.227</v>
          </cell>
          <cell r="B1313" t="str">
            <v>SAPUCAINHA - Carpotroche brasiliensis - árvore, em terreno de boa qualidade</v>
          </cell>
          <cell r="C1313" t="str">
            <v>UN</v>
          </cell>
          <cell r="D1313">
            <v>60.56</v>
          </cell>
          <cell r="E1313">
            <v>37408</v>
          </cell>
        </row>
        <row r="1314">
          <cell r="A1314" t="str">
            <v>90.A.228</v>
          </cell>
          <cell r="B1314" t="str">
            <v>MARAVILHA - Mirabilis jalapa - arbusto, em terreno de boa qualidade</v>
          </cell>
          <cell r="C1314" t="str">
            <v>UN</v>
          </cell>
          <cell r="D1314">
            <v>13.82</v>
          </cell>
          <cell r="E1314">
            <v>37408</v>
          </cell>
        </row>
        <row r="1315">
          <cell r="A1315" t="str">
            <v>90.A.229</v>
          </cell>
          <cell r="B1315" t="str">
            <v>FLAMBOYANT-ANÃO - Caesalpina pulcherrima - árvore, em terreno de boa qualidade</v>
          </cell>
          <cell r="C1315" t="str">
            <v>UN</v>
          </cell>
          <cell r="D1315">
            <v>65.16</v>
          </cell>
          <cell r="E1315">
            <v>37408</v>
          </cell>
        </row>
        <row r="1316">
          <cell r="A1316" t="str">
            <v>90.A.230</v>
          </cell>
          <cell r="B1316" t="str">
            <v>IPÊ-AMARELO - Tabebuia vellosoi - árvore, em terreno de boa qualidade</v>
          </cell>
          <cell r="C1316" t="str">
            <v>UN</v>
          </cell>
          <cell r="D1316">
            <v>55.62</v>
          </cell>
          <cell r="E1316">
            <v>37408</v>
          </cell>
        </row>
        <row r="1317">
          <cell r="A1317" t="str">
            <v>90.A.231</v>
          </cell>
          <cell r="B1317" t="str">
            <v>JACARANDÁ - Jacaranda acutifolia hum &amp; bompl - árvore,  em terreno de boa qualidade</v>
          </cell>
          <cell r="C1317" t="str">
            <v>UN</v>
          </cell>
          <cell r="D1317">
            <v>61.2</v>
          </cell>
          <cell r="E1317">
            <v>37408</v>
          </cell>
        </row>
        <row r="1318">
          <cell r="A1318" t="str">
            <v>90.A.232</v>
          </cell>
          <cell r="B1318" t="str">
            <v>FALSO-BARBATIMÃO - Cassia leptophyla - árvore, em terreno de boa qualidade</v>
          </cell>
          <cell r="C1318" t="str">
            <v>UN</v>
          </cell>
          <cell r="D1318">
            <v>94.31</v>
          </cell>
          <cell r="E1318">
            <v>39083</v>
          </cell>
        </row>
        <row r="1319">
          <cell r="A1319" t="str">
            <v>90.A.233</v>
          </cell>
          <cell r="B1319" t="str">
            <v>CANUDO DE PITO - Senna bicapsularis - árvore, em terreno de boa qualidade</v>
          </cell>
          <cell r="C1319" t="str">
            <v>UN</v>
          </cell>
          <cell r="D1319">
            <v>52.23</v>
          </cell>
          <cell r="E1319">
            <v>37408</v>
          </cell>
        </row>
        <row r="1320">
          <cell r="A1320" t="str">
            <v>90.A.234</v>
          </cell>
          <cell r="B1320" t="str">
            <v>CANUDO DE PITO - Carpotroche brasiliensis - árvore, em terreno de boa qualidade</v>
          </cell>
          <cell r="C1320" t="str">
            <v>UN</v>
          </cell>
          <cell r="D1320">
            <v>53.46</v>
          </cell>
          <cell r="E1320">
            <v>37408</v>
          </cell>
        </row>
        <row r="1321">
          <cell r="A1321" t="str">
            <v>90.A.235</v>
          </cell>
          <cell r="B1321" t="str">
            <v>IXORIA - Ixoria coccinea - arbusto, em terreno de boa qualidade</v>
          </cell>
          <cell r="C1321" t="str">
            <v>UN</v>
          </cell>
          <cell r="D1321">
            <v>15.87</v>
          </cell>
          <cell r="E1321">
            <v>37408</v>
          </cell>
        </row>
        <row r="1322">
          <cell r="A1322" t="str">
            <v>90.A.236</v>
          </cell>
          <cell r="B1322" t="str">
            <v>IPOMEA - Ipomea cairica - arbusto, em terreno de boa qualidade</v>
          </cell>
          <cell r="C1322" t="str">
            <v>UN</v>
          </cell>
          <cell r="D1322">
            <v>16.41</v>
          </cell>
          <cell r="E1322">
            <v>38899</v>
          </cell>
        </row>
        <row r="1323">
          <cell r="A1323" t="str">
            <v>90.A.237</v>
          </cell>
          <cell r="B1323" t="str">
            <v>GUAIMBÉ - Philodendron selloum - arbusto, em terreno de boa qualidade</v>
          </cell>
          <cell r="C1323" t="str">
            <v>UN</v>
          </cell>
          <cell r="D1323">
            <v>10.94</v>
          </cell>
          <cell r="E1323">
            <v>37408</v>
          </cell>
        </row>
        <row r="1324">
          <cell r="A1324" t="str">
            <v>90.A.238</v>
          </cell>
          <cell r="B1324" t="str">
            <v>PAU DE INCENSO - Pittosporum tobira - arbusto,  em terreno de boa qualidade</v>
          </cell>
          <cell r="C1324" t="str">
            <v>UN</v>
          </cell>
          <cell r="D1324">
            <v>17.53</v>
          </cell>
          <cell r="E1324">
            <v>37408</v>
          </cell>
        </row>
        <row r="1325">
          <cell r="A1325" t="str">
            <v>90.A.239</v>
          </cell>
          <cell r="B1325" t="str">
            <v>CAPIM DOS PAMPAS - Cortadeira selloana - arbusto, em terreno de boa qualidade</v>
          </cell>
          <cell r="C1325" t="str">
            <v>UN</v>
          </cell>
          <cell r="D1325">
            <v>16.399999999999999</v>
          </cell>
          <cell r="E1325">
            <v>37408</v>
          </cell>
        </row>
        <row r="1326">
          <cell r="A1326" t="str">
            <v>90.A.240</v>
          </cell>
          <cell r="B1326" t="str">
            <v xml:space="preserve">ORELHA DE URSO - Tibouchina grandifolia - arbusto, em terreno de boa qualidade                                                       </v>
          </cell>
          <cell r="C1326" t="str">
            <v>UN</v>
          </cell>
          <cell r="D1326">
            <v>17.89</v>
          </cell>
          <cell r="E1326">
            <v>39083</v>
          </cell>
        </row>
        <row r="1327">
          <cell r="A1327" t="str">
            <v>90.A.241</v>
          </cell>
          <cell r="B1327" t="str">
            <v>CLORÓFITO - Chlophytum comosum  - forração, em terreno de boa qualidade,  cada 30 cm</v>
          </cell>
          <cell r="C1327" t="str">
            <v>M2</v>
          </cell>
          <cell r="D1327">
            <v>17.82</v>
          </cell>
          <cell r="E1327">
            <v>38108</v>
          </cell>
        </row>
        <row r="1328">
          <cell r="A1328" t="str">
            <v>90.A.242</v>
          </cell>
          <cell r="B1328" t="str">
            <v>CÁSSIA DOURADA - Senna polyphylla - árvore, em terreno de boa qualidade</v>
          </cell>
          <cell r="C1328" t="str">
            <v>UN</v>
          </cell>
          <cell r="D1328">
            <v>62.74</v>
          </cell>
          <cell r="E1328">
            <v>37408</v>
          </cell>
        </row>
        <row r="1329">
          <cell r="A1329" t="str">
            <v>90.A.243</v>
          </cell>
          <cell r="B1329" t="str">
            <v>PIRACANTA - Piracantha tortuncana - arbusto, em terreno de boa qualidade</v>
          </cell>
          <cell r="C1329" t="str">
            <v>UN</v>
          </cell>
          <cell r="D1329">
            <v>12.19</v>
          </cell>
          <cell r="E1329">
            <v>37408</v>
          </cell>
        </row>
        <row r="1330">
          <cell r="A1330" t="str">
            <v>90.A.244</v>
          </cell>
          <cell r="B1330" t="str">
            <v>MARANTA CINZA - Ctenanthe setosa - forração, em terreno de boa qualidade,  cada 20 cm</v>
          </cell>
          <cell r="C1330" t="str">
            <v>M2</v>
          </cell>
          <cell r="D1330">
            <v>21.97</v>
          </cell>
          <cell r="E1330">
            <v>37408</v>
          </cell>
        </row>
        <row r="1331">
          <cell r="A1331" t="str">
            <v>90.A.245</v>
          </cell>
          <cell r="B1331" t="str">
            <v xml:space="preserve">ORELHA DE ONÇA - Tibouchina holoseiricea - arbusto, em terreno de boa qualidade                                                       </v>
          </cell>
          <cell r="C1331" t="str">
            <v>UN</v>
          </cell>
          <cell r="D1331">
            <v>11.49</v>
          </cell>
          <cell r="E1331">
            <v>37408</v>
          </cell>
        </row>
        <row r="1332">
          <cell r="A1332" t="str">
            <v>90.A.246</v>
          </cell>
          <cell r="B1332" t="str">
            <v>EQUISETUM - Equisetum giganteum - planta aquática</v>
          </cell>
          <cell r="C1332" t="str">
            <v>DZ</v>
          </cell>
          <cell r="D1332">
            <v>18.260000000000002</v>
          </cell>
          <cell r="E1332">
            <v>37408</v>
          </cell>
        </row>
        <row r="1333">
          <cell r="A1333" t="str">
            <v>90.A.247</v>
          </cell>
          <cell r="B1333" t="str">
            <v>RAINHA-DOS-LAGOS - Pontederea sp - planta aquática</v>
          </cell>
          <cell r="C1333" t="str">
            <v>DZ</v>
          </cell>
          <cell r="D1333">
            <v>46.94</v>
          </cell>
          <cell r="E1333">
            <v>37408</v>
          </cell>
        </row>
        <row r="1334">
          <cell r="A1334" t="str">
            <v>90.A.248</v>
          </cell>
          <cell r="B1334" t="str">
            <v>SAGITÁRIA - Sagitária sp - planta aquática</v>
          </cell>
          <cell r="C1334" t="str">
            <v>DZ</v>
          </cell>
          <cell r="D1334">
            <v>41.18</v>
          </cell>
          <cell r="E1334">
            <v>37408</v>
          </cell>
        </row>
        <row r="1335">
          <cell r="A1335" t="str">
            <v>90.A.249</v>
          </cell>
          <cell r="B1335" t="str">
            <v>SAMAMBAIA - Blechnum brasiliensis - planta aquática</v>
          </cell>
          <cell r="C1335" t="str">
            <v>DZ</v>
          </cell>
          <cell r="D1335">
            <v>46.99</v>
          </cell>
          <cell r="E1335">
            <v>37408</v>
          </cell>
        </row>
        <row r="1336">
          <cell r="A1336" t="str">
            <v>90.A.250</v>
          </cell>
          <cell r="B1336" t="str">
            <v>TABOA - Typha dominguensis - planta aquática</v>
          </cell>
          <cell r="C1336" t="str">
            <v>DZ</v>
          </cell>
          <cell r="D1336">
            <v>19.100000000000001</v>
          </cell>
          <cell r="E1336">
            <v>37408</v>
          </cell>
        </row>
        <row r="1337">
          <cell r="A1337" t="str">
            <v>90.A.251</v>
          </cell>
          <cell r="B1337" t="str">
            <v>Fornecimento e aplicação de seixo rolado</v>
          </cell>
          <cell r="C1337" t="str">
            <v>M3</v>
          </cell>
          <cell r="D1337">
            <v>221.85</v>
          </cell>
          <cell r="E1337">
            <v>36526</v>
          </cell>
        </row>
        <row r="1338">
          <cell r="A1338" t="str">
            <v>90.A.252</v>
          </cell>
          <cell r="B1338" t="str">
            <v>ALFENEIRO - Ligustrum lucidum - árvore, em terreno de boa qualidade PASSOU P/ A TABELA 33 - 18.02.05</v>
          </cell>
          <cell r="C1338" t="str">
            <v>UN</v>
          </cell>
          <cell r="D1338">
            <v>53.93</v>
          </cell>
          <cell r="E1338">
            <v>38108</v>
          </cell>
        </row>
        <row r="1339">
          <cell r="A1339" t="str">
            <v>90.A.253</v>
          </cell>
          <cell r="B1339" t="str">
            <v>CHORÃO / SALGUEIRO - Salyx babylonica - árvore, em terreno de boa qualidade</v>
          </cell>
          <cell r="C1339" t="str">
            <v>UN</v>
          </cell>
          <cell r="D1339">
            <v>82.47</v>
          </cell>
          <cell r="E1339">
            <v>38108</v>
          </cell>
        </row>
        <row r="1340">
          <cell r="A1340" t="str">
            <v>90.A.254</v>
          </cell>
          <cell r="B1340" t="str">
            <v>PINHEIRO - Pinnus elliotis - árvore, em terreno de boa qualidade PASSOU P/ A TABELA 33- 18.02.42</v>
          </cell>
          <cell r="C1340" t="str">
            <v>UN</v>
          </cell>
          <cell r="D1340">
            <v>84.99</v>
          </cell>
          <cell r="E1340">
            <v>38108</v>
          </cell>
        </row>
        <row r="1341">
          <cell r="A1341" t="str">
            <v>90.A.255</v>
          </cell>
          <cell r="B1341" t="str">
            <v>PAU DE CIGARRA - Senna multijuga - árvore,  em terreno de boa qualidade</v>
          </cell>
          <cell r="C1341" t="str">
            <v>UN</v>
          </cell>
          <cell r="D1341">
            <v>79.44</v>
          </cell>
          <cell r="E1341">
            <v>37408</v>
          </cell>
        </row>
        <row r="1342">
          <cell r="A1342" t="str">
            <v>90.A.256</v>
          </cell>
          <cell r="B1342" t="str">
            <v>CAMARÃO - Beloperone guttata - arbusto, em terreno de boa qualidade</v>
          </cell>
          <cell r="C1342" t="str">
            <v>UN</v>
          </cell>
          <cell r="D1342">
            <v>8.9499999999999993</v>
          </cell>
          <cell r="E1342">
            <v>37408</v>
          </cell>
        </row>
        <row r="1343">
          <cell r="A1343" t="str">
            <v>90.A.257</v>
          </cell>
          <cell r="B1343" t="str">
            <v>ANGICO BRANCO - Albizia polycephala - árvore, em terreno de boa qualidade</v>
          </cell>
          <cell r="C1343" t="str">
            <v>UN</v>
          </cell>
          <cell r="D1343">
            <v>56.78</v>
          </cell>
          <cell r="E1343">
            <v>37408</v>
          </cell>
        </row>
        <row r="1344">
          <cell r="A1344" t="str">
            <v>90.A.258</v>
          </cell>
          <cell r="B1344" t="str">
            <v>CEDRO DO BREJO - Cedrela odorata - árvore, em terreno de boa qualidade</v>
          </cell>
          <cell r="C1344" t="str">
            <v>UN</v>
          </cell>
          <cell r="D1344">
            <v>57.01</v>
          </cell>
          <cell r="E1344">
            <v>37408</v>
          </cell>
        </row>
        <row r="1345">
          <cell r="A1345" t="str">
            <v>90.A.259</v>
          </cell>
          <cell r="B1345" t="str">
            <v>CAPIM CHORÃO - Eragrotes curvula - forração, em terreno de boa qualidade</v>
          </cell>
          <cell r="C1345" t="str">
            <v>M2</v>
          </cell>
          <cell r="D1345">
            <v>5.37</v>
          </cell>
          <cell r="E1345">
            <v>37408</v>
          </cell>
        </row>
        <row r="1346">
          <cell r="A1346" t="str">
            <v>90.A.260</v>
          </cell>
          <cell r="B1346" t="str">
            <v>FIGUEIRA - Ficus benjamina - árvore em terreno de boa qualidade PASSOU P/ A TABELA 33- 18.02.17</v>
          </cell>
          <cell r="C1346" t="str">
            <v>UN</v>
          </cell>
          <cell r="D1346">
            <v>78.3</v>
          </cell>
          <cell r="E1346">
            <v>38108</v>
          </cell>
        </row>
        <row r="1347">
          <cell r="A1347" t="str">
            <v>90.A.261</v>
          </cell>
          <cell r="B1347" t="str">
            <v>PALMEIRA CARIOTA - Cariota urens - palmeira, em terreno de boa qualidade</v>
          </cell>
          <cell r="C1347" t="str">
            <v>UN</v>
          </cell>
          <cell r="D1347">
            <v>75.790000000000006</v>
          </cell>
          <cell r="E1347">
            <v>37408</v>
          </cell>
        </row>
        <row r="1348">
          <cell r="A1348" t="str">
            <v>90.A.262</v>
          </cell>
          <cell r="B1348" t="str">
            <v>CORDILINE (BABY) - Cordyline terminalis - arbusto, em terreno de boa qualidade</v>
          </cell>
          <cell r="C1348" t="str">
            <v>UN</v>
          </cell>
          <cell r="D1348">
            <v>20.98</v>
          </cell>
          <cell r="E1348">
            <v>38718</v>
          </cell>
        </row>
        <row r="1349">
          <cell r="A1349" t="str">
            <v>90.A.263</v>
          </cell>
          <cell r="B1349" t="str">
            <v>ALPÍNEA - Alpinea sp - arbusto, em terreno de boa  qualidade</v>
          </cell>
          <cell r="C1349" t="str">
            <v>UN</v>
          </cell>
          <cell r="D1349">
            <v>12</v>
          </cell>
          <cell r="E1349">
            <v>37408</v>
          </cell>
        </row>
        <row r="1350">
          <cell r="A1350" t="str">
            <v>90.A.264</v>
          </cell>
          <cell r="B1350" t="str">
            <v>CTENANTE - Ctenante oppnimaniana - arbusto, em terreno de boa qualidade</v>
          </cell>
          <cell r="C1350" t="str">
            <v>UN</v>
          </cell>
          <cell r="D1350">
            <v>13.98</v>
          </cell>
          <cell r="E1350">
            <v>37408</v>
          </cell>
        </row>
        <row r="1351">
          <cell r="A1351" t="str">
            <v>90.A.265</v>
          </cell>
          <cell r="B1351" t="str">
            <v>COREOPSIS - Coreopsis lanceolata - arbusto, em terreno de boa qualidade</v>
          </cell>
          <cell r="C1351" t="str">
            <v>UN</v>
          </cell>
          <cell r="D1351">
            <v>6.62</v>
          </cell>
          <cell r="E1351">
            <v>38718</v>
          </cell>
        </row>
        <row r="1352">
          <cell r="A1352" t="str">
            <v>90.A.266</v>
          </cell>
          <cell r="B1352" t="str">
            <v>BRASSAIA - Brassaia actinothylla - arbusto, em terreno de boa qualidade</v>
          </cell>
          <cell r="C1352" t="str">
            <v>UN</v>
          </cell>
          <cell r="D1352">
            <v>13.27</v>
          </cell>
          <cell r="E1352">
            <v>37408</v>
          </cell>
        </row>
        <row r="1353">
          <cell r="A1353" t="str">
            <v>90.A.267</v>
          </cell>
          <cell r="B1353" t="str">
            <v>CAPIM CIDREIRA - Andropogon schoenanthus - forração, em terreno de boa qualidade</v>
          </cell>
          <cell r="C1353" t="str">
            <v>M2</v>
          </cell>
          <cell r="D1353">
            <v>5.37</v>
          </cell>
          <cell r="E1353">
            <v>37408</v>
          </cell>
        </row>
        <row r="1354">
          <cell r="A1354" t="str">
            <v>90.A.268</v>
          </cell>
          <cell r="B1354" t="str">
            <v>ALECRIM DE CAMPINAS - Holacalix glazziovii - árvore, em terreno de boa qualidade PASSOU P/ A TABELA 33- 18.02.03</v>
          </cell>
          <cell r="C1354" t="str">
            <v>UN</v>
          </cell>
          <cell r="D1354">
            <v>83.93</v>
          </cell>
          <cell r="E1354">
            <v>38108</v>
          </cell>
        </row>
        <row r="1355">
          <cell r="A1355" t="str">
            <v>90.A.269</v>
          </cell>
          <cell r="B1355" t="str">
            <v>CANELA SASSAFRÁS - Ocotea pretiosa - árvore, em terreno de boa qualidade</v>
          </cell>
          <cell r="C1355" t="str">
            <v>UN</v>
          </cell>
          <cell r="D1355">
            <v>67.34</v>
          </cell>
          <cell r="E1355">
            <v>37408</v>
          </cell>
        </row>
        <row r="1356">
          <cell r="A1356" t="str">
            <v>90.A.270</v>
          </cell>
          <cell r="B1356" t="str">
            <v>CÁSSIA IMPERIAL - Cassia fistula - árvore, em terreno de boa qualidade</v>
          </cell>
          <cell r="C1356" t="str">
            <v>UN</v>
          </cell>
          <cell r="D1356">
            <v>62.74</v>
          </cell>
          <cell r="E1356">
            <v>37408</v>
          </cell>
        </row>
        <row r="1357">
          <cell r="A1357" t="str">
            <v>90.A.271</v>
          </cell>
          <cell r="B1357" t="str">
            <v>POINSETIA - Euphorbia pulchemma wild - arbusto, em terreno de boa qualidade</v>
          </cell>
          <cell r="C1357" t="str">
            <v>UN</v>
          </cell>
          <cell r="D1357">
            <v>11.67</v>
          </cell>
          <cell r="E1357">
            <v>37408</v>
          </cell>
        </row>
        <row r="1358">
          <cell r="A1358" t="str">
            <v>90.A.272</v>
          </cell>
          <cell r="B1358" t="str">
            <v>AGAPANTO - Agapanthus umbelattos - forração, em terreno de boa qualidade</v>
          </cell>
          <cell r="C1358" t="str">
            <v>M2</v>
          </cell>
          <cell r="D1358">
            <v>13.7</v>
          </cell>
          <cell r="E1358">
            <v>36526</v>
          </cell>
        </row>
        <row r="1359">
          <cell r="A1359" t="str">
            <v>90.A.273</v>
          </cell>
          <cell r="B1359" t="str">
            <v>FLAMBOYANT - Poinsiana regia - árvore, em terreno de boa qualidade</v>
          </cell>
          <cell r="C1359" t="str">
            <v>UN</v>
          </cell>
          <cell r="D1359">
            <v>85.77</v>
          </cell>
          <cell r="E1359">
            <v>38108</v>
          </cell>
        </row>
        <row r="1360">
          <cell r="A1360" t="str">
            <v>90.A.274</v>
          </cell>
          <cell r="B1360" t="str">
            <v>UNHA-DE-VACA - Bauhinia purpurea - árvore, em terreno de boa qualidade</v>
          </cell>
          <cell r="C1360" t="str">
            <v>UN</v>
          </cell>
          <cell r="D1360">
            <v>38.06</v>
          </cell>
          <cell r="E1360">
            <v>36526</v>
          </cell>
        </row>
        <row r="1361">
          <cell r="A1361" t="str">
            <v>90.A.275</v>
          </cell>
          <cell r="B1361" t="str">
            <v xml:space="preserve">ALELUIA / CASSIA - Cassia macranthera -árvore, em terreno de boa qualidade </v>
          </cell>
          <cell r="C1361" t="str">
            <v>UN</v>
          </cell>
          <cell r="D1361">
            <v>45.22</v>
          </cell>
          <cell r="E1361">
            <v>36526</v>
          </cell>
        </row>
        <row r="1362">
          <cell r="A1362" t="str">
            <v>90.A.276</v>
          </cell>
          <cell r="B1362" t="str">
            <v>ALELUIA - Cassia speciosa - árvore, em terreno de boa qualidade</v>
          </cell>
          <cell r="C1362" t="str">
            <v>UN</v>
          </cell>
          <cell r="D1362">
            <v>45.22</v>
          </cell>
          <cell r="E1362">
            <v>36526</v>
          </cell>
        </row>
        <row r="1363">
          <cell r="A1363" t="str">
            <v>90.A.277</v>
          </cell>
          <cell r="B1363" t="str">
            <v>CANELA SASSAFRÁS - Ocotea odorifera - árvore, em terreno de boa qualidade</v>
          </cell>
          <cell r="C1363" t="str">
            <v>UN</v>
          </cell>
          <cell r="D1363">
            <v>45.42</v>
          </cell>
          <cell r="E1363">
            <v>36526</v>
          </cell>
        </row>
        <row r="1364">
          <cell r="A1364" t="str">
            <v>90.A.278</v>
          </cell>
          <cell r="B1364" t="str">
            <v>ALAMANDA ARBUSTIVA - Alamanda nerifolia - arbusto, em terreno de boa qualidade</v>
          </cell>
          <cell r="C1364" t="str">
            <v>UN</v>
          </cell>
          <cell r="D1364">
            <v>8.7899999999999991</v>
          </cell>
          <cell r="E1364">
            <v>36526</v>
          </cell>
        </row>
        <row r="1365">
          <cell r="A1365" t="str">
            <v>90.A.279</v>
          </cell>
          <cell r="B1365" t="str">
            <v>HELICONIA - Heliconia lasthispatha - arbusto, em terreno de boa qualidade</v>
          </cell>
          <cell r="C1365" t="str">
            <v>UN</v>
          </cell>
          <cell r="D1365">
            <v>24.74</v>
          </cell>
          <cell r="E1365">
            <v>38718</v>
          </cell>
        </row>
        <row r="1366">
          <cell r="A1366" t="str">
            <v>90.A.280</v>
          </cell>
          <cell r="B1366" t="str">
            <v>QUARESMEIRA ARBUSTIVA - Tibouchina forthergillae - arbusto, em terreno de boa qualidade</v>
          </cell>
          <cell r="C1366" t="str">
            <v>UN</v>
          </cell>
          <cell r="D1366">
            <v>8.7899999999999991</v>
          </cell>
          <cell r="E1366">
            <v>36526</v>
          </cell>
        </row>
        <row r="1367">
          <cell r="A1367" t="str">
            <v>90.A.281</v>
          </cell>
          <cell r="B1367" t="str">
            <v>QUARESMEIRA ARBUSTIVA - Tibouchina semidecandra - arbusto, em terreno de boa qualidade</v>
          </cell>
          <cell r="C1367" t="str">
            <v>UN</v>
          </cell>
          <cell r="D1367">
            <v>8.7899999999999991</v>
          </cell>
          <cell r="E1367">
            <v>36526</v>
          </cell>
        </row>
        <row r="1368">
          <cell r="A1368" t="str">
            <v>90.A.282</v>
          </cell>
          <cell r="B1368" t="str">
            <v>UVA JAPONESA - Hovenia dulcis - árvore, em terreno de boa qualidade</v>
          </cell>
          <cell r="C1368" t="str">
            <v>UN</v>
          </cell>
          <cell r="D1368">
            <v>60.05</v>
          </cell>
          <cell r="E1368">
            <v>37408</v>
          </cell>
        </row>
        <row r="1369">
          <cell r="A1369" t="str">
            <v>90.A.283</v>
          </cell>
          <cell r="B1369" t="str">
            <v>PINGO DE OURO - Duranta repens - forração, em terreno de boa qualidade</v>
          </cell>
          <cell r="C1369" t="str">
            <v>M2</v>
          </cell>
          <cell r="D1369">
            <v>13.47</v>
          </cell>
          <cell r="E1369">
            <v>39083</v>
          </cell>
        </row>
        <row r="1370">
          <cell r="A1370" t="str">
            <v>90.A.284</v>
          </cell>
          <cell r="B1370" t="str">
            <v>MORÉIA-BICOLOR - Dietes bicolor - forração, em terreno de boa qualidade, c/ 80 CM</v>
          </cell>
          <cell r="C1370" t="str">
            <v>M2</v>
          </cell>
          <cell r="D1370">
            <v>10.82</v>
          </cell>
          <cell r="E1370">
            <v>36526</v>
          </cell>
        </row>
        <row r="1371">
          <cell r="A1371" t="str">
            <v>90.A.285</v>
          </cell>
          <cell r="B1371" t="str">
            <v>CINAMOMO - Melia azedarach - árvore, em terreno de boa qualidade</v>
          </cell>
          <cell r="C1371" t="str">
            <v>UN</v>
          </cell>
          <cell r="D1371">
            <v>57.61</v>
          </cell>
          <cell r="E1371">
            <v>37408</v>
          </cell>
        </row>
        <row r="1372">
          <cell r="A1372" t="str">
            <v>90.A.286</v>
          </cell>
          <cell r="B1372" t="str">
            <v>NINFEA - Nymphaea rudgeana - planta aquática</v>
          </cell>
          <cell r="C1372" t="str">
            <v>UN</v>
          </cell>
          <cell r="D1372">
            <v>35.5</v>
          </cell>
          <cell r="E1372">
            <v>37408</v>
          </cell>
        </row>
        <row r="1373">
          <cell r="A1373" t="str">
            <v>90.A.287</v>
          </cell>
          <cell r="B1373" t="str">
            <v>MONSTERA / COSTELA DE ADÃO - Monstera deliciosa - forração em terreno de boa qualidade, a cada 1,0 m</v>
          </cell>
          <cell r="C1373" t="str">
            <v>UN</v>
          </cell>
          <cell r="D1373">
            <v>14.82</v>
          </cell>
          <cell r="E1373">
            <v>38899</v>
          </cell>
        </row>
        <row r="1374">
          <cell r="A1374" t="str">
            <v>90.A.288</v>
          </cell>
          <cell r="B1374" t="str">
            <v>FALSA-IRIS - Morea iridioides - forração em terreno de boa qualidade, a cada 35 cm</v>
          </cell>
          <cell r="C1374" t="str">
            <v>M2</v>
          </cell>
          <cell r="D1374">
            <v>8.4700000000000006</v>
          </cell>
          <cell r="E1374">
            <v>37408</v>
          </cell>
        </row>
        <row r="1375">
          <cell r="A1375" t="str">
            <v>90.A.289</v>
          </cell>
          <cell r="B1375" t="str">
            <v>PROTETOR DE ÁRVORES "ARGOLAS" DET. PR-04</v>
          </cell>
          <cell r="C1375" t="str">
            <v>UN</v>
          </cell>
          <cell r="D1375">
            <v>127.67</v>
          </cell>
          <cell r="E1375">
            <v>37408</v>
          </cell>
        </row>
        <row r="1376">
          <cell r="A1376" t="str">
            <v>90.A.290</v>
          </cell>
          <cell r="B1376" t="str">
            <v>PROTETOR DE ÁRVORES "PARIS" DET. PR-05</v>
          </cell>
          <cell r="C1376" t="str">
            <v>UN</v>
          </cell>
          <cell r="D1376">
            <v>109.06</v>
          </cell>
          <cell r="E1376">
            <v>37408</v>
          </cell>
        </row>
        <row r="1377">
          <cell r="A1377" t="str">
            <v>90.A.291</v>
          </cell>
          <cell r="B1377" t="str">
            <v>PROTETOR DE ÁRVORES  "PARIS" SEM ORLA E SEM HASTES</v>
          </cell>
          <cell r="C1377" t="str">
            <v>UN</v>
          </cell>
          <cell r="D1377">
            <v>71.709999999999994</v>
          </cell>
          <cell r="E1377">
            <v>37408</v>
          </cell>
        </row>
        <row r="1378">
          <cell r="A1378" t="str">
            <v>90.A.292</v>
          </cell>
          <cell r="B1378" t="str">
            <v>Tapiá-guaçu - Alchornea triplinervia - árvore, em terreno de boa qualidade</v>
          </cell>
          <cell r="C1378" t="str">
            <v>UN</v>
          </cell>
          <cell r="D1378">
            <v>53.44</v>
          </cell>
          <cell r="E1378">
            <v>37408</v>
          </cell>
        </row>
        <row r="1379">
          <cell r="A1379" t="str">
            <v>90.A.293</v>
          </cell>
          <cell r="B1379" t="str">
            <v>Fruta de pombo - Tapirira guaianesis - árvore, em terreno de boa qualidade</v>
          </cell>
          <cell r="C1379" t="str">
            <v>UN</v>
          </cell>
          <cell r="D1379">
            <v>63.44</v>
          </cell>
          <cell r="E1379">
            <v>37408</v>
          </cell>
        </row>
        <row r="1380">
          <cell r="A1380" t="str">
            <v>90.A.294</v>
          </cell>
          <cell r="B1380" t="str">
            <v>Peroba - Aspidosperma polyneurom - árvore, em terreno de boa qualidade</v>
          </cell>
          <cell r="C1380" t="str">
            <v>UN</v>
          </cell>
          <cell r="D1380">
            <v>59.63</v>
          </cell>
          <cell r="E1380">
            <v>38718</v>
          </cell>
        </row>
        <row r="1381">
          <cell r="A1381" t="str">
            <v>90.A.295</v>
          </cell>
          <cell r="B1381" t="str">
            <v>Passuaré - Sclerolobium denudatum - árvore, em terreno de boa qualidade</v>
          </cell>
          <cell r="C1381" t="str">
            <v>UN</v>
          </cell>
          <cell r="D1381">
            <v>63.44</v>
          </cell>
          <cell r="E1381">
            <v>37408</v>
          </cell>
        </row>
        <row r="1382">
          <cell r="A1382" t="str">
            <v>90.A.296</v>
          </cell>
          <cell r="B1382" t="str">
            <v>Olho de cabra - Ormosia arborea - árvore, em terreno de boa qualidade</v>
          </cell>
          <cell r="C1382" t="str">
            <v>UN</v>
          </cell>
          <cell r="D1382">
            <v>63.44</v>
          </cell>
          <cell r="E1382">
            <v>37408</v>
          </cell>
        </row>
        <row r="1383">
          <cell r="A1383" t="str">
            <v>90.A.297</v>
          </cell>
          <cell r="B1383" t="str">
            <v>Sacambu - Platymiscium floribundum - árvore, em terreno de boa qualidade</v>
          </cell>
          <cell r="C1383" t="str">
            <v>UN</v>
          </cell>
          <cell r="D1383">
            <v>63.44</v>
          </cell>
          <cell r="E1383">
            <v>37408</v>
          </cell>
        </row>
        <row r="1384">
          <cell r="A1384" t="str">
            <v>90.A.298</v>
          </cell>
          <cell r="B1384" t="str">
            <v>Canela amarela - Ocotea puberula - árvore, em terreno de boa qualidade</v>
          </cell>
          <cell r="C1384" t="str">
            <v>UN</v>
          </cell>
          <cell r="D1384">
            <v>58.44</v>
          </cell>
          <cell r="E1384">
            <v>37408</v>
          </cell>
        </row>
        <row r="1385">
          <cell r="A1385" t="str">
            <v>90.A.299</v>
          </cell>
          <cell r="B1385" t="str">
            <v>Árvores classe 1</v>
          </cell>
          <cell r="C1385" t="str">
            <v>UN</v>
          </cell>
          <cell r="D1385">
            <v>35.619999999999997</v>
          </cell>
          <cell r="E1385">
            <v>38108</v>
          </cell>
        </row>
        <row r="1386">
          <cell r="A1386" t="str">
            <v>90.A.300</v>
          </cell>
          <cell r="B1386" t="str">
            <v>Árvores classe 2</v>
          </cell>
          <cell r="C1386" t="str">
            <v>UN</v>
          </cell>
          <cell r="D1386">
            <v>66.290000000000006</v>
          </cell>
          <cell r="E1386">
            <v>38108</v>
          </cell>
        </row>
        <row r="1387">
          <cell r="A1387" t="str">
            <v>90.A.301</v>
          </cell>
          <cell r="B1387" t="str">
            <v>Arbustos classe 1</v>
          </cell>
          <cell r="C1387" t="str">
            <v>UN</v>
          </cell>
          <cell r="D1387">
            <v>9.57</v>
          </cell>
          <cell r="E1387">
            <v>38108</v>
          </cell>
        </row>
        <row r="1388">
          <cell r="A1388" t="str">
            <v>90.A.302</v>
          </cell>
          <cell r="B1388" t="str">
            <v>Arbustos classe 2</v>
          </cell>
          <cell r="C1388" t="str">
            <v>UN</v>
          </cell>
          <cell r="D1388">
            <v>9.57</v>
          </cell>
          <cell r="E1388">
            <v>38108</v>
          </cell>
        </row>
        <row r="1389">
          <cell r="A1389" t="str">
            <v>90.A.303</v>
          </cell>
          <cell r="B1389" t="str">
            <v>Forração classe 1</v>
          </cell>
          <cell r="C1389" t="str">
            <v>DZ</v>
          </cell>
          <cell r="D1389">
            <v>14.85</v>
          </cell>
          <cell r="E1389">
            <v>38108</v>
          </cell>
        </row>
        <row r="1390">
          <cell r="A1390" t="str">
            <v>90.A.304</v>
          </cell>
          <cell r="B1390" t="str">
            <v>Foração classe 2</v>
          </cell>
          <cell r="C1390" t="str">
            <v>DZ</v>
          </cell>
          <cell r="D1390">
            <v>13.85</v>
          </cell>
          <cell r="E1390">
            <v>38108</v>
          </cell>
        </row>
        <row r="1391">
          <cell r="A1391" t="str">
            <v>90.A.305</v>
          </cell>
          <cell r="B1391" t="str">
            <v>Agave - agave amaericana linn - arbusto, em terreno de boa qualidade</v>
          </cell>
          <cell r="C1391" t="str">
            <v>UN</v>
          </cell>
          <cell r="D1391">
            <v>37.61</v>
          </cell>
          <cell r="E1391">
            <v>38108</v>
          </cell>
        </row>
        <row r="1392">
          <cell r="A1392" t="str">
            <v>90.A.306</v>
          </cell>
          <cell r="B1392" t="str">
            <v>Alfelandra - aphelandra squarrosa - arbusto, em terreno de boa qualidade</v>
          </cell>
          <cell r="C1392" t="str">
            <v>UN</v>
          </cell>
          <cell r="D1392">
            <v>16.68</v>
          </cell>
          <cell r="E1392">
            <v>38108</v>
          </cell>
        </row>
        <row r="1393">
          <cell r="A1393" t="str">
            <v>90.A.307</v>
          </cell>
          <cell r="B1393" t="str">
            <v>Leopardo - belamcanda chinensis - arbusto, em terreno de boa qualidade</v>
          </cell>
          <cell r="C1393" t="str">
            <v>UN</v>
          </cell>
          <cell r="D1393">
            <v>16.39</v>
          </cell>
          <cell r="E1393">
            <v>38108</v>
          </cell>
        </row>
        <row r="1394">
          <cell r="A1394" t="str">
            <v>90.A.308</v>
          </cell>
          <cell r="B1394" t="str">
            <v>Calatéia-zebra - calathea zebrina - forração, em terreno de boa qualidade</v>
          </cell>
          <cell r="C1394" t="str">
            <v>UN</v>
          </cell>
          <cell r="D1394">
            <v>6.65</v>
          </cell>
          <cell r="E1394">
            <v>39083</v>
          </cell>
        </row>
        <row r="1395">
          <cell r="A1395" t="str">
            <v>90.A.309</v>
          </cell>
          <cell r="B1395" t="str">
            <v>Maranta-variegada - ctenathe oppenheimiana - arbusto, em terreno de boa qualidade</v>
          </cell>
          <cell r="C1395" t="str">
            <v>UN</v>
          </cell>
          <cell r="D1395">
            <v>16.53</v>
          </cell>
          <cell r="E1395">
            <v>38108</v>
          </cell>
        </row>
        <row r="1396">
          <cell r="A1396" t="str">
            <v>90.A.310</v>
          </cell>
          <cell r="B1396" t="str">
            <v>Fulcrea - fulcrea - arbusto, em terreno de boa qualidade</v>
          </cell>
          <cell r="C1396" t="str">
            <v>UN</v>
          </cell>
          <cell r="D1396">
            <v>22.98</v>
          </cell>
          <cell r="E1396">
            <v>37408</v>
          </cell>
        </row>
        <row r="1397">
          <cell r="A1397" t="str">
            <v>90.A.311</v>
          </cell>
          <cell r="B1397" t="str">
            <v>Gardênia - gardenia jasminoides - arbusto, em terreno de boa qualidade</v>
          </cell>
          <cell r="C1397" t="str">
            <v>UN</v>
          </cell>
          <cell r="D1397">
            <v>14.65</v>
          </cell>
          <cell r="E1397">
            <v>38108</v>
          </cell>
        </row>
        <row r="1398">
          <cell r="A1398" t="str">
            <v>90.A.312</v>
          </cell>
          <cell r="B1398" t="str">
            <v>Iresine - iresine herbstii hook - arbusto, em terreno de boa qualidade</v>
          </cell>
          <cell r="C1398" t="str">
            <v>UN</v>
          </cell>
          <cell r="D1398">
            <v>13.56</v>
          </cell>
          <cell r="E1398">
            <v>37408</v>
          </cell>
        </row>
        <row r="1399">
          <cell r="A1399" t="str">
            <v>90.A.313</v>
          </cell>
          <cell r="B1399" t="str">
            <v>Léia - leea coccinea - arbusto, em terreno de boa qualidade</v>
          </cell>
          <cell r="C1399" t="str">
            <v>UN</v>
          </cell>
          <cell r="D1399">
            <v>30.46</v>
          </cell>
          <cell r="E1399">
            <v>38108</v>
          </cell>
        </row>
        <row r="1400">
          <cell r="A1400" t="str">
            <v>90.A.314</v>
          </cell>
          <cell r="B1400" t="str">
            <v>Flor-de-São João - pyrostegia venusta - arbusto, em terreno de boa qualidade</v>
          </cell>
          <cell r="C1400" t="str">
            <v>UN</v>
          </cell>
          <cell r="D1400">
            <v>14.55</v>
          </cell>
          <cell r="E1400">
            <v>39083</v>
          </cell>
        </row>
        <row r="1401">
          <cell r="A1401" t="str">
            <v>90.A.315</v>
          </cell>
          <cell r="B1401" t="str">
            <v>Cacto-margarida - lampranthus productus - forração, em terreno de boa qualidade</v>
          </cell>
          <cell r="C1401" t="str">
            <v>M2</v>
          </cell>
          <cell r="D1401">
            <v>18.78</v>
          </cell>
          <cell r="E1401">
            <v>39083</v>
          </cell>
        </row>
        <row r="1402">
          <cell r="A1402" t="str">
            <v>90.A.316</v>
          </cell>
          <cell r="B1402" t="str">
            <v>Palmeira-umbela - cyperus alternifolius linn - forração</v>
          </cell>
          <cell r="C1402" t="str">
            <v>M2</v>
          </cell>
          <cell r="D1402">
            <v>225.77</v>
          </cell>
          <cell r="E1402">
            <v>38108</v>
          </cell>
        </row>
        <row r="1403">
          <cell r="A1403" t="str">
            <v>90.A.317</v>
          </cell>
          <cell r="B1403" t="str">
            <v xml:space="preserve">Bico-de-papagaio - euphorbia pulcherrima willd - arbusto, em terreno de boa qualidade </v>
          </cell>
          <cell r="C1403" t="str">
            <v>UN</v>
          </cell>
          <cell r="D1403">
            <v>13.49</v>
          </cell>
          <cell r="E1403">
            <v>38108</v>
          </cell>
        </row>
        <row r="1404">
          <cell r="A1404" t="str">
            <v>90.A.318</v>
          </cell>
          <cell r="B1404" t="str">
            <v>Corticeira - erythrina crista-galli - árvore, em terreno de boa quailidade</v>
          </cell>
          <cell r="C1404" t="str">
            <v>UN</v>
          </cell>
          <cell r="D1404">
            <v>77.73</v>
          </cell>
          <cell r="E1404">
            <v>38108</v>
          </cell>
        </row>
        <row r="1405">
          <cell r="A1405" t="str">
            <v>90.A.319</v>
          </cell>
          <cell r="B1405" t="str">
            <v xml:space="preserve">Sibipiruna- Caesalpinia peltophoroides- árvores em terreno de boa qualidade </v>
          </cell>
          <cell r="C1405" t="str">
            <v>UN</v>
          </cell>
          <cell r="D1405">
            <v>49.89</v>
          </cell>
          <cell r="E1405">
            <v>39264</v>
          </cell>
        </row>
        <row r="1406">
          <cell r="A1406" t="str">
            <v>90.A.320</v>
          </cell>
          <cell r="B1406" t="str">
            <v xml:space="preserve">GRAMA ESMERALADA - Wild zoysia - forração em terreno de boa qualidade </v>
          </cell>
          <cell r="C1406" t="str">
            <v>M2</v>
          </cell>
          <cell r="D1406">
            <v>6.78</v>
          </cell>
          <cell r="E1406">
            <v>38718</v>
          </cell>
        </row>
        <row r="1407">
          <cell r="A1407" t="str">
            <v>90.A.321</v>
          </cell>
          <cell r="B1407" t="str">
            <v>AGLAIA - Aglaia odorata, árvore, em terreno de boa qualidade</v>
          </cell>
          <cell r="C1407" t="str">
            <v>UN</v>
          </cell>
          <cell r="D1407">
            <v>80.37</v>
          </cell>
          <cell r="E1407">
            <v>39083</v>
          </cell>
        </row>
        <row r="1408">
          <cell r="A1408" t="str">
            <v>90.A.322</v>
          </cell>
          <cell r="B1408" t="str">
            <v>Seixo rolado - marrom, inclusive aplicação</v>
          </cell>
          <cell r="C1408" t="str">
            <v>SACO</v>
          </cell>
          <cell r="D1408">
            <v>15.71</v>
          </cell>
          <cell r="E1408">
            <v>38718</v>
          </cell>
        </row>
        <row r="1409">
          <cell r="A1409" t="str">
            <v>90.A.323</v>
          </cell>
          <cell r="B1409" t="str">
            <v>Casca de pinus, inclusive aplicação</v>
          </cell>
          <cell r="C1409" t="str">
            <v>SACO</v>
          </cell>
          <cell r="D1409">
            <v>10.55</v>
          </cell>
          <cell r="E1409">
            <v>38718</v>
          </cell>
        </row>
        <row r="1410">
          <cell r="A1410" t="str">
            <v>90.A.324</v>
          </cell>
          <cell r="B1410" t="str">
            <v xml:space="preserve">TREPADEIRA - CLASSE I </v>
          </cell>
          <cell r="C1410" t="str">
            <v>UN</v>
          </cell>
          <cell r="D1410">
            <v>13.36</v>
          </cell>
          <cell r="E1410">
            <v>38899</v>
          </cell>
        </row>
        <row r="1411">
          <cell r="A1411" t="str">
            <v>90.A.325</v>
          </cell>
          <cell r="B1411" t="str">
            <v>TREPADEIRA - CLASSE II</v>
          </cell>
          <cell r="C1411" t="str">
            <v>UN</v>
          </cell>
          <cell r="D1411">
            <v>15.54</v>
          </cell>
          <cell r="E1411">
            <v>38718</v>
          </cell>
        </row>
        <row r="1412">
          <cell r="A1412" t="str">
            <v>90.A.326</v>
          </cell>
          <cell r="B1412" t="str">
            <v xml:space="preserve">Tumbérgia - Thumbergias diversas - arbusto, em terreno de boa qualidade </v>
          </cell>
          <cell r="C1412" t="str">
            <v>CX</v>
          </cell>
          <cell r="D1412">
            <v>9.06</v>
          </cell>
          <cell r="E1412">
            <v>38108</v>
          </cell>
        </row>
        <row r="1413">
          <cell r="A1413" t="str">
            <v>90.A.327</v>
          </cell>
          <cell r="B1413" t="str">
            <v>Agave - agave attenuata - arbusto , em terreno de boa qualidade</v>
          </cell>
          <cell r="C1413" t="str">
            <v>UN</v>
          </cell>
          <cell r="D1413">
            <v>17.260000000000002</v>
          </cell>
          <cell r="E1413">
            <v>38108</v>
          </cell>
        </row>
        <row r="1414">
          <cell r="A1414" t="str">
            <v>90.A.328</v>
          </cell>
          <cell r="B1414" t="str">
            <v xml:space="preserve">Piriquito vermelho - alternanthera ficoidea - forração em terreno de boa qualidade </v>
          </cell>
          <cell r="C1414" t="str">
            <v>CX</v>
          </cell>
          <cell r="D1414">
            <v>11.24</v>
          </cell>
          <cell r="E1414">
            <v>38108</v>
          </cell>
        </row>
        <row r="1415">
          <cell r="A1415" t="str">
            <v>90.A.329</v>
          </cell>
          <cell r="B1415" t="str">
            <v xml:space="preserve">Amendoim ornamental  ou rasteiro - Arachis repens - forração em terreno de boa qualidade </v>
          </cell>
          <cell r="C1415" t="str">
            <v>M2</v>
          </cell>
          <cell r="D1415">
            <v>13.45</v>
          </cell>
          <cell r="E1415">
            <v>39083</v>
          </cell>
        </row>
        <row r="1416">
          <cell r="A1416" t="str">
            <v>90.A.330</v>
          </cell>
          <cell r="B1416" t="str">
            <v>Azulzinha - Evolvulus glomeratus - forração em terreno de boa qualidade</v>
          </cell>
          <cell r="C1416" t="str">
            <v>CX</v>
          </cell>
          <cell r="D1416">
            <v>11.67</v>
          </cell>
          <cell r="E1416">
            <v>38108</v>
          </cell>
        </row>
        <row r="1417">
          <cell r="A1417" t="str">
            <v>90.A.331</v>
          </cell>
          <cell r="B1417" t="str">
            <v xml:space="preserve">Turnera - Turnera vemifolia - forração de terreno de boa qualidade </v>
          </cell>
          <cell r="C1417" t="str">
            <v>UN</v>
          </cell>
          <cell r="D1417">
            <v>6.84</v>
          </cell>
          <cell r="E1417">
            <v>38718</v>
          </cell>
        </row>
        <row r="1418">
          <cell r="A1418" t="str">
            <v>90.A.332</v>
          </cell>
          <cell r="B1418" t="str">
            <v xml:space="preserve">Formio - Formio Variegato  -arbusto, em terreno de boa qualidade </v>
          </cell>
          <cell r="C1418" t="str">
            <v>UN</v>
          </cell>
          <cell r="D1418">
            <v>21.98</v>
          </cell>
          <cell r="E1418">
            <v>38718</v>
          </cell>
        </row>
        <row r="1419">
          <cell r="A1419" t="str">
            <v>90.A.333</v>
          </cell>
          <cell r="B1419" t="str">
            <v xml:space="preserve">Formio - Formio Vermelho  - arbusto, em terreno de boa qualidade </v>
          </cell>
          <cell r="C1419" t="str">
            <v>UN</v>
          </cell>
          <cell r="D1419">
            <v>21.98</v>
          </cell>
          <cell r="E1419">
            <v>38718</v>
          </cell>
        </row>
        <row r="1420">
          <cell r="A1420" t="str">
            <v>90.A.334</v>
          </cell>
          <cell r="B1420" t="str">
            <v xml:space="preserve">Setecresea -  Setecresea purpera - forração em terreno de boa qualidade </v>
          </cell>
          <cell r="C1420" t="str">
            <v>UN</v>
          </cell>
          <cell r="D1420">
            <v>6.56</v>
          </cell>
          <cell r="E1420">
            <v>38718</v>
          </cell>
        </row>
        <row r="1421">
          <cell r="A1421" t="str">
            <v>90.A.335</v>
          </cell>
          <cell r="B1421" t="str">
            <v xml:space="preserve">Camarão vermelho - Justícia brandegeana  - arbusto, em terreno de boa qualidade </v>
          </cell>
          <cell r="C1421" t="str">
            <v>UN</v>
          </cell>
          <cell r="D1421">
            <v>7.22</v>
          </cell>
          <cell r="E1421">
            <v>39083</v>
          </cell>
        </row>
        <row r="1422">
          <cell r="A1422" t="str">
            <v>90.A.336</v>
          </cell>
          <cell r="B1422" t="str">
            <v>Singônio - Syngonium podophyllum - forração, em terreno de boa qualidade</v>
          </cell>
          <cell r="C1422" t="str">
            <v>UN</v>
          </cell>
          <cell r="D1422">
            <v>5.82</v>
          </cell>
          <cell r="E1422">
            <v>39083</v>
          </cell>
        </row>
        <row r="1423">
          <cell r="A1423" t="str">
            <v>90.A.337</v>
          </cell>
          <cell r="B1423" t="str">
            <v>VEDÉLIA - Sphagneticola trilobata - forração, em terreno de boa qualidade</v>
          </cell>
          <cell r="C1423" t="str">
            <v>UN</v>
          </cell>
          <cell r="D1423">
            <v>5.73</v>
          </cell>
          <cell r="E1423">
            <v>39083</v>
          </cell>
        </row>
        <row r="1424">
          <cell r="A1424" t="str">
            <v>90.A.338</v>
          </cell>
          <cell r="B1424" t="str">
            <v>HERA - Hedera canariensis- forração, em terreno de boa qualidade</v>
          </cell>
          <cell r="C1424" t="str">
            <v>UN</v>
          </cell>
          <cell r="D1424">
            <v>5.78</v>
          </cell>
          <cell r="E1424">
            <v>39083</v>
          </cell>
        </row>
        <row r="1425">
          <cell r="A1425" t="str">
            <v>90.A.339</v>
          </cell>
          <cell r="B1425" t="str">
            <v>MARANTA ZEBRADA - Tenante burle-marxii - forração, em terreno de boa qualidade</v>
          </cell>
          <cell r="C1425" t="str">
            <v>UN</v>
          </cell>
          <cell r="D1425">
            <v>6.75</v>
          </cell>
          <cell r="E1425">
            <v>39083</v>
          </cell>
        </row>
        <row r="1426">
          <cell r="A1426" t="str">
            <v>90.A.340</v>
          </cell>
          <cell r="B1426" t="str">
            <v>QUARESMEIRA-ROSA - Tibouchina granulosa - árvore, em terreno de boa qualidade</v>
          </cell>
          <cell r="C1426" t="str">
            <v>UN</v>
          </cell>
          <cell r="D1426">
            <v>73.55</v>
          </cell>
          <cell r="E1426">
            <v>38899</v>
          </cell>
        </row>
        <row r="1427">
          <cell r="A1427" t="str">
            <v>90.A.341</v>
          </cell>
          <cell r="B1427" t="str">
            <v>SOMBRINHA CHINESA - Cyperus alternifolius - arbusto, em terreno de boa qualidade</v>
          </cell>
          <cell r="C1427" t="str">
            <v xml:space="preserve">UN </v>
          </cell>
          <cell r="D1427">
            <v>33.08</v>
          </cell>
          <cell r="E1427">
            <v>39083</v>
          </cell>
        </row>
        <row r="1428">
          <cell r="A1428" t="str">
            <v>90.A.342</v>
          </cell>
          <cell r="B1428" t="str">
            <v>GENGIBRE AZUL - Dichorisandra ihyrsiflora, arbusto, em terreno de boa qualidade</v>
          </cell>
          <cell r="C1428" t="str">
            <v xml:space="preserve">UN </v>
          </cell>
          <cell r="D1428">
            <v>19.62</v>
          </cell>
          <cell r="E1428">
            <v>39083</v>
          </cell>
        </row>
        <row r="1429">
          <cell r="A1429" t="str">
            <v>90.A.343</v>
          </cell>
          <cell r="B1429" t="str">
            <v>MUDA ARVORE CLASSE 1 - 2,50m - para protetor triangular</v>
          </cell>
          <cell r="C1429" t="str">
            <v xml:space="preserve">UN </v>
          </cell>
          <cell r="D1429">
            <v>84.84</v>
          </cell>
          <cell r="E1429">
            <v>38899</v>
          </cell>
        </row>
        <row r="1430">
          <cell r="A1430" t="str">
            <v>90.A.344</v>
          </cell>
          <cell r="B1430" t="str">
            <v>Protetor de árvore metálico de seção triangular - chapa aço galvanizado de 1,00mm</v>
          </cell>
          <cell r="C1430" t="str">
            <v xml:space="preserve">UN </v>
          </cell>
          <cell r="D1430">
            <v>132.72</v>
          </cell>
          <cell r="E1430">
            <v>38899</v>
          </cell>
        </row>
        <row r="1431">
          <cell r="A1431" t="str">
            <v>90.A.345</v>
          </cell>
          <cell r="B1431" t="str">
            <v>Destocamento manual, inclusive remoção de raízes e transporte - diâmetro de 10,01 a 30,00 cm</v>
          </cell>
          <cell r="C1431" t="str">
            <v xml:space="preserve">UN </v>
          </cell>
          <cell r="D1431">
            <v>38.5</v>
          </cell>
          <cell r="E1431">
            <v>39264</v>
          </cell>
        </row>
        <row r="1432">
          <cell r="A1432" t="str">
            <v>90.A.346</v>
          </cell>
          <cell r="B1432" t="str">
            <v>Destocamento manual, inclusive remoção de raízes e transporte - diâmetro de 30,01 a 50,00 cm</v>
          </cell>
          <cell r="C1432" t="str">
            <v xml:space="preserve">UN </v>
          </cell>
          <cell r="D1432">
            <v>65.23</v>
          </cell>
          <cell r="E1432">
            <v>39264</v>
          </cell>
        </row>
        <row r="1433">
          <cell r="A1433" t="str">
            <v>90.A.347</v>
          </cell>
          <cell r="B1433" t="str">
            <v>Destocamento manual, inclusive remoção de raízes e transporte - diâmetro acima de 50,00 cm</v>
          </cell>
          <cell r="C1433" t="str">
            <v xml:space="preserve">UN </v>
          </cell>
          <cell r="D1433">
            <v>78.84</v>
          </cell>
          <cell r="E1433">
            <v>39264</v>
          </cell>
        </row>
        <row r="1434">
          <cell r="A1434" t="str">
            <v>90.A.348</v>
          </cell>
          <cell r="B1434" t="str">
            <v>GUAIMBÊ TREPADEIRA - Phillodendron radiatum - arbusto, em terreno de boa qualidade</v>
          </cell>
          <cell r="C1434" t="str">
            <v xml:space="preserve">UN </v>
          </cell>
          <cell r="D1434">
            <v>24.04</v>
          </cell>
          <cell r="E1434">
            <v>38899</v>
          </cell>
        </row>
        <row r="1435">
          <cell r="A1435" t="str">
            <v>90.A.349</v>
          </cell>
          <cell r="B1435" t="str">
            <v>INHAME - Colocasia esculenta, foração em terreno de boa qualidade</v>
          </cell>
          <cell r="C1435" t="str">
            <v>M2</v>
          </cell>
          <cell r="D1435">
            <v>92.45</v>
          </cell>
          <cell r="E1435">
            <v>39083</v>
          </cell>
        </row>
        <row r="1436">
          <cell r="A1436" t="str">
            <v>90.A.350</v>
          </cell>
          <cell r="B1436" t="str">
            <v>MARANTA CINZA - Ctenanthe setosa, foração em terreno de boa qualidade esp. 0,30 m</v>
          </cell>
          <cell r="C1436" t="str">
            <v>M2</v>
          </cell>
          <cell r="D1436">
            <v>14.68</v>
          </cell>
          <cell r="E1436">
            <v>39083</v>
          </cell>
        </row>
        <row r="1437">
          <cell r="A1437" t="str">
            <v>90.A.351</v>
          </cell>
          <cell r="B1437" t="str">
            <v>IPÊ ROXO - Muda com DAP igual ou maior que 5,0 cm</v>
          </cell>
          <cell r="C1437" t="str">
            <v xml:space="preserve">UN </v>
          </cell>
          <cell r="D1437">
            <v>168.58</v>
          </cell>
          <cell r="E1437">
            <v>39264</v>
          </cell>
        </row>
        <row r="1438">
          <cell r="A1438" t="str">
            <v>90.A.352</v>
          </cell>
          <cell r="B1438" t="str">
            <v>PAU FERRO - Muda com DAP igual ou maior que 5,0 cm</v>
          </cell>
          <cell r="C1438" t="str">
            <v xml:space="preserve">UN </v>
          </cell>
          <cell r="D1438">
            <v>232.75</v>
          </cell>
          <cell r="E1438">
            <v>39264</v>
          </cell>
        </row>
        <row r="1439">
          <cell r="A1439" t="str">
            <v>90.A.353</v>
          </cell>
          <cell r="B1439" t="str">
            <v>SIBIPIRUNA - Muda com DAP igual ou maior que 5,0 cm</v>
          </cell>
          <cell r="C1439" t="str">
            <v xml:space="preserve">UN </v>
          </cell>
          <cell r="D1439">
            <v>190.25</v>
          </cell>
          <cell r="E1439">
            <v>39264</v>
          </cell>
        </row>
        <row r="1440">
          <cell r="A1440" t="str">
            <v>90.A.354</v>
          </cell>
          <cell r="B1440" t="str">
            <v>QUARESMEIRA ROXA - Muda com DAP igual ou maior que 5,0 cm</v>
          </cell>
          <cell r="C1440" t="str">
            <v xml:space="preserve">UN </v>
          </cell>
          <cell r="D1440">
            <v>218.58</v>
          </cell>
          <cell r="E1440">
            <v>39264</v>
          </cell>
        </row>
        <row r="1441">
          <cell r="A1441" t="str">
            <v>90.A.355</v>
          </cell>
          <cell r="B1441" t="str">
            <v>GENGIBRE VERMELHO - Alpinia Purpurata - arbusto com + ou - 0,50 m, em terreno de boa qualidade</v>
          </cell>
          <cell r="C1441" t="str">
            <v xml:space="preserve">UN </v>
          </cell>
          <cell r="D1441">
            <v>15.24</v>
          </cell>
          <cell r="E1441">
            <v>39083</v>
          </cell>
        </row>
        <row r="1442">
          <cell r="A1442" t="str">
            <v>90.A.356</v>
          </cell>
          <cell r="B1442" t="str">
            <v>FARINHA SECA - Albizia Hassleri - árvore, com + ou - 2,50 m, em terreno de boa qualidade</v>
          </cell>
          <cell r="C1442" t="str">
            <v xml:space="preserve">UN </v>
          </cell>
          <cell r="D1442">
            <v>115.37</v>
          </cell>
          <cell r="E1442">
            <v>39083</v>
          </cell>
        </row>
        <row r="1443">
          <cell r="A1443" t="str">
            <v>90.A.357</v>
          </cell>
          <cell r="B1443" t="str">
            <v>CAPIM DOS PAMPAS - Colocasia selloana, herbáceas em terreno de boa qualidade esp. 0,50 m</v>
          </cell>
          <cell r="C1443" t="str">
            <v>M2</v>
          </cell>
          <cell r="D1443">
            <v>49.22</v>
          </cell>
          <cell r="E1443">
            <v>39083</v>
          </cell>
        </row>
        <row r="1444">
          <cell r="A1444" t="str">
            <v>90.A.358</v>
          </cell>
          <cell r="B1444" t="str">
            <v>GENGIBRE AZUL - Dichorisandra thysiflora, herbáceas em terreno de boa qualidade esp. 0,30 m</v>
          </cell>
          <cell r="C1444" t="str">
            <v>M2</v>
          </cell>
          <cell r="D1444">
            <v>72.599999999999994</v>
          </cell>
          <cell r="E1444">
            <v>38899</v>
          </cell>
        </row>
        <row r="1445">
          <cell r="A1445" t="str">
            <v>90.A.359</v>
          </cell>
          <cell r="B1445" t="str">
            <v>GUAIMBÊ - Phillodendron bipinnatifidum - Colocasia selloana, arbustos em terreno de boa qualidade</v>
          </cell>
          <cell r="C1445" t="str">
            <v xml:space="preserve">UN </v>
          </cell>
          <cell r="D1445">
            <v>16.02</v>
          </cell>
          <cell r="E1445">
            <v>39083</v>
          </cell>
        </row>
        <row r="1446">
          <cell r="A1446" t="str">
            <v>90.A.360</v>
          </cell>
          <cell r="B1446" t="str">
            <v>CAROBA - Jacaranda Cuspidifolia, árvores, em terreno de boa qualidade</v>
          </cell>
          <cell r="C1446" t="str">
            <v xml:space="preserve">UN </v>
          </cell>
          <cell r="E1446">
            <v>39083</v>
          </cell>
        </row>
        <row r="1447">
          <cell r="A1447" t="str">
            <v>90.A.361</v>
          </cell>
          <cell r="B1447" t="str">
            <v>TUMBERGIA AZUL - Thumbergia erecta, arbusto, em terreno de boa qualidade</v>
          </cell>
          <cell r="C1447" t="str">
            <v xml:space="preserve">UN </v>
          </cell>
          <cell r="E1447">
            <v>39083</v>
          </cell>
        </row>
        <row r="1448">
          <cell r="A1448" t="str">
            <v>90.A.362</v>
          </cell>
          <cell r="B1448" t="str">
            <v>ALAMANDA AMARELA - Alamanda cathartica - arbusto, em terreno de boa qualidade</v>
          </cell>
          <cell r="C1448" t="str">
            <v xml:space="preserve">UN </v>
          </cell>
          <cell r="E1448">
            <v>39083</v>
          </cell>
        </row>
        <row r="1449">
          <cell r="A1449" t="str">
            <v>90.A.363</v>
          </cell>
          <cell r="B1449" t="str">
            <v>JASMIM  ITALIANO - Jasmim Grandiforum - arbusto, em terreno de boa qualidade</v>
          </cell>
          <cell r="C1449" t="str">
            <v xml:space="preserve">UN </v>
          </cell>
          <cell r="E1449">
            <v>39083</v>
          </cell>
        </row>
        <row r="1450">
          <cell r="A1450" t="str">
            <v>90.A.364</v>
          </cell>
          <cell r="B1450" t="str">
            <v>PAU DE VIOLA - Cytharexyllum myrianthum - árvore, em terreno de boa qualidade</v>
          </cell>
          <cell r="C1450" t="str">
            <v xml:space="preserve">UN </v>
          </cell>
          <cell r="D1450">
            <v>78.64</v>
          </cell>
          <cell r="E1450">
            <v>39083</v>
          </cell>
        </row>
        <row r="1451">
          <cell r="A1451" t="str">
            <v>90.A.365</v>
          </cell>
          <cell r="B1451" t="str">
            <v>FALSA VINHA/CISSUS - Parthenocissus tricuspidata - trepadeira, em terreno de boa qualidade</v>
          </cell>
          <cell r="C1451" t="str">
            <v xml:space="preserve">UN </v>
          </cell>
          <cell r="D1451">
            <v>6.61</v>
          </cell>
          <cell r="E1451">
            <v>39083</v>
          </cell>
        </row>
        <row r="1452">
          <cell r="A1452" t="str">
            <v>90.A.366</v>
          </cell>
          <cell r="B1452" t="str">
            <v>JASMIM DOS POETAS - Jasminum polyanthum - trepadeita, em terreno de boa qualidade</v>
          </cell>
          <cell r="C1452" t="str">
            <v xml:space="preserve">UN </v>
          </cell>
          <cell r="D1452">
            <v>23.61</v>
          </cell>
          <cell r="E1452">
            <v>39083</v>
          </cell>
        </row>
        <row r="1453">
          <cell r="A1453" t="str">
            <v>90.A.367</v>
          </cell>
          <cell r="B1453" t="str">
            <v>Material e mão-de-obra para plantação de árvores (sem a muda)</v>
          </cell>
          <cell r="C1453" t="str">
            <v xml:space="preserve">UN </v>
          </cell>
          <cell r="D1453">
            <v>41.98</v>
          </cell>
          <cell r="E1453">
            <v>39083</v>
          </cell>
        </row>
        <row r="1454">
          <cell r="A1454" t="str">
            <v>90.A.368</v>
          </cell>
          <cell r="B1454" t="str">
            <v>Material e mão-de-obra para plantação de arbustos (sem a muda)</v>
          </cell>
          <cell r="C1454" t="str">
            <v xml:space="preserve">UN </v>
          </cell>
          <cell r="D1454">
            <v>5.21</v>
          </cell>
          <cell r="E1454">
            <v>39083</v>
          </cell>
        </row>
        <row r="1455">
          <cell r="A1455" t="str">
            <v>90.A.369</v>
          </cell>
          <cell r="B1455" t="str">
            <v>Material e mão-de-obra para plantação de forração (sem a muda)</v>
          </cell>
          <cell r="C1455" t="str">
            <v>M2</v>
          </cell>
          <cell r="D1455">
            <v>5.28</v>
          </cell>
          <cell r="E1455">
            <v>39083</v>
          </cell>
        </row>
        <row r="1456">
          <cell r="A1456" t="str">
            <v>90.A.370</v>
          </cell>
          <cell r="B1456" t="str">
            <v>IPÊ ROXO - Muda com DAP igual ou maior que 7,0 cm</v>
          </cell>
          <cell r="C1456" t="str">
            <v xml:space="preserve">UN </v>
          </cell>
          <cell r="D1456">
            <v>315.25</v>
          </cell>
          <cell r="E1456">
            <v>39264</v>
          </cell>
        </row>
        <row r="1457">
          <cell r="A1457" t="str">
            <v>90.A.371</v>
          </cell>
          <cell r="B1457" t="str">
            <v>PAU FERRO - Muda com DAP igual ou maior que 7,0 cm</v>
          </cell>
          <cell r="C1457" t="str">
            <v xml:space="preserve">UN </v>
          </cell>
          <cell r="D1457">
            <v>532.75</v>
          </cell>
          <cell r="E1457">
            <v>39264</v>
          </cell>
        </row>
        <row r="1458">
          <cell r="A1458" t="str">
            <v>90.A.372</v>
          </cell>
          <cell r="B1458" t="str">
            <v>SIBIPIRUNA - Muda com DAP igual ou maior que 7,0 cm</v>
          </cell>
          <cell r="C1458" t="str">
            <v xml:space="preserve">UN </v>
          </cell>
          <cell r="D1458">
            <v>365.25</v>
          </cell>
          <cell r="E1458">
            <v>39264</v>
          </cell>
        </row>
        <row r="1459">
          <cell r="A1459" t="str">
            <v>90.A.373</v>
          </cell>
          <cell r="B1459" t="str">
            <v>QUARESMEIRA ROXA - Muda com DAP igual ou maior que 7,0 cm</v>
          </cell>
          <cell r="C1459" t="str">
            <v xml:space="preserve">UN </v>
          </cell>
          <cell r="D1459">
            <v>346.91</v>
          </cell>
          <cell r="E1459">
            <v>39264</v>
          </cell>
        </row>
        <row r="1460">
          <cell r="A1460" t="str">
            <v>90.A.374</v>
          </cell>
          <cell r="B1460" t="str">
            <v>Forração - Tipo 1 - Plantas floríferas comuns para ornamentação</v>
          </cell>
          <cell r="C1460" t="str">
            <v>M2</v>
          </cell>
          <cell r="D1460">
            <v>12.61</v>
          </cell>
          <cell r="E1460">
            <v>39264</v>
          </cell>
        </row>
        <row r="1461">
          <cell r="A1461" t="str">
            <v>90.A.375</v>
          </cell>
          <cell r="B1461" t="str">
            <v>Arbustivas - Tipo 2 - Plantas floríferas especiais para ornamentação com porte variável de 0,20m a 0,40m</v>
          </cell>
          <cell r="C1461" t="str">
            <v xml:space="preserve">UN </v>
          </cell>
          <cell r="D1461">
            <v>6.69</v>
          </cell>
          <cell r="E1461">
            <v>39264</v>
          </cell>
        </row>
        <row r="1462">
          <cell r="A1462" t="str">
            <v>90.A.376</v>
          </cell>
          <cell r="B1462" t="str">
            <v>Planta perene de médio porte para ornamentação - Tipo 3 - com porte variável de 0,50m a 1,50m</v>
          </cell>
          <cell r="C1462" t="str">
            <v xml:space="preserve">UN </v>
          </cell>
          <cell r="D1462">
            <v>19.190000000000001</v>
          </cell>
          <cell r="E1462">
            <v>39264</v>
          </cell>
        </row>
        <row r="1463">
          <cell r="A1463" t="str">
            <v>90.A.377</v>
          </cell>
          <cell r="B1463" t="str">
            <v>Árvore nativa com altura mínima de 2,50m e DAP mínimo de 3cm</v>
          </cell>
          <cell r="C1463" t="str">
            <v xml:space="preserve">UN </v>
          </cell>
          <cell r="D1463">
            <v>108.29</v>
          </cell>
          <cell r="E1463">
            <v>39264</v>
          </cell>
        </row>
        <row r="1464">
          <cell r="A1464" t="str">
            <v>90.A.378</v>
          </cell>
          <cell r="B1464" t="str">
            <v>Mudas arbóreas para plantio em Reflorestamento</v>
          </cell>
          <cell r="C1464" t="str">
            <v xml:space="preserve">UN </v>
          </cell>
          <cell r="D1464">
            <v>5.81</v>
          </cell>
          <cell r="E1464">
            <v>39264</v>
          </cell>
        </row>
        <row r="1465">
          <cell r="A1465" t="str">
            <v>98.A.000</v>
          </cell>
          <cell r="B1465" t="str">
            <v>Consolidação - Reflorestamento</v>
          </cell>
        </row>
        <row r="1466">
          <cell r="A1466" t="str">
            <v>98.A.001</v>
          </cell>
          <cell r="B1466" t="str">
            <v>Reflorestamento</v>
          </cell>
          <cell r="C1466" t="str">
            <v>HA</v>
          </cell>
          <cell r="D1466">
            <v>5216.74</v>
          </cell>
          <cell r="E1466">
            <v>37408</v>
          </cell>
        </row>
        <row r="1467">
          <cell r="A1467" t="str">
            <v>98.A.002</v>
          </cell>
          <cell r="B1467" t="str">
            <v>Replantio, até 10%, reflorestamento de áreas verdes, consolidação - 360 dias</v>
          </cell>
          <cell r="C1467" t="str">
            <v>GL</v>
          </cell>
          <cell r="D1467">
            <v>521.66999999999996</v>
          </cell>
          <cell r="E1467">
            <v>37408</v>
          </cell>
        </row>
        <row r="1468">
          <cell r="A1468" t="str">
            <v>98.A.003</v>
          </cell>
          <cell r="B1468" t="str">
            <v>Replantio, 10,01 A 15%, reflorestamento de áreas verdes, consolidação - 360 dias</v>
          </cell>
          <cell r="C1468" t="str">
            <v>GL</v>
          </cell>
          <cell r="D1468">
            <v>260.83</v>
          </cell>
          <cell r="E1468">
            <v>37408</v>
          </cell>
        </row>
        <row r="1469">
          <cell r="A1469" t="str">
            <v>98.A.004</v>
          </cell>
          <cell r="B1469" t="str">
            <v>Replantio, 15,01 A 20%, reflorestamento de áreas verdes, consolidação - 360 dias</v>
          </cell>
          <cell r="C1469" t="str">
            <v>GL</v>
          </cell>
          <cell r="D1469">
            <v>260.83</v>
          </cell>
          <cell r="E1469">
            <v>37408</v>
          </cell>
        </row>
        <row r="1470">
          <cell r="A1470" t="str">
            <v>98.A.005</v>
          </cell>
          <cell r="B1470" t="str">
            <v>Replantio, 20,01 A 25%, reflorestamento de áreas verdes, consolidação - 360 dias</v>
          </cell>
          <cell r="C1470" t="str">
            <v>HA</v>
          </cell>
          <cell r="D1470">
            <v>260.83</v>
          </cell>
          <cell r="E1470">
            <v>37408</v>
          </cell>
        </row>
        <row r="1471">
          <cell r="A1471" t="str">
            <v>98.A.006</v>
          </cell>
          <cell r="B1471" t="str">
            <v>Reflorestamento - Pq. Pinheirinho d'água</v>
          </cell>
          <cell r="C1471" t="str">
            <v>HA</v>
          </cell>
          <cell r="D1471">
            <v>6549.74</v>
          </cell>
          <cell r="E1471">
            <v>37408</v>
          </cell>
        </row>
        <row r="1472">
          <cell r="A1472" t="str">
            <v>98.A.007</v>
          </cell>
          <cell r="B1472" t="str">
            <v>Replantio, até 10%, reflorestamento áreas verdes, consol. - 360 dias Pq. Pinheiro d'água</v>
          </cell>
          <cell r="C1472" t="str">
            <v>GL</v>
          </cell>
          <cell r="D1472">
            <v>2547.9</v>
          </cell>
          <cell r="E1472">
            <v>37408</v>
          </cell>
        </row>
        <row r="1473">
          <cell r="A1473" t="str">
            <v>98.A.008</v>
          </cell>
          <cell r="B1473" t="str">
            <v>Replantio, 10,01 A 15%, reflorestamento de áreas verdes, consol. - 360 dias Pq. Pinheiro d'água</v>
          </cell>
          <cell r="C1473" t="str">
            <v>GL</v>
          </cell>
          <cell r="D1473">
            <v>1273.95</v>
          </cell>
          <cell r="E1473">
            <v>37408</v>
          </cell>
        </row>
        <row r="1474">
          <cell r="A1474" t="str">
            <v>98.A.009</v>
          </cell>
          <cell r="B1474" t="str">
            <v>Replantio, 15,01 A 20%, reflorestamento de áreas verdes, consol. - 360 dias Pq. Pinheiro d'água</v>
          </cell>
          <cell r="C1474" t="str">
            <v>GL</v>
          </cell>
          <cell r="D1474">
            <v>1273.95</v>
          </cell>
          <cell r="E1474">
            <v>37408</v>
          </cell>
        </row>
        <row r="1475">
          <cell r="A1475" t="str">
            <v>98.A.010</v>
          </cell>
          <cell r="B1475" t="str">
            <v>Replantio, 20,01 A 25%, reflorestamento de áreas verdes, consol. - 360 dias Pq. Pinheiro d'água</v>
          </cell>
          <cell r="C1475" t="str">
            <v>GL</v>
          </cell>
          <cell r="D1475">
            <v>1273.95</v>
          </cell>
          <cell r="E1475">
            <v>37408</v>
          </cell>
        </row>
        <row r="1476">
          <cell r="A1476" t="str">
            <v>99.A.001</v>
          </cell>
          <cell r="B1476" t="str">
            <v>Irrigação - período de consolidação (90 dias)</v>
          </cell>
          <cell r="C1476" t="str">
            <v>M2</v>
          </cell>
          <cell r="D1476">
            <v>2.13</v>
          </cell>
          <cell r="E1476">
            <v>39264</v>
          </cell>
        </row>
        <row r="1477">
          <cell r="A1477" t="str">
            <v>99.A.002</v>
          </cell>
          <cell r="B1477" t="str">
            <v>Corte de gramado - período de consolidação (90 dias)</v>
          </cell>
          <cell r="C1477" t="str">
            <v>HA</v>
          </cell>
          <cell r="D1477">
            <v>233.16</v>
          </cell>
          <cell r="E1477">
            <v>39264</v>
          </cell>
        </row>
        <row r="1478">
          <cell r="A1478" t="str">
            <v>99.A.003</v>
          </cell>
          <cell r="B1478" t="str">
            <v>Despraguejamento - período de consolidação (90 dias)</v>
          </cell>
          <cell r="C1478" t="str">
            <v>M2</v>
          </cell>
          <cell r="D1478">
            <v>0.17</v>
          </cell>
          <cell r="E1478">
            <v>39264</v>
          </cell>
        </row>
        <row r="1479">
          <cell r="A1479" t="str">
            <v>99.A.005</v>
          </cell>
          <cell r="B1479" t="str">
            <v>Replantio, até 10% fornec mudas, consolidação - Pq V Rodeio</v>
          </cell>
          <cell r="C1479" t="str">
            <v>GL</v>
          </cell>
          <cell r="D1479">
            <v>2878.6</v>
          </cell>
          <cell r="E1479">
            <v>35431</v>
          </cell>
        </row>
        <row r="1480">
          <cell r="A1480" t="str">
            <v>99.A.006</v>
          </cell>
          <cell r="B1480" t="str">
            <v>Replantio, 10,01 a 15% fornec mudas, consolidação - Pq V Rodeio</v>
          </cell>
          <cell r="C1480" t="str">
            <v>GL</v>
          </cell>
          <cell r="D1480">
            <v>1439.3</v>
          </cell>
          <cell r="E1480">
            <v>35431</v>
          </cell>
        </row>
        <row r="1481">
          <cell r="A1481" t="str">
            <v>99.A.007</v>
          </cell>
          <cell r="B1481" t="str">
            <v>Replantio, 15,01 a 20% fornec mudas, consolidação - Pq V Rodeio</v>
          </cell>
          <cell r="C1481" t="str">
            <v>GL</v>
          </cell>
          <cell r="D1481">
            <v>1439.3</v>
          </cell>
          <cell r="E1481">
            <v>35431</v>
          </cell>
        </row>
        <row r="1482">
          <cell r="A1482" t="str">
            <v>99.A.008</v>
          </cell>
          <cell r="B1482" t="str">
            <v>Replantio, 20,01 a 25% fornec mudas, consolidação - Pq V Rodeio</v>
          </cell>
          <cell r="C1482" t="str">
            <v>GL</v>
          </cell>
          <cell r="D1482">
            <v>1439.3</v>
          </cell>
          <cell r="E1482">
            <v>35431</v>
          </cell>
        </row>
        <row r="1483">
          <cell r="A1483" t="str">
            <v>99.A.009</v>
          </cell>
          <cell r="B1483" t="str">
            <v>Replantio, até 10% fornec mudas, consolidação - Pç Filhos da Terra</v>
          </cell>
          <cell r="C1483" t="str">
            <v>GL</v>
          </cell>
          <cell r="D1483">
            <v>1092.32</v>
          </cell>
          <cell r="E1483">
            <v>35431</v>
          </cell>
        </row>
        <row r="1484">
          <cell r="A1484" t="str">
            <v>99.A.010</v>
          </cell>
          <cell r="B1484" t="str">
            <v>Replantio, 10,01 a 15% fornec mudas, consolidação-Pç Filhos da Terra</v>
          </cell>
          <cell r="C1484" t="str">
            <v>GL</v>
          </cell>
          <cell r="D1484">
            <v>546.16</v>
          </cell>
          <cell r="E1484">
            <v>35431</v>
          </cell>
        </row>
        <row r="1485">
          <cell r="A1485" t="str">
            <v>99.A.011</v>
          </cell>
          <cell r="B1485" t="str">
            <v>Replantio, 15,01 a 20% fornec mudas, consolidação-Pç Filhos da Terra</v>
          </cell>
          <cell r="C1485" t="str">
            <v>GL</v>
          </cell>
          <cell r="D1485">
            <v>546.16</v>
          </cell>
          <cell r="E1485">
            <v>35431</v>
          </cell>
        </row>
        <row r="1486">
          <cell r="A1486" t="str">
            <v>99.A.012</v>
          </cell>
          <cell r="B1486" t="str">
            <v>Replantio, 20,01 a 25% fornec mudas, consolidação-Pç Filhos da Terra</v>
          </cell>
          <cell r="C1486" t="str">
            <v>GL</v>
          </cell>
          <cell r="D1486">
            <v>546.16</v>
          </cell>
          <cell r="E1486">
            <v>35431</v>
          </cell>
        </row>
        <row r="1487">
          <cell r="A1487" t="str">
            <v>99.A.013</v>
          </cell>
          <cell r="B1487" t="str">
            <v>Replantio, até 10% fornec mudas, consolidação - Pç Vila Suzana</v>
          </cell>
          <cell r="C1487" t="str">
            <v>GL</v>
          </cell>
          <cell r="D1487">
            <v>255.15</v>
          </cell>
          <cell r="E1487">
            <v>35431</v>
          </cell>
        </row>
        <row r="1488">
          <cell r="A1488" t="str">
            <v>99.A.014</v>
          </cell>
          <cell r="B1488" t="str">
            <v>Replantio, 10,01 a 15% fornec mudas, consolidação - Pç Vila Suzana</v>
          </cell>
          <cell r="C1488" t="str">
            <v>GL</v>
          </cell>
          <cell r="D1488">
            <v>127.58</v>
          </cell>
          <cell r="E1488">
            <v>35431</v>
          </cell>
        </row>
        <row r="1489">
          <cell r="A1489" t="str">
            <v>99.A.015</v>
          </cell>
          <cell r="B1489" t="str">
            <v>Replantio, 15,01 a 20% fornec mudas, consolidação - Pç Vila Suzana</v>
          </cell>
          <cell r="C1489" t="str">
            <v>GL</v>
          </cell>
          <cell r="D1489">
            <v>127.58</v>
          </cell>
          <cell r="E1489">
            <v>35431</v>
          </cell>
        </row>
        <row r="1490">
          <cell r="A1490" t="str">
            <v>99.A.016</v>
          </cell>
          <cell r="B1490" t="str">
            <v>Replantio, 20,01 a 25% fornec mudas, consolidação - Pç Vila Suzana</v>
          </cell>
          <cell r="C1490" t="str">
            <v>GL</v>
          </cell>
          <cell r="D1490">
            <v>127.58</v>
          </cell>
          <cell r="E1490">
            <v>35431</v>
          </cell>
        </row>
        <row r="1491">
          <cell r="A1491" t="str">
            <v>99.A.017</v>
          </cell>
          <cell r="B1491" t="str">
            <v>Replantio, até 10% fornec mudas, consolidação - Praça 2</v>
          </cell>
          <cell r="C1491" t="str">
            <v>GL</v>
          </cell>
          <cell r="D1491">
            <v>426.69</v>
          </cell>
          <cell r="E1491">
            <v>35431</v>
          </cell>
        </row>
        <row r="1492">
          <cell r="A1492" t="str">
            <v>99.A.018</v>
          </cell>
          <cell r="B1492" t="str">
            <v>Replantio, 10,01 a 15% fornec mudas, consolidação - Praça 2</v>
          </cell>
          <cell r="C1492" t="str">
            <v>GL</v>
          </cell>
          <cell r="D1492">
            <v>213.34</v>
          </cell>
          <cell r="E1492">
            <v>35431</v>
          </cell>
        </row>
        <row r="1493">
          <cell r="A1493" t="str">
            <v>99.A.019</v>
          </cell>
          <cell r="B1493" t="str">
            <v>Replantio, 15,01 a 20% fornec mudas, consolidação - Praça 2</v>
          </cell>
          <cell r="C1493" t="str">
            <v>GL</v>
          </cell>
          <cell r="D1493">
            <v>213.34</v>
          </cell>
          <cell r="E1493">
            <v>35431</v>
          </cell>
        </row>
        <row r="1494">
          <cell r="A1494" t="str">
            <v>99.A.020</v>
          </cell>
          <cell r="B1494" t="str">
            <v>Replantio, 20,01 a 25% fornec mudas, consolidação - Praça 2</v>
          </cell>
          <cell r="C1494" t="str">
            <v>GL</v>
          </cell>
          <cell r="D1494">
            <v>213.34</v>
          </cell>
          <cell r="E1494">
            <v>35431</v>
          </cell>
        </row>
        <row r="1495">
          <cell r="A1495" t="str">
            <v>99.A.021</v>
          </cell>
          <cell r="B1495" t="str">
            <v>Replantio, até 10% fornec mudas, consolidação - Praça 3</v>
          </cell>
          <cell r="C1495" t="str">
            <v>GL</v>
          </cell>
          <cell r="D1495">
            <v>147.26</v>
          </cell>
          <cell r="E1495">
            <v>35431</v>
          </cell>
        </row>
        <row r="1496">
          <cell r="A1496" t="str">
            <v>99.A.022</v>
          </cell>
          <cell r="B1496" t="str">
            <v>Replantio, 10,01 a 15% fornec mudas, consolidação - Praça 3</v>
          </cell>
          <cell r="C1496" t="str">
            <v>GL</v>
          </cell>
          <cell r="D1496">
            <v>73.63</v>
          </cell>
          <cell r="E1496">
            <v>35431</v>
          </cell>
        </row>
        <row r="1497">
          <cell r="A1497" t="str">
            <v>99.A.023</v>
          </cell>
          <cell r="B1497" t="str">
            <v>Replantio, 15,01 a 20% fornec mudas, consolidação - Praça 3</v>
          </cell>
          <cell r="C1497" t="str">
            <v>GL</v>
          </cell>
          <cell r="D1497">
            <v>73.63</v>
          </cell>
          <cell r="E1497">
            <v>35431</v>
          </cell>
        </row>
        <row r="1498">
          <cell r="A1498" t="str">
            <v>99.A.024</v>
          </cell>
          <cell r="B1498" t="str">
            <v>Replantio, 20,01 a 25% fornec mudas, consolidação - Praça 3</v>
          </cell>
          <cell r="C1498" t="str">
            <v>GL</v>
          </cell>
          <cell r="D1498">
            <v>73.63</v>
          </cell>
          <cell r="E1498">
            <v>35431</v>
          </cell>
        </row>
        <row r="1499">
          <cell r="A1499" t="str">
            <v>99.A.025</v>
          </cell>
          <cell r="B1499" t="str">
            <v>Replantio, até 10% fornec mudas, consolidação - Praça 1</v>
          </cell>
          <cell r="C1499" t="str">
            <v>GL</v>
          </cell>
          <cell r="D1499">
            <v>2840.4</v>
          </cell>
          <cell r="E1499">
            <v>35431</v>
          </cell>
        </row>
        <row r="1500">
          <cell r="A1500" t="str">
            <v>99.A.026</v>
          </cell>
          <cell r="B1500" t="str">
            <v>Replantio, 10,01 a 15% fornec mudas, consolidação - Praça 1</v>
          </cell>
          <cell r="C1500" t="str">
            <v>GL</v>
          </cell>
          <cell r="D1500">
            <v>1420.2</v>
          </cell>
          <cell r="E1500">
            <v>35431</v>
          </cell>
        </row>
        <row r="1501">
          <cell r="A1501" t="str">
            <v>99.A.027</v>
          </cell>
          <cell r="B1501" t="str">
            <v>Replantio, 15,01 a 20% fornec mudas, consolidação - Praça 1</v>
          </cell>
          <cell r="C1501" t="str">
            <v>GL</v>
          </cell>
          <cell r="D1501">
            <v>1420.2</v>
          </cell>
          <cell r="E1501">
            <v>35431</v>
          </cell>
        </row>
        <row r="1502">
          <cell r="A1502" t="str">
            <v>99.A.028</v>
          </cell>
          <cell r="B1502" t="str">
            <v>Replantio, 20,01 a 25% fornec mudas, consolidação - Praça 1</v>
          </cell>
          <cell r="C1502" t="str">
            <v>GL</v>
          </cell>
          <cell r="D1502">
            <v>1420.2</v>
          </cell>
          <cell r="E1502">
            <v>35431</v>
          </cell>
        </row>
        <row r="1503">
          <cell r="A1503" t="str">
            <v>99.A.029</v>
          </cell>
          <cell r="B1503" t="str">
            <v>Replantio, até 10% fornec mudas, consolidação - Praça 4</v>
          </cell>
          <cell r="C1503" t="str">
            <v>GL</v>
          </cell>
          <cell r="D1503">
            <v>846.02</v>
          </cell>
          <cell r="E1503">
            <v>35431</v>
          </cell>
        </row>
        <row r="1504">
          <cell r="A1504" t="str">
            <v>99.A.030</v>
          </cell>
          <cell r="B1504" t="str">
            <v>Replantio, 10,01 a 15% fornec mudas, consolidação - Praça 4</v>
          </cell>
          <cell r="C1504" t="str">
            <v>GL</v>
          </cell>
          <cell r="D1504">
            <v>423.01</v>
          </cell>
          <cell r="E1504">
            <v>35431</v>
          </cell>
        </row>
        <row r="1505">
          <cell r="A1505" t="str">
            <v>99.A.031</v>
          </cell>
          <cell r="B1505" t="str">
            <v>Replantio, 15,01 a 20% fornec mudas, consolidação - Praça 4</v>
          </cell>
          <cell r="C1505" t="str">
            <v>GL</v>
          </cell>
          <cell r="D1505">
            <v>423.01</v>
          </cell>
          <cell r="E1505">
            <v>35431</v>
          </cell>
        </row>
        <row r="1506">
          <cell r="A1506" t="str">
            <v>99.A.032</v>
          </cell>
          <cell r="B1506" t="str">
            <v>Replantio, 20,01 a 25% fornec mudas, consolidação - Praça 4</v>
          </cell>
          <cell r="C1506" t="str">
            <v>GL</v>
          </cell>
          <cell r="D1506">
            <v>423.01</v>
          </cell>
          <cell r="E1506">
            <v>35431</v>
          </cell>
        </row>
        <row r="1507">
          <cell r="A1507" t="str">
            <v>99.A.033</v>
          </cell>
          <cell r="B1507" t="str">
            <v>Replantio, até 10% fornec mudas, consolidação - Praça Vila Suzana</v>
          </cell>
          <cell r="C1507" t="str">
            <v>GL</v>
          </cell>
          <cell r="D1507">
            <v>521.22</v>
          </cell>
          <cell r="E1507">
            <v>35431</v>
          </cell>
        </row>
        <row r="1508">
          <cell r="A1508" t="str">
            <v>99.A.034</v>
          </cell>
          <cell r="B1508" t="str">
            <v>Replantio, 10,01 a 15% fornec mudas, consolidação - Praça Vila Suzana</v>
          </cell>
          <cell r="C1508" t="str">
            <v>GL</v>
          </cell>
          <cell r="D1508">
            <v>260.61</v>
          </cell>
          <cell r="E1508">
            <v>35431</v>
          </cell>
        </row>
        <row r="1509">
          <cell r="A1509" t="str">
            <v>99.A.035</v>
          </cell>
          <cell r="B1509" t="str">
            <v>Replantio, 15,01 a 20% fornec mudas, consolidação - Praça Vila Suzana</v>
          </cell>
          <cell r="C1509" t="str">
            <v>GL</v>
          </cell>
          <cell r="D1509">
            <v>260.61</v>
          </cell>
          <cell r="E1509">
            <v>35431</v>
          </cell>
        </row>
        <row r="1510">
          <cell r="A1510" t="str">
            <v>99.A.036</v>
          </cell>
          <cell r="B1510" t="str">
            <v>Replantio, 20,01 a 25% fornec mudas, consolidação - Praça Vila Suzana</v>
          </cell>
          <cell r="C1510" t="str">
            <v>GL</v>
          </cell>
          <cell r="D1510">
            <v>260.61</v>
          </cell>
          <cell r="E1510">
            <v>35431</v>
          </cell>
        </row>
        <row r="1511">
          <cell r="A1511" t="str">
            <v>99.A.037</v>
          </cell>
          <cell r="B1511" t="str">
            <v>Replantio, até 10% fornec mudas, consolidação - Praça Tremembé</v>
          </cell>
          <cell r="C1511" t="str">
            <v>GL</v>
          </cell>
          <cell r="D1511">
            <v>144.63</v>
          </cell>
          <cell r="E1511">
            <v>36526</v>
          </cell>
        </row>
        <row r="1512">
          <cell r="A1512" t="str">
            <v>99.A.038</v>
          </cell>
          <cell r="B1512" t="str">
            <v>Replantio, 10,01 a 15% fornec mudas, consolidação - Praça Tremembé</v>
          </cell>
          <cell r="C1512" t="str">
            <v>GL</v>
          </cell>
          <cell r="D1512">
            <v>72.31</v>
          </cell>
          <cell r="E1512">
            <v>36526</v>
          </cell>
        </row>
        <row r="1513">
          <cell r="A1513" t="str">
            <v>99.A.039</v>
          </cell>
          <cell r="B1513" t="str">
            <v>Replantio, 15,01 a 20% fornec mudas, consolidação - Praça Tremembé</v>
          </cell>
          <cell r="C1513" t="str">
            <v>GL</v>
          </cell>
          <cell r="D1513">
            <v>72.31</v>
          </cell>
          <cell r="E1513">
            <v>36526</v>
          </cell>
        </row>
        <row r="1514">
          <cell r="A1514" t="str">
            <v>99.A.040</v>
          </cell>
          <cell r="B1514" t="str">
            <v>Replantio, 20,01 a 25% fornec mudas, consolidação - Praça Tremembé</v>
          </cell>
          <cell r="C1514" t="str">
            <v>GL</v>
          </cell>
          <cell r="D1514">
            <v>72.31</v>
          </cell>
          <cell r="E1514">
            <v>36526</v>
          </cell>
        </row>
        <row r="1515">
          <cell r="A1515" t="str">
            <v>99.A.041</v>
          </cell>
          <cell r="B1515" t="str">
            <v>Manutenção de jardins por 5 anos</v>
          </cell>
          <cell r="C1515" t="str">
            <v>M2</v>
          </cell>
          <cell r="D1515">
            <v>2.4</v>
          </cell>
          <cell r="E1515">
            <v>35431</v>
          </cell>
        </row>
        <row r="1516">
          <cell r="A1516" t="str">
            <v>99.A.042</v>
          </cell>
          <cell r="B1516" t="str">
            <v>Replantio, até 10% fornec. mudas, consolidação - Itaquera</v>
          </cell>
          <cell r="C1516" t="str">
            <v>GL</v>
          </cell>
          <cell r="D1516">
            <v>4070.62</v>
          </cell>
          <cell r="E1516">
            <v>35431</v>
          </cell>
        </row>
        <row r="1517">
          <cell r="A1517" t="str">
            <v>99.A.043</v>
          </cell>
          <cell r="B1517" t="str">
            <v>Replantio, até 10% fornec. mudas, consolidação - Pq V Rodeio</v>
          </cell>
          <cell r="C1517" t="str">
            <v>GL</v>
          </cell>
          <cell r="D1517">
            <v>1203.8499999999999</v>
          </cell>
          <cell r="E1517">
            <v>36526</v>
          </cell>
        </row>
        <row r="1518">
          <cell r="A1518" t="str">
            <v>99.A.044</v>
          </cell>
          <cell r="B1518" t="str">
            <v>Replantio, 10,01 a 15% fornec. mudas, consolidação - Pq V Rodeio</v>
          </cell>
          <cell r="C1518" t="str">
            <v>GL</v>
          </cell>
          <cell r="D1518">
            <v>601.91999999999996</v>
          </cell>
          <cell r="E1518">
            <v>36526</v>
          </cell>
        </row>
        <row r="1519">
          <cell r="A1519" t="str">
            <v>99.A.045</v>
          </cell>
          <cell r="B1519" t="str">
            <v>Replantio, 15,01 a 20% fornec. mudas, consolidação - Pq V Rodeio</v>
          </cell>
          <cell r="C1519" t="str">
            <v>GL</v>
          </cell>
          <cell r="D1519">
            <v>601.91999999999996</v>
          </cell>
          <cell r="E1519">
            <v>36526</v>
          </cell>
        </row>
        <row r="1520">
          <cell r="A1520" t="str">
            <v>99.A.046</v>
          </cell>
          <cell r="B1520" t="str">
            <v>Replantio, 20,01 a 25% fornec. mudas, consolidação - Pq V Rodeio</v>
          </cell>
          <cell r="C1520" t="str">
            <v>GL</v>
          </cell>
          <cell r="D1520">
            <v>601.91999999999996</v>
          </cell>
          <cell r="E1520">
            <v>36526</v>
          </cell>
        </row>
        <row r="1521">
          <cell r="A1521" t="str">
            <v>99.A.047</v>
          </cell>
          <cell r="B1521" t="str">
            <v>Replantio, até 10% fornec. mudas, consolidação - Jd. Consórcio</v>
          </cell>
          <cell r="C1521" t="str">
            <v>GL</v>
          </cell>
          <cell r="D1521">
            <v>4075.59</v>
          </cell>
          <cell r="E1521">
            <v>35431</v>
          </cell>
        </row>
        <row r="1522">
          <cell r="A1522" t="str">
            <v>99.A.052</v>
          </cell>
          <cell r="B1522" t="str">
            <v xml:space="preserve">Replantio, até 10% fornec mudas, consolidação - Pq. Campo da Vinha </v>
          </cell>
          <cell r="C1522" t="str">
            <v>GL</v>
          </cell>
          <cell r="D1522">
            <v>695.67</v>
          </cell>
          <cell r="E1522">
            <v>37408</v>
          </cell>
        </row>
        <row r="1523">
          <cell r="A1523" t="str">
            <v>99.A.053</v>
          </cell>
          <cell r="B1523" t="str">
            <v>Replantio, 10,01 a 15% fornec mudas, consolidação - Pq. Campo da Vinha</v>
          </cell>
          <cell r="C1523" t="str">
            <v>GL</v>
          </cell>
          <cell r="D1523">
            <v>347.83</v>
          </cell>
          <cell r="E1523">
            <v>37408</v>
          </cell>
        </row>
        <row r="1524">
          <cell r="A1524" t="str">
            <v>99.A.054</v>
          </cell>
          <cell r="B1524" t="str">
            <v>Replantio, 15,01 a 20% fornec mudas, consolidação - Pq. Campo da Vinha</v>
          </cell>
          <cell r="C1524" t="str">
            <v>GL</v>
          </cell>
          <cell r="D1524">
            <v>347.83</v>
          </cell>
          <cell r="E1524">
            <v>37408</v>
          </cell>
        </row>
        <row r="1525">
          <cell r="A1525" t="str">
            <v>99.A.055</v>
          </cell>
          <cell r="B1525" t="str">
            <v>Replantio, 20,01 a 25% fornec mudas, consolidação - Pq. Campo da Vinha</v>
          </cell>
          <cell r="C1525" t="str">
            <v>GL</v>
          </cell>
          <cell r="D1525">
            <v>347.83</v>
          </cell>
          <cell r="E1525">
            <v>37408</v>
          </cell>
        </row>
        <row r="1526">
          <cell r="A1526" t="str">
            <v>99.A.056</v>
          </cell>
          <cell r="B1526" t="str">
            <v xml:space="preserve">Replantio, até 10% fornec mudas, consolidação - Igarapé Universo x Cachoeira Carajá </v>
          </cell>
          <cell r="C1526" t="str">
            <v>GL</v>
          </cell>
          <cell r="D1526">
            <v>162.31</v>
          </cell>
          <cell r="E1526">
            <v>36526</v>
          </cell>
        </row>
        <row r="1527">
          <cell r="A1527" t="str">
            <v>99.A.057</v>
          </cell>
          <cell r="B1527" t="str">
            <v>Replantio, 10,01 a 15% fornec mudas, consolidação - Igarapé Universo x Cachoeira Carajá</v>
          </cell>
          <cell r="C1527" t="str">
            <v>GL</v>
          </cell>
          <cell r="D1527">
            <v>81.150000000000006</v>
          </cell>
          <cell r="E1527">
            <v>36526</v>
          </cell>
        </row>
        <row r="1528">
          <cell r="A1528" t="str">
            <v>99.A.058</v>
          </cell>
          <cell r="B1528" t="str">
            <v>Replantio, 15,01 a 20% fornec mudas, consolidação - Igarapé Universo x Cachoeira Carajá</v>
          </cell>
          <cell r="C1528" t="str">
            <v>GL</v>
          </cell>
          <cell r="D1528">
            <v>81.150000000000006</v>
          </cell>
          <cell r="E1528">
            <v>36526</v>
          </cell>
        </row>
        <row r="1529">
          <cell r="A1529" t="str">
            <v>99.A.059</v>
          </cell>
          <cell r="B1529" t="str">
            <v>Replantio, 20,01 a 25% fornec mudas, consolidação - Igarapé Universo x Cachoeira Carajá</v>
          </cell>
          <cell r="C1529" t="str">
            <v>GL</v>
          </cell>
          <cell r="D1529">
            <v>81.150000000000006</v>
          </cell>
          <cell r="E1529">
            <v>36526</v>
          </cell>
        </row>
        <row r="1530">
          <cell r="A1530" t="str">
            <v>99.A.060</v>
          </cell>
          <cell r="B1530" t="str">
            <v xml:space="preserve">Replantio, até 10% fornec mudas, consolidação - Cachoeira Morena x Regresso Feliz </v>
          </cell>
          <cell r="C1530" t="str">
            <v>GL</v>
          </cell>
          <cell r="D1530">
            <v>232.88</v>
          </cell>
          <cell r="E1530">
            <v>36526</v>
          </cell>
        </row>
        <row r="1531">
          <cell r="A1531" t="str">
            <v>99.A.061</v>
          </cell>
          <cell r="B1531" t="str">
            <v>Replantio, 10,01 a 15% fornec mudas, consolidação - Cachoeira Morena x Regresso Feliz</v>
          </cell>
          <cell r="C1531" t="str">
            <v>GL</v>
          </cell>
          <cell r="D1531">
            <v>116.44</v>
          </cell>
          <cell r="E1531">
            <v>36526</v>
          </cell>
        </row>
        <row r="1532">
          <cell r="A1532" t="str">
            <v>99.A.062</v>
          </cell>
          <cell r="B1532" t="str">
            <v>Replantio, 15,01 a 20% fornec mudas, consolidação - Cachoeira Morena x Regresso Feliz</v>
          </cell>
          <cell r="C1532" t="str">
            <v>GL</v>
          </cell>
          <cell r="D1532">
            <v>116.44</v>
          </cell>
          <cell r="E1532">
            <v>36526</v>
          </cell>
        </row>
        <row r="1533">
          <cell r="A1533" t="str">
            <v>99.A.063</v>
          </cell>
          <cell r="B1533" t="str">
            <v>Replantio, 20,01 a 25% fornec mudas, consolidação - Cachoeira Morena x Regresso Feliz</v>
          </cell>
          <cell r="C1533" t="str">
            <v>GL</v>
          </cell>
          <cell r="D1533">
            <v>116.44</v>
          </cell>
          <cell r="E1533">
            <v>36526</v>
          </cell>
        </row>
        <row r="1534">
          <cell r="A1534" t="str">
            <v>99.A.064</v>
          </cell>
          <cell r="B1534" t="str">
            <v>Replantio, até 10% fornec mudas, consolidação - Caravela Rosa x Valter Vieira Santos</v>
          </cell>
          <cell r="C1534" t="str">
            <v>GL</v>
          </cell>
          <cell r="D1534">
            <v>326.93</v>
          </cell>
          <cell r="E1534">
            <v>37408</v>
          </cell>
        </row>
        <row r="1535">
          <cell r="A1535" t="str">
            <v>99.A.065</v>
          </cell>
          <cell r="B1535" t="str">
            <v>Replantio, 10,01 a 15% fornec mudas, consolidação - Caravela Rosa x Valter Vieira Santos</v>
          </cell>
          <cell r="C1535" t="str">
            <v>GL</v>
          </cell>
          <cell r="D1535">
            <v>163.46</v>
          </cell>
          <cell r="E1535">
            <v>37408</v>
          </cell>
        </row>
        <row r="1536">
          <cell r="A1536" t="str">
            <v>99.A.066</v>
          </cell>
          <cell r="B1536" t="str">
            <v>Replantio, 15,01 a 20% fornec mudas, consolidação - Caravela Rosa x Valter Vieira Santos</v>
          </cell>
          <cell r="C1536" t="str">
            <v>GL</v>
          </cell>
          <cell r="D1536">
            <v>163.46</v>
          </cell>
          <cell r="E1536">
            <v>37408</v>
          </cell>
        </row>
        <row r="1537">
          <cell r="A1537" t="str">
            <v>99.A.067</v>
          </cell>
          <cell r="B1537" t="str">
            <v>Replantio, 20,01 a 25% fornec mudas, consolidação - Caravela Rosa x Valter Vieira Santos</v>
          </cell>
          <cell r="C1537" t="str">
            <v>GL</v>
          </cell>
          <cell r="D1537">
            <v>163.46</v>
          </cell>
          <cell r="E1537">
            <v>37408</v>
          </cell>
        </row>
        <row r="1538">
          <cell r="A1538" t="str">
            <v>99.A.068</v>
          </cell>
          <cell r="B1538" t="str">
            <v>Replantio, até 10% fornec mudas, consolidação - R. Lanhoso x Av. Engenho Novo</v>
          </cell>
          <cell r="C1538" t="str">
            <v>GL</v>
          </cell>
          <cell r="D1538">
            <v>245.95</v>
          </cell>
          <cell r="E1538">
            <v>36526</v>
          </cell>
        </row>
        <row r="1539">
          <cell r="A1539" t="str">
            <v>99.A.069</v>
          </cell>
          <cell r="B1539" t="str">
            <v>Replantio, 10,01 a 15% fornec mudas, consolidação - R. Lanhoso x Av. Engenho Novo</v>
          </cell>
          <cell r="C1539" t="str">
            <v>GL</v>
          </cell>
          <cell r="D1539">
            <v>122.97</v>
          </cell>
          <cell r="E1539">
            <v>36526</v>
          </cell>
        </row>
        <row r="1540">
          <cell r="A1540" t="str">
            <v>99.A.070</v>
          </cell>
          <cell r="B1540" t="str">
            <v>Replantio, 15,01 a 20% fornec mudas, consolidação - R. Lanhoso x Av. Engenho Novo</v>
          </cell>
          <cell r="C1540" t="str">
            <v>GL</v>
          </cell>
          <cell r="D1540">
            <v>122.97</v>
          </cell>
          <cell r="E1540">
            <v>36526</v>
          </cell>
        </row>
        <row r="1541">
          <cell r="A1541" t="str">
            <v>99.A.071</v>
          </cell>
          <cell r="B1541" t="str">
            <v>Replantio, 20,01 a 25% fornec mudas, consolidação - R. Lanhoso x Av. Engenho Novo</v>
          </cell>
          <cell r="C1541" t="str">
            <v>GL</v>
          </cell>
          <cell r="D1541">
            <v>122.97</v>
          </cell>
          <cell r="E1541">
            <v>36526</v>
          </cell>
        </row>
        <row r="1542">
          <cell r="A1542" t="str">
            <v>99.A.072</v>
          </cell>
          <cell r="B1542" t="str">
            <v>Replantio, até 10% fornec mudas, consolidação - Cipriano RodriguesxDr. Alves Teixeira</v>
          </cell>
          <cell r="C1542" t="str">
            <v>GL</v>
          </cell>
          <cell r="D1542">
            <v>4097.25</v>
          </cell>
          <cell r="E1542">
            <v>37408</v>
          </cell>
        </row>
        <row r="1543">
          <cell r="A1543" t="str">
            <v>99.A.073</v>
          </cell>
          <cell r="B1543" t="str">
            <v>Replantio, 10,01 a 15% fornec mudas, consolid. - Cipriano RodriguesxDr. Alves Teixeira</v>
          </cell>
          <cell r="C1543" t="str">
            <v>GL</v>
          </cell>
          <cell r="D1543">
            <v>2048.62</v>
          </cell>
          <cell r="E1543">
            <v>37408</v>
          </cell>
        </row>
        <row r="1544">
          <cell r="A1544" t="str">
            <v>99.A.074</v>
          </cell>
          <cell r="B1544" t="str">
            <v>Replantio, 15,01 a 20% fornec mudas, consolid. - Cipriano RodriguesxDr. Alves Teixeira</v>
          </cell>
          <cell r="C1544" t="str">
            <v>GL</v>
          </cell>
          <cell r="D1544">
            <v>2048.62</v>
          </cell>
          <cell r="E1544">
            <v>37408</v>
          </cell>
        </row>
        <row r="1545">
          <cell r="A1545" t="str">
            <v>99.A.075</v>
          </cell>
          <cell r="B1545" t="str">
            <v>Replantio, 20,01 a 25% fornec mudas, consolid. - Cipriano RodriguesxDr. Alves Teixeira</v>
          </cell>
          <cell r="C1545" t="str">
            <v>GL</v>
          </cell>
          <cell r="D1545">
            <v>2048.62</v>
          </cell>
          <cell r="E1545">
            <v>37408</v>
          </cell>
        </row>
        <row r="1546">
          <cell r="A1546" t="str">
            <v>99.A.076</v>
          </cell>
          <cell r="B1546" t="str">
            <v>Replantio, até 10% fornec mudas, consolidação - João Galli x Lázaro Gonçalves Fraga</v>
          </cell>
          <cell r="C1546" t="str">
            <v>GL</v>
          </cell>
          <cell r="D1546">
            <v>304.52</v>
          </cell>
          <cell r="E1546">
            <v>37408</v>
          </cell>
        </row>
        <row r="1547">
          <cell r="A1547" t="str">
            <v>99.A.077</v>
          </cell>
          <cell r="B1547" t="str">
            <v>Replantio, 10,01 a 15% fornec mudas, consolid. - João Galli x Lázaro Gonçalves Fraga</v>
          </cell>
          <cell r="C1547" t="str">
            <v>GL</v>
          </cell>
          <cell r="D1547">
            <v>152.26</v>
          </cell>
          <cell r="E1547">
            <v>37408</v>
          </cell>
        </row>
        <row r="1548">
          <cell r="A1548" t="str">
            <v>99.A.078</v>
          </cell>
          <cell r="B1548" t="str">
            <v>Replantio, 15,01 a 20% fornec mudas, consolid. - João Galli x Lázaro Gonçalves Fraga</v>
          </cell>
          <cell r="C1548" t="str">
            <v>GL</v>
          </cell>
          <cell r="D1548">
            <v>152.26</v>
          </cell>
          <cell r="E1548">
            <v>37408</v>
          </cell>
        </row>
        <row r="1549">
          <cell r="A1549" t="str">
            <v>99.A.079</v>
          </cell>
          <cell r="B1549" t="str">
            <v>Replantio, 20,01 a 25% fornec mudas, consolid. - João Galli x Lázaro Gonçalves Fraga</v>
          </cell>
          <cell r="C1549" t="str">
            <v>GL</v>
          </cell>
          <cell r="D1549">
            <v>152.26</v>
          </cell>
          <cell r="E1549">
            <v>37408</v>
          </cell>
        </row>
        <row r="1550">
          <cell r="A1550" t="str">
            <v>99.A.080</v>
          </cell>
          <cell r="B1550" t="str">
            <v>Replantio, até 10% fornec mudas, consolidação - Pq. Darcy Silva</v>
          </cell>
          <cell r="C1550" t="str">
            <v>GL</v>
          </cell>
          <cell r="D1550">
            <v>13933.14</v>
          </cell>
          <cell r="E1550">
            <v>38108</v>
          </cell>
        </row>
        <row r="1551">
          <cell r="A1551" t="str">
            <v>99.A.081</v>
          </cell>
          <cell r="B1551" t="str">
            <v>Replantio, 10,01 a 15% fornec mudas, consolid. - Pq. Darcy Silva</v>
          </cell>
          <cell r="C1551" t="str">
            <v>GL</v>
          </cell>
          <cell r="D1551">
            <v>6966.57</v>
          </cell>
          <cell r="E1551">
            <v>38108</v>
          </cell>
        </row>
        <row r="1552">
          <cell r="A1552" t="str">
            <v>99.A.082</v>
          </cell>
          <cell r="B1552" t="str">
            <v>Replantio, 15,01 a 20% fornec mudas, consolid. - Pq. Darcy Silva</v>
          </cell>
          <cell r="C1552" t="str">
            <v>GL</v>
          </cell>
          <cell r="D1552">
            <v>6966.57</v>
          </cell>
          <cell r="E1552">
            <v>38108</v>
          </cell>
        </row>
        <row r="1553">
          <cell r="A1553" t="str">
            <v>99.A.083</v>
          </cell>
          <cell r="B1553" t="str">
            <v>Replantio, 20,01 a 25% fornec mudas, consolid. - Pq. Darcy Silva</v>
          </cell>
          <cell r="C1553" t="str">
            <v>GL</v>
          </cell>
          <cell r="D1553">
            <v>6966.57</v>
          </cell>
          <cell r="E1553">
            <v>38108</v>
          </cell>
        </row>
        <row r="1554">
          <cell r="A1554" t="str">
            <v>99.A.084</v>
          </cell>
          <cell r="B1554" t="str">
            <v>Replantio, até 10% fornec mudas, consolidação - Pq. Pinheirinho d'água</v>
          </cell>
          <cell r="C1554" t="str">
            <v>GL</v>
          </cell>
          <cell r="D1554">
            <v>7499.37</v>
          </cell>
          <cell r="E1554">
            <v>37408</v>
          </cell>
        </row>
        <row r="1555">
          <cell r="A1555" t="str">
            <v>99.A.085</v>
          </cell>
          <cell r="B1555" t="str">
            <v>Replantio, 10,01 a 15% fornec mudas, consolid. - Pq. Pinheirinho d'água</v>
          </cell>
          <cell r="C1555" t="str">
            <v>GL</v>
          </cell>
          <cell r="D1555">
            <v>3749.68</v>
          </cell>
          <cell r="E1555">
            <v>37408</v>
          </cell>
        </row>
        <row r="1556">
          <cell r="A1556" t="str">
            <v>99.A.086</v>
          </cell>
          <cell r="B1556" t="str">
            <v>Replantio, 15,01 a 20% fornec mudas, consolid. - Pq. Pinheirinho d'água</v>
          </cell>
          <cell r="C1556" t="str">
            <v>GL</v>
          </cell>
          <cell r="D1556">
            <v>3749.68</v>
          </cell>
          <cell r="E1556">
            <v>37408</v>
          </cell>
        </row>
        <row r="1557">
          <cell r="A1557" t="str">
            <v>99.A.087</v>
          </cell>
          <cell r="B1557" t="str">
            <v>Replantio, 20,01 a 25% fornec mudas, consolid. - Pq. Pinheirinho d'água</v>
          </cell>
          <cell r="C1557" t="str">
            <v>GL</v>
          </cell>
          <cell r="D1557">
            <v>3749.68</v>
          </cell>
          <cell r="E1557">
            <v>37408</v>
          </cell>
        </row>
        <row r="1558">
          <cell r="A1558" t="str">
            <v>99.A.088</v>
          </cell>
          <cell r="B1558" t="str">
            <v>Replantio, até 10% fornec mudas, consolidação - Praça Vila Suzana</v>
          </cell>
          <cell r="C1558" t="str">
            <v>GL</v>
          </cell>
          <cell r="D1558">
            <v>541.35</v>
          </cell>
          <cell r="E1558">
            <v>39264</v>
          </cell>
        </row>
        <row r="1559">
          <cell r="A1559" t="str">
            <v>99.A.089</v>
          </cell>
          <cell r="B1559" t="str">
            <v>Replantio, 10,01 a 15% fornec mudas, consolid. - Praça Vila Suzana</v>
          </cell>
          <cell r="C1559" t="str">
            <v>GL</v>
          </cell>
          <cell r="D1559">
            <v>270.68</v>
          </cell>
          <cell r="E1559">
            <v>39264</v>
          </cell>
        </row>
        <row r="1560">
          <cell r="A1560" t="str">
            <v>99.A.090</v>
          </cell>
          <cell r="B1560" t="str">
            <v>Replantio, 15,01 a 20% fornec mudas, consolid. - Praça Vila Suzana</v>
          </cell>
          <cell r="C1560" t="str">
            <v>GL</v>
          </cell>
          <cell r="D1560">
            <v>270.68</v>
          </cell>
          <cell r="E1560">
            <v>39264</v>
          </cell>
        </row>
        <row r="1561">
          <cell r="A1561" t="str">
            <v>99.A.091</v>
          </cell>
          <cell r="B1561" t="str">
            <v>Replantio, 20,01 a 25% fornec mudas, consolid. - Praça Vila Suzana</v>
          </cell>
          <cell r="C1561" t="str">
            <v>GL</v>
          </cell>
          <cell r="D1561">
            <v>270.68</v>
          </cell>
          <cell r="E1561">
            <v>39264</v>
          </cell>
        </row>
        <row r="1562">
          <cell r="A1562" t="str">
            <v>99.A.092</v>
          </cell>
          <cell r="B1562" t="str">
            <v>Replantio, até 10% fornec mudas, consolidação - Pq. Vila Sílvia</v>
          </cell>
          <cell r="C1562" t="str">
            <v>GL</v>
          </cell>
          <cell r="D1562">
            <v>181.32</v>
          </cell>
          <cell r="E1562">
            <v>39264</v>
          </cell>
        </row>
        <row r="1563">
          <cell r="A1563" t="str">
            <v>99.A.093</v>
          </cell>
          <cell r="B1563" t="str">
            <v>Replantio, 10,01 a 15% fornec mudas, consolid. - Pq. Vila Sílvia</v>
          </cell>
          <cell r="C1563" t="str">
            <v>GL</v>
          </cell>
          <cell r="D1563">
            <v>90.66</v>
          </cell>
          <cell r="E1563">
            <v>39264</v>
          </cell>
        </row>
        <row r="1564">
          <cell r="A1564" t="str">
            <v>99.A.094</v>
          </cell>
          <cell r="B1564" t="str">
            <v>Replantio, 15,01 a 20% fornec mudas, consolid. - Pq. Vila Sílvia</v>
          </cell>
          <cell r="C1564" t="str">
            <v>GL</v>
          </cell>
          <cell r="D1564">
            <v>90.66</v>
          </cell>
          <cell r="E1564">
            <v>39264</v>
          </cell>
        </row>
        <row r="1565">
          <cell r="A1565" t="str">
            <v>99.A.095</v>
          </cell>
          <cell r="B1565" t="str">
            <v>Replantio, 20,01 a 25% fornec mudas, consolid. - Pq. Vila Sílvia</v>
          </cell>
          <cell r="C1565" t="str">
            <v>GL</v>
          </cell>
          <cell r="D1565">
            <v>90.66</v>
          </cell>
          <cell r="E1565">
            <v>39264</v>
          </cell>
        </row>
        <row r="1566">
          <cell r="A1566" t="str">
            <v>99.A.096</v>
          </cell>
          <cell r="B1566" t="str">
            <v>Replantio, até 10% fornec mudas, consolidação - Pq. da Ciência</v>
          </cell>
          <cell r="C1566" t="str">
            <v>GL</v>
          </cell>
          <cell r="D1566">
            <v>1476.84</v>
          </cell>
          <cell r="E1566">
            <v>39264</v>
          </cell>
        </row>
        <row r="1567">
          <cell r="A1567" t="str">
            <v>99.A.097</v>
          </cell>
          <cell r="B1567" t="str">
            <v>Replantio, 10,01 a 15% fornec mudas, consolid. - Pq. da Ciência</v>
          </cell>
          <cell r="C1567" t="str">
            <v>GL</v>
          </cell>
          <cell r="D1567">
            <v>738.42</v>
          </cell>
          <cell r="E1567">
            <v>39264</v>
          </cell>
        </row>
        <row r="1568">
          <cell r="A1568" t="str">
            <v>99.A.098</v>
          </cell>
          <cell r="B1568" t="str">
            <v>Replantio, 15,01 a 20% fornec mudas, consolid. - Pq. da Ciência</v>
          </cell>
          <cell r="C1568" t="str">
            <v>GL</v>
          </cell>
          <cell r="D1568">
            <v>738.42</v>
          </cell>
          <cell r="E1568">
            <v>39264</v>
          </cell>
        </row>
        <row r="1569">
          <cell r="A1569" t="str">
            <v>99.A.099</v>
          </cell>
          <cell r="B1569" t="str">
            <v>Replantio, 20,01 a 25% fornec mudas, consolid. - Pq. da Ciência</v>
          </cell>
          <cell r="C1569" t="str">
            <v>GL</v>
          </cell>
          <cell r="D1569">
            <v>738.42</v>
          </cell>
          <cell r="E1569">
            <v>39264</v>
          </cell>
        </row>
        <row r="1570">
          <cell r="A1570" t="str">
            <v>99.A.100</v>
          </cell>
          <cell r="B1570" t="str">
            <v>Replantio, até 10% fornec mudas, consolidação - Pq. Guaembu - Trecho 1</v>
          </cell>
          <cell r="C1570" t="str">
            <v>GL</v>
          </cell>
          <cell r="D1570">
            <v>817.4</v>
          </cell>
          <cell r="E1570">
            <v>39264</v>
          </cell>
        </row>
        <row r="1571">
          <cell r="A1571" t="str">
            <v>99.A.101</v>
          </cell>
          <cell r="B1571" t="str">
            <v>Replantio, 10,01 a 15% fornec mudas, consolid. - Pq. Guaembu - Trecho 1</v>
          </cell>
          <cell r="C1571" t="str">
            <v>GL</v>
          </cell>
          <cell r="D1571">
            <v>408.7</v>
          </cell>
          <cell r="E1571">
            <v>39264</v>
          </cell>
        </row>
        <row r="1572">
          <cell r="A1572" t="str">
            <v>99.A.102</v>
          </cell>
          <cell r="B1572" t="str">
            <v>Replantio, 15,01 a 20% fornec mudas, consolid. - Pq. Guaembu - Trecho 1</v>
          </cell>
          <cell r="C1572" t="str">
            <v>GL</v>
          </cell>
          <cell r="D1572">
            <v>408.7</v>
          </cell>
          <cell r="E1572">
            <v>39264</v>
          </cell>
        </row>
        <row r="1573">
          <cell r="A1573" t="str">
            <v>99.A.103</v>
          </cell>
          <cell r="B1573" t="str">
            <v>Replantio, 20,01 a 25% fornec mudas, consolid. - Pq. Guaembu - Trecho 1</v>
          </cell>
          <cell r="C1573" t="str">
            <v>GL</v>
          </cell>
          <cell r="D1573">
            <v>408.7</v>
          </cell>
          <cell r="E1573">
            <v>39264</v>
          </cell>
        </row>
        <row r="1574">
          <cell r="A1574" t="str">
            <v>99.A.104</v>
          </cell>
          <cell r="B1574" t="str">
            <v>Replantio, até 10% fornec mudas, consolidação - Pq. Guaembu - Trecho 2</v>
          </cell>
          <cell r="C1574" t="str">
            <v>GL</v>
          </cell>
          <cell r="D1574">
            <v>622.26</v>
          </cell>
          <cell r="E1574">
            <v>39264</v>
          </cell>
        </row>
        <row r="1575">
          <cell r="A1575" t="str">
            <v>99.A.105</v>
          </cell>
          <cell r="B1575" t="str">
            <v>Replantio, 10,01 a 15% fornec mudas, consolid. - Pq. Guaembu - Trecho 2</v>
          </cell>
          <cell r="C1575" t="str">
            <v>GL</v>
          </cell>
          <cell r="D1575">
            <v>311.13</v>
          </cell>
          <cell r="E1575">
            <v>39264</v>
          </cell>
        </row>
        <row r="1576">
          <cell r="A1576" t="str">
            <v>99.A.106</v>
          </cell>
          <cell r="B1576" t="str">
            <v>Replantio, 15,01 a 20% fornec mudas, consolid. - Pq. Guaembu - Trecho 2</v>
          </cell>
          <cell r="C1576" t="str">
            <v>GL</v>
          </cell>
          <cell r="D1576">
            <v>311.13</v>
          </cell>
          <cell r="E1576">
            <v>39264</v>
          </cell>
        </row>
        <row r="1577">
          <cell r="A1577" t="str">
            <v>99.A.107</v>
          </cell>
          <cell r="B1577" t="str">
            <v>Replantio, 20,01 a 25% fornec mudas, consolid. - Pq. Guaembu - Trecho 2</v>
          </cell>
          <cell r="C1577" t="str">
            <v>GL</v>
          </cell>
          <cell r="D1577">
            <v>311.13</v>
          </cell>
          <cell r="E1577">
            <v>39264</v>
          </cell>
        </row>
      </sheetData>
    </sheetDataSet>
  </externalBook>
</externalLink>
</file>

<file path=xl/externalLinks/externalLink41.xml><?xml version="1.0" encoding="utf-8"?>
<externalLink xmlns="http://schemas.openxmlformats.org/spreadsheetml/2006/main">
  <externalBook xmlns:r="http://schemas.openxmlformats.org/officeDocument/2006/relationships" r:id="rId1">
    <sheetNames>
      <sheetName val="TABJUL95"/>
      <sheetName val="TABJUL96"/>
      <sheetName val="TABJAN97"/>
      <sheetName val="TABJUL97"/>
      <sheetName val="TABJAN98"/>
      <sheetName val="TABJUL98"/>
      <sheetName val="TABJUL99"/>
      <sheetName val="TABJAN00"/>
      <sheetName val="TABJUL00"/>
      <sheetName val="TABJAN01"/>
      <sheetName val="TABJUL0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42.xml><?xml version="1.0" encoding="utf-8"?>
<externalLink xmlns="http://schemas.openxmlformats.org/spreadsheetml/2006/main">
  <externalBook xmlns:r="http://schemas.openxmlformats.org/officeDocument/2006/relationships" r:id="rId1">
    <sheetNames>
      <sheetName val="RES.FIN."/>
      <sheetName val="EXTR.CRON."/>
      <sheetName val="REAJUSTE"/>
      <sheetName val="RES.FÍS."/>
      <sheetName val="MEDIÇÃO"/>
      <sheetName val="GRÁFICO"/>
      <sheetName val="CONT-FAT"/>
      <sheetName val="RES_FIN_"/>
      <sheetName val="EXTR_CRON_"/>
      <sheetName val="RES_FÍS_"/>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3.xml><?xml version="1.0" encoding="utf-8"?>
<externalLink xmlns="http://schemas.openxmlformats.org/spreadsheetml/2006/main">
  <externalBook xmlns:r="http://schemas.openxmlformats.org/officeDocument/2006/relationships" r:id="rId1">
    <sheetNames>
      <sheetName val="Solum"/>
      <sheetName val="Plan2"/>
      <sheetName val="Plan3"/>
      <sheetName val="cobertura quadra"/>
      <sheetName val="CRON REF"/>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Set>
  </externalBook>
</externalLink>
</file>

<file path=xl/externalLinks/externalLink44.xml><?xml version="1.0" encoding="utf-8"?>
<externalLink xmlns="http://schemas.openxmlformats.org/spreadsheetml/2006/main">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5.xml><?xml version="1.0" encoding="utf-8"?>
<externalLink xmlns="http://schemas.openxmlformats.org/spreadsheetml/2006/main">
  <externalBook xmlns:r="http://schemas.openxmlformats.org/officeDocument/2006/relationships" r:id="rId1">
    <sheetNames>
      <sheetName val="RESUMO"/>
      <sheetName val="PLANILHA"/>
      <sheetName val="CRONOGRAMA"/>
      <sheetName val="AR COND"/>
      <sheetName val="SIEC"/>
      <sheetName val="SIEC2"/>
      <sheetName val="SIEC EXEC"/>
      <sheetName val="SINAPI"/>
      <sheetName val="CPOS 174"/>
      <sheetName val="passarela met"/>
      <sheetName val="passarela con"/>
      <sheetName val="AMBIENTAL"/>
      <sheetName val="CPU"/>
      <sheetName val="SISTEMAS"/>
      <sheetName val="ARQEXEC"/>
      <sheetName val="ARQEXEC (2)"/>
      <sheetName val="ARQ"/>
      <sheetName val="MET1"/>
      <sheetName val="MET2"/>
      <sheetName val="CON"/>
      <sheetName val="CON2"/>
      <sheetName val="ELE"/>
      <sheetName val="DADOS"/>
      <sheetName val="DEM."/>
      <sheetName val="SERV. COMPL."/>
      <sheetName val="CV"/>
      <sheetName val="SIEC COMPLETA SEM VALOR"/>
      <sheetName val="CVEXEC"/>
      <sheetName val="BDI 22,4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46.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v>0</v>
          </cell>
          <cell r="F1" t="str">
            <v>CÓDIGO</v>
          </cell>
        </row>
        <row r="2">
          <cell r="A2">
            <v>1</v>
          </cell>
          <cell r="B2" t="str">
            <v>SERVICOS PRELIMINARES</v>
          </cell>
          <cell r="E2">
            <v>1</v>
          </cell>
          <cell r="F2" t="str">
            <v>EDIF "-"</v>
          </cell>
        </row>
        <row r="3">
          <cell r="B3" t="str">
            <v>LIMPEZA DO TERRENO</v>
          </cell>
          <cell r="E3">
            <v>2</v>
          </cell>
        </row>
        <row r="4">
          <cell r="A4" t="str">
            <v>01.01.01</v>
          </cell>
          <cell r="B4" t="str">
            <v>LIMPEZA GERAL,INCL.REMOCAO DA COB.VEGETAL - TRONCOS C/DIAM.ATE 10CM</v>
          </cell>
          <cell r="C4" t="str">
            <v>M2</v>
          </cell>
          <cell r="D4">
            <v>0.41</v>
          </cell>
          <cell r="E4">
            <v>3</v>
          </cell>
          <cell r="F4">
            <v>10101</v>
          </cell>
        </row>
        <row r="5">
          <cell r="A5" t="str">
            <v>01.01.02</v>
          </cell>
          <cell r="B5" t="str">
            <v>DESTOCAMENTO,INCL.REMOCAO DAS RAIZES - DIAMETROS DE 10,01 A 30CM</v>
          </cell>
          <cell r="C5" t="str">
            <v>UN</v>
          </cell>
          <cell r="D5">
            <v>13.44</v>
          </cell>
          <cell r="E5">
            <v>4</v>
          </cell>
          <cell r="F5">
            <v>10102</v>
          </cell>
        </row>
        <row r="6">
          <cell r="A6" t="str">
            <v>01.01.05</v>
          </cell>
          <cell r="B6" t="str">
            <v>REMOCAO DE ENTULHO,INCLUSIVE TRANSPORTE ATE 1KM</v>
          </cell>
          <cell r="C6" t="str">
            <v>M3</v>
          </cell>
          <cell r="D6">
            <v>3.75</v>
          </cell>
          <cell r="E6">
            <v>5</v>
          </cell>
          <cell r="F6">
            <v>10105</v>
          </cell>
        </row>
        <row r="7">
          <cell r="A7" t="str">
            <v>01.01.10</v>
          </cell>
          <cell r="B7" t="str">
            <v>TRANSPORTE POR CAMINHAO CARROCERIA DE MADEIRA,A PARTIR DE 1KM</v>
          </cell>
          <cell r="C7" t="str">
            <v>MK</v>
          </cell>
          <cell r="D7">
            <v>0.47</v>
          </cell>
          <cell r="E7">
            <v>6</v>
          </cell>
          <cell r="F7">
            <v>10110</v>
          </cell>
        </row>
        <row r="8">
          <cell r="B8" t="str">
            <v>MOVIMENTO DE TERRA - MANUAL</v>
          </cell>
          <cell r="E8">
            <v>7</v>
          </cell>
        </row>
        <row r="9">
          <cell r="A9" t="str">
            <v>01.02.01</v>
          </cell>
          <cell r="B9" t="str">
            <v>CORTE</v>
          </cell>
          <cell r="C9" t="str">
            <v>M3</v>
          </cell>
          <cell r="D9">
            <v>11.87</v>
          </cell>
          <cell r="E9">
            <v>8</v>
          </cell>
          <cell r="F9">
            <v>10201</v>
          </cell>
        </row>
        <row r="10">
          <cell r="A10" t="str">
            <v>01.02.02</v>
          </cell>
          <cell r="B10" t="str">
            <v>CORTE E ESPALHAMENTO DENTRO DA OBRA</v>
          </cell>
          <cell r="C10" t="str">
            <v>M3</v>
          </cell>
          <cell r="D10">
            <v>14.83</v>
          </cell>
          <cell r="E10">
            <v>9</v>
          </cell>
          <cell r="F10">
            <v>10202</v>
          </cell>
        </row>
        <row r="11">
          <cell r="A11" t="str">
            <v>01.02.05</v>
          </cell>
          <cell r="B11" t="str">
            <v>ATERRO,INCLUSIVE COMPACTACAO</v>
          </cell>
          <cell r="C11" t="str">
            <v>M3</v>
          </cell>
          <cell r="D11">
            <v>8.9</v>
          </cell>
          <cell r="E11">
            <v>10</v>
          </cell>
          <cell r="F11">
            <v>10205</v>
          </cell>
        </row>
        <row r="12">
          <cell r="A12" t="str">
            <v>01.02.10</v>
          </cell>
          <cell r="B12" t="str">
            <v>CARREGAMENTO PARA BOTA-FORA,INCLUSIVE TRANSPORTE ATE 1KM</v>
          </cell>
          <cell r="C12" t="str">
            <v>M3</v>
          </cell>
          <cell r="D12">
            <v>1.6</v>
          </cell>
          <cell r="E12">
            <v>11</v>
          </cell>
          <cell r="F12">
            <v>10210</v>
          </cell>
        </row>
        <row r="13">
          <cell r="B13" t="str">
            <v>MOVIMENTO DE TERRA - MECANIZADO</v>
          </cell>
          <cell r="E13">
            <v>12</v>
          </cell>
        </row>
        <row r="14">
          <cell r="A14" t="str">
            <v>01.03.01</v>
          </cell>
          <cell r="B14" t="str">
            <v>CORTE E ESPALHAMENTO DENTRO DA OBRA</v>
          </cell>
          <cell r="C14" t="str">
            <v>M3</v>
          </cell>
          <cell r="D14">
            <v>5.39</v>
          </cell>
          <cell r="E14">
            <v>13</v>
          </cell>
          <cell r="F14">
            <v>10301</v>
          </cell>
        </row>
        <row r="15">
          <cell r="A15" t="str">
            <v>01.03.02</v>
          </cell>
          <cell r="B15" t="str">
            <v>CORTE E ATERRO COMPACTADO</v>
          </cell>
          <cell r="C15" t="str">
            <v>M3</v>
          </cell>
          <cell r="D15">
            <v>6.33</v>
          </cell>
          <cell r="E15">
            <v>14</v>
          </cell>
          <cell r="F15">
            <v>10302</v>
          </cell>
        </row>
        <row r="16">
          <cell r="A16" t="str">
            <v>01.03.03</v>
          </cell>
          <cell r="B16" t="str">
            <v>CORTE E CARREGAMENTO PARA BOTA-FORA,INCLUSIVE TRANSPORTE ATE 1KM</v>
          </cell>
          <cell r="C16" t="str">
            <v>M3</v>
          </cell>
          <cell r="D16">
            <v>6.27</v>
          </cell>
          <cell r="E16">
            <v>15</v>
          </cell>
          <cell r="F16">
            <v>10303</v>
          </cell>
        </row>
        <row r="17">
          <cell r="A17" t="str">
            <v>01.03.05</v>
          </cell>
          <cell r="B17" t="str">
            <v>FORNECIMENTO DE TERRA,INCL.CORTE,CARGA,DESCARGA E TRANSPORTE ATE 1KM</v>
          </cell>
          <cell r="C17" t="str">
            <v>M3</v>
          </cell>
          <cell r="D17">
            <v>8.2899999999999991</v>
          </cell>
          <cell r="E17">
            <v>16</v>
          </cell>
          <cell r="F17">
            <v>10305</v>
          </cell>
        </row>
        <row r="18">
          <cell r="A18" t="str">
            <v>01.03.06</v>
          </cell>
          <cell r="B18" t="str">
            <v>ATERRO,INCLUSIVE COMPACTACAO</v>
          </cell>
          <cell r="C18" t="str">
            <v>M3</v>
          </cell>
          <cell r="D18">
            <v>2.31</v>
          </cell>
          <cell r="E18">
            <v>17</v>
          </cell>
          <cell r="F18">
            <v>10306</v>
          </cell>
        </row>
        <row r="19">
          <cell r="A19" t="str">
            <v>01.03.10</v>
          </cell>
          <cell r="B19" t="str">
            <v>TRANSPORTE POR CAMINHAO BASCULANTE,A PARTIR DE 1KM</v>
          </cell>
          <cell r="C19" t="str">
            <v>MK</v>
          </cell>
          <cell r="D19">
            <v>0.6</v>
          </cell>
          <cell r="E19">
            <v>18</v>
          </cell>
          <cell r="F19">
            <v>10310</v>
          </cell>
        </row>
        <row r="20">
          <cell r="B20" t="str">
            <v>DRENAGEM DO TERRENO</v>
          </cell>
          <cell r="E20">
            <v>19</v>
          </cell>
        </row>
        <row r="21">
          <cell r="A21" t="str">
            <v>01.04.01</v>
          </cell>
          <cell r="B21" t="str">
            <v>ESCAVACAO MANUAL - PROFUNDIDADE IGUAL OU INFERIOR A 1,50M</v>
          </cell>
          <cell r="C21" t="str">
            <v>M3</v>
          </cell>
          <cell r="D21">
            <v>17.8</v>
          </cell>
          <cell r="E21">
            <v>20</v>
          </cell>
          <cell r="F21">
            <v>10401</v>
          </cell>
        </row>
        <row r="22">
          <cell r="A22" t="str">
            <v>01.04.02</v>
          </cell>
          <cell r="B22" t="str">
            <v>ESCAVACAO MANUAL - PROFUNDIDADE SUPERIOR A 1,50M</v>
          </cell>
          <cell r="C22" t="str">
            <v>M3</v>
          </cell>
          <cell r="D22">
            <v>20.77</v>
          </cell>
          <cell r="E22">
            <v>21</v>
          </cell>
          <cell r="F22">
            <v>10402</v>
          </cell>
        </row>
        <row r="23">
          <cell r="A23" t="str">
            <v>01.04.05</v>
          </cell>
          <cell r="B23" t="str">
            <v>ESCORAMENTO DE VALAS - CONTINUO</v>
          </cell>
          <cell r="C23" t="str">
            <v>M2</v>
          </cell>
          <cell r="D23">
            <v>48.54</v>
          </cell>
          <cell r="E23">
            <v>22</v>
          </cell>
          <cell r="F23">
            <v>10405</v>
          </cell>
        </row>
        <row r="24">
          <cell r="A24" t="str">
            <v>01.04.06</v>
          </cell>
          <cell r="B24" t="str">
            <v>ESCORAMENTO DE VALAS - DESCONTINUO</v>
          </cell>
          <cell r="C24" t="str">
            <v>M2</v>
          </cell>
          <cell r="D24">
            <v>22.24</v>
          </cell>
          <cell r="E24">
            <v>23</v>
          </cell>
          <cell r="F24">
            <v>10406</v>
          </cell>
        </row>
        <row r="25">
          <cell r="A25" t="str">
            <v>01.04.10</v>
          </cell>
          <cell r="B25" t="str">
            <v>APILOAMENTO DO FUNDO DE VALAS,PARA SIMPLES REGULARIZACAO</v>
          </cell>
          <cell r="C25" t="str">
            <v>M2</v>
          </cell>
          <cell r="D25">
            <v>8.9</v>
          </cell>
          <cell r="E25">
            <v>24</v>
          </cell>
          <cell r="F25">
            <v>10410</v>
          </cell>
        </row>
        <row r="26">
          <cell r="A26" t="str">
            <v>01.04.14</v>
          </cell>
          <cell r="B26" t="str">
            <v>LASTRO DE AGREGADO RECICLADO</v>
          </cell>
          <cell r="C26" t="str">
            <v>M3</v>
          </cell>
          <cell r="D26">
            <v>30.47</v>
          </cell>
          <cell r="E26">
            <v>25</v>
          </cell>
          <cell r="F26">
            <v>10414</v>
          </cell>
        </row>
        <row r="27">
          <cell r="A27" t="str">
            <v>01.04.15</v>
          </cell>
          <cell r="B27" t="str">
            <v>LASTRO DE BRITA</v>
          </cell>
          <cell r="C27" t="str">
            <v>M3</v>
          </cell>
          <cell r="D27">
            <v>50.27</v>
          </cell>
          <cell r="E27">
            <v>26</v>
          </cell>
          <cell r="F27">
            <v>10415</v>
          </cell>
        </row>
        <row r="28">
          <cell r="A28" t="str">
            <v>01.04.16</v>
          </cell>
          <cell r="B28" t="str">
            <v>LASTRO DE CONCRETO - 150KG CIM/M3</v>
          </cell>
          <cell r="C28" t="str">
            <v>M3</v>
          </cell>
          <cell r="D28">
            <v>130.77000000000001</v>
          </cell>
          <cell r="E28">
            <v>27</v>
          </cell>
          <cell r="F28">
            <v>10416</v>
          </cell>
        </row>
        <row r="29">
          <cell r="A29" t="str">
            <v>01.04.26</v>
          </cell>
          <cell r="B29" t="str">
            <v>TUBO PVC PERFURADO P/DRENAGEM - D=4" (100MM)</v>
          </cell>
          <cell r="C29" t="str">
            <v>M</v>
          </cell>
          <cell r="D29">
            <v>17.05</v>
          </cell>
          <cell r="E29">
            <v>28</v>
          </cell>
          <cell r="F29">
            <v>10426</v>
          </cell>
        </row>
        <row r="30">
          <cell r="A30" t="str">
            <v>01.04.27</v>
          </cell>
          <cell r="B30" t="str">
            <v>TUBO PVC PERFURADO P/DRENAGEM - D=6" (150MM)</v>
          </cell>
          <cell r="C30" t="str">
            <v>M</v>
          </cell>
          <cell r="D30">
            <v>32.04</v>
          </cell>
          <cell r="E30">
            <v>29</v>
          </cell>
          <cell r="F30">
            <v>10427</v>
          </cell>
        </row>
        <row r="31">
          <cell r="A31" t="str">
            <v>01.04.30</v>
          </cell>
          <cell r="B31" t="str">
            <v>TUBO DE CONCRETO - DIAMETRO DE 30CM</v>
          </cell>
          <cell r="C31" t="str">
            <v>M</v>
          </cell>
          <cell r="D31">
            <v>21.93</v>
          </cell>
          <cell r="E31">
            <v>30</v>
          </cell>
          <cell r="F31">
            <v>10430</v>
          </cell>
        </row>
        <row r="32">
          <cell r="A32" t="str">
            <v>01.04.31</v>
          </cell>
          <cell r="B32" t="str">
            <v>TUBO DE CONCRETO - DIAMETRO DE 40CM</v>
          </cell>
          <cell r="C32" t="str">
            <v>M</v>
          </cell>
          <cell r="D32">
            <v>30.89</v>
          </cell>
          <cell r="E32">
            <v>31</v>
          </cell>
          <cell r="F32">
            <v>10431</v>
          </cell>
        </row>
        <row r="33">
          <cell r="A33" t="str">
            <v>01.04.32</v>
          </cell>
          <cell r="B33" t="str">
            <v>TUBO DE CONCRETO - DIAMETRO DE 50CM</v>
          </cell>
          <cell r="C33" t="str">
            <v>M</v>
          </cell>
          <cell r="D33">
            <v>41.32</v>
          </cell>
          <cell r="E33">
            <v>32</v>
          </cell>
          <cell r="F33">
            <v>10432</v>
          </cell>
        </row>
        <row r="34">
          <cell r="A34" t="str">
            <v>01.04.33</v>
          </cell>
          <cell r="B34" t="str">
            <v>TUBO DE CONCRETO - DIAMETRO DE 60CM</v>
          </cell>
          <cell r="C34" t="str">
            <v>M</v>
          </cell>
          <cell r="D34">
            <v>52.68</v>
          </cell>
          <cell r="E34">
            <v>33</v>
          </cell>
          <cell r="F34">
            <v>10433</v>
          </cell>
        </row>
        <row r="35">
          <cell r="A35" t="str">
            <v>01.04.35</v>
          </cell>
          <cell r="B35" t="str">
            <v>TUBO DE CONCRETO - DIAMETRO DE 80CM</v>
          </cell>
          <cell r="C35" t="str">
            <v>M</v>
          </cell>
          <cell r="D35">
            <v>114.49</v>
          </cell>
          <cell r="E35">
            <v>34</v>
          </cell>
          <cell r="F35">
            <v>10435</v>
          </cell>
        </row>
        <row r="36">
          <cell r="A36" t="str">
            <v>01.04.37</v>
          </cell>
          <cell r="B36" t="str">
            <v>TUBO DE CONCRETO - DIAMETRO DE 100CM</v>
          </cell>
          <cell r="C36" t="str">
            <v>M</v>
          </cell>
          <cell r="D36">
            <v>163.96</v>
          </cell>
          <cell r="E36">
            <v>35</v>
          </cell>
          <cell r="F36">
            <v>10437</v>
          </cell>
        </row>
        <row r="37">
          <cell r="A37" t="str">
            <v>01.04.39</v>
          </cell>
          <cell r="B37" t="str">
            <v>TUBO DE CONCRETO - DIAMETRO DE 120CM</v>
          </cell>
          <cell r="C37" t="str">
            <v>M</v>
          </cell>
          <cell r="D37">
            <v>238.37</v>
          </cell>
          <cell r="E37">
            <v>36</v>
          </cell>
          <cell r="F37">
            <v>10439</v>
          </cell>
        </row>
        <row r="38">
          <cell r="A38" t="str">
            <v>01.04.48</v>
          </cell>
          <cell r="B38" t="str">
            <v>CAIXA DE LIGACAO OU INSPECAO - ESCAVACAO E APILOAMENTO</v>
          </cell>
          <cell r="C38" t="str">
            <v>M3</v>
          </cell>
          <cell r="D38">
            <v>27.47</v>
          </cell>
          <cell r="E38">
            <v>37</v>
          </cell>
          <cell r="F38">
            <v>10448</v>
          </cell>
        </row>
        <row r="39">
          <cell r="A39" t="str">
            <v>01.04.49</v>
          </cell>
          <cell r="B39" t="str">
            <v>CAIXA DE LIGACAO OU INSPECAO - LASTRO DE CONCRETO (FUNDO)</v>
          </cell>
          <cell r="C39" t="str">
            <v>M3</v>
          </cell>
          <cell r="D39">
            <v>142.27000000000001</v>
          </cell>
          <cell r="E39">
            <v>38</v>
          </cell>
          <cell r="F39">
            <v>10449</v>
          </cell>
        </row>
        <row r="40">
          <cell r="A40" t="str">
            <v>01.04.50</v>
          </cell>
          <cell r="B40" t="str">
            <v>CAIXA DE LIGACAO OU INSPECAO - ALVENARIA DE 1/2 TIJOLO,REVESTIDA</v>
          </cell>
          <cell r="C40" t="str">
            <v>M2</v>
          </cell>
          <cell r="D40">
            <v>50.76</v>
          </cell>
          <cell r="E40">
            <v>39</v>
          </cell>
          <cell r="F40">
            <v>10450</v>
          </cell>
        </row>
        <row r="41">
          <cell r="A41" t="str">
            <v>01.04.51</v>
          </cell>
          <cell r="B41" t="str">
            <v>CAIXA DE LIGACAO OU INSPECAO - ALVENARIA DE 1 TIJOLO,REVESTIDA</v>
          </cell>
          <cell r="C41" t="str">
            <v>M2</v>
          </cell>
          <cell r="D41">
            <v>78.78</v>
          </cell>
          <cell r="E41">
            <v>40</v>
          </cell>
          <cell r="F41">
            <v>10451</v>
          </cell>
        </row>
        <row r="42">
          <cell r="A42" t="str">
            <v>01.04.52</v>
          </cell>
          <cell r="B42" t="str">
            <v>CAIXA DE LIGACAO OU INSPECAO - TAMPA DE CONCRETO</v>
          </cell>
          <cell r="C42" t="str">
            <v>M2</v>
          </cell>
          <cell r="D42">
            <v>74.92</v>
          </cell>
          <cell r="E42">
            <v>41</v>
          </cell>
          <cell r="F42">
            <v>10452</v>
          </cell>
        </row>
        <row r="43">
          <cell r="A43" t="str">
            <v>01.04.70</v>
          </cell>
          <cell r="B43" t="str">
            <v>ENVOLVIMENTO DE TUBOS COM BRITA</v>
          </cell>
          <cell r="C43" t="str">
            <v>M3</v>
          </cell>
          <cell r="D43">
            <v>50.27</v>
          </cell>
          <cell r="E43">
            <v>42</v>
          </cell>
          <cell r="F43">
            <v>10470</v>
          </cell>
        </row>
        <row r="44">
          <cell r="A44" t="str">
            <v>01.04.71</v>
          </cell>
          <cell r="B44" t="str">
            <v>ENVOLVIMENTO DE TUBOS COM AREIA</v>
          </cell>
          <cell r="C44" t="str">
            <v>M3</v>
          </cell>
          <cell r="D44">
            <v>66.260000000000005</v>
          </cell>
          <cell r="E44">
            <v>43</v>
          </cell>
          <cell r="F44">
            <v>10471</v>
          </cell>
        </row>
        <row r="45">
          <cell r="A45" t="str">
            <v>01.04.72</v>
          </cell>
          <cell r="B45" t="str">
            <v>ENVOLVIMENTO DE TUBOS C/ AGREGADO RECICLADO</v>
          </cell>
          <cell r="C45" t="str">
            <v>M3</v>
          </cell>
          <cell r="D45">
            <v>33.43</v>
          </cell>
          <cell r="E45">
            <v>44</v>
          </cell>
          <cell r="F45">
            <v>10472</v>
          </cell>
        </row>
        <row r="46">
          <cell r="A46" t="str">
            <v>01.04.75</v>
          </cell>
          <cell r="B46" t="str">
            <v>MANTA EM TEREFTALATO DE POLIESTER - 300G/M2</v>
          </cell>
          <cell r="C46" t="str">
            <v>M2</v>
          </cell>
          <cell r="D46">
            <v>5.04</v>
          </cell>
          <cell r="E46">
            <v>45</v>
          </cell>
          <cell r="F46">
            <v>10475</v>
          </cell>
        </row>
        <row r="47">
          <cell r="A47" t="str">
            <v>01.04.80</v>
          </cell>
          <cell r="B47" t="str">
            <v>REATERRO DE VALAS,INCLUSIVE APILOAMENTO</v>
          </cell>
          <cell r="C47" t="str">
            <v>M3</v>
          </cell>
          <cell r="D47">
            <v>8.9</v>
          </cell>
          <cell r="E47">
            <v>46</v>
          </cell>
          <cell r="F47">
            <v>10480</v>
          </cell>
        </row>
        <row r="48">
          <cell r="A48" t="str">
            <v>01.05.01</v>
          </cell>
          <cell r="B48" t="str">
            <v>TAPUME CHAPA COMPENSADA 6MM</v>
          </cell>
          <cell r="C48" t="str">
            <v>M2</v>
          </cell>
          <cell r="D48">
            <v>26.98</v>
          </cell>
          <cell r="E48">
            <v>47</v>
          </cell>
          <cell r="F48">
            <v>10501</v>
          </cell>
        </row>
        <row r="49">
          <cell r="A49" t="str">
            <v>01.05.02</v>
          </cell>
          <cell r="B49" t="str">
            <v>TAPUME CHAPA COMPENSADA RESINADA 10MM</v>
          </cell>
          <cell r="C49" t="str">
            <v>M2</v>
          </cell>
          <cell r="D49">
            <v>29.29</v>
          </cell>
          <cell r="E49">
            <v>48</v>
          </cell>
          <cell r="F49">
            <v>10502</v>
          </cell>
        </row>
        <row r="50">
          <cell r="E50">
            <v>49</v>
          </cell>
        </row>
        <row r="51">
          <cell r="E51">
            <v>50</v>
          </cell>
        </row>
        <row r="52">
          <cell r="E52">
            <v>51</v>
          </cell>
        </row>
        <row r="53">
          <cell r="A53">
            <v>2</v>
          </cell>
          <cell r="B53" t="str">
            <v>FUNDAÇÕES</v>
          </cell>
          <cell r="E53">
            <v>52</v>
          </cell>
          <cell r="F53">
            <v>2</v>
          </cell>
        </row>
        <row r="54">
          <cell r="B54" t="str">
            <v>FUNDACAO PROFUNDA</v>
          </cell>
          <cell r="E54">
            <v>53</v>
          </cell>
        </row>
        <row r="55">
          <cell r="A55" t="str">
            <v>02.01.01</v>
          </cell>
          <cell r="B55" t="str">
            <v>BROCA DE CONCRETO - DIAMETRO DE 20CM</v>
          </cell>
          <cell r="C55" t="str">
            <v>M</v>
          </cell>
          <cell r="D55">
            <v>15.2</v>
          </cell>
          <cell r="E55">
            <v>54</v>
          </cell>
          <cell r="F55">
            <v>20101</v>
          </cell>
        </row>
        <row r="56">
          <cell r="A56" t="str">
            <v>02.01.02</v>
          </cell>
          <cell r="B56" t="str">
            <v>BROCA DE CONCRETO - DIAMETRO DE 25CM</v>
          </cell>
          <cell r="C56" t="str">
            <v>M</v>
          </cell>
          <cell r="D56">
            <v>23.07</v>
          </cell>
          <cell r="E56">
            <v>55</v>
          </cell>
          <cell r="F56">
            <v>20102</v>
          </cell>
        </row>
        <row r="57">
          <cell r="A57" t="str">
            <v>02.01.03</v>
          </cell>
          <cell r="B57" t="str">
            <v>BROCA DE CONCRETO - DIAMETRO DE 30CM</v>
          </cell>
          <cell r="C57" t="str">
            <v>M</v>
          </cell>
          <cell r="D57">
            <v>34.26</v>
          </cell>
          <cell r="E57">
            <v>56</v>
          </cell>
          <cell r="F57">
            <v>20103</v>
          </cell>
        </row>
        <row r="58">
          <cell r="A58" t="str">
            <v>02.01.05</v>
          </cell>
          <cell r="B58" t="str">
            <v>ESTACA DE CONCRETO MOLDADA NO LOCAL,TIPO"STRAUSS" - ATE 20T</v>
          </cell>
          <cell r="C58" t="str">
            <v>M</v>
          </cell>
          <cell r="D58">
            <v>21.96</v>
          </cell>
          <cell r="E58">
            <v>57</v>
          </cell>
          <cell r="F58">
            <v>20105</v>
          </cell>
        </row>
        <row r="59">
          <cell r="A59" t="str">
            <v>02.01.06</v>
          </cell>
          <cell r="B59" t="str">
            <v>ESTACA DE CONCRETO MOLDADA NO LOCAL,TIPO"STRAUSS" - ATE 30T</v>
          </cell>
          <cell r="C59" t="str">
            <v>M</v>
          </cell>
          <cell r="D59">
            <v>28.85</v>
          </cell>
          <cell r="E59">
            <v>58</v>
          </cell>
          <cell r="F59">
            <v>20106</v>
          </cell>
        </row>
        <row r="60">
          <cell r="A60" t="str">
            <v>02.01.07</v>
          </cell>
          <cell r="B60" t="str">
            <v>ESTACA DE CONCRETO MOLDADA NO LOCAL,TIPO"STRAUSS" - ATE 40T</v>
          </cell>
          <cell r="C60" t="str">
            <v>M</v>
          </cell>
          <cell r="D60">
            <v>38.36</v>
          </cell>
          <cell r="E60">
            <v>59</v>
          </cell>
          <cell r="F60">
            <v>20107</v>
          </cell>
        </row>
        <row r="61">
          <cell r="A61" t="str">
            <v>02.01.08</v>
          </cell>
          <cell r="B61" t="str">
            <v>ESTACA DE CONCRETO MOLDADA NO LOCAL,TIPO"STRAUSS" - ATE 50T</v>
          </cell>
          <cell r="C61" t="str">
            <v>M</v>
          </cell>
          <cell r="D61">
            <v>47.06</v>
          </cell>
          <cell r="E61">
            <v>60</v>
          </cell>
          <cell r="F61">
            <v>20108</v>
          </cell>
        </row>
        <row r="62">
          <cell r="A62" t="str">
            <v>02.01.09</v>
          </cell>
          <cell r="B62" t="str">
            <v>ESTACA DE CONCRETO MOLDADA NO LOCAL,TIPO"STRAUSS" - ATE 70T</v>
          </cell>
          <cell r="C62" t="str">
            <v>M</v>
          </cell>
          <cell r="D62">
            <v>57.89</v>
          </cell>
          <cell r="E62">
            <v>61</v>
          </cell>
          <cell r="F62">
            <v>20109</v>
          </cell>
        </row>
        <row r="63">
          <cell r="A63" t="str">
            <v>02.01.10</v>
          </cell>
          <cell r="B63" t="str">
            <v>TAXA DE MOBILIZACAO DE EQUIPAMENTOS PARA ESTACA TIPO "STRAUSS"</v>
          </cell>
          <cell r="C63" t="str">
            <v>UN</v>
          </cell>
          <cell r="D63">
            <v>660.6</v>
          </cell>
          <cell r="E63">
            <v>62</v>
          </cell>
          <cell r="F63">
            <v>20110</v>
          </cell>
        </row>
        <row r="64">
          <cell r="A64" t="str">
            <v>02.01.20</v>
          </cell>
          <cell r="B64" t="str">
            <v>TUBULAO - ESCAVACAO A CEU ABERTO,COM PA E PICARETA</v>
          </cell>
          <cell r="C64" t="str">
            <v>M3</v>
          </cell>
          <cell r="D64">
            <v>129.91999999999999</v>
          </cell>
          <cell r="E64">
            <v>63</v>
          </cell>
          <cell r="F64">
            <v>20120</v>
          </cell>
        </row>
        <row r="65">
          <cell r="A65" t="str">
            <v>02.01.30</v>
          </cell>
          <cell r="B65" t="str">
            <v>TUBULAO - CONCRETO FCK = 13,5MPA</v>
          </cell>
          <cell r="C65" t="str">
            <v>M3</v>
          </cell>
          <cell r="D65">
            <v>205.58</v>
          </cell>
          <cell r="E65">
            <v>64</v>
          </cell>
          <cell r="F65">
            <v>20130</v>
          </cell>
        </row>
        <row r="66">
          <cell r="A66" t="str">
            <v>02.01.32</v>
          </cell>
          <cell r="B66" t="str">
            <v>TUBULAO - CONCRETO CICLOPICO</v>
          </cell>
          <cell r="C66" t="str">
            <v>M3</v>
          </cell>
          <cell r="D66">
            <v>182.43</v>
          </cell>
          <cell r="E66">
            <v>65</v>
          </cell>
          <cell r="F66">
            <v>20132</v>
          </cell>
        </row>
        <row r="67">
          <cell r="A67" t="str">
            <v>02.01.38</v>
          </cell>
          <cell r="B67" t="str">
            <v>ESTACA DE CONCRETO PRE-MOLDADA - DIAMETRO 17 CM - 20 T</v>
          </cell>
          <cell r="C67" t="str">
            <v>M</v>
          </cell>
          <cell r="D67">
            <v>21</v>
          </cell>
          <cell r="E67">
            <v>66</v>
          </cell>
          <cell r="F67">
            <v>20138</v>
          </cell>
        </row>
        <row r="68">
          <cell r="A68" t="str">
            <v>02.01.39</v>
          </cell>
          <cell r="B68" t="str">
            <v>ESTACA DE CONCRETO PRE-MOLDADA - DIAMETRO 20 CM - 30 T</v>
          </cell>
          <cell r="C68" t="str">
            <v>M</v>
          </cell>
          <cell r="D68">
            <v>21.67</v>
          </cell>
          <cell r="E68">
            <v>67</v>
          </cell>
          <cell r="F68">
            <v>20139</v>
          </cell>
        </row>
        <row r="69">
          <cell r="A69" t="str">
            <v>02.01.40</v>
          </cell>
          <cell r="B69" t="str">
            <v>ESTACA DE CONCRETO PRE-MOLDADA - DIAMETRO 23 CM - 40 T</v>
          </cell>
          <cell r="C69" t="str">
            <v>M</v>
          </cell>
          <cell r="D69">
            <v>25.53</v>
          </cell>
          <cell r="E69">
            <v>68</v>
          </cell>
          <cell r="F69">
            <v>20140</v>
          </cell>
        </row>
        <row r="70">
          <cell r="A70" t="str">
            <v>02.01.41</v>
          </cell>
          <cell r="B70" t="str">
            <v>ESTACA DE CONCRETO PRE-MOLDADA - DIAMETRO 28 CM - 60 T</v>
          </cell>
          <cell r="C70" t="str">
            <v>M</v>
          </cell>
          <cell r="D70">
            <v>31.91</v>
          </cell>
          <cell r="E70">
            <v>69</v>
          </cell>
          <cell r="F70">
            <v>20141</v>
          </cell>
        </row>
        <row r="71">
          <cell r="A71" t="str">
            <v>02.01.42</v>
          </cell>
          <cell r="B71" t="str">
            <v>ESTACA DE CONCRETO PRE-MOLDADA - DIAMETRO 33 CM - 70 T</v>
          </cell>
          <cell r="C71" t="str">
            <v>M</v>
          </cell>
          <cell r="D71">
            <v>45.79</v>
          </cell>
          <cell r="E71">
            <v>70</v>
          </cell>
          <cell r="F71">
            <v>20142</v>
          </cell>
        </row>
        <row r="72">
          <cell r="A72" t="str">
            <v>02.01.43</v>
          </cell>
          <cell r="B72" t="str">
            <v>EMENDA DE ESTACA DE CONCRETO PRE-MOLDADA - DIAMETRO 17 CM - 20 T</v>
          </cell>
          <cell r="C72" t="str">
            <v>UN</v>
          </cell>
          <cell r="D72">
            <v>12.16</v>
          </cell>
          <cell r="E72">
            <v>71</v>
          </cell>
          <cell r="F72">
            <v>20143</v>
          </cell>
        </row>
        <row r="73">
          <cell r="A73" t="str">
            <v>02.01.44</v>
          </cell>
          <cell r="B73" t="str">
            <v>EMENDA DE ESTACA DE CONCRETO PRE-MOLDADA - DIAMETRO 20 CM - 30 T</v>
          </cell>
          <cell r="C73" t="str">
            <v>UN</v>
          </cell>
          <cell r="D73">
            <v>13.68</v>
          </cell>
          <cell r="E73">
            <v>72</v>
          </cell>
          <cell r="F73">
            <v>20144</v>
          </cell>
        </row>
        <row r="74">
          <cell r="A74" t="str">
            <v>02.01.45</v>
          </cell>
          <cell r="B74" t="str">
            <v>EMENDA DE ESTACA DE CONCRETO PRE-MOLDADA - DIAMETRO 23 CM - 40 T</v>
          </cell>
          <cell r="C74" t="str">
            <v>UN</v>
          </cell>
          <cell r="D74">
            <v>16.21</v>
          </cell>
          <cell r="E74">
            <v>73</v>
          </cell>
          <cell r="F74">
            <v>20145</v>
          </cell>
        </row>
        <row r="75">
          <cell r="A75" t="str">
            <v>02.01.46</v>
          </cell>
          <cell r="B75" t="str">
            <v>EMENDA DE ESTACA CE CONCRETO PRE-MOLDADA - DIAMETRO 28 CM - 60 T</v>
          </cell>
          <cell r="C75" t="str">
            <v>UN</v>
          </cell>
          <cell r="D75">
            <v>19.25</v>
          </cell>
          <cell r="E75">
            <v>74</v>
          </cell>
          <cell r="F75">
            <v>20146</v>
          </cell>
        </row>
        <row r="76">
          <cell r="A76" t="str">
            <v>02.01.47</v>
          </cell>
          <cell r="B76" t="str">
            <v>EMENDA DE ESTACA DE CONCRETO PRE-MOLDADA - DIAMETRO 33 CM - 70 T</v>
          </cell>
          <cell r="C76" t="str">
            <v>UN</v>
          </cell>
          <cell r="D76">
            <v>21.78</v>
          </cell>
          <cell r="E76">
            <v>75</v>
          </cell>
          <cell r="F76">
            <v>20147</v>
          </cell>
        </row>
        <row r="77">
          <cell r="A77" t="str">
            <v>02.01.48</v>
          </cell>
          <cell r="B77" t="str">
            <v>CORTE E REPARO DE CABECA DE ESTACA</v>
          </cell>
          <cell r="C77" t="str">
            <v>UN</v>
          </cell>
          <cell r="D77">
            <v>16.600000000000001</v>
          </cell>
          <cell r="E77">
            <v>76</v>
          </cell>
          <cell r="F77">
            <v>20148</v>
          </cell>
        </row>
        <row r="78">
          <cell r="A78" t="str">
            <v>02.01.49</v>
          </cell>
          <cell r="B78" t="str">
            <v>TAXA DE MOBILIZACAO DE EQUIPAMENTOS PARA ESTACA PRE-MOLDADA</v>
          </cell>
          <cell r="C78" t="str">
            <v>UN</v>
          </cell>
          <cell r="D78">
            <v>1772.98</v>
          </cell>
          <cell r="E78">
            <v>77</v>
          </cell>
          <cell r="F78">
            <v>20149</v>
          </cell>
        </row>
        <row r="79">
          <cell r="A79" t="str">
            <v>02.01.50</v>
          </cell>
          <cell r="B79" t="str">
            <v>ESTACAS ESCAVADAS MECANICAMENTE DIAM.= 20CM</v>
          </cell>
          <cell r="C79" t="str">
            <v>M</v>
          </cell>
          <cell r="D79">
            <v>11.29</v>
          </cell>
          <cell r="E79">
            <v>78</v>
          </cell>
          <cell r="F79">
            <v>20150</v>
          </cell>
        </row>
        <row r="80">
          <cell r="A80" t="str">
            <v>02.01.51</v>
          </cell>
          <cell r="B80" t="str">
            <v>ESTACAS ESCAVADAS MECANICAMENTE DIAM.= 25CM</v>
          </cell>
          <cell r="C80" t="str">
            <v>M</v>
          </cell>
          <cell r="D80">
            <v>12.83</v>
          </cell>
          <cell r="E80">
            <v>79</v>
          </cell>
          <cell r="F80">
            <v>20151</v>
          </cell>
        </row>
        <row r="81">
          <cell r="A81" t="str">
            <v>02.01.52</v>
          </cell>
          <cell r="B81" t="str">
            <v>ESTACAS ESCAVADAS MECANICAMENTE DIAM.= 30CM</v>
          </cell>
          <cell r="C81" t="str">
            <v>M</v>
          </cell>
          <cell r="D81">
            <v>17.37</v>
          </cell>
          <cell r="E81">
            <v>80</v>
          </cell>
          <cell r="F81">
            <v>20152</v>
          </cell>
        </row>
        <row r="82">
          <cell r="A82" t="str">
            <v>02.01.53</v>
          </cell>
          <cell r="B82" t="str">
            <v>ESTACAS ESCAVADAS MECANICAMENTE DIAM.= 35CM</v>
          </cell>
          <cell r="C82" t="str">
            <v>M</v>
          </cell>
          <cell r="D82">
            <v>22.77</v>
          </cell>
          <cell r="E82">
            <v>81</v>
          </cell>
          <cell r="F82">
            <v>20153</v>
          </cell>
        </row>
        <row r="83">
          <cell r="A83" t="str">
            <v>02.01.54</v>
          </cell>
          <cell r="B83" t="str">
            <v>TAXA DE MOBILIZACAO DE EQUIPAMENTOS PARA ESTACA ESCAVADA MECANIC.</v>
          </cell>
          <cell r="C83" t="str">
            <v>UN</v>
          </cell>
          <cell r="D83">
            <v>526.83000000000004</v>
          </cell>
          <cell r="E83">
            <v>82</v>
          </cell>
          <cell r="F83">
            <v>20154</v>
          </cell>
        </row>
        <row r="84">
          <cell r="A84" t="str">
            <v>02.01.55</v>
          </cell>
          <cell r="B84" t="str">
            <v>ESTACAS ESCAVADAS MECANICAMENTE DIAMETRO 40CM</v>
          </cell>
          <cell r="C84" t="str">
            <v>M</v>
          </cell>
          <cell r="D84">
            <v>29.26</v>
          </cell>
          <cell r="E84">
            <v>83</v>
          </cell>
          <cell r="F84">
            <v>20155</v>
          </cell>
        </row>
        <row r="85">
          <cell r="A85" t="str">
            <v>02.01.56</v>
          </cell>
          <cell r="B85" t="str">
            <v>ESTACAS ESCAVADAS MECANICAMENTE DIAMETRO 80CM</v>
          </cell>
          <cell r="C85" t="str">
            <v>M</v>
          </cell>
          <cell r="D85">
            <v>104.1</v>
          </cell>
          <cell r="E85">
            <v>84</v>
          </cell>
          <cell r="F85">
            <v>20156</v>
          </cell>
        </row>
        <row r="86">
          <cell r="A86" t="str">
            <v>02.01.60</v>
          </cell>
          <cell r="B86" t="str">
            <v>ESTACA RAIZ DIAM.=160 MM P/ATE 35 TF</v>
          </cell>
          <cell r="C86" t="str">
            <v>M</v>
          </cell>
          <cell r="D86">
            <v>117.37</v>
          </cell>
          <cell r="E86">
            <v>85</v>
          </cell>
          <cell r="F86">
            <v>20160</v>
          </cell>
        </row>
        <row r="87">
          <cell r="A87" t="str">
            <v>02.01.61</v>
          </cell>
          <cell r="B87" t="str">
            <v>ESTACA RAIZ DIAM.=200 MM P/ATE 50 TF</v>
          </cell>
          <cell r="C87" t="str">
            <v>M</v>
          </cell>
          <cell r="D87">
            <v>129.22</v>
          </cell>
          <cell r="E87">
            <v>86</v>
          </cell>
          <cell r="F87">
            <v>20161</v>
          </cell>
        </row>
        <row r="88">
          <cell r="A88" t="str">
            <v>02.01.62</v>
          </cell>
          <cell r="B88" t="str">
            <v>ESTACA RAIZ DIAM.=250 MM P/ATE 70 TF</v>
          </cell>
          <cell r="C88" t="str">
            <v>M</v>
          </cell>
          <cell r="D88">
            <v>147.28</v>
          </cell>
          <cell r="E88">
            <v>87</v>
          </cell>
          <cell r="F88">
            <v>20162</v>
          </cell>
        </row>
        <row r="89">
          <cell r="A89" t="str">
            <v>02.01.63</v>
          </cell>
          <cell r="B89" t="str">
            <v>ESTACA RAIZ DIAM.=310 MM P/ATE 100 TF</v>
          </cell>
          <cell r="C89" t="str">
            <v>M</v>
          </cell>
          <cell r="D89">
            <v>179.65</v>
          </cell>
          <cell r="E89">
            <v>88</v>
          </cell>
          <cell r="F89">
            <v>20163</v>
          </cell>
        </row>
        <row r="90">
          <cell r="A90" t="str">
            <v>02.01.64</v>
          </cell>
          <cell r="B90" t="str">
            <v>TAXA DE MOBILIZACAO DE EQUIPAMENTOS PARA ESTACA RAIZ</v>
          </cell>
          <cell r="C90" t="str">
            <v>UN</v>
          </cell>
          <cell r="D90">
            <v>5264</v>
          </cell>
          <cell r="E90">
            <v>89</v>
          </cell>
          <cell r="F90">
            <v>20164</v>
          </cell>
        </row>
        <row r="91">
          <cell r="A91" t="str">
            <v>02.01.70</v>
          </cell>
          <cell r="B91" t="str">
            <v>FORNECIMENTO E CRAVACAO DE ESTACA PERFIL DE ACO I 10"</v>
          </cell>
          <cell r="C91" t="str">
            <v>M</v>
          </cell>
          <cell r="D91">
            <v>139.69</v>
          </cell>
          <cell r="E91">
            <v>90</v>
          </cell>
          <cell r="F91">
            <v>20170</v>
          </cell>
        </row>
        <row r="92">
          <cell r="A92" t="str">
            <v>02.01.71</v>
          </cell>
          <cell r="B92" t="str">
            <v>FORNECIMENTO E CRAVACAO DE ESTACA PERFIL DE ACO I 12"</v>
          </cell>
          <cell r="C92" t="str">
            <v>M</v>
          </cell>
          <cell r="D92">
            <v>204.46</v>
          </cell>
          <cell r="E92">
            <v>91</v>
          </cell>
          <cell r="F92">
            <v>20171</v>
          </cell>
        </row>
        <row r="93">
          <cell r="A93" t="str">
            <v>02.01.72</v>
          </cell>
          <cell r="B93" t="str">
            <v>FORNEC. E CRAVAÇÃO DE ESTACA PERFIL DE AÇO I 14"</v>
          </cell>
          <cell r="C93" t="str">
            <v>M</v>
          </cell>
          <cell r="D93">
            <v>250.94</v>
          </cell>
          <cell r="E93">
            <v>92</v>
          </cell>
          <cell r="F93">
            <v>20172</v>
          </cell>
        </row>
        <row r="94">
          <cell r="A94" t="str">
            <v>02.01.73</v>
          </cell>
          <cell r="B94" t="str">
            <v>CORTE DE ESTACA METALICA PERFIL I 10"</v>
          </cell>
          <cell r="C94" t="str">
            <v>UN</v>
          </cell>
          <cell r="D94">
            <v>31.5</v>
          </cell>
          <cell r="E94">
            <v>93</v>
          </cell>
          <cell r="F94">
            <v>20173</v>
          </cell>
        </row>
        <row r="95">
          <cell r="A95" t="str">
            <v>02.01.74</v>
          </cell>
          <cell r="B95" t="str">
            <v>CORTE DE ESTACA METALICA PERFIL I 12"</v>
          </cell>
          <cell r="C95" t="str">
            <v>UN</v>
          </cell>
          <cell r="D95">
            <v>35.770000000000003</v>
          </cell>
          <cell r="E95">
            <v>94</v>
          </cell>
          <cell r="F95">
            <v>20174</v>
          </cell>
        </row>
        <row r="96">
          <cell r="A96" t="str">
            <v>02.01.75</v>
          </cell>
          <cell r="B96" t="str">
            <v>EMENDA DE TOPO P/ESTACA METALICA PERFIL I 10"</v>
          </cell>
          <cell r="C96" t="str">
            <v>UN</v>
          </cell>
          <cell r="D96">
            <v>97.73</v>
          </cell>
          <cell r="E96">
            <v>95</v>
          </cell>
          <cell r="F96">
            <v>20175</v>
          </cell>
        </row>
        <row r="97">
          <cell r="A97" t="str">
            <v>02.01.76</v>
          </cell>
          <cell r="B97" t="str">
            <v>EMENDA DE TOPO P/ESTACA METALICA PERFIL I 12"</v>
          </cell>
          <cell r="C97" t="str">
            <v>UN</v>
          </cell>
          <cell r="D97">
            <v>113.3</v>
          </cell>
          <cell r="E97">
            <v>96</v>
          </cell>
          <cell r="F97">
            <v>20176</v>
          </cell>
        </row>
        <row r="98">
          <cell r="A98" t="str">
            <v>02.01.77</v>
          </cell>
          <cell r="B98" t="str">
            <v>TAXA DE MOBILIZACAO DE EQUIPAMENTOS PARA ESTACA METALICA</v>
          </cell>
          <cell r="C98" t="str">
            <v>UN</v>
          </cell>
          <cell r="D98">
            <v>1823.64</v>
          </cell>
          <cell r="E98">
            <v>97</v>
          </cell>
          <cell r="F98">
            <v>20177</v>
          </cell>
        </row>
        <row r="99">
          <cell r="A99" t="str">
            <v>02.01.79</v>
          </cell>
          <cell r="B99" t="str">
            <v>FORNEC. E CRAVAÇÃO DE TRILHO SIMPLES PERFIL TR32</v>
          </cell>
          <cell r="C99" t="str">
            <v>M</v>
          </cell>
          <cell r="D99">
            <v>77.55</v>
          </cell>
          <cell r="E99">
            <v>98</v>
          </cell>
          <cell r="F99">
            <v>20179</v>
          </cell>
        </row>
        <row r="100">
          <cell r="A100" t="str">
            <v>02.01.80</v>
          </cell>
          <cell r="B100" t="str">
            <v>ESTACA ESCAVADA HÉLICE CONTÍNUA D=25CM</v>
          </cell>
          <cell r="C100" t="str">
            <v>M</v>
          </cell>
          <cell r="D100">
            <v>31.85</v>
          </cell>
          <cell r="E100">
            <v>99</v>
          </cell>
          <cell r="F100">
            <v>20180</v>
          </cell>
        </row>
        <row r="101">
          <cell r="A101" t="str">
            <v>02.01.81</v>
          </cell>
          <cell r="B101" t="str">
            <v>ESTACA ESCAVADA HÉLICE CONTÍNUA D=30CM</v>
          </cell>
          <cell r="C101" t="str">
            <v>M</v>
          </cell>
          <cell r="D101">
            <v>39.75</v>
          </cell>
          <cell r="E101">
            <v>100</v>
          </cell>
          <cell r="F101">
            <v>20181</v>
          </cell>
        </row>
        <row r="102">
          <cell r="A102" t="str">
            <v>02.01.82</v>
          </cell>
          <cell r="B102" t="str">
            <v>ESTACA ESCAVADA HÉLICE CONTÍNUA D=35CM</v>
          </cell>
          <cell r="C102" t="str">
            <v>M</v>
          </cell>
          <cell r="D102">
            <v>48.18</v>
          </cell>
          <cell r="E102">
            <v>101</v>
          </cell>
          <cell r="F102">
            <v>20182</v>
          </cell>
        </row>
        <row r="103">
          <cell r="A103" t="str">
            <v>02.01.83</v>
          </cell>
          <cell r="B103" t="str">
            <v>ESTACA ESCAVADA HÉLICE CONTÍNUA D=40CM</v>
          </cell>
          <cell r="C103" t="str">
            <v>M</v>
          </cell>
          <cell r="D103">
            <v>64.010000000000005</v>
          </cell>
          <cell r="E103">
            <v>102</v>
          </cell>
          <cell r="F103">
            <v>20183</v>
          </cell>
        </row>
        <row r="104">
          <cell r="A104" t="str">
            <v>02.01.84</v>
          </cell>
          <cell r="B104" t="str">
            <v>ESTACA ESCAVADA HÉLICE CONTÍNUA D=50CM</v>
          </cell>
          <cell r="C104" t="str">
            <v>M</v>
          </cell>
          <cell r="D104">
            <v>87.22</v>
          </cell>
          <cell r="E104">
            <v>103</v>
          </cell>
          <cell r="F104">
            <v>20184</v>
          </cell>
        </row>
        <row r="105">
          <cell r="A105" t="str">
            <v>02.01.85</v>
          </cell>
          <cell r="B105" t="str">
            <v>ESTACA ESCAVADA HÉLICE CONTÍNUA D=60CM</v>
          </cell>
          <cell r="C105" t="str">
            <v>M</v>
          </cell>
          <cell r="D105">
            <v>113.47</v>
          </cell>
          <cell r="E105">
            <v>104</v>
          </cell>
          <cell r="F105">
            <v>20185</v>
          </cell>
        </row>
        <row r="106">
          <cell r="A106" t="str">
            <v>02.01.90</v>
          </cell>
          <cell r="B106" t="str">
            <v>MOBILIZAÇÃO DE EQUIPAMENTO P/ ESTACA HÉLICE E CONTÍNUA</v>
          </cell>
          <cell r="C106" t="str">
            <v>UN</v>
          </cell>
          <cell r="D106">
            <v>13940</v>
          </cell>
          <cell r="E106">
            <v>105</v>
          </cell>
          <cell r="F106">
            <v>20190</v>
          </cell>
        </row>
        <row r="107">
          <cell r="B107" t="str">
            <v>VALAS</v>
          </cell>
          <cell r="E107">
            <v>106</v>
          </cell>
        </row>
        <row r="108">
          <cell r="A108" t="str">
            <v>02.02.01</v>
          </cell>
          <cell r="B108" t="str">
            <v>ESCAVACAO MANUAL - PROFUNDIDADE IGUAL OU INFERIOR A 1,50M</v>
          </cell>
          <cell r="C108" t="str">
            <v>M3</v>
          </cell>
          <cell r="D108">
            <v>17.8</v>
          </cell>
          <cell r="E108">
            <v>107</v>
          </cell>
          <cell r="F108">
            <v>20201</v>
          </cell>
        </row>
        <row r="109">
          <cell r="A109" t="str">
            <v>02.02.02</v>
          </cell>
          <cell r="B109" t="str">
            <v>ESCAVACAO MANUAL - PROFUNDIDADE SUPERIOR A 1,50M</v>
          </cell>
          <cell r="C109" t="str">
            <v>M3</v>
          </cell>
          <cell r="D109">
            <v>20.77</v>
          </cell>
          <cell r="E109">
            <v>108</v>
          </cell>
          <cell r="F109">
            <v>20202</v>
          </cell>
        </row>
        <row r="110">
          <cell r="A110" t="str">
            <v>02.02.05</v>
          </cell>
          <cell r="B110" t="str">
            <v>ESCORAMENTO DE VALAS - CONTINUO</v>
          </cell>
          <cell r="C110" t="str">
            <v>M2</v>
          </cell>
          <cell r="D110">
            <v>48.55</v>
          </cell>
          <cell r="E110">
            <v>109</v>
          </cell>
          <cell r="F110">
            <v>20205</v>
          </cell>
        </row>
        <row r="111">
          <cell r="A111" t="str">
            <v>02.02.06</v>
          </cell>
          <cell r="B111" t="str">
            <v>ESCORAMENTO DE VALAS - DESCONTINUO</v>
          </cell>
          <cell r="C111" t="str">
            <v>M2</v>
          </cell>
          <cell r="D111">
            <v>22.24</v>
          </cell>
          <cell r="E111">
            <v>110</v>
          </cell>
          <cell r="F111">
            <v>20206</v>
          </cell>
        </row>
        <row r="112">
          <cell r="A112" t="str">
            <v>02.02.10</v>
          </cell>
          <cell r="B112" t="str">
            <v>APILOAMENTO DO FUNDO DE VALAS,PARA SIMPLES REGULARIZACAO</v>
          </cell>
          <cell r="C112" t="str">
            <v>M2</v>
          </cell>
          <cell r="D112">
            <v>8.9</v>
          </cell>
          <cell r="E112">
            <v>111</v>
          </cell>
          <cell r="F112">
            <v>20210</v>
          </cell>
        </row>
        <row r="113">
          <cell r="A113" t="str">
            <v>02.02.11</v>
          </cell>
          <cell r="B113" t="str">
            <v>APILOAMENTO DO FUNDO DE VALAS,COM MACO DE ATE 60KG</v>
          </cell>
          <cell r="C113" t="str">
            <v>M2</v>
          </cell>
          <cell r="D113">
            <v>10.09</v>
          </cell>
          <cell r="E113">
            <v>112</v>
          </cell>
          <cell r="F113">
            <v>20211</v>
          </cell>
        </row>
        <row r="114">
          <cell r="A114" t="str">
            <v>02.02.15</v>
          </cell>
          <cell r="B114" t="str">
            <v>LASTRO DE BRITA</v>
          </cell>
          <cell r="C114" t="str">
            <v>M3</v>
          </cell>
          <cell r="D114">
            <v>50.27</v>
          </cell>
          <cell r="E114">
            <v>113</v>
          </cell>
          <cell r="F114">
            <v>20215</v>
          </cell>
        </row>
        <row r="115">
          <cell r="A115" t="str">
            <v>02.02.16</v>
          </cell>
          <cell r="B115" t="str">
            <v>LASTRO DE CONCRETO - 150KG CIM/M3</v>
          </cell>
          <cell r="C115" t="str">
            <v>M3</v>
          </cell>
          <cell r="D115">
            <v>130.72</v>
          </cell>
          <cell r="E115">
            <v>114</v>
          </cell>
          <cell r="F115">
            <v>20216</v>
          </cell>
        </row>
        <row r="116">
          <cell r="A116" t="str">
            <v>02.02.17</v>
          </cell>
          <cell r="B116" t="str">
            <v>LASTRO DE CONCRETO C/AGREGADO RECICLADO-150 KG CIM/M3</v>
          </cell>
          <cell r="C116" t="str">
            <v>M3</v>
          </cell>
          <cell r="D116">
            <v>117.76</v>
          </cell>
          <cell r="E116">
            <v>115</v>
          </cell>
          <cell r="F116">
            <v>20217</v>
          </cell>
        </row>
        <row r="117">
          <cell r="B117" t="str">
            <v>FUNDACAO - FORMA</v>
          </cell>
          <cell r="E117">
            <v>116</v>
          </cell>
        </row>
        <row r="118">
          <cell r="A118" t="str">
            <v>02.03.01</v>
          </cell>
          <cell r="B118" t="str">
            <v>FORMA COMUM DE TABUAS DE PINHO</v>
          </cell>
          <cell r="C118" t="str">
            <v>M2</v>
          </cell>
          <cell r="D118">
            <v>21.34</v>
          </cell>
          <cell r="E118">
            <v>117</v>
          </cell>
          <cell r="F118">
            <v>20301</v>
          </cell>
        </row>
        <row r="119">
          <cell r="A119" t="str">
            <v>02.03.04</v>
          </cell>
          <cell r="B119" t="str">
            <v>FORMA COMUM DE TABUAS DE PINHO - NAO RECUPERAVEL</v>
          </cell>
          <cell r="C119" t="str">
            <v>M2</v>
          </cell>
          <cell r="D119">
            <v>15.94</v>
          </cell>
          <cell r="E119">
            <v>118</v>
          </cell>
          <cell r="F119">
            <v>20304</v>
          </cell>
        </row>
        <row r="120">
          <cell r="B120" t="str">
            <v>FUNDACAO - ARMADURA</v>
          </cell>
          <cell r="E120">
            <v>119</v>
          </cell>
        </row>
        <row r="121">
          <cell r="A121" t="str">
            <v>02.04.04</v>
          </cell>
          <cell r="B121" t="str">
            <v>ARMADURA EM ACO CA-50</v>
          </cell>
          <cell r="C121" t="str">
            <v>KG</v>
          </cell>
          <cell r="D121">
            <v>4.2</v>
          </cell>
          <cell r="E121">
            <v>120</v>
          </cell>
          <cell r="F121">
            <v>20404</v>
          </cell>
        </row>
        <row r="122">
          <cell r="A122" t="str">
            <v>02.04.07</v>
          </cell>
          <cell r="B122" t="str">
            <v>ARMADURA EM ACO CA-60</v>
          </cell>
          <cell r="C122" t="str">
            <v>KG</v>
          </cell>
          <cell r="D122">
            <v>5.08</v>
          </cell>
          <cell r="E122">
            <v>121</v>
          </cell>
          <cell r="F122">
            <v>20407</v>
          </cell>
        </row>
        <row r="123">
          <cell r="A123" t="str">
            <v>02.04.09</v>
          </cell>
          <cell r="B123" t="str">
            <v>ARMADURA EM ACO CA-60 - TELA</v>
          </cell>
          <cell r="C123" t="str">
            <v>KG</v>
          </cell>
          <cell r="D123">
            <v>4.79</v>
          </cell>
          <cell r="E123">
            <v>122</v>
          </cell>
          <cell r="F123">
            <v>20409</v>
          </cell>
        </row>
        <row r="124">
          <cell r="B124" t="str">
            <v>FUNDACAO - CONCRETO</v>
          </cell>
          <cell r="E124">
            <v>123</v>
          </cell>
        </row>
        <row r="125">
          <cell r="A125" t="str">
            <v>02.05.01</v>
          </cell>
          <cell r="B125" t="str">
            <v>CONCRETO FCK = 13,5MPA - VIRADO NA OBRA</v>
          </cell>
          <cell r="C125" t="str">
            <v>M3</v>
          </cell>
          <cell r="D125">
            <v>152.57</v>
          </cell>
          <cell r="E125">
            <v>124</v>
          </cell>
          <cell r="F125">
            <v>20501</v>
          </cell>
        </row>
        <row r="126">
          <cell r="A126" t="str">
            <v>02.05.05</v>
          </cell>
          <cell r="B126" t="str">
            <v>CONCRETO FCK = 15,0MPA - VIRADO NA OBRA</v>
          </cell>
          <cell r="C126" t="str">
            <v>M3</v>
          </cell>
          <cell r="D126">
            <v>154.05000000000001</v>
          </cell>
          <cell r="E126">
            <v>125</v>
          </cell>
          <cell r="F126">
            <v>20505</v>
          </cell>
        </row>
        <row r="127">
          <cell r="A127" t="str">
            <v>02.05.08</v>
          </cell>
          <cell r="B127" t="str">
            <v>CONCRETO FCK = 15,0MPA - USINADO</v>
          </cell>
          <cell r="C127" t="str">
            <v>M3</v>
          </cell>
          <cell r="D127">
            <v>196.37</v>
          </cell>
          <cell r="E127">
            <v>126</v>
          </cell>
          <cell r="F127">
            <v>20508</v>
          </cell>
        </row>
        <row r="128">
          <cell r="A128" t="str">
            <v>02.05.13</v>
          </cell>
          <cell r="B128" t="str">
            <v>CONCRETO FCK = 18,0MPA - USINADO</v>
          </cell>
          <cell r="C128" t="str">
            <v>M3</v>
          </cell>
          <cell r="D128">
            <v>202.35</v>
          </cell>
          <cell r="E128">
            <v>127</v>
          </cell>
          <cell r="F128">
            <v>20513</v>
          </cell>
        </row>
        <row r="129">
          <cell r="B129" t="str">
            <v>EMBASAMENTO</v>
          </cell>
          <cell r="E129">
            <v>128</v>
          </cell>
        </row>
        <row r="130">
          <cell r="A130" t="str">
            <v>02.06.01</v>
          </cell>
          <cell r="B130" t="str">
            <v>ALVENARIA DE EMBASAMENTO - TIJOLOS MACICOS COMUNS</v>
          </cell>
          <cell r="C130" t="str">
            <v>M3</v>
          </cell>
          <cell r="D130">
            <v>254.68</v>
          </cell>
          <cell r="E130">
            <v>129</v>
          </cell>
          <cell r="F130">
            <v>20601</v>
          </cell>
        </row>
        <row r="131">
          <cell r="A131" t="str">
            <v>02.06.03</v>
          </cell>
          <cell r="B131" t="str">
            <v>ALVENARIA DE EMBASAMENTO - BLOCOS DE PEDRA BRUTA</v>
          </cell>
          <cell r="C131" t="str">
            <v>M3</v>
          </cell>
          <cell r="D131">
            <v>170.44</v>
          </cell>
          <cell r="E131">
            <v>130</v>
          </cell>
          <cell r="F131">
            <v>20603</v>
          </cell>
        </row>
        <row r="132">
          <cell r="A132" t="str">
            <v>02.06.05</v>
          </cell>
          <cell r="B132" t="str">
            <v>IMPERMEABILIZACAO DO RESPALDO DA FUNDACAO - ARGAMASSA IMPERMEAVEL</v>
          </cell>
          <cell r="C132" t="str">
            <v>M2</v>
          </cell>
          <cell r="D132">
            <v>23.29</v>
          </cell>
          <cell r="E132">
            <v>131</v>
          </cell>
          <cell r="F132">
            <v>20605</v>
          </cell>
        </row>
        <row r="133">
          <cell r="A133" t="str">
            <v>02.06.10</v>
          </cell>
          <cell r="B133" t="str">
            <v>REATERRO DE VALAS,INCLUSIVE APILOAMENTO</v>
          </cell>
          <cell r="C133" t="str">
            <v>M3</v>
          </cell>
          <cell r="D133">
            <v>8.9</v>
          </cell>
          <cell r="E133">
            <v>132</v>
          </cell>
          <cell r="F133">
            <v>20610</v>
          </cell>
        </row>
        <row r="134">
          <cell r="A134" t="str">
            <v>02.06.11</v>
          </cell>
          <cell r="B134" t="str">
            <v>REATERRO DE VALAS,COM ADICAO DE 2% DE CIMENTO,INCLUSIVE APILOAMENTO</v>
          </cell>
          <cell r="C134" t="str">
            <v>M3</v>
          </cell>
          <cell r="D134">
            <v>15.15</v>
          </cell>
          <cell r="E134">
            <v>133</v>
          </cell>
          <cell r="F134">
            <v>20611</v>
          </cell>
        </row>
        <row r="135">
          <cell r="B135" t="str">
            <v>DEMOLICOES</v>
          </cell>
          <cell r="E135">
            <v>134</v>
          </cell>
        </row>
        <row r="136">
          <cell r="A136" t="str">
            <v>02.50.01</v>
          </cell>
          <cell r="B136" t="str">
            <v>DEMOLICAO DE ALVENARIA DE EMBASAMENTO - TIJOLOS MACICOS COMUNS</v>
          </cell>
          <cell r="C136" t="str">
            <v>M3</v>
          </cell>
          <cell r="D136">
            <v>19.920000000000002</v>
          </cell>
          <cell r="E136">
            <v>135</v>
          </cell>
          <cell r="F136">
            <v>25001</v>
          </cell>
        </row>
        <row r="137">
          <cell r="A137" t="str">
            <v>02.50.05</v>
          </cell>
          <cell r="B137" t="str">
            <v>DEMOLICAO DE CONCRETO SIMPLES</v>
          </cell>
          <cell r="C137" t="str">
            <v>M3</v>
          </cell>
          <cell r="D137">
            <v>37.82</v>
          </cell>
          <cell r="E137">
            <v>136</v>
          </cell>
          <cell r="F137">
            <v>25005</v>
          </cell>
        </row>
        <row r="138">
          <cell r="A138" t="str">
            <v>02.50.06</v>
          </cell>
          <cell r="B138" t="str">
            <v>DEMOLICAO DE CONCRETO ARMADO</v>
          </cell>
          <cell r="C138" t="str">
            <v>M3</v>
          </cell>
          <cell r="D138">
            <v>75.63</v>
          </cell>
          <cell r="E138">
            <v>137</v>
          </cell>
          <cell r="F138">
            <v>25006</v>
          </cell>
        </row>
        <row r="139">
          <cell r="B139" t="str">
            <v>RETIRADAS</v>
          </cell>
          <cell r="E139">
            <v>138</v>
          </cell>
        </row>
        <row r="140">
          <cell r="A140" t="str">
            <v>02.60.04</v>
          </cell>
          <cell r="B140" t="str">
            <v>RETIRADA DE ALVENARIA DE EMBASAMENTO - BLOCOS DE PEDRA BRUTA</v>
          </cell>
          <cell r="C140" t="str">
            <v>M3</v>
          </cell>
          <cell r="D140">
            <v>39.840000000000003</v>
          </cell>
          <cell r="E140">
            <v>139</v>
          </cell>
          <cell r="F140">
            <v>26004</v>
          </cell>
        </row>
        <row r="141">
          <cell r="B141" t="str">
            <v>OUTROS SERVICOS</v>
          </cell>
          <cell r="E141">
            <v>140</v>
          </cell>
        </row>
        <row r="142">
          <cell r="A142" t="str">
            <v>02.90.01</v>
          </cell>
          <cell r="B142" t="str">
            <v>ESTACAS DE REACAO P/REFORCO DE FUNDACAO,DIAM.20CM - PRIMEIROS 5M</v>
          </cell>
          <cell r="C142" t="str">
            <v>UN</v>
          </cell>
          <cell r="D142">
            <v>778.4</v>
          </cell>
          <cell r="E142">
            <v>141</v>
          </cell>
          <cell r="F142">
            <v>29001</v>
          </cell>
        </row>
        <row r="143">
          <cell r="A143" t="str">
            <v>02.90.02</v>
          </cell>
          <cell r="B143" t="str">
            <v>ESTACAS DE REACAO P/REFORCO DE FUNDACAO,DIAM.20CM - EXCEDENTE DE 5M</v>
          </cell>
          <cell r="C143" t="str">
            <v>M</v>
          </cell>
          <cell r="D143">
            <v>100.3</v>
          </cell>
          <cell r="E143">
            <v>142</v>
          </cell>
          <cell r="F143">
            <v>29002</v>
          </cell>
        </row>
        <row r="144">
          <cell r="A144">
            <v>3</v>
          </cell>
          <cell r="B144" t="str">
            <v>ESTRUTURA</v>
          </cell>
          <cell r="E144">
            <v>143</v>
          </cell>
          <cell r="F144">
            <v>3</v>
          </cell>
        </row>
        <row r="145">
          <cell r="B145" t="str">
            <v>ESTRUTURA DE CONCRETO ARMADO - FORMA</v>
          </cell>
          <cell r="E145">
            <v>144</v>
          </cell>
        </row>
        <row r="146">
          <cell r="A146" t="str">
            <v>03.01.01</v>
          </cell>
          <cell r="B146" t="str">
            <v>FORMA COMUM DE TABUAS DE PINHO - PLANA</v>
          </cell>
          <cell r="C146" t="str">
            <v>M2</v>
          </cell>
          <cell r="D146">
            <v>21.82</v>
          </cell>
          <cell r="E146">
            <v>145</v>
          </cell>
          <cell r="F146">
            <v>30101</v>
          </cell>
        </row>
        <row r="147">
          <cell r="A147" t="str">
            <v>03.01.04</v>
          </cell>
          <cell r="B147" t="str">
            <v>FORMA COMUM DE TABUAS DE PINHO - NAO RECUPERAVEL</v>
          </cell>
          <cell r="C147" t="str">
            <v>M2</v>
          </cell>
          <cell r="D147">
            <v>15.94</v>
          </cell>
          <cell r="E147">
            <v>146</v>
          </cell>
          <cell r="F147">
            <v>30104</v>
          </cell>
        </row>
        <row r="148">
          <cell r="A148" t="str">
            <v>03.01.11</v>
          </cell>
          <cell r="B148" t="str">
            <v>FORMA ESPECIAL DE CHAPAS RESINADAS (10MM) - CURVA</v>
          </cell>
          <cell r="C148" t="str">
            <v>M2</v>
          </cell>
          <cell r="D148">
            <v>32.880000000000003</v>
          </cell>
          <cell r="E148">
            <v>147</v>
          </cell>
          <cell r="F148">
            <v>30111</v>
          </cell>
        </row>
        <row r="149">
          <cell r="A149" t="str">
            <v>03.01.13</v>
          </cell>
          <cell r="B149" t="str">
            <v>FORMA ESPECIAL DE CHAPAS PLASTIFICADAS (10MM) - CURVA</v>
          </cell>
          <cell r="C149" t="str">
            <v>M2</v>
          </cell>
          <cell r="D149">
            <v>34.68</v>
          </cell>
          <cell r="E149">
            <v>148</v>
          </cell>
          <cell r="F149">
            <v>30113</v>
          </cell>
        </row>
        <row r="150">
          <cell r="A150" t="str">
            <v>03.01.14</v>
          </cell>
          <cell r="B150" t="str">
            <v>FORMA ESPECIAL DE CHAPAS RESINADAS (10MM) - PLANA</v>
          </cell>
          <cell r="C150" t="str">
            <v>M2</v>
          </cell>
          <cell r="D150">
            <v>44.78</v>
          </cell>
          <cell r="E150">
            <v>149</v>
          </cell>
          <cell r="F150">
            <v>30114</v>
          </cell>
        </row>
        <row r="151">
          <cell r="A151" t="str">
            <v>03.01.15</v>
          </cell>
          <cell r="B151" t="str">
            <v>FORMA ESPECIAL DE CHAPAS RESINADAS (12MM) - PLANA</v>
          </cell>
          <cell r="C151" t="str">
            <v>M2</v>
          </cell>
          <cell r="D151">
            <v>45.19</v>
          </cell>
          <cell r="E151">
            <v>150</v>
          </cell>
          <cell r="F151">
            <v>30115</v>
          </cell>
        </row>
        <row r="152">
          <cell r="A152" t="str">
            <v>03.01.16</v>
          </cell>
          <cell r="B152" t="str">
            <v>FORMA ESPECIAL DE CHAPAS PLASTIFICADAS (10MM) - PLANA</v>
          </cell>
          <cell r="C152" t="str">
            <v>M2</v>
          </cell>
          <cell r="D152">
            <v>39.74</v>
          </cell>
          <cell r="E152">
            <v>151</v>
          </cell>
          <cell r="F152">
            <v>30116</v>
          </cell>
        </row>
        <row r="153">
          <cell r="A153" t="str">
            <v>03.01.17</v>
          </cell>
          <cell r="B153" t="str">
            <v>FORMA ESPECIAL DE CHAPAS PLASTIFICADAS (12MM) - PLANA</v>
          </cell>
          <cell r="C153" t="str">
            <v>M2</v>
          </cell>
          <cell r="D153">
            <v>40.270000000000003</v>
          </cell>
          <cell r="E153">
            <v>152</v>
          </cell>
          <cell r="F153">
            <v>30117</v>
          </cell>
        </row>
        <row r="154">
          <cell r="A154" t="str">
            <v>03.01.30</v>
          </cell>
          <cell r="B154" t="str">
            <v>CIMBRAMENTO PARA ALTURAS ENTRE 3,01M E 7,00M</v>
          </cell>
          <cell r="C154" t="str">
            <v>M3</v>
          </cell>
          <cell r="D154">
            <v>15.46</v>
          </cell>
          <cell r="E154">
            <v>153</v>
          </cell>
          <cell r="F154">
            <v>30130</v>
          </cell>
        </row>
        <row r="155">
          <cell r="B155" t="str">
            <v>ESTRUTURA DE CONCRETO ARMADO - ARMADURA</v>
          </cell>
          <cell r="E155">
            <v>154</v>
          </cell>
        </row>
        <row r="156">
          <cell r="A156" t="str">
            <v>03.02.04</v>
          </cell>
          <cell r="B156" t="str">
            <v>ARMADURA EM ACO CA-50</v>
          </cell>
          <cell r="C156" t="str">
            <v>KG</v>
          </cell>
          <cell r="D156">
            <v>4.07</v>
          </cell>
          <cell r="E156">
            <v>155</v>
          </cell>
          <cell r="F156">
            <v>30204</v>
          </cell>
        </row>
        <row r="157">
          <cell r="A157" t="str">
            <v>03.02.07</v>
          </cell>
          <cell r="B157" t="str">
            <v>ARMADURA EM ACO CA-60</v>
          </cell>
          <cell r="C157" t="str">
            <v>KG</v>
          </cell>
          <cell r="D157">
            <v>4.99</v>
          </cell>
          <cell r="E157">
            <v>156</v>
          </cell>
          <cell r="F157">
            <v>30207</v>
          </cell>
        </row>
        <row r="158">
          <cell r="A158" t="str">
            <v>03.02.09</v>
          </cell>
          <cell r="B158" t="str">
            <v>ARMADURA EM ACO CA-60 - TELA</v>
          </cell>
          <cell r="C158" t="str">
            <v>KG</v>
          </cell>
          <cell r="D158">
            <v>4.79</v>
          </cell>
          <cell r="E158">
            <v>157</v>
          </cell>
          <cell r="F158">
            <v>30209</v>
          </cell>
        </row>
        <row r="159">
          <cell r="B159" t="str">
            <v>ESTRUTURA DE CONCRETO ARMADO - CONCRETO</v>
          </cell>
          <cell r="E159">
            <v>158</v>
          </cell>
        </row>
        <row r="160">
          <cell r="A160" t="str">
            <v>03.03.05</v>
          </cell>
          <cell r="B160" t="str">
            <v>CONCRETO FCK = 15,0MPA - VIRADO NA OBRA</v>
          </cell>
          <cell r="C160" t="str">
            <v>M3</v>
          </cell>
          <cell r="D160">
            <v>154.49</v>
          </cell>
          <cell r="E160">
            <v>159</v>
          </cell>
          <cell r="F160">
            <v>30305</v>
          </cell>
        </row>
        <row r="161">
          <cell r="A161" t="str">
            <v>03.03.06</v>
          </cell>
          <cell r="B161" t="str">
            <v>CONCRETO FCK = 18,0MPA - VIRADO NA OBRA</v>
          </cell>
          <cell r="C161" t="str">
            <v>M3</v>
          </cell>
          <cell r="D161">
            <v>160.94</v>
          </cell>
          <cell r="E161">
            <v>160</v>
          </cell>
          <cell r="F161">
            <v>30306</v>
          </cell>
        </row>
        <row r="162">
          <cell r="A162" t="str">
            <v>03.03.07</v>
          </cell>
          <cell r="B162" t="str">
            <v>CONCRETO FCK = 20,0MPA - VIRADO NA OBRA</v>
          </cell>
          <cell r="C162" t="str">
            <v>M3</v>
          </cell>
          <cell r="D162">
            <v>164.65</v>
          </cell>
          <cell r="E162">
            <v>161</v>
          </cell>
          <cell r="F162">
            <v>30307</v>
          </cell>
        </row>
        <row r="163">
          <cell r="A163" t="str">
            <v>03.03.13</v>
          </cell>
          <cell r="B163" t="str">
            <v>CONCRETO FCK = 18,0MPA - USINADO</v>
          </cell>
          <cell r="C163" t="str">
            <v>M3</v>
          </cell>
          <cell r="D163">
            <v>180.78</v>
          </cell>
          <cell r="E163">
            <v>162</v>
          </cell>
          <cell r="F163">
            <v>30313</v>
          </cell>
        </row>
        <row r="164">
          <cell r="A164" t="str">
            <v>03.03.14</v>
          </cell>
          <cell r="B164" t="str">
            <v>CONCRETO FCK = 18,0MPA - USINADO E BOMBEAVEL</v>
          </cell>
          <cell r="C164" t="str">
            <v>M3</v>
          </cell>
          <cell r="D164">
            <v>187.6</v>
          </cell>
          <cell r="E164">
            <v>163</v>
          </cell>
          <cell r="F164">
            <v>30314</v>
          </cell>
        </row>
        <row r="165">
          <cell r="A165" t="str">
            <v>03.03.15</v>
          </cell>
          <cell r="B165" t="str">
            <v>CONCRETO FCK=20,0 MPA - USINADO</v>
          </cell>
          <cell r="C165" t="str">
            <v>M3</v>
          </cell>
          <cell r="D165">
            <v>185.38</v>
          </cell>
          <cell r="E165">
            <v>164</v>
          </cell>
          <cell r="F165">
            <v>30315</v>
          </cell>
        </row>
        <row r="166">
          <cell r="A166" t="str">
            <v>03.03.16</v>
          </cell>
          <cell r="B166" t="str">
            <v>CONCRETO FCK=20,0 MPA - USINADO E BOMBEAVEL</v>
          </cell>
          <cell r="C166" t="str">
            <v>M3</v>
          </cell>
          <cell r="D166">
            <v>186.76</v>
          </cell>
          <cell r="E166">
            <v>165</v>
          </cell>
          <cell r="F166">
            <v>30316</v>
          </cell>
        </row>
        <row r="167">
          <cell r="A167" t="str">
            <v>03.03.17</v>
          </cell>
          <cell r="B167" t="str">
            <v>CONCRETO FCK=25,0 MPA - USINADO</v>
          </cell>
          <cell r="C167" t="str">
            <v>M3</v>
          </cell>
          <cell r="D167">
            <v>191.15</v>
          </cell>
          <cell r="E167">
            <v>166</v>
          </cell>
          <cell r="F167">
            <v>30317</v>
          </cell>
        </row>
        <row r="168">
          <cell r="A168" t="str">
            <v>03.03.18</v>
          </cell>
          <cell r="B168" t="str">
            <v>CONCRETO FCK=25,0 MPA - USINADO E BOMBEAVEL</v>
          </cell>
          <cell r="C168" t="str">
            <v>M3</v>
          </cell>
          <cell r="D168">
            <v>198.14</v>
          </cell>
          <cell r="E168">
            <v>167</v>
          </cell>
          <cell r="F168">
            <v>30318</v>
          </cell>
        </row>
        <row r="169">
          <cell r="A169" t="str">
            <v>03.03.19</v>
          </cell>
          <cell r="B169" t="str">
            <v>CONCRETO USINADO, BOMBEÁVEL FCK=20MPA C/ PEDRA 1</v>
          </cell>
          <cell r="C169" t="str">
            <v>M3</v>
          </cell>
          <cell r="D169">
            <v>256.49</v>
          </cell>
          <cell r="E169">
            <v>168</v>
          </cell>
          <cell r="F169">
            <v>30319</v>
          </cell>
        </row>
        <row r="170">
          <cell r="A170" t="str">
            <v>03.03.20</v>
          </cell>
          <cell r="B170" t="str">
            <v>CONCRETO FCK=25,0MPA VIBRADO NA OBRA</v>
          </cell>
          <cell r="C170" t="str">
            <v>M3</v>
          </cell>
          <cell r="D170">
            <v>174.56</v>
          </cell>
          <cell r="E170">
            <v>169</v>
          </cell>
          <cell r="F170">
            <v>30320</v>
          </cell>
        </row>
        <row r="171">
          <cell r="A171" t="str">
            <v>03.03.30</v>
          </cell>
          <cell r="B171" t="str">
            <v>BOMBEAMENTO DE CONCRETO</v>
          </cell>
          <cell r="C171" t="str">
            <v>M3</v>
          </cell>
          <cell r="D171">
            <v>18.09</v>
          </cell>
          <cell r="E171">
            <v>170</v>
          </cell>
          <cell r="F171">
            <v>30330</v>
          </cell>
        </row>
        <row r="172">
          <cell r="B172" t="str">
            <v>ESTRUTURA DE CONCRETO ARMADO - LAJE MISTA</v>
          </cell>
          <cell r="E172">
            <v>171</v>
          </cell>
        </row>
        <row r="173">
          <cell r="A173" t="str">
            <v>03.04.02</v>
          </cell>
          <cell r="B173" t="str">
            <v>LAJE MISTA - H-8 COM CAPEAMENTO DE 4CM (12 CM)</v>
          </cell>
          <cell r="C173" t="str">
            <v>M2</v>
          </cell>
          <cell r="D173">
            <v>59.65</v>
          </cell>
          <cell r="E173">
            <v>172</v>
          </cell>
          <cell r="F173">
            <v>30402</v>
          </cell>
        </row>
        <row r="174">
          <cell r="A174" t="str">
            <v>03.04.03</v>
          </cell>
          <cell r="B174" t="str">
            <v>LAJE MISTA - H-12 COM CAPEAMENTO DE 4CM (16 CM)</v>
          </cell>
          <cell r="C174" t="str">
            <v>M2</v>
          </cell>
          <cell r="D174">
            <v>69.41</v>
          </cell>
          <cell r="E174">
            <v>173</v>
          </cell>
          <cell r="F174">
            <v>30403</v>
          </cell>
        </row>
        <row r="175">
          <cell r="A175" t="str">
            <v>03.04.04</v>
          </cell>
          <cell r="B175" t="str">
            <v>LAJE MISTA - H-16 COM CAPEAMENTO DE 4CM (20 CM)</v>
          </cell>
          <cell r="C175" t="str">
            <v>M2</v>
          </cell>
          <cell r="D175">
            <v>82.49</v>
          </cell>
          <cell r="E175">
            <v>174</v>
          </cell>
          <cell r="F175">
            <v>30404</v>
          </cell>
        </row>
        <row r="176">
          <cell r="A176" t="str">
            <v>03.04.08</v>
          </cell>
          <cell r="B176" t="str">
            <v>LAJE MISTA H-8 COM CAPEAMENTO DE 3CM (11CM)</v>
          </cell>
          <cell r="C176" t="str">
            <v>M2</v>
          </cell>
          <cell r="D176">
            <v>38.17</v>
          </cell>
          <cell r="E176">
            <v>175</v>
          </cell>
          <cell r="F176">
            <v>30408</v>
          </cell>
        </row>
        <row r="177">
          <cell r="A177" t="str">
            <v>03.04.19</v>
          </cell>
          <cell r="B177" t="str">
            <v>LAJE MISTA TRELICADA H-8  CM COM CAPEAMENTO 4 CM (12 CM)</v>
          </cell>
          <cell r="C177" t="str">
            <v>M2</v>
          </cell>
          <cell r="D177">
            <v>44.71</v>
          </cell>
          <cell r="E177">
            <v>176</v>
          </cell>
          <cell r="F177">
            <v>30419</v>
          </cell>
        </row>
        <row r="178">
          <cell r="A178" t="str">
            <v>03.04.20</v>
          </cell>
          <cell r="B178" t="str">
            <v>LAJE MISTA TRELICADA H-10 CM COM CAPEAMENTO 4 CM (14 CM)</v>
          </cell>
          <cell r="C178" t="str">
            <v>M2</v>
          </cell>
          <cell r="D178">
            <v>45.28</v>
          </cell>
          <cell r="E178">
            <v>177</v>
          </cell>
          <cell r="F178">
            <v>30420</v>
          </cell>
        </row>
        <row r="179">
          <cell r="A179" t="str">
            <v>03.04.21</v>
          </cell>
          <cell r="B179" t="str">
            <v>LAJE MISTA TRELICADA H-12 CM COM CAPEAMENTO 4 CM (16 CM)</v>
          </cell>
          <cell r="C179" t="str">
            <v>M2</v>
          </cell>
          <cell r="D179">
            <v>52.11</v>
          </cell>
          <cell r="E179">
            <v>178</v>
          </cell>
          <cell r="F179">
            <v>30421</v>
          </cell>
        </row>
        <row r="180">
          <cell r="A180" t="str">
            <v>03.04.22</v>
          </cell>
          <cell r="B180" t="str">
            <v>LAJE MISTA TRELICADA H-15 CM COM CAPEAMENTO 4 CM (19 CM)</v>
          </cell>
          <cell r="C180" t="str">
            <v>M2</v>
          </cell>
          <cell r="D180">
            <v>59.04</v>
          </cell>
          <cell r="E180">
            <v>179</v>
          </cell>
          <cell r="F180">
            <v>30422</v>
          </cell>
        </row>
        <row r="181">
          <cell r="A181" t="str">
            <v>03.04.23</v>
          </cell>
          <cell r="B181" t="str">
            <v>LAJE MISTA TRELICADA H-20 CM COM CAPEAMENTO 4 CM (24 CM)</v>
          </cell>
          <cell r="C181" t="str">
            <v>M2</v>
          </cell>
          <cell r="D181">
            <v>68.849999999999994</v>
          </cell>
          <cell r="E181">
            <v>180</v>
          </cell>
          <cell r="F181">
            <v>30423</v>
          </cell>
        </row>
        <row r="182">
          <cell r="A182" t="str">
            <v>03.04.24</v>
          </cell>
          <cell r="B182" t="str">
            <v>LAJE MISTA TRELICADA H-25 CM COM CAPEAMENTO 5 CM (30 CM)</v>
          </cell>
          <cell r="C182" t="str">
            <v>M2</v>
          </cell>
          <cell r="D182">
            <v>80.069999999999993</v>
          </cell>
          <cell r="E182">
            <v>181</v>
          </cell>
          <cell r="F182">
            <v>30424</v>
          </cell>
        </row>
        <row r="183">
          <cell r="B183" t="str">
            <v>ESTRUTURA DE CONCRETO - RECUPERACAO E TRATAMENTO</v>
          </cell>
          <cell r="E183">
            <v>182</v>
          </cell>
        </row>
        <row r="184">
          <cell r="A184" t="str">
            <v>03.40.02</v>
          </cell>
          <cell r="B184" t="str">
            <v>APICOAMENTO DE SUPERFICIE DE CONCRETO</v>
          </cell>
          <cell r="C184" t="str">
            <v>M2</v>
          </cell>
          <cell r="D184">
            <v>29.67</v>
          </cell>
          <cell r="E184">
            <v>183</v>
          </cell>
          <cell r="F184">
            <v>34002</v>
          </cell>
        </row>
        <row r="185">
          <cell r="A185" t="str">
            <v>03.40.10</v>
          </cell>
          <cell r="B185" t="str">
            <v>LIMPEZA E REMOCAO DE SUP. DETERIORADA C/JATEAM. DE AREIA ABRASIVO</v>
          </cell>
          <cell r="C185" t="str">
            <v>M2</v>
          </cell>
          <cell r="D185">
            <v>13.62</v>
          </cell>
          <cell r="E185">
            <v>184</v>
          </cell>
          <cell r="F185">
            <v>34010</v>
          </cell>
        </row>
        <row r="186">
          <cell r="A186" t="str">
            <v>03.40.15</v>
          </cell>
          <cell r="B186" t="str">
            <v>LIMP. DE JUNTA DE DILAT. C/ REM. DO EXCESSO DE CONCR. - ATÉ 3CM</v>
          </cell>
          <cell r="C186" t="str">
            <v>M</v>
          </cell>
          <cell r="D186">
            <v>2.5499999999999998</v>
          </cell>
          <cell r="E186">
            <v>185</v>
          </cell>
          <cell r="F186">
            <v>34015</v>
          </cell>
        </row>
        <row r="187">
          <cell r="A187" t="str">
            <v>03.40.18</v>
          </cell>
          <cell r="B187" t="str">
            <v>LIMP. CONCRETO E ARMADURA C/ ESCOVA DE AÇO</v>
          </cell>
          <cell r="C187" t="str">
            <v>M2</v>
          </cell>
          <cell r="D187">
            <v>14.73</v>
          </cell>
          <cell r="E187">
            <v>186</v>
          </cell>
          <cell r="F187">
            <v>34018</v>
          </cell>
        </row>
        <row r="188">
          <cell r="A188" t="str">
            <v>03.40.19</v>
          </cell>
          <cell r="B188" t="str">
            <v>LIMP., ESTUCAMENTO E  LIXAMENTO EM CONCRETO APARENTE</v>
          </cell>
          <cell r="C188" t="str">
            <v>M2</v>
          </cell>
          <cell r="D188">
            <v>35.4</v>
          </cell>
          <cell r="E188">
            <v>187</v>
          </cell>
          <cell r="F188">
            <v>34019</v>
          </cell>
        </row>
        <row r="189">
          <cell r="A189" t="str">
            <v>03.40.20</v>
          </cell>
          <cell r="B189" t="str">
            <v>LIMP. ESTUCAMENTO,  LIXAMENTO E APLIC. DE VERNIZ P/ CONCR. APARENTE</v>
          </cell>
          <cell r="C189" t="str">
            <v>M2</v>
          </cell>
          <cell r="D189">
            <v>44.78</v>
          </cell>
          <cell r="E189">
            <v>188</v>
          </cell>
          <cell r="F189">
            <v>34020</v>
          </cell>
        </row>
        <row r="190">
          <cell r="A190" t="str">
            <v>03.40.22</v>
          </cell>
          <cell r="B190" t="str">
            <v>TRATAMENTO DE ARMADURA C/ APLICACAO DE PRODUTO INIBIDOR OXIDANTE</v>
          </cell>
          <cell r="C190" t="str">
            <v>M</v>
          </cell>
          <cell r="D190">
            <v>1.83</v>
          </cell>
          <cell r="E190">
            <v>189</v>
          </cell>
          <cell r="F190">
            <v>34022</v>
          </cell>
        </row>
        <row r="191">
          <cell r="A191" t="str">
            <v>03.40.50</v>
          </cell>
          <cell r="B191" t="str">
            <v>POLIMENTO DE CONCRETO</v>
          </cell>
          <cell r="C191" t="str">
            <v>M2</v>
          </cell>
          <cell r="D191">
            <v>14.33</v>
          </cell>
          <cell r="E191">
            <v>190</v>
          </cell>
          <cell r="F191">
            <v>34050</v>
          </cell>
        </row>
        <row r="192">
          <cell r="A192" t="str">
            <v>03.40.51</v>
          </cell>
          <cell r="B192" t="str">
            <v>POLIMENTO DE CONCRETO NOVO</v>
          </cell>
          <cell r="C192" t="str">
            <v>M2</v>
          </cell>
          <cell r="D192">
            <v>12.5</v>
          </cell>
          <cell r="E192">
            <v>191</v>
          </cell>
          <cell r="F192">
            <v>34051</v>
          </cell>
        </row>
        <row r="193">
          <cell r="B193" t="str">
            <v>DEMOLICOES</v>
          </cell>
          <cell r="E193">
            <v>192</v>
          </cell>
        </row>
        <row r="194">
          <cell r="A194" t="str">
            <v>03.50.01</v>
          </cell>
          <cell r="B194" t="str">
            <v>DEMOLICAO DE CONCRETO SIMPLES</v>
          </cell>
          <cell r="C194" t="str">
            <v>M3</v>
          </cell>
          <cell r="D194">
            <v>37.82</v>
          </cell>
          <cell r="E194">
            <v>193</v>
          </cell>
          <cell r="F194">
            <v>35001</v>
          </cell>
        </row>
        <row r="195">
          <cell r="A195" t="str">
            <v>03.50.02</v>
          </cell>
          <cell r="B195" t="str">
            <v>DEMOLICAO DE CONCRETO ARMADO</v>
          </cell>
          <cell r="C195" t="str">
            <v>M3</v>
          </cell>
          <cell r="D195">
            <v>75.63</v>
          </cell>
          <cell r="E195">
            <v>194</v>
          </cell>
          <cell r="F195">
            <v>35002</v>
          </cell>
        </row>
        <row r="196">
          <cell r="A196" t="str">
            <v>03.50.05</v>
          </cell>
          <cell r="B196" t="str">
            <v>DEMOLICAO DE LAJES MISTAS COM ESP.FINAL IGUAL OU INFERIOR A 16 CM</v>
          </cell>
          <cell r="C196" t="str">
            <v>M2</v>
          </cell>
          <cell r="D196">
            <v>10.38</v>
          </cell>
          <cell r="E196">
            <v>195</v>
          </cell>
          <cell r="F196">
            <v>35005</v>
          </cell>
        </row>
        <row r="197">
          <cell r="A197" t="str">
            <v>03.50.06</v>
          </cell>
          <cell r="B197" t="str">
            <v>DEMOLICAO DE LAJES MISTAS C/ESP.FINAL SUP.A 16 CM, ATE 30 CM, INCLU</v>
          </cell>
          <cell r="C197" t="str">
            <v>M2</v>
          </cell>
          <cell r="D197">
            <v>14.83</v>
          </cell>
          <cell r="E197">
            <v>196</v>
          </cell>
          <cell r="F197">
            <v>35006</v>
          </cell>
        </row>
        <row r="198">
          <cell r="A198">
            <v>4</v>
          </cell>
          <cell r="B198" t="str">
            <v>VEDOS</v>
          </cell>
          <cell r="E198">
            <v>197</v>
          </cell>
          <cell r="F198">
            <v>4</v>
          </cell>
        </row>
        <row r="199">
          <cell r="B199" t="str">
            <v>ALVENARIA DE TIJOLOS E BLOCOS</v>
          </cell>
          <cell r="E199">
            <v>198</v>
          </cell>
        </row>
        <row r="200">
          <cell r="A200" t="str">
            <v>04.01.01</v>
          </cell>
          <cell r="B200" t="str">
            <v>TIJOLOS MACICOS COMUNS - ESPELHO</v>
          </cell>
          <cell r="C200" t="str">
            <v>M2</v>
          </cell>
          <cell r="D200">
            <v>19.55</v>
          </cell>
          <cell r="E200">
            <v>199</v>
          </cell>
          <cell r="F200">
            <v>40101</v>
          </cell>
        </row>
        <row r="201">
          <cell r="A201" t="str">
            <v>04.01.02</v>
          </cell>
          <cell r="B201" t="str">
            <v>TIJOLOS MACICOS COMUNS - 1/2 TIJOLO</v>
          </cell>
          <cell r="C201" t="str">
            <v>M2</v>
          </cell>
          <cell r="D201">
            <v>36.71</v>
          </cell>
          <cell r="E201">
            <v>200</v>
          </cell>
          <cell r="F201">
            <v>40102</v>
          </cell>
        </row>
        <row r="202">
          <cell r="A202" t="str">
            <v>04.01.03</v>
          </cell>
          <cell r="B202" t="str">
            <v>TIJOLOS MACICOS COMUNS - 1 TIJOLO</v>
          </cell>
          <cell r="C202" t="str">
            <v>M2</v>
          </cell>
          <cell r="D202">
            <v>64.09</v>
          </cell>
          <cell r="E202">
            <v>201</v>
          </cell>
          <cell r="F202">
            <v>40103</v>
          </cell>
        </row>
        <row r="203">
          <cell r="A203" t="str">
            <v>04.01.04</v>
          </cell>
          <cell r="B203" t="str">
            <v>TIJOLOS MACICOS COMUNS - 1 1/2 TIJOLO</v>
          </cell>
          <cell r="C203" t="str">
            <v>M2</v>
          </cell>
          <cell r="D203">
            <v>88.41</v>
          </cell>
          <cell r="E203">
            <v>202</v>
          </cell>
          <cell r="F203">
            <v>40104</v>
          </cell>
        </row>
        <row r="204">
          <cell r="A204" t="str">
            <v>04.01.11</v>
          </cell>
          <cell r="B204" t="str">
            <v>TIJOLOS MACICOS COMUNS - APARENTE,1/2 TIJOLO</v>
          </cell>
          <cell r="C204" t="str">
            <v>M2</v>
          </cell>
          <cell r="D204">
            <v>62.58</v>
          </cell>
          <cell r="E204">
            <v>203</v>
          </cell>
          <cell r="F204">
            <v>40111</v>
          </cell>
        </row>
        <row r="205">
          <cell r="A205" t="str">
            <v>04.01.12</v>
          </cell>
          <cell r="B205" t="str">
            <v>TIJOLOS MACICOS COMUNS - APARENTE,1 TIJOLO</v>
          </cell>
          <cell r="C205" t="str">
            <v>M2</v>
          </cell>
          <cell r="D205">
            <v>113.05</v>
          </cell>
          <cell r="E205">
            <v>204</v>
          </cell>
          <cell r="F205">
            <v>40112</v>
          </cell>
        </row>
        <row r="206">
          <cell r="A206" t="str">
            <v>04.01.15</v>
          </cell>
          <cell r="B206" t="str">
            <v>TIJOLOS CERAMICOS FURADOS - 1/2 TIJOLO</v>
          </cell>
          <cell r="C206" t="str">
            <v>M2</v>
          </cell>
          <cell r="D206">
            <v>22.29</v>
          </cell>
          <cell r="E206">
            <v>205</v>
          </cell>
          <cell r="F206">
            <v>40115</v>
          </cell>
        </row>
        <row r="207">
          <cell r="A207" t="str">
            <v>04.01.16</v>
          </cell>
          <cell r="B207" t="str">
            <v>TIJOLOS CERAMICOS FURADOS - 1 TIJOLO</v>
          </cell>
          <cell r="C207" t="str">
            <v>M2</v>
          </cell>
          <cell r="D207">
            <v>39.14</v>
          </cell>
          <cell r="E207">
            <v>206</v>
          </cell>
          <cell r="F207">
            <v>40116</v>
          </cell>
        </row>
        <row r="208">
          <cell r="A208" t="str">
            <v>04.01.20</v>
          </cell>
          <cell r="B208" t="str">
            <v>TIJOLOS LAMINADOS - ESPELHO</v>
          </cell>
          <cell r="C208" t="str">
            <v>M2</v>
          </cell>
          <cell r="D208">
            <v>63.52</v>
          </cell>
          <cell r="E208">
            <v>207</v>
          </cell>
          <cell r="F208">
            <v>40120</v>
          </cell>
        </row>
        <row r="209">
          <cell r="A209" t="str">
            <v>04.01.21</v>
          </cell>
          <cell r="B209" t="str">
            <v>TIJOLOS LAMINADOS - 1/2 TIJOLO</v>
          </cell>
          <cell r="C209" t="str">
            <v>M2</v>
          </cell>
          <cell r="D209">
            <v>106.05</v>
          </cell>
          <cell r="E209">
            <v>208</v>
          </cell>
          <cell r="F209">
            <v>40121</v>
          </cell>
        </row>
        <row r="210">
          <cell r="A210" t="str">
            <v>04.01.22</v>
          </cell>
          <cell r="B210" t="str">
            <v>TIJOLOS LAMINADOS - 1 TIJOLO</v>
          </cell>
          <cell r="C210" t="str">
            <v>M2</v>
          </cell>
          <cell r="D210">
            <v>194.92</v>
          </cell>
          <cell r="E210">
            <v>209</v>
          </cell>
          <cell r="F210">
            <v>40122</v>
          </cell>
        </row>
        <row r="211">
          <cell r="A211" t="str">
            <v>04.01.25</v>
          </cell>
          <cell r="B211" t="str">
            <v>TIJOLOS DE VIDRO - CANELADO,20X20CM</v>
          </cell>
          <cell r="C211" t="str">
            <v>M2</v>
          </cell>
          <cell r="D211">
            <v>353.41</v>
          </cell>
          <cell r="E211">
            <v>210</v>
          </cell>
          <cell r="F211">
            <v>40125</v>
          </cell>
        </row>
        <row r="212">
          <cell r="A212" t="str">
            <v>04.01.26</v>
          </cell>
          <cell r="B212" t="str">
            <v>TIJOLOS DE VIDRO - TIJOLINHO,20X20CM</v>
          </cell>
          <cell r="C212" t="str">
            <v>M2</v>
          </cell>
          <cell r="D212">
            <v>509.73</v>
          </cell>
          <cell r="E212">
            <v>211</v>
          </cell>
          <cell r="F212">
            <v>40126</v>
          </cell>
        </row>
        <row r="213">
          <cell r="A213" t="str">
            <v>04.01.27</v>
          </cell>
          <cell r="B213" t="str">
            <v>TIJOLOS DE VIDRO - VENTILACAO</v>
          </cell>
          <cell r="C213" t="str">
            <v>M2</v>
          </cell>
          <cell r="D213">
            <v>357.62</v>
          </cell>
          <cell r="E213">
            <v>212</v>
          </cell>
          <cell r="F213">
            <v>40127</v>
          </cell>
        </row>
        <row r="214">
          <cell r="A214" t="str">
            <v>04.01.40</v>
          </cell>
          <cell r="B214" t="str">
            <v>BLOCOS VAZADOS DE CONCRETO - 09CM</v>
          </cell>
          <cell r="C214" t="str">
            <v>M2</v>
          </cell>
          <cell r="D214">
            <v>18.89</v>
          </cell>
          <cell r="E214">
            <v>213</v>
          </cell>
          <cell r="F214">
            <v>40140</v>
          </cell>
        </row>
        <row r="215">
          <cell r="A215" t="str">
            <v>04.01.41</v>
          </cell>
          <cell r="B215" t="str">
            <v>BLOCOS VAZADOS DE CONCRETO - 14CM</v>
          </cell>
          <cell r="C215" t="str">
            <v>M2</v>
          </cell>
          <cell r="D215">
            <v>22.33</v>
          </cell>
          <cell r="E215">
            <v>214</v>
          </cell>
          <cell r="F215">
            <v>40141</v>
          </cell>
        </row>
        <row r="216">
          <cell r="A216" t="str">
            <v>04.01.42</v>
          </cell>
          <cell r="B216" t="str">
            <v>BLOCOS VAZADOS DE CONCRETO - 19CM</v>
          </cell>
          <cell r="C216" t="str">
            <v>M2</v>
          </cell>
          <cell r="D216">
            <v>26.25</v>
          </cell>
          <cell r="E216">
            <v>215</v>
          </cell>
          <cell r="F216">
            <v>40142</v>
          </cell>
        </row>
        <row r="217">
          <cell r="A217" t="str">
            <v>04.01.43</v>
          </cell>
          <cell r="B217" t="str">
            <v>BLOCO SILICO CALCARIO - 09CM</v>
          </cell>
          <cell r="C217" t="str">
            <v>M2</v>
          </cell>
          <cell r="D217">
            <v>18.940000000000001</v>
          </cell>
          <cell r="E217">
            <v>216</v>
          </cell>
          <cell r="F217">
            <v>40143</v>
          </cell>
        </row>
        <row r="218">
          <cell r="A218" t="str">
            <v>04.01.44</v>
          </cell>
          <cell r="B218" t="str">
            <v>BLOCO SILICO CALCARIO - 14CM</v>
          </cell>
          <cell r="C218" t="str">
            <v>M2</v>
          </cell>
          <cell r="D218">
            <v>23.28</v>
          </cell>
          <cell r="E218">
            <v>217</v>
          </cell>
          <cell r="F218">
            <v>40144</v>
          </cell>
        </row>
        <row r="219">
          <cell r="A219" t="str">
            <v>04.01.45</v>
          </cell>
          <cell r="B219" t="str">
            <v>BLOCO SILICO CALCARIO - 19CM</v>
          </cell>
          <cell r="C219" t="str">
            <v>M2</v>
          </cell>
          <cell r="D219">
            <v>27.11</v>
          </cell>
          <cell r="E219">
            <v>218</v>
          </cell>
          <cell r="F219">
            <v>40145</v>
          </cell>
        </row>
        <row r="220">
          <cell r="A220" t="str">
            <v>04.01.50</v>
          </cell>
          <cell r="B220" t="str">
            <v>BLOCOS VAZADOS DE CONCRETO - APARENTE,09CM</v>
          </cell>
          <cell r="C220" t="str">
            <v>M2</v>
          </cell>
          <cell r="D220">
            <v>22.25</v>
          </cell>
          <cell r="E220">
            <v>219</v>
          </cell>
          <cell r="F220">
            <v>40150</v>
          </cell>
        </row>
        <row r="221">
          <cell r="A221" t="str">
            <v>04.01.51</v>
          </cell>
          <cell r="B221" t="str">
            <v>BLOCOS VAZADOS DE CONCRETO - APARENTE,14CM</v>
          </cell>
          <cell r="C221" t="str">
            <v>M2</v>
          </cell>
          <cell r="D221">
            <v>26.34</v>
          </cell>
          <cell r="E221">
            <v>220</v>
          </cell>
          <cell r="F221">
            <v>40151</v>
          </cell>
        </row>
        <row r="222">
          <cell r="A222" t="str">
            <v>04.01.52</v>
          </cell>
          <cell r="B222" t="str">
            <v>BLOCOS VAZADOS DE CONCRETO - APARENTE,19CM</v>
          </cell>
          <cell r="C222" t="str">
            <v>M2</v>
          </cell>
          <cell r="D222">
            <v>30.7</v>
          </cell>
          <cell r="E222">
            <v>221</v>
          </cell>
          <cell r="F222">
            <v>40152</v>
          </cell>
        </row>
        <row r="223">
          <cell r="A223" t="str">
            <v>04.01.53</v>
          </cell>
          <cell r="B223" t="str">
            <v>BLOCO SILICO CALCARIO APARENTE - 09CM</v>
          </cell>
          <cell r="C223" t="str">
            <v>M2</v>
          </cell>
          <cell r="D223">
            <v>18.940000000000001</v>
          </cell>
          <cell r="E223">
            <v>222</v>
          </cell>
          <cell r="F223">
            <v>40153</v>
          </cell>
        </row>
        <row r="224">
          <cell r="A224" t="str">
            <v>04.01.54</v>
          </cell>
          <cell r="B224" t="str">
            <v>BLOCO SILICO CALCARIO APARENTE - 14CM</v>
          </cell>
          <cell r="C224" t="str">
            <v>M2</v>
          </cell>
          <cell r="D224">
            <v>23.28</v>
          </cell>
          <cell r="E224">
            <v>223</v>
          </cell>
          <cell r="F224">
            <v>40154</v>
          </cell>
        </row>
        <row r="225">
          <cell r="A225" t="str">
            <v>04.01.55</v>
          </cell>
          <cell r="B225" t="str">
            <v>BLOCO SILICO CALCARIO APARENTE - 19CM</v>
          </cell>
          <cell r="C225" t="str">
            <v>M2</v>
          </cell>
          <cell r="D225">
            <v>27.11</v>
          </cell>
          <cell r="E225">
            <v>224</v>
          </cell>
          <cell r="F225">
            <v>40155</v>
          </cell>
        </row>
        <row r="226">
          <cell r="A226" t="str">
            <v>04.01.60</v>
          </cell>
          <cell r="B226" t="str">
            <v>BLOCOS VAZADOS DE CONCRETO - ESTRUTURAL,14CM</v>
          </cell>
          <cell r="C226" t="str">
            <v>M2</v>
          </cell>
          <cell r="D226">
            <v>27.26</v>
          </cell>
          <cell r="E226">
            <v>225</v>
          </cell>
          <cell r="F226">
            <v>40160</v>
          </cell>
        </row>
        <row r="227">
          <cell r="A227" t="str">
            <v>04.01.61</v>
          </cell>
          <cell r="B227" t="str">
            <v>BLOCOS VAZADOS DE CONCRETO - ESTRUTURAL,19CM</v>
          </cell>
          <cell r="C227" t="str">
            <v>M2</v>
          </cell>
          <cell r="D227">
            <v>32.68</v>
          </cell>
          <cell r="E227">
            <v>226</v>
          </cell>
          <cell r="F227">
            <v>40161</v>
          </cell>
        </row>
        <row r="228">
          <cell r="A228" t="str">
            <v>04.01.62</v>
          </cell>
          <cell r="B228" t="str">
            <v>BLOCOS VAZADOS DE CONCRETO - ESTRUTURAL, APARENTE - 14 CM</v>
          </cell>
          <cell r="C228" t="str">
            <v>M2</v>
          </cell>
          <cell r="D228">
            <v>28.21</v>
          </cell>
          <cell r="E228">
            <v>227</v>
          </cell>
          <cell r="F228">
            <v>40162</v>
          </cell>
        </row>
        <row r="229">
          <cell r="A229" t="str">
            <v>04.01.63</v>
          </cell>
          <cell r="B229" t="str">
            <v>BLOCOS VAZADOS DE CONCRETO - ESTRUTURAL, APARENTE - 19 CM</v>
          </cell>
          <cell r="C229" t="str">
            <v>M2</v>
          </cell>
          <cell r="D229">
            <v>33.39</v>
          </cell>
          <cell r="E229">
            <v>228</v>
          </cell>
          <cell r="F229">
            <v>40163</v>
          </cell>
        </row>
        <row r="230">
          <cell r="A230" t="str">
            <v>04.01.66</v>
          </cell>
          <cell r="B230" t="str">
            <v>BLOCOS DE CONCRETO CELULAR - 7,5CM</v>
          </cell>
          <cell r="C230" t="str">
            <v>M2</v>
          </cell>
          <cell r="D230">
            <v>31.14</v>
          </cell>
          <cell r="E230">
            <v>229</v>
          </cell>
          <cell r="F230">
            <v>40166</v>
          </cell>
        </row>
        <row r="231">
          <cell r="A231" t="str">
            <v>04.01.67</v>
          </cell>
          <cell r="B231" t="str">
            <v>BLOCOS DE CONCRETO CELULAR - 10CM</v>
          </cell>
          <cell r="C231" t="str">
            <v>M2</v>
          </cell>
          <cell r="D231">
            <v>32.83</v>
          </cell>
          <cell r="E231">
            <v>230</v>
          </cell>
          <cell r="F231">
            <v>40167</v>
          </cell>
        </row>
        <row r="232">
          <cell r="A232" t="str">
            <v>04.01.80</v>
          </cell>
          <cell r="B232" t="str">
            <v>TELA TIPO DEPLOYEE P/REFORCO DE ALVENARIA</v>
          </cell>
          <cell r="C232" t="str">
            <v>M2</v>
          </cell>
          <cell r="D232">
            <v>1.32</v>
          </cell>
          <cell r="E232">
            <v>231</v>
          </cell>
          <cell r="F232">
            <v>40180</v>
          </cell>
        </row>
        <row r="233">
          <cell r="A233" t="str">
            <v>04.01.95</v>
          </cell>
          <cell r="B233" t="str">
            <v>ARMADURA EM ACO CA-50 PARA BLOCOS VAZADOS DE CONCRETO - ESTRUTURAL</v>
          </cell>
          <cell r="C233" t="str">
            <v>KG</v>
          </cell>
          <cell r="D233">
            <v>3.93</v>
          </cell>
          <cell r="E233">
            <v>232</v>
          </cell>
          <cell r="F233">
            <v>40195</v>
          </cell>
        </row>
        <row r="234">
          <cell r="A234" t="str">
            <v>04.01.96</v>
          </cell>
          <cell r="B234" t="str">
            <v>ARMADURA EM ACO CA-60 PARA BLOCOS VAZADOS DE CONCRETO - ESTRUTURAL</v>
          </cell>
          <cell r="C234" t="str">
            <v>KG</v>
          </cell>
          <cell r="D234">
            <v>4.82</v>
          </cell>
          <cell r="E234">
            <v>233</v>
          </cell>
          <cell r="F234">
            <v>40196</v>
          </cell>
        </row>
        <row r="235">
          <cell r="A235" t="str">
            <v>04.01.97</v>
          </cell>
          <cell r="B235" t="str">
            <v>CONCRETO "GROUT"</v>
          </cell>
          <cell r="C235" t="str">
            <v>M3</v>
          </cell>
          <cell r="D235">
            <v>251.86</v>
          </cell>
          <cell r="E235">
            <v>234</v>
          </cell>
          <cell r="F235">
            <v>40197</v>
          </cell>
        </row>
        <row r="236">
          <cell r="A236" t="str">
            <v>04.01.98</v>
          </cell>
          <cell r="B236" t="str">
            <v>VERGAS,CINTAS E PILARETES DE CONCRETO</v>
          </cell>
          <cell r="C236" t="str">
            <v>M3</v>
          </cell>
          <cell r="D236">
            <v>884.38</v>
          </cell>
          <cell r="E236">
            <v>235</v>
          </cell>
          <cell r="F236">
            <v>40198</v>
          </cell>
        </row>
        <row r="237">
          <cell r="B237" t="str">
            <v>ALVENARIA E ELEMENTOS VAZADOS</v>
          </cell>
          <cell r="E237">
            <v>236</v>
          </cell>
        </row>
        <row r="238">
          <cell r="A238" t="str">
            <v>04.02.01</v>
          </cell>
          <cell r="B238" t="str">
            <v>ELEMENTOS VAZADOS DE BLOCOS DE CONCRETO</v>
          </cell>
          <cell r="C238" t="str">
            <v>M2</v>
          </cell>
          <cell r="D238">
            <v>39.78</v>
          </cell>
          <cell r="E238">
            <v>237</v>
          </cell>
          <cell r="F238">
            <v>40201</v>
          </cell>
        </row>
        <row r="239">
          <cell r="A239" t="str">
            <v>04.02.04</v>
          </cell>
          <cell r="B239" t="str">
            <v>ELEMENTOS VAZADOS DE TIJOLOS CERAMICOS</v>
          </cell>
          <cell r="C239" t="str">
            <v>M2</v>
          </cell>
          <cell r="D239">
            <v>41.47</v>
          </cell>
          <cell r="E239">
            <v>238</v>
          </cell>
          <cell r="F239">
            <v>40204</v>
          </cell>
        </row>
        <row r="240">
          <cell r="A240" t="str">
            <v>04.02.07</v>
          </cell>
          <cell r="B240" t="str">
            <v>ELEMENTO VAZADO DE CONCRETO - TIPO NEO-REX N.4 OU SIMILAR</v>
          </cell>
          <cell r="C240" t="str">
            <v>M2</v>
          </cell>
          <cell r="D240">
            <v>72.31</v>
          </cell>
          <cell r="E240">
            <v>239</v>
          </cell>
          <cell r="F240">
            <v>40207</v>
          </cell>
        </row>
        <row r="241">
          <cell r="A241" t="str">
            <v>04.02.08</v>
          </cell>
          <cell r="B241" t="str">
            <v>ELEMENTO VAZADO DE CONCRETO - TIPO NEO-REX N.4A OU SIMILAR</v>
          </cell>
          <cell r="C241" t="str">
            <v>M2</v>
          </cell>
          <cell r="D241">
            <v>81.260000000000005</v>
          </cell>
          <cell r="E241">
            <v>240</v>
          </cell>
          <cell r="F241">
            <v>40208</v>
          </cell>
        </row>
        <row r="242">
          <cell r="A242" t="str">
            <v>04.02.09</v>
          </cell>
          <cell r="B242" t="str">
            <v>ELEMENTO VAZADO DE CONCRETO - TIPO NEO REX N.4F OU SIMILAR</v>
          </cell>
          <cell r="C242" t="str">
            <v>M2</v>
          </cell>
          <cell r="D242">
            <v>122.04</v>
          </cell>
          <cell r="E242">
            <v>241</v>
          </cell>
          <cell r="F242">
            <v>40209</v>
          </cell>
        </row>
        <row r="243">
          <cell r="A243" t="str">
            <v>04.02.10</v>
          </cell>
          <cell r="B243" t="str">
            <v>ELEMENTO VAZADO DE CONCRETO - TIPO NEO-REX N.16 OU SIMILAR</v>
          </cell>
          <cell r="C243" t="str">
            <v>M2</v>
          </cell>
          <cell r="D243">
            <v>96.64</v>
          </cell>
          <cell r="E243">
            <v>242</v>
          </cell>
          <cell r="F243">
            <v>40210</v>
          </cell>
        </row>
        <row r="244">
          <cell r="A244" t="str">
            <v>04.02.11</v>
          </cell>
          <cell r="B244" t="str">
            <v>ELEMENTO VAZADO DE CONCRETO - TIPO NEO-REX N.16D OU SIMILAR</v>
          </cell>
          <cell r="C244" t="str">
            <v>M2</v>
          </cell>
          <cell r="D244">
            <v>148.41999999999999</v>
          </cell>
          <cell r="E244">
            <v>243</v>
          </cell>
          <cell r="F244">
            <v>40211</v>
          </cell>
        </row>
        <row r="245">
          <cell r="A245" t="str">
            <v>04.02.13</v>
          </cell>
          <cell r="B245" t="str">
            <v>ELEMENTO VAZADO DE CONCRETO - TIPO NEO-REX N.17G OU SIMILAR</v>
          </cell>
          <cell r="C245" t="str">
            <v>M2</v>
          </cell>
          <cell r="D245">
            <v>69.09</v>
          </cell>
          <cell r="E245">
            <v>244</v>
          </cell>
          <cell r="F245">
            <v>40213</v>
          </cell>
        </row>
        <row r="246">
          <cell r="A246" t="str">
            <v>04.02.15</v>
          </cell>
          <cell r="B246" t="str">
            <v>ELEMENTO VAZADO DE CONCRETO - TIPO NEO-REX N.19C OU SIMILAR</v>
          </cell>
          <cell r="C246" t="str">
            <v>M2</v>
          </cell>
          <cell r="D246">
            <v>65.59</v>
          </cell>
          <cell r="E246">
            <v>245</v>
          </cell>
          <cell r="F246">
            <v>40215</v>
          </cell>
        </row>
        <row r="247">
          <cell r="A247" t="str">
            <v>04.02.16</v>
          </cell>
          <cell r="B247" t="str">
            <v>ELEMENTO VAZADO DE CONCRETO - TIPO NEO-REX N.17C OU SIMILAR</v>
          </cell>
          <cell r="C247" t="str">
            <v>M2</v>
          </cell>
          <cell r="D247">
            <v>96.38</v>
          </cell>
          <cell r="E247">
            <v>246</v>
          </cell>
          <cell r="F247">
            <v>40216</v>
          </cell>
        </row>
        <row r="248">
          <cell r="A248" t="str">
            <v>04.02.17</v>
          </cell>
          <cell r="B248" t="str">
            <v>ELEMENTO VAZADO DE CONCRETO - TIPO NEO REX N.22B OU SIMILAR</v>
          </cell>
          <cell r="C248" t="str">
            <v>M2</v>
          </cell>
          <cell r="D248">
            <v>80.900000000000006</v>
          </cell>
          <cell r="E248">
            <v>247</v>
          </cell>
          <cell r="F248">
            <v>40217</v>
          </cell>
        </row>
        <row r="249">
          <cell r="A249" t="str">
            <v>04.02.18</v>
          </cell>
          <cell r="B249" t="str">
            <v>ELEMENTO VAZADO DE CONCRETO - TIPO NEO-REX N.23A OU SIMILAR</v>
          </cell>
          <cell r="C249" t="str">
            <v>M2</v>
          </cell>
          <cell r="D249">
            <v>78.08</v>
          </cell>
          <cell r="E249">
            <v>248</v>
          </cell>
          <cell r="F249">
            <v>40218</v>
          </cell>
        </row>
        <row r="250">
          <cell r="A250" t="str">
            <v>04.02.24</v>
          </cell>
          <cell r="B250" t="str">
            <v>ELEMENTO VAZADO DE CONCRETO - TIPO NEO-REX N.62 OU SIMILAR</v>
          </cell>
          <cell r="C250" t="str">
            <v>M2</v>
          </cell>
          <cell r="D250">
            <v>63.35</v>
          </cell>
          <cell r="E250">
            <v>249</v>
          </cell>
          <cell r="F250">
            <v>40224</v>
          </cell>
        </row>
        <row r="251">
          <cell r="A251" t="str">
            <v>04.02.26</v>
          </cell>
          <cell r="B251" t="str">
            <v>ELEMENTO VAZADO DE CONCRETO - TIPO NEO-REX N.62A OU SIMILAR</v>
          </cell>
          <cell r="C251" t="str">
            <v>M2</v>
          </cell>
          <cell r="D251">
            <v>65.459999999999994</v>
          </cell>
          <cell r="E251">
            <v>250</v>
          </cell>
          <cell r="F251">
            <v>40226</v>
          </cell>
        </row>
        <row r="252">
          <cell r="A252" t="str">
            <v>04.02.27</v>
          </cell>
          <cell r="B252" t="str">
            <v>ELEMENTO VAZADO DE CONCRETO - TIPO NEO-REX N.62B OU SIMILAR</v>
          </cell>
          <cell r="C252" t="str">
            <v>M2</v>
          </cell>
          <cell r="D252">
            <v>64.81</v>
          </cell>
          <cell r="E252">
            <v>251</v>
          </cell>
          <cell r="F252">
            <v>40227</v>
          </cell>
        </row>
        <row r="253">
          <cell r="A253" t="str">
            <v>04.02.30</v>
          </cell>
          <cell r="B253" t="str">
            <v>ELEMENTO VAZADO DE CONCRETO - TIPO NEO-REX N.72A OU SIMILAR</v>
          </cell>
          <cell r="C253" t="str">
            <v>M2</v>
          </cell>
          <cell r="D253">
            <v>78.84</v>
          </cell>
          <cell r="E253">
            <v>252</v>
          </cell>
          <cell r="F253">
            <v>40230</v>
          </cell>
        </row>
        <row r="254">
          <cell r="A254" t="str">
            <v>04.02.35</v>
          </cell>
          <cell r="B254" t="str">
            <v>ELEMENTO VAZADO DE CONCRETO - TIPO NEO-REX N.78A OU SIMILAR</v>
          </cell>
          <cell r="C254" t="str">
            <v>M2</v>
          </cell>
          <cell r="D254">
            <v>78.13</v>
          </cell>
          <cell r="E254">
            <v>253</v>
          </cell>
          <cell r="F254">
            <v>40235</v>
          </cell>
        </row>
        <row r="255">
          <cell r="B255" t="str">
            <v>OUTROS ELEMENTOS DIVISORIOS</v>
          </cell>
          <cell r="E255">
            <v>254</v>
          </cell>
        </row>
        <row r="256">
          <cell r="A256" t="str">
            <v>04.03.01</v>
          </cell>
          <cell r="B256" t="str">
            <v>PLACAS DE CONCRETO APARENTE - 50MM DE ESPESSURA</v>
          </cell>
          <cell r="C256" t="str">
            <v>M2</v>
          </cell>
          <cell r="D256">
            <v>80.209999999999994</v>
          </cell>
          <cell r="E256">
            <v>255</v>
          </cell>
          <cell r="F256">
            <v>40301</v>
          </cell>
        </row>
        <row r="257">
          <cell r="A257" t="str">
            <v>04.03.10</v>
          </cell>
          <cell r="B257" t="str">
            <v>PLACAS DE CONCRETO CELULAR - 50MM DE ESPESSURA</v>
          </cell>
          <cell r="C257" t="str">
            <v>M2</v>
          </cell>
          <cell r="D257">
            <v>23.41</v>
          </cell>
          <cell r="E257">
            <v>256</v>
          </cell>
          <cell r="F257">
            <v>40310</v>
          </cell>
        </row>
        <row r="258">
          <cell r="A258" t="str">
            <v>04.03.30</v>
          </cell>
          <cell r="B258" t="str">
            <v>PLACAS DE GRANILITE - 30 MM DE ESPESSURA</v>
          </cell>
          <cell r="C258" t="str">
            <v>M2</v>
          </cell>
          <cell r="D258">
            <v>137.61000000000001</v>
          </cell>
          <cell r="E258">
            <v>257</v>
          </cell>
          <cell r="F258">
            <v>40330</v>
          </cell>
        </row>
        <row r="259">
          <cell r="A259" t="str">
            <v>04.03.31</v>
          </cell>
          <cell r="B259" t="str">
            <v>PLACAS DE GRANILITE - 40 MM DE ESPESSURA</v>
          </cell>
          <cell r="C259" t="str">
            <v>M2</v>
          </cell>
          <cell r="D259">
            <v>138.05000000000001</v>
          </cell>
          <cell r="E259">
            <v>258</v>
          </cell>
          <cell r="F259">
            <v>40331</v>
          </cell>
        </row>
        <row r="260">
          <cell r="A260" t="str">
            <v>04.03.32</v>
          </cell>
          <cell r="B260" t="str">
            <v>PLACAS DE GRANILITE - 50 MM DE ESPESSURA</v>
          </cell>
          <cell r="C260" t="str">
            <v>M2</v>
          </cell>
          <cell r="D260">
            <v>147.5</v>
          </cell>
          <cell r="E260">
            <v>259</v>
          </cell>
          <cell r="F260">
            <v>40332</v>
          </cell>
        </row>
        <row r="261">
          <cell r="A261" t="str">
            <v>04.03.51</v>
          </cell>
          <cell r="B261" t="str">
            <v>VL 01 DIV. ACAB. LAMINADO MELAMINICO, MIOLO COLMEIA - PAINEL/PAINEL</v>
          </cell>
          <cell r="C261" t="str">
            <v>M2</v>
          </cell>
          <cell r="D261">
            <v>58.86</v>
          </cell>
          <cell r="E261">
            <v>260</v>
          </cell>
          <cell r="F261">
            <v>40351</v>
          </cell>
        </row>
        <row r="262">
          <cell r="A262" t="str">
            <v>04.03.52</v>
          </cell>
          <cell r="B262" t="str">
            <v>VL 02 DIV. ACAB. LAMINADO MELAMINICO, MIOLO COLMEIA - PAINEL CEGO</v>
          </cell>
          <cell r="C262" t="str">
            <v>M2</v>
          </cell>
          <cell r="D262">
            <v>58.86</v>
          </cell>
          <cell r="E262">
            <v>261</v>
          </cell>
          <cell r="F262">
            <v>40352</v>
          </cell>
        </row>
        <row r="263">
          <cell r="A263" t="str">
            <v>04.03.53</v>
          </cell>
          <cell r="B263" t="str">
            <v>VL 03 DIV. ACAB. LAMINADO MELAMINICO, MIOLO COLMEIA - PORTA/BANDEIRA</v>
          </cell>
          <cell r="C263" t="str">
            <v>M2</v>
          </cell>
          <cell r="D263">
            <v>115.12</v>
          </cell>
          <cell r="E263">
            <v>262</v>
          </cell>
          <cell r="F263">
            <v>40353</v>
          </cell>
        </row>
        <row r="264">
          <cell r="A264" t="str">
            <v>04.03.54</v>
          </cell>
          <cell r="B264" t="str">
            <v>VL 04 DIV. ACAB. LAMINADO MELAMINICO, MIOLO COLMEIA - PAINEL/VIDRO</v>
          </cell>
          <cell r="C264" t="str">
            <v>M2</v>
          </cell>
          <cell r="D264">
            <v>65.180000000000007</v>
          </cell>
          <cell r="E264">
            <v>263</v>
          </cell>
          <cell r="F264">
            <v>40354</v>
          </cell>
        </row>
        <row r="265">
          <cell r="A265" t="str">
            <v>04.03.55</v>
          </cell>
          <cell r="B265" t="str">
            <v>VL 05 DIV. ACAB. LAMINADO MELAMINICO, MIOLO COLMEIA - PORTA/VIDRO</v>
          </cell>
          <cell r="C265" t="str">
            <v>M2</v>
          </cell>
          <cell r="D265">
            <v>115.12</v>
          </cell>
          <cell r="E265">
            <v>264</v>
          </cell>
          <cell r="F265">
            <v>40355</v>
          </cell>
        </row>
        <row r="266">
          <cell r="A266" t="str">
            <v>04.03.56</v>
          </cell>
          <cell r="B266" t="str">
            <v>VL 06 DIV. ACAB. LAM.MELAMINICO, MIOLO COLMEIA - PAINEL/VIDRO/PAINEL</v>
          </cell>
          <cell r="C266" t="str">
            <v>M2</v>
          </cell>
          <cell r="D266">
            <v>63.77</v>
          </cell>
          <cell r="E266">
            <v>265</v>
          </cell>
          <cell r="F266">
            <v>40356</v>
          </cell>
        </row>
        <row r="267">
          <cell r="A267" t="str">
            <v>04.03.57</v>
          </cell>
          <cell r="B267" t="str">
            <v>VL 07 DIV. ACAB. LAM.MELAMINICO, MIOLO COLMEIA - PAINEL/VIDRO/VIDRO</v>
          </cell>
          <cell r="C267" t="str">
            <v>M2</v>
          </cell>
          <cell r="D267">
            <v>76.59</v>
          </cell>
          <cell r="E267">
            <v>266</v>
          </cell>
          <cell r="F267">
            <v>40357</v>
          </cell>
        </row>
        <row r="268">
          <cell r="A268" t="str">
            <v>04.03.58</v>
          </cell>
          <cell r="B268" t="str">
            <v>VL 08 DIV. ACAB. LAM.MELAMINICO, MIOLO COLMEIA - PORTA/BONECA/PAINEL</v>
          </cell>
          <cell r="C268" t="str">
            <v>M2</v>
          </cell>
          <cell r="D268">
            <v>115.12</v>
          </cell>
          <cell r="E268">
            <v>267</v>
          </cell>
          <cell r="F268">
            <v>40358</v>
          </cell>
        </row>
        <row r="269">
          <cell r="A269" t="str">
            <v>04.03.59</v>
          </cell>
          <cell r="B269" t="str">
            <v>VL 09 DIV. ACAB. LAM.MELAMINICO, MIOLO COLMEIA - PORTA/BONECA/VIDRO</v>
          </cell>
          <cell r="C269" t="str">
            <v>M2</v>
          </cell>
          <cell r="D269">
            <v>115.12</v>
          </cell>
          <cell r="E269">
            <v>268</v>
          </cell>
          <cell r="F269">
            <v>40359</v>
          </cell>
        </row>
        <row r="270">
          <cell r="A270" t="str">
            <v>04.03.61</v>
          </cell>
          <cell r="B270" t="str">
            <v>VL 11 DIV. ACAB. LAMINADO MELAMINICO, MIOLO FIBRA - PAINEL/PAINEL</v>
          </cell>
          <cell r="C270" t="str">
            <v>M2</v>
          </cell>
          <cell r="D270">
            <v>95.43</v>
          </cell>
          <cell r="E270">
            <v>269</v>
          </cell>
          <cell r="F270">
            <v>40361</v>
          </cell>
        </row>
        <row r="271">
          <cell r="A271" t="str">
            <v>04.03.62</v>
          </cell>
          <cell r="B271" t="str">
            <v>VL 12 DIV. ACAB. LAMINADO MELAMINICO, MIOLO FIBRA - PAINEL CEGO</v>
          </cell>
          <cell r="C271" t="str">
            <v>M2</v>
          </cell>
          <cell r="D271">
            <v>95.43</v>
          </cell>
          <cell r="E271">
            <v>270</v>
          </cell>
          <cell r="F271">
            <v>40362</v>
          </cell>
        </row>
        <row r="272">
          <cell r="A272" t="str">
            <v>04.03.63</v>
          </cell>
          <cell r="B272" t="str">
            <v>VL 13 DIV. ACAB. LAMINADO MELAMINICO, MIOLO FIBRA - PORTA/BANDEIRA</v>
          </cell>
          <cell r="C272" t="str">
            <v>M2</v>
          </cell>
          <cell r="D272">
            <v>205.16</v>
          </cell>
          <cell r="E272">
            <v>271</v>
          </cell>
          <cell r="F272">
            <v>40363</v>
          </cell>
        </row>
        <row r="273">
          <cell r="A273" t="str">
            <v>04.03.64</v>
          </cell>
          <cell r="B273" t="str">
            <v>VL 14 DIV. ACAB. LAMINADO MELAMINICO, MIOLO FIBRA - PAINEL/VIDRO</v>
          </cell>
          <cell r="C273" t="str">
            <v>M2</v>
          </cell>
          <cell r="D273">
            <v>77.69</v>
          </cell>
          <cell r="E273">
            <v>272</v>
          </cell>
          <cell r="F273">
            <v>40364</v>
          </cell>
        </row>
        <row r="274">
          <cell r="A274" t="str">
            <v>04.03.65</v>
          </cell>
          <cell r="B274" t="str">
            <v>VL 15 DIV. ACAB. LAMINADO MELAMINICO, MIOLO FIBRA - PORTA/VIDRO</v>
          </cell>
          <cell r="C274" t="str">
            <v>M2</v>
          </cell>
          <cell r="D274">
            <v>205.16</v>
          </cell>
          <cell r="E274">
            <v>273</v>
          </cell>
          <cell r="F274">
            <v>40365</v>
          </cell>
        </row>
        <row r="275">
          <cell r="A275" t="str">
            <v>04.03.66</v>
          </cell>
          <cell r="B275" t="str">
            <v>VL 16 DIV. ACAB. LAMINADO MELAMINICO, MIOLO FIBRA - PAINEL/VIDRO/PA</v>
          </cell>
          <cell r="C275" t="str">
            <v>M2</v>
          </cell>
          <cell r="D275">
            <v>78.67</v>
          </cell>
          <cell r="E275">
            <v>274</v>
          </cell>
          <cell r="F275">
            <v>40366</v>
          </cell>
        </row>
        <row r="276">
          <cell r="A276" t="str">
            <v>04.03.67</v>
          </cell>
          <cell r="B276" t="str">
            <v>VL 17 DIV. ACAB. LAMINADO MELAMINICO, MIOLO FIBRA - PAINEL/VIDRO /VI</v>
          </cell>
          <cell r="C276" t="str">
            <v>M2</v>
          </cell>
          <cell r="D276">
            <v>75.819999999999993</v>
          </cell>
          <cell r="E276">
            <v>275</v>
          </cell>
          <cell r="F276">
            <v>40367</v>
          </cell>
        </row>
        <row r="277">
          <cell r="A277" t="str">
            <v>04.03.68</v>
          </cell>
          <cell r="B277" t="str">
            <v>VL 18 DIV. ACAB. LAMINADO MELAMINICO, MIOLO FIBRA - PORTA/BONECA/PAI</v>
          </cell>
          <cell r="C277" t="str">
            <v>M2</v>
          </cell>
          <cell r="D277">
            <v>205.16</v>
          </cell>
          <cell r="E277">
            <v>276</v>
          </cell>
          <cell r="F277">
            <v>40368</v>
          </cell>
        </row>
        <row r="278">
          <cell r="A278" t="str">
            <v>04.03.69</v>
          </cell>
          <cell r="B278" t="str">
            <v>VL 19 DIV. ACAB. LAMINADO MELAMINICO, MIOLO FIBRA - PORTA/BONECA/VI</v>
          </cell>
          <cell r="C278" t="str">
            <v>M2</v>
          </cell>
          <cell r="D278">
            <v>205.16</v>
          </cell>
          <cell r="E278">
            <v>277</v>
          </cell>
          <cell r="F278">
            <v>40369</v>
          </cell>
        </row>
        <row r="279">
          <cell r="B279" t="str">
            <v>DEMOLICOES</v>
          </cell>
          <cell r="E279">
            <v>278</v>
          </cell>
        </row>
        <row r="280">
          <cell r="A280" t="str">
            <v>04.50.01</v>
          </cell>
          <cell r="B280" t="str">
            <v>DEMOLICAO DE ALVENARIA ESTRUTURAL DE BLOCOS VAZADOS DE CONCRETO</v>
          </cell>
          <cell r="C280" t="str">
            <v>M3</v>
          </cell>
          <cell r="D280">
            <v>23.73</v>
          </cell>
          <cell r="E280">
            <v>279</v>
          </cell>
          <cell r="F280">
            <v>45001</v>
          </cell>
        </row>
        <row r="281">
          <cell r="A281" t="str">
            <v>04.50.04</v>
          </cell>
          <cell r="B281" t="str">
            <v>DEMOLICAO DE ALVENARIA EM GERAL (TIJOLOS OU BLOCOS)</v>
          </cell>
          <cell r="C281" t="str">
            <v>M3</v>
          </cell>
          <cell r="D281">
            <v>17.8</v>
          </cell>
          <cell r="E281">
            <v>280</v>
          </cell>
          <cell r="F281">
            <v>45004</v>
          </cell>
        </row>
        <row r="282">
          <cell r="A282" t="str">
            <v>04.50.07</v>
          </cell>
          <cell r="B282" t="str">
            <v>DEMOLICAO DE ALVENARIA DE ELEMENTOS VAZADOS</v>
          </cell>
          <cell r="C282" t="str">
            <v>M3</v>
          </cell>
          <cell r="D282">
            <v>14.83</v>
          </cell>
          <cell r="E282">
            <v>281</v>
          </cell>
          <cell r="F282">
            <v>45007</v>
          </cell>
        </row>
        <row r="283">
          <cell r="A283" t="str">
            <v>04.50.09</v>
          </cell>
          <cell r="B283" t="str">
            <v>DEMOLICAO DE VERGAS,CINTAS E PILARETES DE CONCRETO</v>
          </cell>
          <cell r="C283" t="str">
            <v>M3</v>
          </cell>
          <cell r="D283">
            <v>77.14</v>
          </cell>
          <cell r="E283">
            <v>282</v>
          </cell>
          <cell r="F283">
            <v>45009</v>
          </cell>
        </row>
        <row r="284">
          <cell r="A284" t="str">
            <v>04.50.10</v>
          </cell>
          <cell r="B284" t="str">
            <v>DEMOLICAO DE PLACAS DIVISORIAS DE GRANILITE OU SIMILAR</v>
          </cell>
          <cell r="C284" t="str">
            <v>M2</v>
          </cell>
          <cell r="D284">
            <v>2.97</v>
          </cell>
          <cell r="E284">
            <v>283</v>
          </cell>
          <cell r="F284">
            <v>45010</v>
          </cell>
        </row>
        <row r="285">
          <cell r="A285" t="str">
            <v>04.50.15</v>
          </cell>
          <cell r="B285" t="str">
            <v>DEMOLICAO DE DIVISORIAS - CHAPAS OU TABUAS,INCLUSIVE ENTARUGAMENTO</v>
          </cell>
          <cell r="C285" t="str">
            <v>M2</v>
          </cell>
          <cell r="D285">
            <v>2.37</v>
          </cell>
          <cell r="E285">
            <v>284</v>
          </cell>
          <cell r="F285">
            <v>45015</v>
          </cell>
        </row>
        <row r="286">
          <cell r="B286" t="str">
            <v>RETIRADAS</v>
          </cell>
          <cell r="E286">
            <v>285</v>
          </cell>
        </row>
        <row r="287">
          <cell r="A287" t="str">
            <v>04.60.05</v>
          </cell>
          <cell r="B287" t="str">
            <v>RETIRADA DE ALVENARIA DE BLOCOS DE PEDRA NATURAL</v>
          </cell>
          <cell r="C287" t="str">
            <v>M3</v>
          </cell>
          <cell r="D287">
            <v>38.57</v>
          </cell>
          <cell r="E287">
            <v>286</v>
          </cell>
          <cell r="F287">
            <v>46005</v>
          </cell>
        </row>
        <row r="288">
          <cell r="A288" t="str">
            <v>04.60.07</v>
          </cell>
          <cell r="B288" t="str">
            <v>RETIRADA DE ALVENARIA DE TIJOLOS DE VIDRO OU ELEMENTOS VAZADOS</v>
          </cell>
          <cell r="C288" t="str">
            <v>M2</v>
          </cell>
          <cell r="D288">
            <v>5.93</v>
          </cell>
          <cell r="E288">
            <v>287</v>
          </cell>
          <cell r="F288">
            <v>46007</v>
          </cell>
        </row>
        <row r="289">
          <cell r="A289" t="str">
            <v>04.60.10</v>
          </cell>
          <cell r="B289" t="str">
            <v>RETIRADA DE PLACAS DIVISORIAS DE GRANILITE OU SIMILAR</v>
          </cell>
          <cell r="C289" t="str">
            <v>M2</v>
          </cell>
          <cell r="D289">
            <v>5.93</v>
          </cell>
          <cell r="E289">
            <v>288</v>
          </cell>
          <cell r="F289">
            <v>46010</v>
          </cell>
        </row>
        <row r="290">
          <cell r="A290" t="str">
            <v>04.60.15</v>
          </cell>
          <cell r="B290" t="str">
            <v>RETIRADA DE DIVISORIAS - CHAPAS OU TABUAS,EXCLUSIVE ENTARUGAMENTO</v>
          </cell>
          <cell r="C290" t="str">
            <v>M2</v>
          </cell>
          <cell r="D290">
            <v>2.79</v>
          </cell>
          <cell r="E290">
            <v>289</v>
          </cell>
          <cell r="F290">
            <v>46015</v>
          </cell>
        </row>
        <row r="291">
          <cell r="A291" t="str">
            <v>04.60.16</v>
          </cell>
          <cell r="B291" t="str">
            <v>RETIRADA DE DIVISORIAS - CHAPAS OU TABUAS,INCLUSIVE ENTARUGAMENTO</v>
          </cell>
          <cell r="C291" t="str">
            <v>M2</v>
          </cell>
          <cell r="D291">
            <v>5.58</v>
          </cell>
          <cell r="E291">
            <v>290</v>
          </cell>
          <cell r="F291">
            <v>46016</v>
          </cell>
        </row>
        <row r="292">
          <cell r="A292" t="str">
            <v>04.60.19</v>
          </cell>
          <cell r="B292" t="str">
            <v>RETIRADA DE DIVISORIAS - CHAPAS FIB.MADEIRA,COM MONTANTES METALICOS</v>
          </cell>
          <cell r="C292" t="str">
            <v>M2</v>
          </cell>
          <cell r="D292">
            <v>8.36</v>
          </cell>
          <cell r="E292">
            <v>291</v>
          </cell>
          <cell r="F292">
            <v>46019</v>
          </cell>
        </row>
        <row r="293">
          <cell r="B293" t="str">
            <v>RECOLOCAÇÕES</v>
          </cell>
          <cell r="E293">
            <v>292</v>
          </cell>
        </row>
        <row r="294">
          <cell r="A294" t="str">
            <v>04.70.10</v>
          </cell>
          <cell r="B294" t="str">
            <v>RECOLOCACAO DE PLACAS DIVISORIAS DE GRANILITE OU SIMILAR</v>
          </cell>
          <cell r="C294" t="str">
            <v>M2</v>
          </cell>
          <cell r="D294">
            <v>17.649999999999999</v>
          </cell>
          <cell r="E294">
            <v>293</v>
          </cell>
          <cell r="F294">
            <v>47010</v>
          </cell>
        </row>
        <row r="295">
          <cell r="A295" t="str">
            <v>04.70.15</v>
          </cell>
          <cell r="B295" t="str">
            <v>RECOLOCACAO DE DIVISORIAS - CHAPAS OU TABUAS,EXCLUSIVE ENTARUGAMENTO</v>
          </cell>
          <cell r="C295" t="str">
            <v>M2</v>
          </cell>
          <cell r="D295">
            <v>5.56</v>
          </cell>
          <cell r="E295">
            <v>294</v>
          </cell>
          <cell r="F295">
            <v>47015</v>
          </cell>
        </row>
        <row r="296">
          <cell r="A296" t="str">
            <v>04.70.16</v>
          </cell>
          <cell r="B296" t="str">
            <v>RECOLOCACAO DE DIVISORIAS - CHAPAS OU TABUAS,INCLUSIVE ENTARUGAMENTO</v>
          </cell>
          <cell r="C296" t="str">
            <v>M2</v>
          </cell>
          <cell r="D296">
            <v>11.29</v>
          </cell>
          <cell r="E296">
            <v>295</v>
          </cell>
          <cell r="F296">
            <v>47016</v>
          </cell>
        </row>
        <row r="297">
          <cell r="A297" t="str">
            <v>04.70.19</v>
          </cell>
          <cell r="B297" t="str">
            <v>RECOLOCACAO DE DIVISORIAS - CHAPAS FIB.MADEIRA,C/MONTANTES METALICOS</v>
          </cell>
          <cell r="C297" t="str">
            <v>M2</v>
          </cell>
          <cell r="D297">
            <v>15.59</v>
          </cell>
          <cell r="E297">
            <v>296</v>
          </cell>
          <cell r="F297">
            <v>47019</v>
          </cell>
        </row>
        <row r="298">
          <cell r="A298">
            <v>5</v>
          </cell>
          <cell r="B298" t="str">
            <v>IMPERMEABILIZAÇÕES</v>
          </cell>
          <cell r="E298">
            <v>297</v>
          </cell>
          <cell r="F298">
            <v>5</v>
          </cell>
        </row>
        <row r="299">
          <cell r="B299" t="str">
            <v>IMPERMEAB.CONTRA UMIDADE DO SOLO</v>
          </cell>
          <cell r="E299">
            <v>298</v>
          </cell>
        </row>
        <row r="300">
          <cell r="A300" t="str">
            <v>05.01.01</v>
          </cell>
          <cell r="B300" t="str">
            <v>ARG.IMPERM.DE CIM.E AREIA (REBOCO IMPERMEAVEL) - TRACO 1:3,ESP=20MM</v>
          </cell>
          <cell r="C300" t="str">
            <v>M2</v>
          </cell>
          <cell r="D300">
            <v>14.25</v>
          </cell>
          <cell r="E300">
            <v>299</v>
          </cell>
          <cell r="F300">
            <v>50101</v>
          </cell>
        </row>
        <row r="301">
          <cell r="A301" t="str">
            <v>05.01.03</v>
          </cell>
          <cell r="B301" t="str">
            <v>ARG.IMPERM.DE CIM.E AREIA (SUBSOLOS) - TRACO 1:2,5,ESP=20MM</v>
          </cell>
          <cell r="C301" t="str">
            <v>M2</v>
          </cell>
          <cell r="D301">
            <v>14.55</v>
          </cell>
          <cell r="E301">
            <v>300</v>
          </cell>
          <cell r="F301">
            <v>50103</v>
          </cell>
        </row>
        <row r="302">
          <cell r="A302" t="str">
            <v>05.01.05</v>
          </cell>
          <cell r="B302" t="str">
            <v>MEMBRANAS ASFALTICAS - COM 3 CAMADAS DE FELTRO ASFALTICO 15LBS</v>
          </cell>
          <cell r="C302" t="str">
            <v>M2</v>
          </cell>
          <cell r="D302">
            <v>22.25</v>
          </cell>
          <cell r="E302">
            <v>301</v>
          </cell>
          <cell r="F302">
            <v>50105</v>
          </cell>
        </row>
        <row r="303">
          <cell r="A303" t="str">
            <v>05.01.06</v>
          </cell>
          <cell r="B303" t="str">
            <v>MEMBRANAS ASFALTICAS - COM 4 CAMADAS DE FELTRO ASFALTICO 15LBS</v>
          </cell>
          <cell r="C303" t="str">
            <v>M2</v>
          </cell>
          <cell r="D303">
            <v>25.51</v>
          </cell>
          <cell r="E303">
            <v>302</v>
          </cell>
          <cell r="F303">
            <v>50106</v>
          </cell>
        </row>
        <row r="304">
          <cell r="A304" t="str">
            <v>05.01.12</v>
          </cell>
          <cell r="B304" t="str">
            <v>EMULSAO HIDRO-ASFALTICA ESTRUT.C/MANTAS DE FIBRA DE VIDRO - 6KG/M2</v>
          </cell>
          <cell r="C304" t="str">
            <v>M2</v>
          </cell>
          <cell r="D304">
            <v>9.6</v>
          </cell>
          <cell r="E304">
            <v>303</v>
          </cell>
          <cell r="F304">
            <v>50112</v>
          </cell>
        </row>
        <row r="305">
          <cell r="A305" t="str">
            <v>05.01.30</v>
          </cell>
          <cell r="B305" t="str">
            <v>CIMENTO IMPERMEABIL.DE CRISTALIZACAO E POS-INCORPORACAO A ESTRUTURA</v>
          </cell>
          <cell r="C305" t="str">
            <v>M2</v>
          </cell>
          <cell r="D305">
            <v>10.24</v>
          </cell>
          <cell r="E305">
            <v>304</v>
          </cell>
          <cell r="F305">
            <v>50130</v>
          </cell>
        </row>
        <row r="306">
          <cell r="A306" t="str">
            <v>05.01.40</v>
          </cell>
          <cell r="B306" t="str">
            <v>REGULARIZACAO COM ARGAM.CIMENTO E AREIA - TRACO 1:3,ESPES.MED=30MM</v>
          </cell>
          <cell r="C306" t="str">
            <v>M2</v>
          </cell>
          <cell r="D306">
            <v>12.45</v>
          </cell>
          <cell r="E306">
            <v>305</v>
          </cell>
          <cell r="F306">
            <v>50140</v>
          </cell>
        </row>
        <row r="307">
          <cell r="A307" t="str">
            <v>05.01.43</v>
          </cell>
          <cell r="B307" t="str">
            <v>PINTURA PROTETORA COM TINTA BETUMINOSA (P/ARG.IMPERM.) - 2 DEMAOS</v>
          </cell>
          <cell r="C307" t="str">
            <v>M2</v>
          </cell>
          <cell r="D307">
            <v>4.58</v>
          </cell>
          <cell r="E307">
            <v>306</v>
          </cell>
          <cell r="F307">
            <v>50143</v>
          </cell>
        </row>
        <row r="308">
          <cell r="A308" t="str">
            <v>05.01.47</v>
          </cell>
          <cell r="B308" t="str">
            <v>PROTECAO MECANICA COM ARGAM.CIM.E AREIA - TRACO 1:7,ESPES.MED=30MM</v>
          </cell>
          <cell r="C308" t="str">
            <v>M2</v>
          </cell>
          <cell r="D308">
            <v>11.27</v>
          </cell>
          <cell r="E308">
            <v>307</v>
          </cell>
          <cell r="F308">
            <v>50147</v>
          </cell>
        </row>
        <row r="309">
          <cell r="B309" t="str">
            <v>IMPERMEAB.  CONTRA ÁGUA SOB PRESSÃO</v>
          </cell>
          <cell r="E309">
            <v>308</v>
          </cell>
        </row>
        <row r="310">
          <cell r="A310" t="str">
            <v>05.02.02</v>
          </cell>
          <cell r="B310" t="str">
            <v>ARG.IMPERM.DE CIM.E AREIA (RESERVAT.E PISCINAS) - TRACO 1:3,ESP=30MM</v>
          </cell>
          <cell r="C310" t="str">
            <v>M2</v>
          </cell>
          <cell r="D310">
            <v>16.760000000000002</v>
          </cell>
          <cell r="E310">
            <v>309</v>
          </cell>
          <cell r="F310">
            <v>50202</v>
          </cell>
        </row>
        <row r="311">
          <cell r="A311" t="str">
            <v>05.02.05</v>
          </cell>
          <cell r="B311" t="str">
            <v>MEMBRANAS ASFALTICAS - COM 3 CAMADAS DE FELTRO ASFALTICO 15LBS</v>
          </cell>
          <cell r="C311" t="str">
            <v>M2</v>
          </cell>
          <cell r="D311">
            <v>22.25</v>
          </cell>
          <cell r="E311">
            <v>310</v>
          </cell>
          <cell r="F311">
            <v>50205</v>
          </cell>
        </row>
        <row r="312">
          <cell r="A312" t="str">
            <v>05.02.06</v>
          </cell>
          <cell r="B312" t="str">
            <v>MEMBRANAS ASFALTICAS - COM 4 CAMADAS DE FELTRO ASFALTICO 15LBS</v>
          </cell>
          <cell r="C312" t="str">
            <v>M2</v>
          </cell>
          <cell r="D312">
            <v>25.51</v>
          </cell>
          <cell r="E312">
            <v>311</v>
          </cell>
          <cell r="F312">
            <v>50206</v>
          </cell>
        </row>
        <row r="313">
          <cell r="A313" t="str">
            <v>05.02.30</v>
          </cell>
          <cell r="B313" t="str">
            <v>CIMENTO IMPERMEABIL.DE CRISTALIZACAO E POS-INCORPORACAO A ESTRUTURA</v>
          </cell>
          <cell r="C313" t="str">
            <v>M2</v>
          </cell>
          <cell r="D313">
            <v>7.31</v>
          </cell>
          <cell r="E313">
            <v>312</v>
          </cell>
          <cell r="F313">
            <v>50230</v>
          </cell>
        </row>
        <row r="314">
          <cell r="A314" t="str">
            <v>05.02.43</v>
          </cell>
          <cell r="B314" t="str">
            <v>PINTURA PROTETORA COM TINTA BETUMINOSA (P/ARG.IMPERM.) - 2 DEMAOS</v>
          </cell>
          <cell r="C314" t="str">
            <v>M2</v>
          </cell>
          <cell r="D314">
            <v>4.58</v>
          </cell>
          <cell r="E314">
            <v>313</v>
          </cell>
          <cell r="F314">
            <v>50243</v>
          </cell>
        </row>
        <row r="315">
          <cell r="A315" t="str">
            <v>05.02.44</v>
          </cell>
          <cell r="B315" t="str">
            <v>PINTURA PROTETORA COM TINTA A BASE DE EPOXI (P/ARG.IMPERMEAVEL)</v>
          </cell>
          <cell r="C315" t="str">
            <v>M2</v>
          </cell>
          <cell r="D315">
            <v>48.09</v>
          </cell>
          <cell r="E315">
            <v>314</v>
          </cell>
          <cell r="F315">
            <v>50244</v>
          </cell>
        </row>
        <row r="316">
          <cell r="B316" t="str">
            <v>IMPERMEAB. CONTRA ÁGUA DE PERCOLAÇÃO</v>
          </cell>
          <cell r="E316">
            <v>315</v>
          </cell>
        </row>
        <row r="317">
          <cell r="A317" t="str">
            <v>05.03.02</v>
          </cell>
          <cell r="B317" t="str">
            <v>ARG.IMPERM.DE CIM.E AREIA (CALHAS E MARQUISES) - TRACO 1:3,ESP=30MM</v>
          </cell>
          <cell r="C317" t="str">
            <v>M2</v>
          </cell>
          <cell r="D317">
            <v>16.760000000000002</v>
          </cell>
          <cell r="E317">
            <v>316</v>
          </cell>
          <cell r="F317">
            <v>50302</v>
          </cell>
        </row>
        <row r="318">
          <cell r="A318" t="str">
            <v>05.03.05</v>
          </cell>
          <cell r="B318" t="str">
            <v>MEMBRANAS ASFALTICAS - COM 3 CAMADAS DE FELTRO ASFALTICO 15LBS</v>
          </cell>
          <cell r="C318" t="str">
            <v>M2</v>
          </cell>
          <cell r="D318">
            <v>22.25</v>
          </cell>
          <cell r="E318">
            <v>317</v>
          </cell>
          <cell r="F318">
            <v>50305</v>
          </cell>
        </row>
        <row r="319">
          <cell r="A319" t="str">
            <v>05.03.06</v>
          </cell>
          <cell r="B319" t="str">
            <v>MEMBRANAS ASFALTICAS - COM 4 CAMADAS DE FELTRO ASFALTICO 15LBS</v>
          </cell>
          <cell r="C319" t="str">
            <v>M2</v>
          </cell>
          <cell r="D319">
            <v>25.51</v>
          </cell>
          <cell r="E319">
            <v>318</v>
          </cell>
          <cell r="F319">
            <v>50306</v>
          </cell>
        </row>
        <row r="320">
          <cell r="A320" t="str">
            <v>05.03.07</v>
          </cell>
          <cell r="B320" t="str">
            <v>MEMBRANAS ASFALTICAS - COM 5 CAMADAS DE FELTRO ASFALTICO 15LBS</v>
          </cell>
          <cell r="C320" t="str">
            <v>M2</v>
          </cell>
          <cell r="D320">
            <v>29.76</v>
          </cell>
          <cell r="E320">
            <v>319</v>
          </cell>
          <cell r="F320">
            <v>50307</v>
          </cell>
        </row>
        <row r="321">
          <cell r="A321" t="str">
            <v>05.03.08</v>
          </cell>
          <cell r="B321" t="str">
            <v>MANTA ASFALTICA E=3MM C/VEU DE POLIESTER COLADA A MACARICO</v>
          </cell>
          <cell r="C321" t="str">
            <v>M2</v>
          </cell>
          <cell r="D321">
            <v>11.07</v>
          </cell>
          <cell r="E321">
            <v>320</v>
          </cell>
          <cell r="F321">
            <v>50308</v>
          </cell>
        </row>
        <row r="322">
          <cell r="A322" t="str">
            <v>05.03.09</v>
          </cell>
          <cell r="B322" t="str">
            <v>MANTA ASFALTICA E=4MM C/VEU DE POLIESTER COLADA A MACARICO</v>
          </cell>
          <cell r="C322" t="str">
            <v>M2</v>
          </cell>
          <cell r="D322">
            <v>17.329999999999998</v>
          </cell>
          <cell r="E322">
            <v>321</v>
          </cell>
          <cell r="F322">
            <v>50309</v>
          </cell>
        </row>
        <row r="323">
          <cell r="A323" t="str">
            <v>05.03.11</v>
          </cell>
          <cell r="B323" t="str">
            <v>MANTA ASFALTICA E=4MM ANTI RAIZ C/VEU DE POLIESTER</v>
          </cell>
          <cell r="C323" t="str">
            <v>M2</v>
          </cell>
          <cell r="D323">
            <v>22.58</v>
          </cell>
          <cell r="E323">
            <v>322</v>
          </cell>
          <cell r="F323">
            <v>50311</v>
          </cell>
        </row>
        <row r="324">
          <cell r="A324" t="str">
            <v>05.03.12</v>
          </cell>
          <cell r="B324" t="str">
            <v>EMULSAO HIDRO-ASFALTICA ESTRUT.C/MANTAS DE FIBRA DE VIDRO - 6KG/M2</v>
          </cell>
          <cell r="C324" t="str">
            <v>M2</v>
          </cell>
          <cell r="D324">
            <v>9.6</v>
          </cell>
          <cell r="E324">
            <v>323</v>
          </cell>
          <cell r="F324">
            <v>50312</v>
          </cell>
        </row>
        <row r="325">
          <cell r="A325" t="str">
            <v>05.03.13</v>
          </cell>
          <cell r="B325" t="str">
            <v>EMULSAO HIDRO-ASFALTICA ESTRUT.C/MANTAS DE FIBRA DE VIDRO - 10KG/M2</v>
          </cell>
          <cell r="C325" t="str">
            <v>M2</v>
          </cell>
          <cell r="D325">
            <v>15.93</v>
          </cell>
          <cell r="E325">
            <v>324</v>
          </cell>
          <cell r="F325">
            <v>50313</v>
          </cell>
        </row>
        <row r="326">
          <cell r="A326" t="str">
            <v>05.03.16</v>
          </cell>
          <cell r="B326" t="str">
            <v>ELAST.SINTETICOS EM SOLUCAO - 7 DEMAOS,SEM ESTRUTURACAO</v>
          </cell>
          <cell r="C326" t="str">
            <v>M2</v>
          </cell>
          <cell r="D326">
            <v>44.37</v>
          </cell>
          <cell r="E326">
            <v>325</v>
          </cell>
          <cell r="F326">
            <v>50316</v>
          </cell>
        </row>
        <row r="327">
          <cell r="A327" t="str">
            <v>05.03.17</v>
          </cell>
          <cell r="B327" t="str">
            <v>ELAST.SINTETICOS EM SOLUCAO - 9 DEMAOS,ESTRUT.C/NAILON OU POLIESTER</v>
          </cell>
          <cell r="C327" t="str">
            <v>M2</v>
          </cell>
          <cell r="D327">
            <v>60.99</v>
          </cell>
          <cell r="E327">
            <v>326</v>
          </cell>
          <cell r="F327">
            <v>50317</v>
          </cell>
        </row>
        <row r="328">
          <cell r="A328" t="str">
            <v>05.03.20</v>
          </cell>
          <cell r="B328" t="str">
            <v>ELAST.SINTETICOS PRE-VULCANIZADOS - MANTA BUTILICA,ESP=0,8MM</v>
          </cell>
          <cell r="C328" t="str">
            <v>M2</v>
          </cell>
          <cell r="D328">
            <v>38.450000000000003</v>
          </cell>
          <cell r="E328">
            <v>327</v>
          </cell>
          <cell r="F328">
            <v>50320</v>
          </cell>
        </row>
        <row r="329">
          <cell r="A329" t="str">
            <v>05.03.22</v>
          </cell>
          <cell r="B329" t="str">
            <v>ELAST.SINTETICOS PRE-VULCANIZADOS - MANTA DE PVC,ESP=1,0MM</v>
          </cell>
          <cell r="C329" t="str">
            <v>M2</v>
          </cell>
          <cell r="D329">
            <v>34.06</v>
          </cell>
          <cell r="E329">
            <v>328</v>
          </cell>
          <cell r="F329">
            <v>50322</v>
          </cell>
        </row>
        <row r="330">
          <cell r="A330" t="str">
            <v>05.03.40</v>
          </cell>
          <cell r="B330" t="str">
            <v>REGULARIZACAO COM ARGAM.CIMENTO E AREIA - TRACO 1:3,ESPES.MED=30MM</v>
          </cell>
          <cell r="C330" t="str">
            <v>M2</v>
          </cell>
          <cell r="D330">
            <v>12.45</v>
          </cell>
          <cell r="E330">
            <v>329</v>
          </cell>
          <cell r="F330">
            <v>50340</v>
          </cell>
        </row>
        <row r="331">
          <cell r="A331" t="str">
            <v>05.03.43</v>
          </cell>
          <cell r="B331" t="str">
            <v>PINTURA PROTETORA COM TINTA BETUMINOSA (P/ARG.IMPERM.) - 2 DEMAOS</v>
          </cell>
          <cell r="C331" t="str">
            <v>M2</v>
          </cell>
          <cell r="D331">
            <v>4.58</v>
          </cell>
          <cell r="E331">
            <v>330</v>
          </cell>
          <cell r="F331">
            <v>50343</v>
          </cell>
        </row>
        <row r="332">
          <cell r="A332" t="str">
            <v>05.03.47</v>
          </cell>
          <cell r="B332" t="str">
            <v>PROTECAO MECANICA COM ARGAM.CIM.E AREIA - TRACO 1:7,ESPES.MED=30MM</v>
          </cell>
          <cell r="C332" t="str">
            <v>M2</v>
          </cell>
          <cell r="D332">
            <v>11.27</v>
          </cell>
          <cell r="E332">
            <v>331</v>
          </cell>
          <cell r="F332">
            <v>50347</v>
          </cell>
        </row>
        <row r="333">
          <cell r="A333" t="str">
            <v>05.03.51</v>
          </cell>
          <cell r="B333" t="str">
            <v>ISOLAMENTO TERMICO COM TIJOLOS CERAMICOS FURADOS - ESP=100MM</v>
          </cell>
          <cell r="C333" t="str">
            <v>M2</v>
          </cell>
          <cell r="D333">
            <v>10.67</v>
          </cell>
          <cell r="E333">
            <v>332</v>
          </cell>
          <cell r="F333">
            <v>50351</v>
          </cell>
        </row>
        <row r="334">
          <cell r="A334" t="str">
            <v>05.03.54</v>
          </cell>
          <cell r="B334" t="str">
            <v>ARGILA EXPANDIDA SOLTA</v>
          </cell>
          <cell r="C334" t="str">
            <v>M3</v>
          </cell>
          <cell r="D334">
            <v>144.43</v>
          </cell>
          <cell r="E334">
            <v>333</v>
          </cell>
          <cell r="F334">
            <v>50354</v>
          </cell>
        </row>
        <row r="335">
          <cell r="A335" t="str">
            <v>05.03.55</v>
          </cell>
          <cell r="B335" t="str">
            <v>ISOLAMENTO TERMICO COM ARGILA EXPANDIDA SOLTA - ESP=70MM</v>
          </cell>
          <cell r="C335" t="str">
            <v>M2</v>
          </cell>
          <cell r="D335">
            <v>19.190000000000001</v>
          </cell>
          <cell r="E335">
            <v>334</v>
          </cell>
          <cell r="F335">
            <v>50355</v>
          </cell>
        </row>
        <row r="336">
          <cell r="A336" t="str">
            <v>05.03.64</v>
          </cell>
          <cell r="B336" t="str">
            <v>ISOLAMENTO TERMICO COM CONCRETO LEVE DE POLIESTIRENO - ESP=120MM</v>
          </cell>
          <cell r="C336" t="str">
            <v>M2</v>
          </cell>
          <cell r="D336">
            <v>51.05</v>
          </cell>
          <cell r="E336">
            <v>335</v>
          </cell>
          <cell r="F336">
            <v>50364</v>
          </cell>
        </row>
        <row r="337">
          <cell r="A337" t="str">
            <v>05.03.67</v>
          </cell>
          <cell r="B337" t="str">
            <v>ISOLAMENTO TERMICO COM ARGAMASSA DE VERMICULITA - ESP=150MM</v>
          </cell>
          <cell r="C337" t="str">
            <v>M2</v>
          </cell>
          <cell r="D337">
            <v>48.78</v>
          </cell>
          <cell r="E337">
            <v>336</v>
          </cell>
          <cell r="F337">
            <v>50367</v>
          </cell>
        </row>
        <row r="338">
          <cell r="A338" t="str">
            <v>05.03.70</v>
          </cell>
          <cell r="B338" t="str">
            <v>ISOLAMENTO TERMICO COM FIBRA DE VIDRO E ASFALTO OXIDADO - ESP=75MM</v>
          </cell>
          <cell r="C338" t="str">
            <v>M2</v>
          </cell>
          <cell r="D338">
            <v>73.55</v>
          </cell>
          <cell r="E338">
            <v>337</v>
          </cell>
          <cell r="F338">
            <v>50370</v>
          </cell>
        </row>
        <row r="339">
          <cell r="A339" t="str">
            <v>05.03.73</v>
          </cell>
          <cell r="B339" t="str">
            <v>ISOLAMENTO TERMICO COM POLIESTIRENO EXPANDIDO - ESP=50MM</v>
          </cell>
          <cell r="C339" t="str">
            <v>M2</v>
          </cell>
          <cell r="D339">
            <v>14.47</v>
          </cell>
          <cell r="E339">
            <v>338</v>
          </cell>
          <cell r="F339">
            <v>50373</v>
          </cell>
        </row>
        <row r="340">
          <cell r="A340" t="str">
            <v>05.03.76</v>
          </cell>
          <cell r="B340" t="str">
            <v>ISOLAMENTO TERMICO COM ESPUMA RIGIDA DE POLIURETANO - ESP=50MM</v>
          </cell>
          <cell r="C340" t="str">
            <v>M2</v>
          </cell>
          <cell r="D340">
            <v>35.200000000000003</v>
          </cell>
          <cell r="E340">
            <v>339</v>
          </cell>
          <cell r="F340">
            <v>50376</v>
          </cell>
        </row>
        <row r="341">
          <cell r="A341" t="str">
            <v>05.03.82</v>
          </cell>
          <cell r="B341" t="str">
            <v>PROTECAO TERMOMECANICA COM LADRILHOS HIDRAULICOS</v>
          </cell>
          <cell r="C341" t="str">
            <v>M2</v>
          </cell>
          <cell r="D341">
            <v>45.06</v>
          </cell>
          <cell r="E341">
            <v>340</v>
          </cell>
          <cell r="F341">
            <v>50382</v>
          </cell>
        </row>
        <row r="342">
          <cell r="B342" t="str">
            <v>JUNTAS DE DILATAÇÃO</v>
          </cell>
          <cell r="E342">
            <v>341</v>
          </cell>
        </row>
        <row r="343">
          <cell r="A343" t="str">
            <v>05.04.01</v>
          </cell>
          <cell r="B343" t="str">
            <v>CHAPA DE COBRE N.26 COM PERFIL SANFONADO - DESENVOLVIMENTO 300MM</v>
          </cell>
          <cell r="C343" t="str">
            <v>M</v>
          </cell>
          <cell r="D343">
            <v>66.260000000000005</v>
          </cell>
          <cell r="E343">
            <v>342</v>
          </cell>
          <cell r="F343">
            <v>50401</v>
          </cell>
        </row>
        <row r="344">
          <cell r="A344" t="str">
            <v>05.04.03</v>
          </cell>
          <cell r="B344" t="str">
            <v>PERFIL "T" DE ALUMINIO - 1"X1"X1/8"</v>
          </cell>
          <cell r="C344" t="str">
            <v>M</v>
          </cell>
          <cell r="D344">
            <v>13.78</v>
          </cell>
          <cell r="E344">
            <v>343</v>
          </cell>
          <cell r="F344">
            <v>50403</v>
          </cell>
        </row>
        <row r="345">
          <cell r="A345" t="str">
            <v>05.04.10</v>
          </cell>
          <cell r="B345" t="str">
            <v>MASTIQUE ELASTICO A BASE DE SILICONE</v>
          </cell>
          <cell r="C345" t="str">
            <v>D3</v>
          </cell>
          <cell r="D345">
            <v>42.02</v>
          </cell>
          <cell r="E345">
            <v>344</v>
          </cell>
          <cell r="F345">
            <v>50410</v>
          </cell>
        </row>
        <row r="346">
          <cell r="A346" t="str">
            <v>05.04.25</v>
          </cell>
          <cell r="B346" t="str">
            <v>MASTIQUE ELASTICO A BASE DE POLISSULFETOS - BICOMPONENTE</v>
          </cell>
          <cell r="C346" t="str">
            <v>D3</v>
          </cell>
          <cell r="D346">
            <v>19.649999999999999</v>
          </cell>
          <cell r="E346">
            <v>345</v>
          </cell>
          <cell r="F346">
            <v>50425</v>
          </cell>
        </row>
        <row r="347">
          <cell r="A347" t="str">
            <v>05.04.30</v>
          </cell>
          <cell r="B347" t="str">
            <v>MASTIQUE ELASTICO A BASE DE POLIURETANO - MONOCOMPONENTE</v>
          </cell>
          <cell r="C347" t="str">
            <v>D3</v>
          </cell>
          <cell r="D347">
            <v>89.07</v>
          </cell>
          <cell r="E347">
            <v>346</v>
          </cell>
          <cell r="F347">
            <v>50430</v>
          </cell>
        </row>
        <row r="348">
          <cell r="A348" t="str">
            <v>05.04.40</v>
          </cell>
          <cell r="B348" t="str">
            <v>MATA-JUNTA FLEXIVEL DE PVC - TIPO O-12</v>
          </cell>
          <cell r="C348" t="str">
            <v>M</v>
          </cell>
          <cell r="D348">
            <v>46.45</v>
          </cell>
          <cell r="E348">
            <v>347</v>
          </cell>
          <cell r="F348">
            <v>50440</v>
          </cell>
        </row>
        <row r="349">
          <cell r="A349" t="str">
            <v>05.04.41</v>
          </cell>
          <cell r="B349" t="str">
            <v>MATA-JUNTA FLEXIVEL DE PVC - TIPO O-22</v>
          </cell>
          <cell r="C349" t="str">
            <v>M</v>
          </cell>
          <cell r="D349">
            <v>66.709999999999994</v>
          </cell>
          <cell r="E349">
            <v>348</v>
          </cell>
          <cell r="F349">
            <v>50441</v>
          </cell>
        </row>
        <row r="350">
          <cell r="A350" t="str">
            <v>05.04.50</v>
          </cell>
          <cell r="B350" t="str">
            <v>JUNTA DE DILATACAO JEENE MOD. JJ1015FW</v>
          </cell>
          <cell r="C350" t="str">
            <v>M</v>
          </cell>
          <cell r="D350">
            <v>27.45</v>
          </cell>
          <cell r="E350">
            <v>349</v>
          </cell>
          <cell r="F350">
            <v>50450</v>
          </cell>
        </row>
        <row r="351">
          <cell r="A351" t="str">
            <v>05.04.52</v>
          </cell>
          <cell r="B351" t="str">
            <v>JUNTA DE DILATACAO JEENE MOD. JJ1520FW</v>
          </cell>
          <cell r="C351" t="str">
            <v>M</v>
          </cell>
          <cell r="D351">
            <v>32.340000000000003</v>
          </cell>
          <cell r="E351">
            <v>350</v>
          </cell>
          <cell r="F351">
            <v>50452</v>
          </cell>
        </row>
        <row r="352">
          <cell r="A352" t="str">
            <v>05.04.54</v>
          </cell>
          <cell r="B352" t="str">
            <v>JUNTA DE DILATACAO JEENE MOD. JJ2030FW</v>
          </cell>
          <cell r="C352" t="str">
            <v>M</v>
          </cell>
          <cell r="D352">
            <v>42.87</v>
          </cell>
          <cell r="E352">
            <v>351</v>
          </cell>
          <cell r="F352">
            <v>50454</v>
          </cell>
        </row>
        <row r="353">
          <cell r="A353" t="str">
            <v>05.04.70</v>
          </cell>
          <cell r="B353" t="str">
            <v>VEDACAO ELASTICA COM TECIDO DE NAILON IMPREG.C/ELAST.SINT.EM SOLUCAO</v>
          </cell>
          <cell r="C353" t="str">
            <v>M</v>
          </cell>
          <cell r="D353">
            <v>24.57</v>
          </cell>
          <cell r="E353">
            <v>352</v>
          </cell>
          <cell r="F353">
            <v>50470</v>
          </cell>
        </row>
        <row r="354">
          <cell r="B354" t="str">
            <v>DEMOLIÇÕES</v>
          </cell>
          <cell r="E354">
            <v>353</v>
          </cell>
        </row>
        <row r="355">
          <cell r="A355" t="str">
            <v>05.50.01</v>
          </cell>
          <cell r="B355" t="str">
            <v>DEMOLICAO DE ARGAMASSA IMPERMEAVEL - ESPESSURA MEDIA 30MM</v>
          </cell>
          <cell r="C355" t="str">
            <v>M2</v>
          </cell>
          <cell r="D355">
            <v>2.97</v>
          </cell>
          <cell r="E355">
            <v>354</v>
          </cell>
          <cell r="F355">
            <v>55001</v>
          </cell>
        </row>
        <row r="356">
          <cell r="A356" t="str">
            <v>05.50.02</v>
          </cell>
          <cell r="B356" t="str">
            <v>DEMOLICAO DE SISTEMAS IMPERMEABILIZANTES DE BASE ASFALTICA</v>
          </cell>
          <cell r="C356" t="str">
            <v>M2</v>
          </cell>
          <cell r="D356">
            <v>1.19</v>
          </cell>
          <cell r="E356">
            <v>355</v>
          </cell>
          <cell r="F356">
            <v>55002</v>
          </cell>
        </row>
        <row r="357">
          <cell r="A357" t="str">
            <v>05.50.05</v>
          </cell>
          <cell r="B357" t="str">
            <v>DEMOLICAO DE SISTEMAS DE ISOLAMENTO TERMICO EM GERAL</v>
          </cell>
          <cell r="C357" t="str">
            <v>M2</v>
          </cell>
          <cell r="D357">
            <v>0.59</v>
          </cell>
          <cell r="E357">
            <v>356</v>
          </cell>
          <cell r="F357">
            <v>55005</v>
          </cell>
        </row>
        <row r="358">
          <cell r="A358" t="str">
            <v>05.50.10</v>
          </cell>
          <cell r="B358" t="str">
            <v>DEMOLICAO DE CAPEAMENTO PROTETOR,EXECUTADO COM ARGAM.CIMENTO E AREIA</v>
          </cell>
          <cell r="C358" t="str">
            <v>M2</v>
          </cell>
          <cell r="D358">
            <v>1.78</v>
          </cell>
          <cell r="E358">
            <v>357</v>
          </cell>
          <cell r="F358">
            <v>55010</v>
          </cell>
        </row>
        <row r="359">
          <cell r="A359" t="str">
            <v>05.50.12</v>
          </cell>
          <cell r="B359" t="str">
            <v>DEMOLICAO DE PROTECAO TERMOMECANICA - LADR.CERAMICOS OU HIDRAULICOS</v>
          </cell>
          <cell r="C359" t="str">
            <v>M2</v>
          </cell>
          <cell r="D359">
            <v>3.56</v>
          </cell>
          <cell r="E359">
            <v>358</v>
          </cell>
          <cell r="F359">
            <v>55012</v>
          </cell>
        </row>
        <row r="360">
          <cell r="A360" t="str">
            <v>05.50.15</v>
          </cell>
          <cell r="B360" t="str">
            <v>DEMOLICAO DE ARGAMASSA DE REGULARIZACAO - ESPESSURA MEDIA 30MM</v>
          </cell>
          <cell r="C360" t="str">
            <v>M2</v>
          </cell>
          <cell r="D360">
            <v>2.97</v>
          </cell>
          <cell r="E360">
            <v>359</v>
          </cell>
          <cell r="F360">
            <v>55015</v>
          </cell>
        </row>
        <row r="361">
          <cell r="A361" t="str">
            <v>05.50.20</v>
          </cell>
          <cell r="B361" t="str">
            <v>DEMOLICAO DE JUNTAS DE DILATACAO - CHAPA DE COBRE SANFONADA</v>
          </cell>
          <cell r="C361" t="str">
            <v>M</v>
          </cell>
          <cell r="D361">
            <v>1.19</v>
          </cell>
          <cell r="E361">
            <v>360</v>
          </cell>
          <cell r="F361">
            <v>55020</v>
          </cell>
        </row>
        <row r="362">
          <cell r="B362" t="str">
            <v>RETIRADAS</v>
          </cell>
          <cell r="E362">
            <v>361</v>
          </cell>
        </row>
        <row r="363">
          <cell r="A363" t="str">
            <v>05.60.05</v>
          </cell>
          <cell r="B363" t="str">
            <v>RETIRADA DE ISOLAMENTO TERMICO - TIJOLOS CERAMICOS FURADOS</v>
          </cell>
          <cell r="C363" t="str">
            <v>M2</v>
          </cell>
          <cell r="D363">
            <v>1.78</v>
          </cell>
          <cell r="E363">
            <v>362</v>
          </cell>
          <cell r="F363">
            <v>56005</v>
          </cell>
        </row>
        <row r="364">
          <cell r="A364" t="str">
            <v>05.60.06</v>
          </cell>
          <cell r="B364" t="str">
            <v>RETIRADA DE ISOLAMENTO TERMICO - AGREGADOS SOLTOS EM GERAL</v>
          </cell>
          <cell r="C364" t="str">
            <v>M3</v>
          </cell>
          <cell r="D364">
            <v>11.87</v>
          </cell>
          <cell r="E364">
            <v>363</v>
          </cell>
          <cell r="F364">
            <v>56006</v>
          </cell>
        </row>
        <row r="365">
          <cell r="B365" t="str">
            <v>RECOLOCAÇÕES</v>
          </cell>
          <cell r="E365">
            <v>364</v>
          </cell>
        </row>
        <row r="366">
          <cell r="A366" t="str">
            <v>05.70.05</v>
          </cell>
          <cell r="B366" t="str">
            <v>RECOLOCACAO DE ISOLAMENTO TERMICO - TIJOLOS CERAMICOS FURADOS</v>
          </cell>
          <cell r="C366" t="str">
            <v>M2</v>
          </cell>
          <cell r="D366">
            <v>3.08</v>
          </cell>
          <cell r="E366">
            <v>365</v>
          </cell>
          <cell r="F366">
            <v>57005</v>
          </cell>
        </row>
        <row r="367">
          <cell r="A367" t="str">
            <v>05.70.06</v>
          </cell>
          <cell r="B367" t="str">
            <v>RECOLOCACAO DE ISOLAMENTO TERMICO - AGREGADOS SOLTOS EM GERAL</v>
          </cell>
          <cell r="C367" t="str">
            <v>M3</v>
          </cell>
          <cell r="D367">
            <v>26.7</v>
          </cell>
          <cell r="E367">
            <v>366</v>
          </cell>
          <cell r="F367">
            <v>57006</v>
          </cell>
        </row>
        <row r="368">
          <cell r="B368" t="str">
            <v>SERVICOS PARCIAIS</v>
          </cell>
          <cell r="E368">
            <v>367</v>
          </cell>
        </row>
        <row r="369">
          <cell r="A369" t="str">
            <v>05.80.01</v>
          </cell>
          <cell r="B369" t="str">
            <v>PAPEL KRAFT BETUMADO DUPLO</v>
          </cell>
          <cell r="C369" t="str">
            <v>M2</v>
          </cell>
          <cell r="D369">
            <v>1.55</v>
          </cell>
          <cell r="E369">
            <v>368</v>
          </cell>
          <cell r="F369">
            <v>58001</v>
          </cell>
        </row>
        <row r="370">
          <cell r="A370" t="str">
            <v>05.90.10</v>
          </cell>
          <cell r="B370" t="str">
            <v>RESINA ACRILICA P/ PISO GRANILITE, APLICAÇÃO INCLUSA</v>
          </cell>
          <cell r="C370" t="str">
            <v>M2</v>
          </cell>
          <cell r="D370">
            <v>9.4600000000000009</v>
          </cell>
          <cell r="E370">
            <v>369</v>
          </cell>
          <cell r="F370">
            <v>59010</v>
          </cell>
        </row>
        <row r="371">
          <cell r="A371" t="str">
            <v>05.90.15</v>
          </cell>
          <cell r="B371" t="str">
            <v>RESINA ACRILICA P/ DEGRAU DE GRANILITE, APLICAÇÃO INCL</v>
          </cell>
          <cell r="C371" t="str">
            <v>M</v>
          </cell>
          <cell r="D371">
            <v>4.9000000000000004</v>
          </cell>
          <cell r="E371">
            <v>370</v>
          </cell>
          <cell r="F371">
            <v>59015</v>
          </cell>
        </row>
        <row r="372">
          <cell r="A372">
            <v>6</v>
          </cell>
          <cell r="B372" t="str">
            <v>COBERTURAS</v>
          </cell>
          <cell r="E372">
            <v>371</v>
          </cell>
          <cell r="F372">
            <v>6</v>
          </cell>
        </row>
        <row r="373">
          <cell r="B373" t="str">
            <v>ESTRUTURAS DE COBERTURA</v>
          </cell>
          <cell r="E373">
            <v>372</v>
          </cell>
        </row>
        <row r="374">
          <cell r="A374" t="str">
            <v>06.01.01</v>
          </cell>
          <cell r="B374" t="str">
            <v>ESTRUTURA DE MADEIRA,EM TERCAS,PARA TELHAS DE BARRO</v>
          </cell>
          <cell r="C374" t="str">
            <v>M2</v>
          </cell>
          <cell r="D374">
            <v>41.89</v>
          </cell>
          <cell r="E374">
            <v>373</v>
          </cell>
          <cell r="F374">
            <v>60101</v>
          </cell>
        </row>
        <row r="375">
          <cell r="A375" t="str">
            <v>06.01.03</v>
          </cell>
          <cell r="B375" t="str">
            <v>ESTRUTURA DE MADEIRA,PONTALETADA,PARA TELHAS DE BARRO</v>
          </cell>
          <cell r="C375" t="str">
            <v>M2</v>
          </cell>
          <cell r="D375">
            <v>49.27</v>
          </cell>
          <cell r="E375">
            <v>374</v>
          </cell>
          <cell r="F375">
            <v>60103</v>
          </cell>
        </row>
        <row r="376">
          <cell r="A376" t="str">
            <v>06.01.05</v>
          </cell>
          <cell r="B376" t="str">
            <v>ESTRUTURA C/TESOURAS DE MAD.P/TELHAS DE BARRO - VAOS ATE 7,00M</v>
          </cell>
          <cell r="C376" t="str">
            <v>M2</v>
          </cell>
          <cell r="D376">
            <v>56.51</v>
          </cell>
          <cell r="E376">
            <v>375</v>
          </cell>
          <cell r="F376">
            <v>60105</v>
          </cell>
        </row>
        <row r="377">
          <cell r="A377" t="str">
            <v>06.01.06</v>
          </cell>
          <cell r="B377" t="str">
            <v>ESTRUTURA C/TESOURAS DE MAD.P/TELHAS DE BARRO - VAOS 7,01 A 10,00M</v>
          </cell>
          <cell r="C377" t="str">
            <v>M2</v>
          </cell>
          <cell r="D377">
            <v>65.5</v>
          </cell>
          <cell r="E377">
            <v>376</v>
          </cell>
          <cell r="F377">
            <v>60106</v>
          </cell>
        </row>
        <row r="378">
          <cell r="A378" t="str">
            <v>06.01.07</v>
          </cell>
          <cell r="B378" t="str">
            <v>ESTRUTURA C/TESOURAS DE MAD.P/TELHAS DE BARRO - VAOS 10,01 A 13,00M</v>
          </cell>
          <cell r="C378" t="str">
            <v>M2</v>
          </cell>
          <cell r="D378">
            <v>69.66</v>
          </cell>
          <cell r="E378">
            <v>377</v>
          </cell>
          <cell r="F378">
            <v>60107</v>
          </cell>
        </row>
        <row r="379">
          <cell r="A379" t="str">
            <v>06.01.08</v>
          </cell>
          <cell r="B379" t="str">
            <v>ESTRUTURA C/TESOURAS DE MAD.P/TELHAS DE BARRO - VAOS 13,01 A 18,00M</v>
          </cell>
          <cell r="C379" t="str">
            <v>M2</v>
          </cell>
          <cell r="D379">
            <v>80.209999999999994</v>
          </cell>
          <cell r="E379">
            <v>378</v>
          </cell>
          <cell r="F379">
            <v>60108</v>
          </cell>
        </row>
        <row r="380">
          <cell r="A380" t="str">
            <v>06.01.10</v>
          </cell>
          <cell r="B380" t="str">
            <v>ESTRUTURA DE MADEIRA,EM TERCAS,PARA TELHAS ONDULADAS CA/AL/PL/AG</v>
          </cell>
          <cell r="C380" t="str">
            <v>M2</v>
          </cell>
          <cell r="D380">
            <v>16.84</v>
          </cell>
          <cell r="E380">
            <v>379</v>
          </cell>
          <cell r="F380">
            <v>60110</v>
          </cell>
        </row>
        <row r="381">
          <cell r="A381" t="str">
            <v>06.01.13</v>
          </cell>
          <cell r="B381" t="str">
            <v>ESTRUTURA DE MADEIRA,PONTALETADA,PARA TELHAS ONDULADAS CA/AL/PL/AG</v>
          </cell>
          <cell r="C381" t="str">
            <v>M2</v>
          </cell>
          <cell r="D381">
            <v>59.45</v>
          </cell>
          <cell r="E381">
            <v>380</v>
          </cell>
          <cell r="F381">
            <v>60113</v>
          </cell>
        </row>
        <row r="382">
          <cell r="A382" t="str">
            <v>06.01.15</v>
          </cell>
          <cell r="B382" t="str">
            <v>ESTRUTURA C/TESOURAS MAD.P/TELHAS OND.CA/AL/PL - VAOS ATE 7,00M</v>
          </cell>
          <cell r="C382" t="str">
            <v>M2</v>
          </cell>
          <cell r="D382">
            <v>38</v>
          </cell>
          <cell r="E382">
            <v>381</v>
          </cell>
          <cell r="F382">
            <v>60115</v>
          </cell>
        </row>
        <row r="383">
          <cell r="A383" t="str">
            <v>06.01.16</v>
          </cell>
          <cell r="B383" t="str">
            <v>ESTRUTURA C/TESOURAS MAD.P/TELHAS OND.CA/AL/PL - VAOS 7,01 A 10,00M</v>
          </cell>
          <cell r="C383" t="str">
            <v>M2</v>
          </cell>
          <cell r="D383">
            <v>41.84</v>
          </cell>
          <cell r="E383">
            <v>382</v>
          </cell>
          <cell r="F383">
            <v>60116</v>
          </cell>
        </row>
        <row r="384">
          <cell r="A384" t="str">
            <v>06.01.17</v>
          </cell>
          <cell r="B384" t="str">
            <v>ESTRUTURA C/TESOURAS MAD.P/TELHAS OND.CA/AL/PL - VAOS 10,01 A 13,00M</v>
          </cell>
          <cell r="C384" t="str">
            <v>M2</v>
          </cell>
          <cell r="D384">
            <v>49.46</v>
          </cell>
          <cell r="E384">
            <v>383</v>
          </cell>
          <cell r="F384">
            <v>60117</v>
          </cell>
        </row>
        <row r="385">
          <cell r="A385" t="str">
            <v>06.01.18</v>
          </cell>
          <cell r="B385" t="str">
            <v>ESTRUTURA C/TESOURAS MAD.P/TELHAS OND.CA/AL/PL - VAOS 13,01 A 18,00M</v>
          </cell>
          <cell r="C385" t="str">
            <v>M2</v>
          </cell>
          <cell r="D385">
            <v>58.74</v>
          </cell>
          <cell r="E385">
            <v>384</v>
          </cell>
          <cell r="F385">
            <v>60118</v>
          </cell>
        </row>
        <row r="386">
          <cell r="A386" t="str">
            <v>06.01.30</v>
          </cell>
          <cell r="B386" t="str">
            <v>FORNECIMENTO DE ESTRUTURA METALICA PARA COBERTURA</v>
          </cell>
          <cell r="C386" t="str">
            <v>KG</v>
          </cell>
          <cell r="D386">
            <v>8.16</v>
          </cell>
          <cell r="E386">
            <v>385</v>
          </cell>
          <cell r="F386">
            <v>60130</v>
          </cell>
        </row>
        <row r="387">
          <cell r="A387" t="str">
            <v>06.01.31</v>
          </cell>
          <cell r="B387" t="str">
            <v>MONTAGEM DE ESTRUTURA METALICA PARA COBERTURA</v>
          </cell>
          <cell r="C387" t="str">
            <v>KG</v>
          </cell>
          <cell r="D387">
            <v>3.4</v>
          </cell>
          <cell r="E387">
            <v>386</v>
          </cell>
          <cell r="F387">
            <v>60131</v>
          </cell>
        </row>
        <row r="388">
          <cell r="B388" t="str">
            <v>TELHADOS</v>
          </cell>
          <cell r="E388">
            <v>387</v>
          </cell>
        </row>
        <row r="389">
          <cell r="A389" t="str">
            <v>06.02.03</v>
          </cell>
          <cell r="B389" t="str">
            <v>TELHAS DE BARRO COZIDO - PAULISTA</v>
          </cell>
          <cell r="C389" t="str">
            <v>M2</v>
          </cell>
          <cell r="D389">
            <v>38.08</v>
          </cell>
          <cell r="E389">
            <v>388</v>
          </cell>
          <cell r="F389">
            <v>60203</v>
          </cell>
        </row>
        <row r="390">
          <cell r="A390" t="str">
            <v>06.02.04</v>
          </cell>
          <cell r="B390" t="str">
            <v>TELHAS DE BARRO COZIDO - SUPER-PAULISTA (PLAN)</v>
          </cell>
          <cell r="C390" t="str">
            <v>M2</v>
          </cell>
          <cell r="D390">
            <v>31.28</v>
          </cell>
          <cell r="E390">
            <v>389</v>
          </cell>
          <cell r="F390">
            <v>60204</v>
          </cell>
        </row>
        <row r="391">
          <cell r="A391" t="str">
            <v>06.02.05</v>
          </cell>
          <cell r="B391" t="str">
            <v>TELHAS DE BARRO COZIDO - FRANCESA</v>
          </cell>
          <cell r="C391" t="str">
            <v>M2</v>
          </cell>
          <cell r="D391">
            <v>23.05</v>
          </cell>
          <cell r="E391">
            <v>390</v>
          </cell>
          <cell r="F391">
            <v>60205</v>
          </cell>
        </row>
        <row r="392">
          <cell r="A392" t="str">
            <v>06.02.13</v>
          </cell>
          <cell r="B392" t="str">
            <v>TELHAS DE VIDRO - TIPO PAULISTA</v>
          </cell>
          <cell r="C392" t="str">
            <v>UN</v>
          </cell>
          <cell r="D392">
            <v>20.239999999999998</v>
          </cell>
          <cell r="E392">
            <v>391</v>
          </cell>
          <cell r="F392">
            <v>60213</v>
          </cell>
        </row>
        <row r="393">
          <cell r="A393" t="str">
            <v>06.02.14</v>
          </cell>
          <cell r="B393" t="str">
            <v>TELHAS DE VIDRO - TIPO FRANCESA</v>
          </cell>
          <cell r="C393" t="str">
            <v>UN</v>
          </cell>
          <cell r="D393">
            <v>16.739999999999998</v>
          </cell>
          <cell r="E393">
            <v>392</v>
          </cell>
          <cell r="F393">
            <v>60214</v>
          </cell>
        </row>
        <row r="394">
          <cell r="A394" t="str">
            <v>06.02.21</v>
          </cell>
          <cell r="B394" t="str">
            <v>TELHA ONDULADA CRFS 6MM</v>
          </cell>
          <cell r="C394" t="str">
            <v>M2</v>
          </cell>
          <cell r="D394">
            <v>14.97</v>
          </cell>
          <cell r="E394">
            <v>393</v>
          </cell>
          <cell r="F394">
            <v>60221</v>
          </cell>
        </row>
        <row r="395">
          <cell r="A395" t="str">
            <v>06.02.22</v>
          </cell>
          <cell r="B395" t="str">
            <v>TELHA ONDULADA CRFS 8MM</v>
          </cell>
          <cell r="C395" t="str">
            <v>M2</v>
          </cell>
          <cell r="D395">
            <v>19.54</v>
          </cell>
          <cell r="E395">
            <v>394</v>
          </cell>
          <cell r="F395">
            <v>60222</v>
          </cell>
        </row>
        <row r="396">
          <cell r="A396" t="str">
            <v>06.02.23</v>
          </cell>
          <cell r="B396" t="str">
            <v>TELHA CRFS, TRAPEZOIDAL, TIPO CANALETE 49</v>
          </cell>
          <cell r="C396" t="str">
            <v>M2</v>
          </cell>
          <cell r="D396">
            <v>39.82</v>
          </cell>
          <cell r="E396">
            <v>395</v>
          </cell>
          <cell r="F396">
            <v>60223</v>
          </cell>
        </row>
        <row r="397">
          <cell r="A397" t="str">
            <v>06.02.30</v>
          </cell>
          <cell r="B397" t="str">
            <v>TELHAS DE PVC RIGIDO,TRANSL.OU OPACAS - ONDULADA,TRAPEZ.OU GRECA</v>
          </cell>
          <cell r="C397" t="str">
            <v>M2</v>
          </cell>
          <cell r="D397">
            <v>41.78</v>
          </cell>
          <cell r="E397">
            <v>396</v>
          </cell>
          <cell r="F397">
            <v>60230</v>
          </cell>
        </row>
        <row r="398">
          <cell r="A398" t="str">
            <v>06.02.35</v>
          </cell>
          <cell r="B398" t="str">
            <v>TELHAS DE POLIESTER E FIBRA DE VIDRO - ONDULADA,TRAPEZ.OU GRECA</v>
          </cell>
          <cell r="C398" t="str">
            <v>M2</v>
          </cell>
          <cell r="D398">
            <v>25.74</v>
          </cell>
          <cell r="E398">
            <v>397</v>
          </cell>
          <cell r="F398">
            <v>60235</v>
          </cell>
        </row>
        <row r="399">
          <cell r="A399" t="str">
            <v>06.02.42</v>
          </cell>
          <cell r="B399" t="str">
            <v>TELHAS DE ALUMINIO - PERFIL ONDULADO OU TRAPEZOIDAL,0,7MM</v>
          </cell>
          <cell r="C399" t="str">
            <v>M2</v>
          </cell>
          <cell r="D399">
            <v>40.020000000000003</v>
          </cell>
          <cell r="E399">
            <v>398</v>
          </cell>
          <cell r="F399">
            <v>60242</v>
          </cell>
        </row>
        <row r="400">
          <cell r="A400" t="str">
            <v>06.02.43</v>
          </cell>
          <cell r="B400" t="str">
            <v>TELHA SANDUÍCHE UPK 40 E=0,8MM</v>
          </cell>
          <cell r="C400" t="str">
            <v>M2</v>
          </cell>
          <cell r="D400">
            <v>101.81</v>
          </cell>
          <cell r="E400">
            <v>399</v>
          </cell>
          <cell r="F400">
            <v>60243</v>
          </cell>
        </row>
        <row r="401">
          <cell r="A401" t="str">
            <v>06.02.44</v>
          </cell>
          <cell r="B401" t="str">
            <v>TELHA TRAPEZOIDAL DE ACO GALV.ESP=0,50MM,REVESTIMENTO B,H=40MM</v>
          </cell>
          <cell r="C401" t="str">
            <v>M2</v>
          </cell>
          <cell r="D401">
            <v>30.62</v>
          </cell>
          <cell r="E401">
            <v>400</v>
          </cell>
          <cell r="F401">
            <v>60244</v>
          </cell>
        </row>
        <row r="402">
          <cell r="A402" t="str">
            <v>06.02.45</v>
          </cell>
          <cell r="B402" t="str">
            <v>TELHA ONDULADA DE ACO GALV.ESP=0,50MM,REVEST.B,H=17,5MM</v>
          </cell>
          <cell r="C402" t="str">
            <v>M2</v>
          </cell>
          <cell r="D402">
            <v>30.62</v>
          </cell>
          <cell r="E402">
            <v>401</v>
          </cell>
          <cell r="F402">
            <v>60245</v>
          </cell>
        </row>
        <row r="403">
          <cell r="A403" t="str">
            <v>06.02.46</v>
          </cell>
          <cell r="B403" t="str">
            <v>TELHA TRAP.DUP.ACO GALV.ESP=0,5MM,REV.B,H=40MM,C/MIOLO POLIU. E=30MM</v>
          </cell>
          <cell r="C403" t="str">
            <v>M2</v>
          </cell>
          <cell r="D403">
            <v>104.47</v>
          </cell>
          <cell r="E403">
            <v>402</v>
          </cell>
          <cell r="F403">
            <v>60246</v>
          </cell>
        </row>
        <row r="404">
          <cell r="A404" t="str">
            <v>06.02.47</v>
          </cell>
          <cell r="B404" t="str">
            <v>TELHA TRAP. ACO GALV.ESP=0,5MM,H=40MM,C/PINT.ELET.COR BRAN 2 FACES</v>
          </cell>
          <cell r="C404" t="str">
            <v>M2</v>
          </cell>
          <cell r="D404">
            <v>39.43</v>
          </cell>
          <cell r="E404">
            <v>403</v>
          </cell>
          <cell r="F404">
            <v>60247</v>
          </cell>
        </row>
        <row r="405">
          <cell r="A405" t="str">
            <v>06.02.48</v>
          </cell>
          <cell r="B405" t="str">
            <v>TELHA OND.ACO GALV.ESP=0,5MM,REV B,H=17,5MM C/PINT.ELET.COR.BRAN.2 F</v>
          </cell>
          <cell r="C405" t="str">
            <v>M2</v>
          </cell>
          <cell r="D405">
            <v>39.43</v>
          </cell>
          <cell r="E405">
            <v>404</v>
          </cell>
          <cell r="F405">
            <v>60248</v>
          </cell>
        </row>
        <row r="406">
          <cell r="A406" t="str">
            <v>06.02.49</v>
          </cell>
          <cell r="B406" t="str">
            <v>TELHA TRAP.DUP.ACO GALV.E=0,5MM,REV.B,H=40MM PINT.MIOLO POLI.E=30MM</v>
          </cell>
          <cell r="C406" t="str">
            <v>M2</v>
          </cell>
          <cell r="D406">
            <v>129.66</v>
          </cell>
          <cell r="E406">
            <v>405</v>
          </cell>
          <cell r="F406">
            <v>60249</v>
          </cell>
        </row>
        <row r="407">
          <cell r="A407" t="str">
            <v>06.02.50</v>
          </cell>
          <cell r="B407" t="str">
            <v>TELHA TRAPEZOIDAL PRÉ-PINTADA EM AÇO ZINCADO E=0,65MM</v>
          </cell>
          <cell r="C407" t="str">
            <v>M2</v>
          </cell>
          <cell r="D407">
            <v>33.08</v>
          </cell>
          <cell r="E407">
            <v>406</v>
          </cell>
          <cell r="F407">
            <v>60250</v>
          </cell>
        </row>
        <row r="408">
          <cell r="A408" t="str">
            <v>06.02.51</v>
          </cell>
          <cell r="B408" t="str">
            <v>CUMEEIRA OU ESPIGAO DE BARRO - PARA TELHAS PAULISTA,PLAN E FRANCESA</v>
          </cell>
          <cell r="C408" t="str">
            <v>M</v>
          </cell>
          <cell r="D408">
            <v>10.19</v>
          </cell>
          <cell r="E408">
            <v>407</v>
          </cell>
          <cell r="F408">
            <v>60251</v>
          </cell>
        </row>
        <row r="409">
          <cell r="A409" t="str">
            <v>06.02.55</v>
          </cell>
          <cell r="B409" t="str">
            <v>CUMEEIRA CRFS</v>
          </cell>
          <cell r="C409" t="str">
            <v>M</v>
          </cell>
          <cell r="D409">
            <v>15.92</v>
          </cell>
          <cell r="E409">
            <v>408</v>
          </cell>
          <cell r="F409">
            <v>60255</v>
          </cell>
        </row>
        <row r="410">
          <cell r="A410" t="str">
            <v>06.02.56</v>
          </cell>
          <cell r="B410" t="str">
            <v>CUMEEIRA DE CRFS PARA TELHA TIPO CANALETE 49</v>
          </cell>
          <cell r="C410" t="str">
            <v>M</v>
          </cell>
          <cell r="D410">
            <v>36.08</v>
          </cell>
          <cell r="E410">
            <v>409</v>
          </cell>
          <cell r="F410">
            <v>60256</v>
          </cell>
        </row>
        <row r="411">
          <cell r="A411" t="str">
            <v>06.02.90</v>
          </cell>
          <cell r="B411" t="str">
            <v>CUMEEIRA DE ALUMINIO,PERFIL ONDULADO OU TRAPEZOIDAL - NORMAL,0,8MM</v>
          </cell>
          <cell r="C411" t="str">
            <v>M</v>
          </cell>
          <cell r="D411">
            <v>42.22</v>
          </cell>
          <cell r="E411">
            <v>410</v>
          </cell>
          <cell r="F411">
            <v>60290</v>
          </cell>
        </row>
        <row r="412">
          <cell r="A412" t="str">
            <v>06.02.92</v>
          </cell>
          <cell r="B412" t="str">
            <v>CUMEEIRA DE ALUMINIO,PERFIL ONDULADO OU TRAPEZOIDAL - "SHED",0,8MM</v>
          </cell>
          <cell r="C412" t="str">
            <v>M</v>
          </cell>
          <cell r="D412">
            <v>47.27</v>
          </cell>
          <cell r="E412">
            <v>411</v>
          </cell>
          <cell r="F412">
            <v>60292</v>
          </cell>
        </row>
        <row r="413">
          <cell r="A413" t="str">
            <v>06.02.94</v>
          </cell>
          <cell r="B413" t="str">
            <v>CUMEEIRA TRAP.ACO GALV.ESP=0,5MM,REV B,H=40MM,L=0,50 M</v>
          </cell>
          <cell r="C413" t="str">
            <v>M</v>
          </cell>
          <cell r="D413">
            <v>23.44</v>
          </cell>
          <cell r="E413">
            <v>412</v>
          </cell>
          <cell r="F413">
            <v>60294</v>
          </cell>
        </row>
        <row r="414">
          <cell r="A414" t="str">
            <v>06.02.95</v>
          </cell>
          <cell r="B414" t="str">
            <v>CUMEEIRA OND.ACO GALV.ESP=0,50MM,REV B,H=17,5MM,LARG=0,50M</v>
          </cell>
          <cell r="C414" t="str">
            <v>M</v>
          </cell>
          <cell r="D414">
            <v>21.18</v>
          </cell>
          <cell r="E414">
            <v>413</v>
          </cell>
          <cell r="F414">
            <v>60295</v>
          </cell>
        </row>
        <row r="415">
          <cell r="A415" t="str">
            <v>06.02.96</v>
          </cell>
          <cell r="B415" t="str">
            <v>CUMEEIRA TRAP.ACO GALV.E=0,5MM,REV B,H=40MM,L=0,50M,C/PINT.BR.2FACES</v>
          </cell>
          <cell r="C415" t="str">
            <v>M</v>
          </cell>
          <cell r="D415">
            <v>21.09</v>
          </cell>
          <cell r="E415">
            <v>414</v>
          </cell>
          <cell r="F415">
            <v>60296</v>
          </cell>
        </row>
        <row r="416">
          <cell r="A416" t="str">
            <v>06.02.97</v>
          </cell>
          <cell r="B416" t="str">
            <v>CUMEEIRA OND.ACO GAL.E=0,5MM,REV.B,H=17,5MM,L=0,50M,C/PINT.BR.2FACES</v>
          </cell>
          <cell r="C416" t="str">
            <v>M</v>
          </cell>
          <cell r="D416">
            <v>21.09</v>
          </cell>
          <cell r="E416">
            <v>415</v>
          </cell>
          <cell r="F416">
            <v>60297</v>
          </cell>
        </row>
        <row r="417">
          <cell r="A417" t="str">
            <v>06.02.98</v>
          </cell>
          <cell r="B417" t="str">
            <v>AMARRACAO DE TELHAS DE BARRO COZIDO,COM ARAME DE COBRE N.20</v>
          </cell>
          <cell r="C417" t="str">
            <v>M2</v>
          </cell>
          <cell r="D417">
            <v>3.89</v>
          </cell>
          <cell r="E417">
            <v>416</v>
          </cell>
          <cell r="F417">
            <v>60298</v>
          </cell>
        </row>
        <row r="418">
          <cell r="B418" t="str">
            <v>DOMOS DE ILUMINAÇÃO E VENTILAÇÃO</v>
          </cell>
          <cell r="E418">
            <v>417</v>
          </cell>
        </row>
        <row r="419">
          <cell r="A419" t="str">
            <v>06.03.98</v>
          </cell>
          <cell r="B419" t="str">
            <v>DOMO ACRILICO PARA ILUMINACAO E VENTILACAO</v>
          </cell>
          <cell r="C419" t="str">
            <v>M2</v>
          </cell>
          <cell r="D419">
            <v>622.4</v>
          </cell>
          <cell r="E419">
            <v>418</v>
          </cell>
          <cell r="F419">
            <v>60398</v>
          </cell>
        </row>
        <row r="420">
          <cell r="B420" t="str">
            <v>DEMOLIÇÕES</v>
          </cell>
          <cell r="E420">
            <v>419</v>
          </cell>
        </row>
        <row r="421">
          <cell r="A421" t="str">
            <v>06.50.20</v>
          </cell>
          <cell r="B421" t="str">
            <v>DEMOLICAO DE TELHAS DE BARRO COZIDO OU VIDRO - EM GERAL</v>
          </cell>
          <cell r="C421" t="str">
            <v>M2</v>
          </cell>
          <cell r="D421">
            <v>3.56</v>
          </cell>
          <cell r="E421">
            <v>420</v>
          </cell>
          <cell r="F421">
            <v>65020</v>
          </cell>
        </row>
        <row r="422">
          <cell r="A422" t="str">
            <v>06.50.25</v>
          </cell>
          <cell r="B422" t="str">
            <v>DEMOLICAO DE TELHAS DE CIM.AMIANTO,ALUM.OU PLASTICO - ONDULADA COMUM</v>
          </cell>
          <cell r="C422" t="str">
            <v>M2</v>
          </cell>
          <cell r="D422">
            <v>1.48</v>
          </cell>
          <cell r="E422">
            <v>421</v>
          </cell>
          <cell r="F422">
            <v>65025</v>
          </cell>
        </row>
        <row r="423">
          <cell r="B423" t="str">
            <v>RETIRADAS</v>
          </cell>
          <cell r="E423">
            <v>422</v>
          </cell>
        </row>
        <row r="424">
          <cell r="A424" t="str">
            <v>06.60.03</v>
          </cell>
          <cell r="B424" t="str">
            <v>RETIRADA ESTR.MAD.PONTALETADA - PARA TELHAS DE BARRO COZIDO</v>
          </cell>
          <cell r="C424" t="str">
            <v>M2</v>
          </cell>
          <cell r="D424">
            <v>3.9</v>
          </cell>
          <cell r="E424">
            <v>423</v>
          </cell>
          <cell r="F424">
            <v>66003</v>
          </cell>
        </row>
        <row r="425">
          <cell r="A425" t="str">
            <v>06.60.04</v>
          </cell>
          <cell r="B425" t="str">
            <v>RETIRADA ESTR.MAD.PONTALETADA - P/ONDUL.CIM.AMIANTO,ALUM.OU PLASTICO</v>
          </cell>
          <cell r="C425" t="str">
            <v>M2</v>
          </cell>
          <cell r="D425">
            <v>2.6</v>
          </cell>
          <cell r="E425">
            <v>424</v>
          </cell>
          <cell r="F425">
            <v>66004</v>
          </cell>
        </row>
        <row r="426">
          <cell r="A426" t="str">
            <v>06.60.05</v>
          </cell>
          <cell r="B426" t="str">
            <v>RETIRADA ESTR.MAD.C/TESOURAS - PARA TELHAS DE BARRO COZIDO</v>
          </cell>
          <cell r="C426" t="str">
            <v>M2</v>
          </cell>
          <cell r="D426">
            <v>6.5</v>
          </cell>
          <cell r="E426">
            <v>425</v>
          </cell>
          <cell r="F426">
            <v>66005</v>
          </cell>
        </row>
        <row r="427">
          <cell r="A427" t="str">
            <v>06.60.06</v>
          </cell>
          <cell r="B427" t="str">
            <v>RETIRADA ESTR.MAD.C/TESOURAS - P/ONDUL.CIM.AMIANTO,ALUM.OU PLASTICO</v>
          </cell>
          <cell r="C427" t="str">
            <v>M2</v>
          </cell>
          <cell r="D427">
            <v>5.2</v>
          </cell>
          <cell r="E427">
            <v>426</v>
          </cell>
          <cell r="F427">
            <v>66006</v>
          </cell>
        </row>
        <row r="428">
          <cell r="A428" t="str">
            <v>06.60.08</v>
          </cell>
          <cell r="B428" t="str">
            <v>RETIRADA DE ESTRUTURA METALICA INCL.PERFIS DE FIXACAO</v>
          </cell>
          <cell r="C428" t="str">
            <v>KG</v>
          </cell>
          <cell r="D428">
            <v>3.67</v>
          </cell>
          <cell r="E428">
            <v>427</v>
          </cell>
          <cell r="F428">
            <v>66008</v>
          </cell>
        </row>
        <row r="429">
          <cell r="A429" t="str">
            <v>06.60.10</v>
          </cell>
          <cell r="B429" t="str">
            <v>RETIRADA PARCIAL DE MADEIRAMENTO DE TELHADO - RIPAS</v>
          </cell>
          <cell r="C429" t="str">
            <v>M</v>
          </cell>
          <cell r="D429">
            <v>0.13</v>
          </cell>
          <cell r="E429">
            <v>428</v>
          </cell>
          <cell r="F429">
            <v>66010</v>
          </cell>
        </row>
        <row r="430">
          <cell r="A430" t="str">
            <v>06.60.11</v>
          </cell>
          <cell r="B430" t="str">
            <v>RETIRADA PARCIAL DE MADEIRAMENTO DE TELHADO - CAIBROS</v>
          </cell>
          <cell r="C430" t="str">
            <v>M</v>
          </cell>
          <cell r="D430">
            <v>0.78</v>
          </cell>
          <cell r="E430">
            <v>429</v>
          </cell>
          <cell r="F430">
            <v>66011</v>
          </cell>
        </row>
        <row r="431">
          <cell r="A431" t="str">
            <v>06.60.12</v>
          </cell>
          <cell r="B431" t="str">
            <v>RETIRADA PARCIAL DE MADEIRAMENTO DE TELHADO - VIGAS</v>
          </cell>
          <cell r="C431" t="str">
            <v>M</v>
          </cell>
          <cell r="D431">
            <v>1.3</v>
          </cell>
          <cell r="E431">
            <v>430</v>
          </cell>
          <cell r="F431">
            <v>66012</v>
          </cell>
        </row>
        <row r="432">
          <cell r="A432" t="str">
            <v>06.60.15</v>
          </cell>
          <cell r="B432" t="str">
            <v>RETIRADA DE FERRAGEM PARA MADEIRAMENTO DE TELHADO</v>
          </cell>
          <cell r="C432" t="str">
            <v>UN</v>
          </cell>
          <cell r="D432">
            <v>1.95</v>
          </cell>
          <cell r="E432">
            <v>431</v>
          </cell>
          <cell r="F432">
            <v>66015</v>
          </cell>
        </row>
        <row r="433">
          <cell r="A433" t="str">
            <v>06.60.20</v>
          </cell>
          <cell r="B433" t="str">
            <v>RETIRADA DE TELHAS DE BARRO COZIDO OU VIDRO - TIPO FRANCESA</v>
          </cell>
          <cell r="C433" t="str">
            <v>M2</v>
          </cell>
          <cell r="D433">
            <v>2.97</v>
          </cell>
          <cell r="E433">
            <v>432</v>
          </cell>
          <cell r="F433">
            <v>66020</v>
          </cell>
        </row>
        <row r="434">
          <cell r="A434" t="str">
            <v>06.60.21</v>
          </cell>
          <cell r="B434" t="str">
            <v>RETIRADA DE TELHAS DE BARRO COZIDO OU VIDRO - TIPO PAULISTA</v>
          </cell>
          <cell r="C434" t="str">
            <v>M2</v>
          </cell>
          <cell r="D434">
            <v>5.34</v>
          </cell>
          <cell r="E434">
            <v>433</v>
          </cell>
          <cell r="F434">
            <v>66021</v>
          </cell>
        </row>
        <row r="435">
          <cell r="A435" t="str">
            <v>06.60.22</v>
          </cell>
          <cell r="B435" t="str">
            <v>RETIRADA DE TELHAS DE BARRO COZIDO - TIPO SUPER-PAULISTA (PLAN)</v>
          </cell>
          <cell r="C435" t="str">
            <v>M2</v>
          </cell>
          <cell r="D435">
            <v>4.1500000000000004</v>
          </cell>
          <cell r="E435">
            <v>434</v>
          </cell>
          <cell r="F435">
            <v>66022</v>
          </cell>
        </row>
        <row r="436">
          <cell r="A436" t="str">
            <v>06.60.40</v>
          </cell>
          <cell r="B436" t="str">
            <v>RETIRADA DE CUMEEIRAS OU ESPIGOES DE BARRO COZIDO</v>
          </cell>
          <cell r="C436" t="str">
            <v>M</v>
          </cell>
          <cell r="D436">
            <v>1.78</v>
          </cell>
          <cell r="E436">
            <v>435</v>
          </cell>
          <cell r="F436">
            <v>66040</v>
          </cell>
        </row>
        <row r="437">
          <cell r="A437" t="str">
            <v>06.60.90</v>
          </cell>
          <cell r="B437" t="str">
            <v>RETIRADA DE CUMEEIRAS DE ALUMINIO,EM GERAL</v>
          </cell>
          <cell r="C437" t="str">
            <v>M</v>
          </cell>
          <cell r="D437">
            <v>1.19</v>
          </cell>
          <cell r="E437">
            <v>436</v>
          </cell>
          <cell r="F437">
            <v>66090</v>
          </cell>
        </row>
        <row r="438">
          <cell r="A438" t="str">
            <v>06.60.95</v>
          </cell>
          <cell r="B438" t="str">
            <v>RETIRADA DE DOMOS DE ILUMINACAO E VENTILACAO</v>
          </cell>
          <cell r="C438" t="str">
            <v>UN</v>
          </cell>
          <cell r="D438">
            <v>5.93</v>
          </cell>
          <cell r="E438">
            <v>437</v>
          </cell>
          <cell r="F438">
            <v>66095</v>
          </cell>
        </row>
        <row r="439">
          <cell r="B439" t="str">
            <v>RECOLOCAÇÕES</v>
          </cell>
          <cell r="E439">
            <v>438</v>
          </cell>
        </row>
        <row r="440">
          <cell r="A440" t="str">
            <v>06.70.10</v>
          </cell>
          <cell r="B440" t="str">
            <v>RECOLOCACAO PARCIAL DE MADEIRAMENTO DE TELHADO - RIPAS</v>
          </cell>
          <cell r="C440" t="str">
            <v>M</v>
          </cell>
          <cell r="D440">
            <v>0.65</v>
          </cell>
          <cell r="E440">
            <v>439</v>
          </cell>
          <cell r="F440">
            <v>67010</v>
          </cell>
        </row>
        <row r="441">
          <cell r="A441" t="str">
            <v>06.70.11</v>
          </cell>
          <cell r="B441" t="str">
            <v>RECOLOCACAO PARCIAL DE MADEIRAMENTO DE TELHADO - CAIBROS</v>
          </cell>
          <cell r="C441" t="str">
            <v>M</v>
          </cell>
          <cell r="D441">
            <v>1.99</v>
          </cell>
          <cell r="E441">
            <v>440</v>
          </cell>
          <cell r="F441">
            <v>67011</v>
          </cell>
        </row>
        <row r="442">
          <cell r="A442" t="str">
            <v>06.70.12</v>
          </cell>
          <cell r="B442" t="str">
            <v>RECOLOCACAO PARCIAL DE MADEIRAMENTO DE TELHADO - VIGAS</v>
          </cell>
          <cell r="C442" t="str">
            <v>M</v>
          </cell>
          <cell r="D442">
            <v>5.31</v>
          </cell>
          <cell r="E442">
            <v>441</v>
          </cell>
          <cell r="F442">
            <v>67012</v>
          </cell>
        </row>
        <row r="443">
          <cell r="A443" t="str">
            <v>06.70.15</v>
          </cell>
          <cell r="B443" t="str">
            <v>RECOLOCACAO DE FERRAGEM PARA MADEIRAMENTO DE TELHADO</v>
          </cell>
          <cell r="C443" t="str">
            <v>UN</v>
          </cell>
          <cell r="D443">
            <v>3.9</v>
          </cell>
          <cell r="E443">
            <v>442</v>
          </cell>
          <cell r="F443">
            <v>67015</v>
          </cell>
        </row>
        <row r="444">
          <cell r="A444" t="str">
            <v>06.70.20</v>
          </cell>
          <cell r="B444" t="str">
            <v>RECOLOCACAO DE TELHAS DE BARRO COZIDO OU VIDRO - TIPO FRANCESA</v>
          </cell>
          <cell r="C444" t="str">
            <v>M2</v>
          </cell>
          <cell r="D444">
            <v>9.4600000000000009</v>
          </cell>
          <cell r="E444">
            <v>443</v>
          </cell>
          <cell r="F444">
            <v>67020</v>
          </cell>
        </row>
        <row r="445">
          <cell r="A445" t="str">
            <v>06.70.21</v>
          </cell>
          <cell r="B445" t="str">
            <v>RECOLOCACAO DE TELHAS DE BARRO COZIDO OU VIDRO - TIPO PAULISTA</v>
          </cell>
          <cell r="C445" t="str">
            <v>M2</v>
          </cell>
          <cell r="D445">
            <v>22.82</v>
          </cell>
          <cell r="E445">
            <v>444</v>
          </cell>
          <cell r="F445">
            <v>67021</v>
          </cell>
        </row>
        <row r="446">
          <cell r="A446" t="str">
            <v>06.70.22</v>
          </cell>
          <cell r="B446" t="str">
            <v>RECOLOCACAO DE TELHAS DE BARRO COZIDO - TIPO SUPER-PAULISTA (PLAN)</v>
          </cell>
          <cell r="C446" t="str">
            <v>M2</v>
          </cell>
          <cell r="D446">
            <v>14.19</v>
          </cell>
          <cell r="E446">
            <v>445</v>
          </cell>
          <cell r="F446">
            <v>67022</v>
          </cell>
        </row>
        <row r="447">
          <cell r="A447" t="str">
            <v>06.70.25</v>
          </cell>
          <cell r="B447" t="str">
            <v>RECOLOCACAO DE TELHAS DE CIM.AMIANTO,ALUM.OU PLASTICO - ONDUL.COMUM</v>
          </cell>
          <cell r="C447" t="str">
            <v>M2</v>
          </cell>
          <cell r="D447">
            <v>3.94</v>
          </cell>
          <cell r="E447">
            <v>446</v>
          </cell>
          <cell r="F447">
            <v>67025</v>
          </cell>
        </row>
        <row r="448">
          <cell r="A448" t="str">
            <v>06.70.40</v>
          </cell>
          <cell r="B448" t="str">
            <v>RECOLOCACAO DE CUMEEIRAS OU ESPIGOES DE BARRO COZIDO</v>
          </cell>
          <cell r="C448" t="str">
            <v>M</v>
          </cell>
          <cell r="D448">
            <v>6.86</v>
          </cell>
          <cell r="E448">
            <v>447</v>
          </cell>
          <cell r="F448">
            <v>67040</v>
          </cell>
        </row>
        <row r="449">
          <cell r="A449" t="str">
            <v>06.70.90</v>
          </cell>
          <cell r="B449" t="str">
            <v>RECOLOCACAO DE CUMEEIRAS DE ALUMINIO,EM GERAL</v>
          </cell>
          <cell r="C449" t="str">
            <v>M</v>
          </cell>
          <cell r="D449">
            <v>1.93</v>
          </cell>
          <cell r="E449">
            <v>448</v>
          </cell>
          <cell r="F449">
            <v>67090</v>
          </cell>
        </row>
        <row r="450">
          <cell r="A450" t="str">
            <v>06.70.95</v>
          </cell>
          <cell r="B450" t="str">
            <v>RECOLOCACAO DE DOMOS DE ILUMINACAO E VENTILACAO</v>
          </cell>
          <cell r="C450" t="str">
            <v>UN</v>
          </cell>
          <cell r="D450">
            <v>12.99</v>
          </cell>
          <cell r="E450">
            <v>449</v>
          </cell>
          <cell r="F450">
            <v>67095</v>
          </cell>
        </row>
        <row r="451">
          <cell r="B451" t="str">
            <v>SERVICOS PARCIAIS</v>
          </cell>
          <cell r="E451">
            <v>450</v>
          </cell>
        </row>
        <row r="452">
          <cell r="A452" t="str">
            <v>06.80.01</v>
          </cell>
          <cell r="B452" t="str">
            <v>REVISAO GERAL DE TELHADOS DE BARRO INCL TOMADA DE GOTEIRA</v>
          </cell>
          <cell r="C452" t="str">
            <v>M2</v>
          </cell>
          <cell r="D452">
            <v>3.9</v>
          </cell>
          <cell r="E452">
            <v>451</v>
          </cell>
          <cell r="F452">
            <v>68001</v>
          </cell>
        </row>
        <row r="453">
          <cell r="A453" t="str">
            <v>06.80.02</v>
          </cell>
          <cell r="B453" t="str">
            <v>REMANEJAMENTO DE TELHAS DE BARRO COZIDO,INCLUSIVE ESCOVAMENTO</v>
          </cell>
          <cell r="C453" t="str">
            <v>M2</v>
          </cell>
          <cell r="D453">
            <v>9.4600000000000009</v>
          </cell>
          <cell r="E453">
            <v>452</v>
          </cell>
          <cell r="F453">
            <v>68002</v>
          </cell>
        </row>
        <row r="454">
          <cell r="A454" t="str">
            <v>06.80.03</v>
          </cell>
          <cell r="B454" t="str">
            <v>REVISAO,ESCOV.,INCL TOMADA DE GOTEIRAS TELHA CIM.AMIANTO</v>
          </cell>
          <cell r="C454" t="str">
            <v>M2</v>
          </cell>
          <cell r="D454">
            <v>7.8</v>
          </cell>
          <cell r="E454">
            <v>453</v>
          </cell>
          <cell r="F454">
            <v>68003</v>
          </cell>
        </row>
        <row r="455">
          <cell r="A455" t="str">
            <v>06.80.05</v>
          </cell>
          <cell r="B455" t="str">
            <v>REVISAO E LIMPEZA - TELHA DE FIBRA DE VIDRO</v>
          </cell>
          <cell r="D455">
            <v>2.86</v>
          </cell>
          <cell r="E455">
            <v>454</v>
          </cell>
          <cell r="F455">
            <v>68005</v>
          </cell>
        </row>
        <row r="456">
          <cell r="A456" t="str">
            <v>06.80.10</v>
          </cell>
          <cell r="B456" t="str">
            <v>MADEIRAMENTO DE TELHADO,PEROBA - RIPAS 1,2X5CM</v>
          </cell>
          <cell r="C456" t="str">
            <v>M</v>
          </cell>
          <cell r="D456">
            <v>1.58</v>
          </cell>
          <cell r="E456">
            <v>455</v>
          </cell>
          <cell r="F456">
            <v>68010</v>
          </cell>
        </row>
        <row r="457">
          <cell r="A457" t="str">
            <v>06.80.12</v>
          </cell>
          <cell r="B457" t="str">
            <v>MADEIRAMENTO DE TELHADO,PEROBA - CAIBROS 5X6CM</v>
          </cell>
          <cell r="C457" t="str">
            <v>M</v>
          </cell>
          <cell r="D457">
            <v>4.8499999999999996</v>
          </cell>
          <cell r="E457">
            <v>456</v>
          </cell>
          <cell r="F457">
            <v>68012</v>
          </cell>
        </row>
        <row r="458">
          <cell r="A458" t="str">
            <v>06.80.16</v>
          </cell>
          <cell r="B458" t="str">
            <v>MADEIRAMENTO DE TELHADO,PEROBA - VIGAS 6X12CM</v>
          </cell>
          <cell r="C458" t="str">
            <v>M</v>
          </cell>
          <cell r="D458">
            <v>12.23</v>
          </cell>
          <cell r="E458">
            <v>457</v>
          </cell>
          <cell r="F458">
            <v>68016</v>
          </cell>
        </row>
        <row r="459">
          <cell r="A459" t="str">
            <v>06.80.17</v>
          </cell>
          <cell r="B459" t="str">
            <v>MADEIRAMENTO DE TELHADO,PEROBA - VIGAS 6X16CM</v>
          </cell>
          <cell r="C459" t="str">
            <v>M</v>
          </cell>
          <cell r="D459">
            <v>15.75</v>
          </cell>
          <cell r="E459">
            <v>458</v>
          </cell>
          <cell r="F459">
            <v>68017</v>
          </cell>
        </row>
        <row r="460">
          <cell r="A460" t="str">
            <v>06.80.20</v>
          </cell>
          <cell r="B460" t="str">
            <v>ESTRIBO DE FERRO REDONDO - 1/2"</v>
          </cell>
          <cell r="C460" t="str">
            <v>UN</v>
          </cell>
          <cell r="D460">
            <v>6.71</v>
          </cell>
          <cell r="E460">
            <v>459</v>
          </cell>
          <cell r="F460">
            <v>68020</v>
          </cell>
        </row>
        <row r="461">
          <cell r="A461" t="str">
            <v>06.80.23</v>
          </cell>
          <cell r="B461" t="str">
            <v>FERRO CHATO PARA EMENDA - 2"X1/4"</v>
          </cell>
          <cell r="C461" t="str">
            <v>UN</v>
          </cell>
          <cell r="D461">
            <v>7.84</v>
          </cell>
          <cell r="E461">
            <v>460</v>
          </cell>
          <cell r="F461">
            <v>68023</v>
          </cell>
        </row>
        <row r="462">
          <cell r="A462" t="str">
            <v>06.80.25</v>
          </cell>
          <cell r="B462" t="str">
            <v>FERRO CHATO EM"U"PARA PENDURAL - 2"X1/4"</v>
          </cell>
          <cell r="C462" t="str">
            <v>UN</v>
          </cell>
          <cell r="D462">
            <v>12.75</v>
          </cell>
          <cell r="E462">
            <v>461</v>
          </cell>
          <cell r="F462">
            <v>68025</v>
          </cell>
        </row>
        <row r="463">
          <cell r="A463" t="str">
            <v>06.80.29</v>
          </cell>
          <cell r="B463" t="str">
            <v>PARAFUSO FRANCES PARA FERRAGEM DE TELHADO - COM PORCA E ARRUELA</v>
          </cell>
          <cell r="C463" t="str">
            <v>UN</v>
          </cell>
          <cell r="D463">
            <v>1.8</v>
          </cell>
          <cell r="E463">
            <v>462</v>
          </cell>
          <cell r="F463">
            <v>68029</v>
          </cell>
        </row>
        <row r="464">
          <cell r="A464" t="str">
            <v>06.80.40</v>
          </cell>
          <cell r="B464" t="str">
            <v>PARAFUSO ROSCA SOBERBA P/FIXACAO DE TELHAS DE CIM.AMIANTO - 8X110MM</v>
          </cell>
          <cell r="C464" t="str">
            <v>UN</v>
          </cell>
          <cell r="D464">
            <v>1.99</v>
          </cell>
          <cell r="E464">
            <v>463</v>
          </cell>
          <cell r="F464">
            <v>68040</v>
          </cell>
        </row>
        <row r="465">
          <cell r="A465" t="str">
            <v>06.80.43</v>
          </cell>
          <cell r="B465" t="str">
            <v>PARAFUSO ROSCA SOBERBA P/FIXACAO DE TELHAS DE CIM.AMIANTO - 8X165MM</v>
          </cell>
          <cell r="C465" t="str">
            <v>UN</v>
          </cell>
          <cell r="D465">
            <v>2.52</v>
          </cell>
          <cell r="E465">
            <v>464</v>
          </cell>
          <cell r="F465">
            <v>68043</v>
          </cell>
        </row>
        <row r="466">
          <cell r="A466" t="str">
            <v>06.80.44</v>
          </cell>
          <cell r="B466" t="str">
            <v>PARAFUSO ROSCA SOBERBA P/FIXACAO DE TELHAS DE CIM.AMIANTO - 8X180MM</v>
          </cell>
          <cell r="C466" t="str">
            <v>UN</v>
          </cell>
          <cell r="D466">
            <v>3.66</v>
          </cell>
          <cell r="E466">
            <v>465</v>
          </cell>
          <cell r="F466">
            <v>68044</v>
          </cell>
        </row>
        <row r="467">
          <cell r="A467" t="str">
            <v>06.80.47</v>
          </cell>
          <cell r="B467" t="str">
            <v>PARAFUSO ROSCA SOBERBA P/FIXACAO DE TELHAS DE CIM.AMIANTO - 8X250MM</v>
          </cell>
          <cell r="C467" t="str">
            <v>UN</v>
          </cell>
          <cell r="D467">
            <v>2.99</v>
          </cell>
          <cell r="E467">
            <v>466</v>
          </cell>
          <cell r="F467">
            <v>68047</v>
          </cell>
        </row>
        <row r="468">
          <cell r="A468" t="str">
            <v>06.80.49</v>
          </cell>
          <cell r="B468" t="str">
            <v>GANCHO C/ROSCA UMA EXTREMIDADE P/FIXACAO DE TELHAS TIPO"CANALETE 90"</v>
          </cell>
          <cell r="C468" t="str">
            <v>UN</v>
          </cell>
          <cell r="D468">
            <v>2.17</v>
          </cell>
          <cell r="E468">
            <v>467</v>
          </cell>
          <cell r="F468">
            <v>68049</v>
          </cell>
        </row>
        <row r="469">
          <cell r="A469" t="str">
            <v>06.80.83</v>
          </cell>
          <cell r="B469" t="str">
            <v>PLACA DE VENTILACAO PARA TELHAS DE CIM.AMIANTO - TIPO"CANALETE 49"</v>
          </cell>
          <cell r="C469" t="str">
            <v>UN</v>
          </cell>
          <cell r="D469">
            <v>3.31</v>
          </cell>
          <cell r="E469">
            <v>468</v>
          </cell>
          <cell r="F469">
            <v>68083</v>
          </cell>
        </row>
        <row r="470">
          <cell r="A470" t="str">
            <v>06.80.84</v>
          </cell>
          <cell r="B470" t="str">
            <v>PLACA DE VENTILACAO PARA TELHAS DE CIM.AMIANTO - TIPO"CANALETE 90"</v>
          </cell>
          <cell r="C470" t="str">
            <v>UN</v>
          </cell>
          <cell r="D470">
            <v>5.53</v>
          </cell>
          <cell r="E470">
            <v>469</v>
          </cell>
          <cell r="F470">
            <v>68084</v>
          </cell>
        </row>
        <row r="471">
          <cell r="A471">
            <v>7</v>
          </cell>
          <cell r="B471" t="str">
            <v>ESQUADRIAS DE MADEIRA</v>
          </cell>
          <cell r="E471">
            <v>470</v>
          </cell>
          <cell r="F471">
            <v>7</v>
          </cell>
        </row>
        <row r="472">
          <cell r="B472" t="str">
            <v>PORTAS DE PASSAGEM</v>
          </cell>
          <cell r="E472">
            <v>471</v>
          </cell>
        </row>
        <row r="473">
          <cell r="A473" t="str">
            <v>07.01.01</v>
          </cell>
          <cell r="B473" t="str">
            <v>PM.01 - PORTA LISA,ESPECIAL (PARA INSTALACOES SANITARIAS) - 62X165CM</v>
          </cell>
          <cell r="C473" t="str">
            <v>UN</v>
          </cell>
          <cell r="D473">
            <v>111.96</v>
          </cell>
          <cell r="E473">
            <v>472</v>
          </cell>
          <cell r="F473">
            <v>70101</v>
          </cell>
        </row>
        <row r="474">
          <cell r="A474" t="str">
            <v>07.01.02</v>
          </cell>
          <cell r="B474" t="str">
            <v>PM.02 - PORTA LISA,REVESTIDA C/LAM.MELAM. (P/INST.SANIT.) - 62X165CM</v>
          </cell>
          <cell r="C474" t="str">
            <v>UN</v>
          </cell>
          <cell r="D474">
            <v>167.88</v>
          </cell>
          <cell r="E474">
            <v>473</v>
          </cell>
          <cell r="F474">
            <v>70102</v>
          </cell>
        </row>
        <row r="475">
          <cell r="A475" t="str">
            <v>07.01.03</v>
          </cell>
          <cell r="B475" t="str">
            <v>PM.03 - PORTA LISA, ESPECIAL P/BOX P.P.D.F.-82X170CM</v>
          </cell>
          <cell r="C475" t="str">
            <v>UN</v>
          </cell>
          <cell r="D475">
            <v>684.42</v>
          </cell>
          <cell r="E475">
            <v>474</v>
          </cell>
          <cell r="F475">
            <v>70103</v>
          </cell>
        </row>
        <row r="476">
          <cell r="A476" t="str">
            <v>07.01.04</v>
          </cell>
          <cell r="B476" t="str">
            <v>PM.04 - PORTA LISA, ESPECIAL P.P.D.F. - 82X211CM</v>
          </cell>
          <cell r="C476" t="str">
            <v>UN</v>
          </cell>
          <cell r="D476">
            <v>689.94</v>
          </cell>
          <cell r="E476">
            <v>475</v>
          </cell>
          <cell r="F476">
            <v>70104</v>
          </cell>
        </row>
        <row r="477">
          <cell r="A477" t="str">
            <v>07.01.05</v>
          </cell>
          <cell r="B477" t="str">
            <v>PM.05 - PORTA LISA,ESPECIAL - 62X211CM</v>
          </cell>
          <cell r="C477" t="str">
            <v>UN</v>
          </cell>
          <cell r="D477">
            <v>105.77</v>
          </cell>
          <cell r="E477">
            <v>476</v>
          </cell>
          <cell r="F477">
            <v>70105</v>
          </cell>
        </row>
        <row r="478">
          <cell r="A478" t="str">
            <v>07.01.06</v>
          </cell>
          <cell r="B478" t="str">
            <v>PM.06 - PORTA LISA,ESPECIAL - 72X211CM</v>
          </cell>
          <cell r="C478" t="str">
            <v>UN</v>
          </cell>
          <cell r="D478">
            <v>105.77</v>
          </cell>
          <cell r="E478">
            <v>477</v>
          </cell>
          <cell r="F478">
            <v>70106</v>
          </cell>
        </row>
        <row r="479">
          <cell r="A479" t="str">
            <v>07.01.07</v>
          </cell>
          <cell r="B479" t="str">
            <v>PM.07 - PORTA LISA,ESPECIAL - 82X211CM</v>
          </cell>
          <cell r="C479" t="str">
            <v>UN</v>
          </cell>
          <cell r="D479">
            <v>105.77</v>
          </cell>
          <cell r="E479">
            <v>478</v>
          </cell>
          <cell r="F479">
            <v>70107</v>
          </cell>
        </row>
        <row r="480">
          <cell r="A480" t="str">
            <v>07.01.08</v>
          </cell>
          <cell r="B480" t="str">
            <v>PM.08 - PORTA LISA,ESPECIAL - 92X211CM</v>
          </cell>
          <cell r="C480" t="str">
            <v>UN</v>
          </cell>
          <cell r="D480">
            <v>116.24</v>
          </cell>
          <cell r="E480">
            <v>479</v>
          </cell>
          <cell r="F480">
            <v>70108</v>
          </cell>
        </row>
        <row r="481">
          <cell r="A481" t="str">
            <v>07.01.09</v>
          </cell>
          <cell r="B481" t="str">
            <v>PM.09 - PORTA LISA,ESPECIAL - 102X211CM</v>
          </cell>
          <cell r="C481" t="str">
            <v>UN</v>
          </cell>
          <cell r="D481">
            <v>197.41</v>
          </cell>
          <cell r="E481">
            <v>480</v>
          </cell>
          <cell r="F481">
            <v>70109</v>
          </cell>
        </row>
        <row r="482">
          <cell r="A482" t="str">
            <v>07.01.10</v>
          </cell>
          <cell r="B482" t="str">
            <v>PM.10 - PORTA LISA,COMUM - 62X211CM</v>
          </cell>
          <cell r="C482" t="str">
            <v>UN</v>
          </cell>
          <cell r="D482">
            <v>105.68</v>
          </cell>
          <cell r="E482">
            <v>481</v>
          </cell>
          <cell r="F482">
            <v>70110</v>
          </cell>
        </row>
        <row r="483">
          <cell r="A483" t="str">
            <v>07.01.11</v>
          </cell>
          <cell r="B483" t="str">
            <v>PM.11 - PORTA LISA,COMUM - 72X211CM</v>
          </cell>
          <cell r="C483" t="str">
            <v>UN</v>
          </cell>
          <cell r="D483">
            <v>105.25</v>
          </cell>
          <cell r="E483">
            <v>482</v>
          </cell>
          <cell r="F483">
            <v>70111</v>
          </cell>
        </row>
        <row r="484">
          <cell r="A484" t="str">
            <v>07.01.12</v>
          </cell>
          <cell r="B484" t="str">
            <v>PM.12 - PORTA LISA,COMUM - 82X211CM</v>
          </cell>
          <cell r="C484" t="str">
            <v>UN</v>
          </cell>
          <cell r="D484">
            <v>105.56</v>
          </cell>
          <cell r="E484">
            <v>483</v>
          </cell>
          <cell r="F484">
            <v>70112</v>
          </cell>
        </row>
        <row r="485">
          <cell r="A485" t="str">
            <v>07.01.13</v>
          </cell>
          <cell r="B485" t="str">
            <v>PM.13 - PORTA LISA,COMUM - 92X211CM</v>
          </cell>
          <cell r="C485" t="str">
            <v>UN</v>
          </cell>
          <cell r="D485">
            <v>109.86</v>
          </cell>
          <cell r="E485">
            <v>484</v>
          </cell>
          <cell r="F485">
            <v>70113</v>
          </cell>
        </row>
        <row r="486">
          <cell r="A486" t="str">
            <v>07.01.14</v>
          </cell>
          <cell r="B486" t="str">
            <v>PM.14 - PORTA LISA,COMUM - 102X211CM</v>
          </cell>
          <cell r="C486" t="str">
            <v>UN</v>
          </cell>
          <cell r="D486">
            <v>141.97</v>
          </cell>
          <cell r="E486">
            <v>485</v>
          </cell>
          <cell r="F486">
            <v>70114</v>
          </cell>
        </row>
        <row r="487">
          <cell r="A487" t="str">
            <v>07.01.15</v>
          </cell>
          <cell r="B487" t="str">
            <v>PM.15 - PORTA LISA,REVESTIDA COM LAMINADO MELAMINICO - 62X211CM</v>
          </cell>
          <cell r="C487" t="str">
            <v>UN</v>
          </cell>
          <cell r="D487">
            <v>174.24</v>
          </cell>
          <cell r="E487">
            <v>486</v>
          </cell>
          <cell r="F487">
            <v>70115</v>
          </cell>
        </row>
        <row r="488">
          <cell r="A488" t="str">
            <v>07.01.16</v>
          </cell>
          <cell r="B488" t="str">
            <v>PM.16 - PORTA LISA,REVESTIDA COM LAMINADO MELAMINICO - 72X211CM</v>
          </cell>
          <cell r="C488" t="str">
            <v>UN</v>
          </cell>
          <cell r="D488">
            <v>192.71</v>
          </cell>
          <cell r="E488">
            <v>487</v>
          </cell>
          <cell r="F488">
            <v>70116</v>
          </cell>
        </row>
        <row r="489">
          <cell r="A489" t="str">
            <v>07.01.17</v>
          </cell>
          <cell r="B489" t="str">
            <v>PM.17 - PORTA LISA,REVESTIDA COM LAMINADO MELAMINICO - 82X211CM</v>
          </cell>
          <cell r="C489" t="str">
            <v>UN</v>
          </cell>
          <cell r="D489">
            <v>199.82</v>
          </cell>
          <cell r="E489">
            <v>488</v>
          </cell>
          <cell r="F489">
            <v>70117</v>
          </cell>
        </row>
        <row r="490">
          <cell r="A490" t="str">
            <v>07.01.18</v>
          </cell>
          <cell r="B490" t="str">
            <v>PM.18 - PORTA LISA,REVESTIDA COM LAMINADO MELAMINICO - 92X211CM</v>
          </cell>
          <cell r="C490" t="str">
            <v>UN</v>
          </cell>
          <cell r="D490">
            <v>212.26</v>
          </cell>
          <cell r="E490">
            <v>489</v>
          </cell>
          <cell r="F490">
            <v>70118</v>
          </cell>
        </row>
        <row r="491">
          <cell r="A491" t="str">
            <v>07.01.19</v>
          </cell>
          <cell r="B491" t="str">
            <v>PM.19 - PORTA LISA,REVESTIDA COM LAMINADO MELAMINICO - 102X211CM</v>
          </cell>
          <cell r="C491" t="str">
            <v>UN</v>
          </cell>
          <cell r="D491">
            <v>269.02999999999997</v>
          </cell>
          <cell r="E491">
            <v>490</v>
          </cell>
          <cell r="F491">
            <v>70119</v>
          </cell>
        </row>
        <row r="492">
          <cell r="A492" t="str">
            <v>07.01.30</v>
          </cell>
          <cell r="B492" t="str">
            <v>PM.30 - PORTA MACICA,TIPO CALHA - 62X211CM</v>
          </cell>
          <cell r="C492" t="str">
            <v>UN</v>
          </cell>
          <cell r="D492">
            <v>258.99</v>
          </cell>
          <cell r="E492">
            <v>491</v>
          </cell>
          <cell r="F492">
            <v>70130</v>
          </cell>
        </row>
        <row r="493">
          <cell r="A493" t="str">
            <v>07.01.31</v>
          </cell>
          <cell r="B493" t="str">
            <v>PM.31 - PORTA MACICA,TIPO CALHA - 72X211CM</v>
          </cell>
          <cell r="C493" t="str">
            <v>UN</v>
          </cell>
          <cell r="D493">
            <v>258.99</v>
          </cell>
          <cell r="E493">
            <v>492</v>
          </cell>
          <cell r="F493">
            <v>70131</v>
          </cell>
        </row>
        <row r="494">
          <cell r="A494" t="str">
            <v>07.01.32</v>
          </cell>
          <cell r="B494" t="str">
            <v>PM.32 - PORTA MACICA,TIPO CALHA - 82X211CM</v>
          </cell>
          <cell r="C494" t="str">
            <v>UN</v>
          </cell>
          <cell r="D494">
            <v>258.99</v>
          </cell>
          <cell r="E494">
            <v>493</v>
          </cell>
          <cell r="F494">
            <v>70132</v>
          </cell>
        </row>
        <row r="495">
          <cell r="A495" t="str">
            <v>07.01.33</v>
          </cell>
          <cell r="B495" t="str">
            <v>PM.33 - PORTA MACICA,TIPO CALHA - 92X211CM</v>
          </cell>
          <cell r="C495" t="str">
            <v>UN</v>
          </cell>
          <cell r="D495">
            <v>271.64999999999998</v>
          </cell>
          <cell r="E495">
            <v>494</v>
          </cell>
          <cell r="F495">
            <v>70133</v>
          </cell>
        </row>
        <row r="496">
          <cell r="A496" t="str">
            <v>07.01.34</v>
          </cell>
          <cell r="B496" t="str">
            <v>PM.34 - PORTA MACICA,TIPO CALHA - 102X211CM</v>
          </cell>
          <cell r="C496" t="str">
            <v>UN</v>
          </cell>
          <cell r="D496">
            <v>296.98</v>
          </cell>
          <cell r="E496">
            <v>495</v>
          </cell>
          <cell r="F496">
            <v>70134</v>
          </cell>
        </row>
        <row r="497">
          <cell r="A497" t="str">
            <v>07.01.35</v>
          </cell>
          <cell r="B497" t="str">
            <v>PM.35 - PORTA VENEZIANA - 62X211CM</v>
          </cell>
          <cell r="C497" t="str">
            <v>UN</v>
          </cell>
          <cell r="D497">
            <v>189.22</v>
          </cell>
          <cell r="E497">
            <v>496</v>
          </cell>
          <cell r="F497">
            <v>70135</v>
          </cell>
        </row>
        <row r="498">
          <cell r="A498" t="str">
            <v>07.01.36</v>
          </cell>
          <cell r="B498" t="str">
            <v>PM.36 - PORTA VENEZIANA - 72X211CM</v>
          </cell>
          <cell r="C498" t="str">
            <v>UN</v>
          </cell>
          <cell r="D498">
            <v>189.22</v>
          </cell>
          <cell r="E498">
            <v>497</v>
          </cell>
          <cell r="F498">
            <v>70136</v>
          </cell>
        </row>
        <row r="499">
          <cell r="A499" t="str">
            <v>07.01.37</v>
          </cell>
          <cell r="B499" t="str">
            <v>PM.37 - PORTA VENEZIANA - 82X211CM</v>
          </cell>
          <cell r="C499" t="str">
            <v>UN</v>
          </cell>
          <cell r="D499">
            <v>189.22</v>
          </cell>
          <cell r="E499">
            <v>498</v>
          </cell>
          <cell r="F499">
            <v>70137</v>
          </cell>
        </row>
        <row r="500">
          <cell r="A500" t="str">
            <v>07.01.38</v>
          </cell>
          <cell r="B500" t="str">
            <v>PM.38 - PORTA VENEZIANA - 92X211CM</v>
          </cell>
          <cell r="C500" t="str">
            <v>UN</v>
          </cell>
          <cell r="D500">
            <v>219.1</v>
          </cell>
          <cell r="E500">
            <v>499</v>
          </cell>
          <cell r="F500">
            <v>70138</v>
          </cell>
        </row>
        <row r="501">
          <cell r="A501" t="str">
            <v>07.01.39</v>
          </cell>
          <cell r="B501" t="str">
            <v>PM.39 - PORTA DE MADEIRA LISA DE CORRER, 2 FLS, TRILHO DE FERRO</v>
          </cell>
          <cell r="C501" t="str">
            <v>M2</v>
          </cell>
          <cell r="D501">
            <v>129.58000000000001</v>
          </cell>
          <cell r="E501">
            <v>500</v>
          </cell>
          <cell r="F501">
            <v>70139</v>
          </cell>
        </row>
        <row r="502">
          <cell r="A502" t="str">
            <v>07.01.45</v>
          </cell>
          <cell r="B502" t="str">
            <v>PM.45 - PORTA DE MADEIRA LISA COMUM, 2 FLS - 124X211CM</v>
          </cell>
          <cell r="C502" t="str">
            <v>UN</v>
          </cell>
          <cell r="D502">
            <v>211.36</v>
          </cell>
          <cell r="E502">
            <v>501</v>
          </cell>
          <cell r="F502">
            <v>70145</v>
          </cell>
        </row>
        <row r="503">
          <cell r="A503" t="str">
            <v>07.01.46</v>
          </cell>
          <cell r="B503" t="str">
            <v>PM.46 - PORTA DE MADEIRA LISA COMUM, 2 FLS - 144X211CM</v>
          </cell>
          <cell r="C503" t="str">
            <v>UN</v>
          </cell>
          <cell r="D503">
            <v>210.5</v>
          </cell>
          <cell r="E503">
            <v>502</v>
          </cell>
          <cell r="F503">
            <v>70146</v>
          </cell>
        </row>
        <row r="504">
          <cell r="A504" t="str">
            <v>07.01.47</v>
          </cell>
          <cell r="B504" t="str">
            <v>PM.47 - PORTA DE MADEIRA LISA COMUM, 2 FLS - 164X211CM</v>
          </cell>
          <cell r="C504" t="str">
            <v>UN</v>
          </cell>
          <cell r="D504">
            <v>211.11</v>
          </cell>
          <cell r="E504">
            <v>503</v>
          </cell>
          <cell r="F504">
            <v>70147</v>
          </cell>
        </row>
        <row r="505">
          <cell r="A505" t="str">
            <v>07.01.48</v>
          </cell>
          <cell r="B505" t="str">
            <v>PM.48 - PORTA DE MADEIRA LISA COMUM, 2 FLS - 184X211CM</v>
          </cell>
          <cell r="C505" t="str">
            <v>UN</v>
          </cell>
          <cell r="D505">
            <v>219.72</v>
          </cell>
          <cell r="E505">
            <v>504</v>
          </cell>
          <cell r="F505">
            <v>70148</v>
          </cell>
        </row>
        <row r="506">
          <cell r="A506" t="str">
            <v>07.01.49</v>
          </cell>
          <cell r="B506" t="str">
            <v>PM.49 - PORTA DE MADEIRA LISA COMUM, 2 FLS - 204X211CM</v>
          </cell>
          <cell r="C506" t="str">
            <v>UN</v>
          </cell>
          <cell r="D506">
            <v>283.94</v>
          </cell>
          <cell r="E506">
            <v>505</v>
          </cell>
          <cell r="F506">
            <v>70149</v>
          </cell>
        </row>
        <row r="507">
          <cell r="A507" t="str">
            <v>07.01.50</v>
          </cell>
          <cell r="B507" t="str">
            <v>EM.01 - BATENTE DE MADEIRA (14CM) - PARA PORTA DE 1FL,SEM BANDEIRA</v>
          </cell>
          <cell r="C507" t="str">
            <v>JG</v>
          </cell>
          <cell r="D507">
            <v>87.1</v>
          </cell>
          <cell r="E507">
            <v>506</v>
          </cell>
          <cell r="F507">
            <v>70150</v>
          </cell>
        </row>
        <row r="508">
          <cell r="A508" t="str">
            <v>07.01.51</v>
          </cell>
          <cell r="B508" t="str">
            <v>EM.01 - BATENTE DE MADEIRA (14CM) - PARA PORTA DE 2FL,SEM BANDEIRA</v>
          </cell>
          <cell r="C508" t="str">
            <v>JG</v>
          </cell>
          <cell r="D508">
            <v>134.96</v>
          </cell>
          <cell r="E508">
            <v>507</v>
          </cell>
          <cell r="F508">
            <v>70151</v>
          </cell>
        </row>
        <row r="509">
          <cell r="A509" t="str">
            <v>07.01.52</v>
          </cell>
          <cell r="B509" t="str">
            <v>EM.01 - BATENTE DE MADEIRA (14CM) - PARA PORTA COM BANDEIRA</v>
          </cell>
          <cell r="C509" t="str">
            <v>JG</v>
          </cell>
          <cell r="D509">
            <v>127.41</v>
          </cell>
          <cell r="E509">
            <v>508</v>
          </cell>
          <cell r="F509">
            <v>70152</v>
          </cell>
        </row>
        <row r="510">
          <cell r="A510" t="str">
            <v>07.01.53</v>
          </cell>
          <cell r="B510" t="str">
            <v>EM.01 - BATENTE DE MADEIRA (14CM) - PARA INSTALACOES SANITARIAS</v>
          </cell>
          <cell r="C510" t="str">
            <v>JG</v>
          </cell>
          <cell r="D510">
            <v>79.81</v>
          </cell>
          <cell r="E510">
            <v>509</v>
          </cell>
          <cell r="F510">
            <v>70153</v>
          </cell>
        </row>
        <row r="511">
          <cell r="A511" t="str">
            <v>07.01.54</v>
          </cell>
          <cell r="B511" t="str">
            <v>EM.02 - BATENTE DE MADEIRA (25CM) - PARA PORTA DE 1FL,SEM BANDEIRA</v>
          </cell>
          <cell r="C511" t="str">
            <v>JG</v>
          </cell>
          <cell r="D511">
            <v>157.38999999999999</v>
          </cell>
          <cell r="E511">
            <v>510</v>
          </cell>
          <cell r="F511">
            <v>70154</v>
          </cell>
        </row>
        <row r="512">
          <cell r="A512" t="str">
            <v>07.01.55</v>
          </cell>
          <cell r="B512" t="str">
            <v>EM.02 - BATENTE DE MADEIRA (25CM) - PARA PORTA DE 2FL,SEM BANDEIRA</v>
          </cell>
          <cell r="C512" t="str">
            <v>JG</v>
          </cell>
          <cell r="D512">
            <v>266.86</v>
          </cell>
          <cell r="E512">
            <v>511</v>
          </cell>
          <cell r="F512">
            <v>70155</v>
          </cell>
        </row>
        <row r="513">
          <cell r="A513" t="str">
            <v>07.01.56</v>
          </cell>
          <cell r="B513" t="str">
            <v>EM.02 - BATENTE DE MADEIRA (25CM) - PARA PORTA COM BANDEIRA</v>
          </cell>
          <cell r="C513" t="str">
            <v>JG</v>
          </cell>
          <cell r="D513">
            <v>251.04</v>
          </cell>
          <cell r="E513">
            <v>512</v>
          </cell>
          <cell r="F513">
            <v>70156</v>
          </cell>
        </row>
        <row r="514">
          <cell r="A514" t="str">
            <v>07.01.57</v>
          </cell>
          <cell r="B514" t="str">
            <v>EM.03 - BATENTE DE MADEIRA (9,5CM) - PARA PORTA EM DIVISORIA DV.01</v>
          </cell>
          <cell r="C514" t="str">
            <v>M</v>
          </cell>
          <cell r="D514">
            <v>14.52</v>
          </cell>
          <cell r="E514">
            <v>513</v>
          </cell>
          <cell r="F514">
            <v>70157</v>
          </cell>
        </row>
        <row r="515">
          <cell r="A515" t="str">
            <v>07.01.70</v>
          </cell>
          <cell r="B515" t="str">
            <v>EM.16-BANDEIRA FIXA PARA PORTAS DE PASSAGEM - FOLHA LISA,35MM</v>
          </cell>
          <cell r="C515" t="str">
            <v>M2</v>
          </cell>
          <cell r="D515">
            <v>55.46</v>
          </cell>
          <cell r="E515">
            <v>514</v>
          </cell>
          <cell r="F515">
            <v>70170</v>
          </cell>
        </row>
        <row r="516">
          <cell r="A516" t="str">
            <v>07.01.75</v>
          </cell>
          <cell r="B516" t="str">
            <v>EM.21 VISOR FIXO C/ VIDRO E REQUADRO DE MADEIRA P/ PORTA</v>
          </cell>
          <cell r="C516" t="str">
            <v>UN</v>
          </cell>
          <cell r="D516">
            <v>47.04</v>
          </cell>
          <cell r="E516">
            <v>515</v>
          </cell>
          <cell r="F516">
            <v>70175</v>
          </cell>
        </row>
        <row r="517">
          <cell r="A517" t="str">
            <v>07.01.76</v>
          </cell>
          <cell r="B517" t="str">
            <v>PP 3A-PASSA PRATO- LACTARIO(DETALHE FABES)</v>
          </cell>
          <cell r="C517" t="str">
            <v>UN</v>
          </cell>
          <cell r="D517">
            <v>157.54</v>
          </cell>
          <cell r="E517">
            <v>516</v>
          </cell>
          <cell r="F517">
            <v>70176</v>
          </cell>
        </row>
        <row r="518">
          <cell r="A518" t="str">
            <v>07.01.77</v>
          </cell>
          <cell r="B518" t="str">
            <v>PP-3B PASSA PRATO- COZINHA (DETALHE FABES)</v>
          </cell>
          <cell r="C518" t="str">
            <v>UN</v>
          </cell>
          <cell r="D518">
            <v>475.12</v>
          </cell>
          <cell r="E518">
            <v>517</v>
          </cell>
          <cell r="F518">
            <v>70177</v>
          </cell>
        </row>
        <row r="519">
          <cell r="A519" t="str">
            <v>07.01.78</v>
          </cell>
          <cell r="B519" t="str">
            <v>VISOR-BANHO E TROCA/LACTARIO C/VIDRO - CONF.DET.V1 FABES</v>
          </cell>
          <cell r="C519" t="str">
            <v>M2</v>
          </cell>
          <cell r="D519">
            <v>156.29</v>
          </cell>
          <cell r="E519">
            <v>518</v>
          </cell>
          <cell r="F519">
            <v>70178</v>
          </cell>
        </row>
        <row r="520">
          <cell r="A520" t="str">
            <v>07.01.80</v>
          </cell>
          <cell r="B520" t="str">
            <v>EM26 - FAIXA BATE MACA EM LAM. MELAMINICO P/ PORTA DE MADEIRA</v>
          </cell>
          <cell r="C520" t="str">
            <v>M2</v>
          </cell>
          <cell r="D520">
            <v>30.72</v>
          </cell>
          <cell r="E520">
            <v>519</v>
          </cell>
          <cell r="F520">
            <v>70180</v>
          </cell>
        </row>
        <row r="521">
          <cell r="B521" t="str">
            <v>FERRAGENS E COMPLEMENTOS METÁLICOS</v>
          </cell>
          <cell r="E521">
            <v>520</v>
          </cell>
        </row>
        <row r="522">
          <cell r="A522" t="str">
            <v>07.02.02</v>
          </cell>
          <cell r="B522" t="str">
            <v>FECHADURA DE CILINDRO,REFORCADA (55MM) - PORTA EXTERNA DE ABRIR</v>
          </cell>
          <cell r="C522" t="str">
            <v>JG</v>
          </cell>
          <cell r="D522">
            <v>158.68</v>
          </cell>
          <cell r="E522">
            <v>521</v>
          </cell>
          <cell r="F522">
            <v>70202</v>
          </cell>
        </row>
        <row r="523">
          <cell r="A523" t="str">
            <v>07.02.05</v>
          </cell>
          <cell r="B523" t="str">
            <v>FECHADURA DE CILINDRO,LEVE (55MM) - PORTA INTERNA DE ABRIR</v>
          </cell>
          <cell r="C523" t="str">
            <v>JG</v>
          </cell>
          <cell r="D523">
            <v>95.57</v>
          </cell>
          <cell r="E523">
            <v>522</v>
          </cell>
          <cell r="F523">
            <v>70205</v>
          </cell>
        </row>
        <row r="524">
          <cell r="A524" t="str">
            <v>07.02.08</v>
          </cell>
          <cell r="B524" t="str">
            <v>FECHADURA DE CILINDRO,CAIXA RASA (22MM) - PORTA C/MONTANTE ESTREITO</v>
          </cell>
          <cell r="C524" t="str">
            <v>JG</v>
          </cell>
          <cell r="D524">
            <v>95.76</v>
          </cell>
          <cell r="E524">
            <v>523</v>
          </cell>
          <cell r="F524">
            <v>70208</v>
          </cell>
        </row>
        <row r="525">
          <cell r="A525" t="str">
            <v>07.02.10</v>
          </cell>
          <cell r="B525" t="str">
            <v>FECHADURA DE CILINDRO,SO LINGUETA (55MM) - PORTA DE ABRIR</v>
          </cell>
          <cell r="C525" t="str">
            <v>JG</v>
          </cell>
          <cell r="D525">
            <v>49.48</v>
          </cell>
          <cell r="E525">
            <v>524</v>
          </cell>
          <cell r="F525">
            <v>70210</v>
          </cell>
        </row>
        <row r="526">
          <cell r="A526" t="str">
            <v>07.02.12</v>
          </cell>
          <cell r="B526" t="str">
            <v>FECHADURA DE CILINDRO,BICO DE PAPAGAIO (22MM) - PORTA DE CORRER</v>
          </cell>
          <cell r="C526" t="str">
            <v>JG</v>
          </cell>
          <cell r="D526">
            <v>52.63</v>
          </cell>
          <cell r="E526">
            <v>525</v>
          </cell>
          <cell r="F526">
            <v>70212</v>
          </cell>
        </row>
        <row r="527">
          <cell r="A527" t="str">
            <v>07.02.16</v>
          </cell>
          <cell r="B527" t="str">
            <v>FECHADURA TIPO GORGE (55MM) - PORTA INTERNA OU EXTERNA DE ABRIR</v>
          </cell>
          <cell r="C527" t="str">
            <v>JG</v>
          </cell>
          <cell r="D527">
            <v>98.73</v>
          </cell>
          <cell r="E527">
            <v>526</v>
          </cell>
          <cell r="F527">
            <v>70216</v>
          </cell>
        </row>
        <row r="528">
          <cell r="A528" t="str">
            <v>07.02.19</v>
          </cell>
          <cell r="B528" t="str">
            <v>FECHADURA TIPO GORGE,SO LINGUETA (55MM) - PORTA INTERNA DE ABRIR</v>
          </cell>
          <cell r="C528" t="str">
            <v>JG</v>
          </cell>
          <cell r="D528">
            <v>54.97</v>
          </cell>
          <cell r="E528">
            <v>527</v>
          </cell>
          <cell r="F528">
            <v>70219</v>
          </cell>
        </row>
        <row r="529">
          <cell r="A529" t="str">
            <v>07.02.28</v>
          </cell>
          <cell r="B529" t="str">
            <v>FECHADURA TIPO SO TRINCO (55MM) - PORTA INTERNA DE ABRIR</v>
          </cell>
          <cell r="C529" t="str">
            <v>JG</v>
          </cell>
          <cell r="D529">
            <v>74.97</v>
          </cell>
          <cell r="E529">
            <v>528</v>
          </cell>
          <cell r="F529">
            <v>70228</v>
          </cell>
        </row>
        <row r="530">
          <cell r="A530" t="str">
            <v>07.02.31</v>
          </cell>
          <cell r="B530" t="str">
            <v>FECHADURA TIPO TRANQUETA E TRINCO (55MM) - PORTA DE SANITARIO</v>
          </cell>
          <cell r="C530" t="str">
            <v>JG</v>
          </cell>
          <cell r="D530">
            <v>105.3</v>
          </cell>
          <cell r="E530">
            <v>529</v>
          </cell>
          <cell r="F530">
            <v>70231</v>
          </cell>
        </row>
        <row r="531">
          <cell r="A531" t="str">
            <v>07.02.33</v>
          </cell>
          <cell r="B531" t="str">
            <v>FECHADURA TIPO TRANQUETA (40MM) - PORTA INTERNA DE INSTAL.SANITARIAS</v>
          </cell>
          <cell r="C531" t="str">
            <v>JG</v>
          </cell>
          <cell r="D531">
            <v>64.55</v>
          </cell>
          <cell r="E531">
            <v>530</v>
          </cell>
          <cell r="F531">
            <v>70233</v>
          </cell>
        </row>
        <row r="532">
          <cell r="A532" t="str">
            <v>07.02.50</v>
          </cell>
          <cell r="B532" t="str">
            <v>TARGETA DE SOBREPOR,TIPO"LIVRE-OCUPADO"- 60X65MM</v>
          </cell>
          <cell r="C532" t="str">
            <v>UN</v>
          </cell>
          <cell r="D532">
            <v>43.26</v>
          </cell>
          <cell r="E532">
            <v>531</v>
          </cell>
          <cell r="F532">
            <v>70250</v>
          </cell>
        </row>
        <row r="533">
          <cell r="A533" t="str">
            <v>07.02.51</v>
          </cell>
          <cell r="B533" t="str">
            <v>FECHO SEMI-EMBUTIDO,TIPO"UNHA" - 1"X2 1/2"</v>
          </cell>
          <cell r="C533" t="str">
            <v>UN</v>
          </cell>
          <cell r="D533">
            <v>35.39</v>
          </cell>
          <cell r="E533">
            <v>532</v>
          </cell>
          <cell r="F533">
            <v>70251</v>
          </cell>
        </row>
        <row r="534">
          <cell r="A534" t="str">
            <v>07.02.52</v>
          </cell>
          <cell r="B534" t="str">
            <v>FECHO DE EMBUTIR,TRAVA ACIONADA POR ALAVANCA,3/4"X220MM - PORTA 2FL</v>
          </cell>
          <cell r="C534" t="str">
            <v>UN</v>
          </cell>
          <cell r="D534">
            <v>39.229999999999997</v>
          </cell>
          <cell r="E534">
            <v>533</v>
          </cell>
          <cell r="F534">
            <v>70252</v>
          </cell>
        </row>
        <row r="535">
          <cell r="A535" t="str">
            <v>07.02.55</v>
          </cell>
          <cell r="B535" t="str">
            <v>FECHO DE SEGURANCA,TIPO ROLETE - 5/8"X70MM</v>
          </cell>
          <cell r="C535" t="str">
            <v>UN</v>
          </cell>
          <cell r="D535">
            <v>25.94</v>
          </cell>
          <cell r="E535">
            <v>534</v>
          </cell>
          <cell r="F535">
            <v>70255</v>
          </cell>
        </row>
        <row r="536">
          <cell r="A536" t="str">
            <v>07.02.64</v>
          </cell>
          <cell r="B536" t="str">
            <v>MOLA FECHA-PORTA,TIPO LEVE (AMORTECEDOR HIDRAULICO)</v>
          </cell>
          <cell r="C536" t="str">
            <v>UN</v>
          </cell>
          <cell r="D536">
            <v>122.37</v>
          </cell>
          <cell r="E536">
            <v>535</v>
          </cell>
          <cell r="F536">
            <v>70264</v>
          </cell>
        </row>
        <row r="537">
          <cell r="A537" t="str">
            <v>07.02.65</v>
          </cell>
          <cell r="B537" t="str">
            <v>MOLA FECHA-PORTA,TIPO PESADO</v>
          </cell>
          <cell r="C537" t="str">
            <v>UN</v>
          </cell>
          <cell r="D537">
            <v>204.56</v>
          </cell>
          <cell r="E537">
            <v>536</v>
          </cell>
          <cell r="F537">
            <v>70265</v>
          </cell>
        </row>
        <row r="538">
          <cell r="A538" t="str">
            <v>07.02.66</v>
          </cell>
          <cell r="B538" t="str">
            <v>MOLA VAI-E-VEM,DE TOPO</v>
          </cell>
          <cell r="C538" t="str">
            <v>UN</v>
          </cell>
          <cell r="D538">
            <v>101.02</v>
          </cell>
          <cell r="E538">
            <v>537</v>
          </cell>
          <cell r="F538">
            <v>70266</v>
          </cell>
        </row>
        <row r="539">
          <cell r="A539" t="str">
            <v>07.02.71</v>
          </cell>
          <cell r="B539" t="str">
            <v>CADEADO DE LATAO (COM CILINDRO E TRAVA DUPLA) - 25MM PESO MIN.70G</v>
          </cell>
          <cell r="C539" t="str">
            <v>UN</v>
          </cell>
          <cell r="D539">
            <v>7.25</v>
          </cell>
          <cell r="E539">
            <v>538</v>
          </cell>
          <cell r="F539">
            <v>70271</v>
          </cell>
        </row>
        <row r="540">
          <cell r="A540" t="str">
            <v>07.02.72</v>
          </cell>
          <cell r="B540" t="str">
            <v>CADEADO DE LATAO (COM CILINDRO E TRAVA DUPLA) - 30MM PESO MIN.105G</v>
          </cell>
          <cell r="C540" t="str">
            <v>UN</v>
          </cell>
          <cell r="D540">
            <v>8.18</v>
          </cell>
          <cell r="E540">
            <v>539</v>
          </cell>
          <cell r="F540">
            <v>70272</v>
          </cell>
        </row>
        <row r="541">
          <cell r="A541" t="str">
            <v>07.02.73</v>
          </cell>
          <cell r="B541" t="str">
            <v>CADEADO DE LATAO (COM CILINDRO E TRAVA DUPLA) - 35MM PESO MIN.140G</v>
          </cell>
          <cell r="C541" t="str">
            <v>UN</v>
          </cell>
          <cell r="D541">
            <v>10.3</v>
          </cell>
          <cell r="E541">
            <v>540</v>
          </cell>
          <cell r="F541">
            <v>70273</v>
          </cell>
        </row>
        <row r="542">
          <cell r="A542" t="str">
            <v>07.02.80</v>
          </cell>
          <cell r="B542" t="str">
            <v>PORTA-CADEADO DE FERRO PINTADO - 60MM PESO MINIMO 25G</v>
          </cell>
          <cell r="C542" t="str">
            <v>UN</v>
          </cell>
          <cell r="D542">
            <v>3.91</v>
          </cell>
          <cell r="E542">
            <v>541</v>
          </cell>
          <cell r="F542">
            <v>70280</v>
          </cell>
        </row>
        <row r="543">
          <cell r="A543" t="str">
            <v>07.02.81</v>
          </cell>
          <cell r="B543" t="str">
            <v>PORTA-CADEADO DE FERRO PINTADO - 90MM PESO MINIMO 115G</v>
          </cell>
          <cell r="C543" t="str">
            <v>UN</v>
          </cell>
          <cell r="D543">
            <v>5.05</v>
          </cell>
          <cell r="E543">
            <v>542</v>
          </cell>
          <cell r="F543">
            <v>70281</v>
          </cell>
        </row>
        <row r="544">
          <cell r="A544" t="str">
            <v>07.02.90</v>
          </cell>
          <cell r="B544" t="str">
            <v>BARRA ANTI-PANICO P/ PORTA 1 FOLHA - COLOCADA</v>
          </cell>
          <cell r="C544" t="str">
            <v>UN</v>
          </cell>
          <cell r="D544">
            <v>298.20999999999998</v>
          </cell>
          <cell r="E544">
            <v>543</v>
          </cell>
          <cell r="F544">
            <v>70290</v>
          </cell>
        </row>
        <row r="545">
          <cell r="B545" t="str">
            <v>PORTAS COM REVESTIMENTO</v>
          </cell>
          <cell r="E545">
            <v>544</v>
          </cell>
        </row>
        <row r="546">
          <cell r="A546" t="str">
            <v>07.03.01</v>
          </cell>
          <cell r="B546" t="str">
            <v>PM.50 PORTA DE MADEIRA LISA, REV. C/ LAM. MEL. 2 FLS 124X211CM</v>
          </cell>
          <cell r="C546" t="str">
            <v>UN</v>
          </cell>
          <cell r="D546">
            <v>338.1</v>
          </cell>
          <cell r="E546">
            <v>545</v>
          </cell>
          <cell r="F546">
            <v>70301</v>
          </cell>
        </row>
        <row r="547">
          <cell r="A547" t="str">
            <v>07.03.02</v>
          </cell>
          <cell r="B547" t="str">
            <v>PM.51 PORTA DE MADEIRA LISA, REV. C/ LAM. MEL. 2 FLS 144X211CM</v>
          </cell>
          <cell r="C547" t="str">
            <v>UN</v>
          </cell>
          <cell r="D547">
            <v>354.1</v>
          </cell>
          <cell r="E547">
            <v>546</v>
          </cell>
          <cell r="F547">
            <v>70302</v>
          </cell>
        </row>
        <row r="548">
          <cell r="A548" t="str">
            <v>07.03.03</v>
          </cell>
          <cell r="B548" t="str">
            <v>PM.52 PORTA DE MADEIRA LISA, REV. C/ LAM. MEL. 2 FLS 164X211CM</v>
          </cell>
          <cell r="C548" t="str">
            <v>UN</v>
          </cell>
          <cell r="D548">
            <v>369.59</v>
          </cell>
          <cell r="E548">
            <v>547</v>
          </cell>
          <cell r="F548">
            <v>70303</v>
          </cell>
        </row>
        <row r="549">
          <cell r="A549" t="str">
            <v>07.03.04</v>
          </cell>
          <cell r="B549" t="str">
            <v>PM.53 PORTA DE MADEIRA LISA, REV. C/ LAM. MEL. 2 FLS 184X211CM</v>
          </cell>
          <cell r="C549" t="str">
            <v>UN</v>
          </cell>
          <cell r="D549">
            <v>384.95</v>
          </cell>
          <cell r="E549">
            <v>548</v>
          </cell>
          <cell r="F549">
            <v>70304</v>
          </cell>
        </row>
        <row r="550">
          <cell r="A550" t="str">
            <v>07.03.05</v>
          </cell>
          <cell r="B550" t="str">
            <v>PM.54 PORTA DE MADEIRA LISA, REV. C/ LAM. MEL. 2 FLS 204X211CM</v>
          </cell>
          <cell r="C550" t="str">
            <v>UN</v>
          </cell>
          <cell r="D550">
            <v>483.11</v>
          </cell>
          <cell r="E550">
            <v>549</v>
          </cell>
          <cell r="F550">
            <v>70305</v>
          </cell>
        </row>
        <row r="551">
          <cell r="A551" t="str">
            <v>07.03.20</v>
          </cell>
          <cell r="B551" t="str">
            <v>PM55 PORTA GUICHE EM MADEIRA LISA C/ LAM. MEL. (62X211)CM</v>
          </cell>
          <cell r="C551" t="str">
            <v>UN</v>
          </cell>
          <cell r="D551">
            <v>179.14</v>
          </cell>
          <cell r="E551">
            <v>550</v>
          </cell>
          <cell r="F551">
            <v>70320</v>
          </cell>
        </row>
        <row r="552">
          <cell r="A552" t="str">
            <v>07.03.21</v>
          </cell>
          <cell r="B552" t="str">
            <v>PM56 PORTA GUICHE EM MADEIRA LISA C/ LAM. MEL. (72X211)CM</v>
          </cell>
          <cell r="C552" t="str">
            <v>UN</v>
          </cell>
          <cell r="D552">
            <v>179.14</v>
          </cell>
          <cell r="E552">
            <v>551</v>
          </cell>
          <cell r="F552">
            <v>70321</v>
          </cell>
        </row>
        <row r="553">
          <cell r="A553" t="str">
            <v>07.03.22</v>
          </cell>
          <cell r="B553" t="str">
            <v>PM57 PORTA GUICHE EM MADEIRA LISA C/ LAM. MEL. (82X211)CM</v>
          </cell>
          <cell r="C553" t="str">
            <v>UN</v>
          </cell>
          <cell r="D553">
            <v>179.14</v>
          </cell>
          <cell r="E553">
            <v>552</v>
          </cell>
          <cell r="F553">
            <v>70322</v>
          </cell>
        </row>
        <row r="554">
          <cell r="A554" t="str">
            <v>07.03.23</v>
          </cell>
          <cell r="B554" t="str">
            <v>PM58 PORTA GUICHE EM MADEIRA LISA C/ LAM. MEL. (92X211)CM</v>
          </cell>
          <cell r="C554" t="str">
            <v>UN</v>
          </cell>
          <cell r="D554">
            <v>182.18</v>
          </cell>
          <cell r="E554">
            <v>553</v>
          </cell>
          <cell r="F554">
            <v>70323</v>
          </cell>
        </row>
        <row r="555">
          <cell r="A555" t="str">
            <v>07.03.24</v>
          </cell>
          <cell r="B555" t="str">
            <v>PM59 PORTA GUICHE EM MADEIRA LISA C/ LAM. MEL. (102X211)CM</v>
          </cell>
          <cell r="C555" t="str">
            <v>UN</v>
          </cell>
          <cell r="D555">
            <v>182.18</v>
          </cell>
          <cell r="E555">
            <v>554</v>
          </cell>
          <cell r="F555">
            <v>70324</v>
          </cell>
        </row>
        <row r="556">
          <cell r="B556" t="str">
            <v>ARMÁRIOS</v>
          </cell>
          <cell r="E556">
            <v>555</v>
          </cell>
        </row>
        <row r="557">
          <cell r="A557" t="str">
            <v>07.10.01</v>
          </cell>
          <cell r="B557" t="str">
            <v>MM01 ARMARIO MODULAR</v>
          </cell>
          <cell r="C557" t="str">
            <v>UN</v>
          </cell>
          <cell r="D557">
            <v>727.77</v>
          </cell>
          <cell r="E557">
            <v>556</v>
          </cell>
          <cell r="F557">
            <v>71001</v>
          </cell>
        </row>
        <row r="558">
          <cell r="A558" t="str">
            <v>07.10.02</v>
          </cell>
          <cell r="B558" t="str">
            <v>MM02 ARMARIO MODULAR</v>
          </cell>
          <cell r="C558" t="str">
            <v>UN</v>
          </cell>
          <cell r="D558">
            <v>737.05</v>
          </cell>
          <cell r="E558">
            <v>557</v>
          </cell>
          <cell r="F558">
            <v>71002</v>
          </cell>
        </row>
        <row r="559">
          <cell r="A559" t="str">
            <v>07.10.03</v>
          </cell>
          <cell r="B559" t="str">
            <v>MM03 ARMARIO MODULAR</v>
          </cell>
          <cell r="C559" t="str">
            <v>UN</v>
          </cell>
          <cell r="D559">
            <v>737.05</v>
          </cell>
          <cell r="E559">
            <v>558</v>
          </cell>
          <cell r="F559">
            <v>71003</v>
          </cell>
        </row>
        <row r="560">
          <cell r="A560" t="str">
            <v>07.10.04</v>
          </cell>
          <cell r="B560" t="str">
            <v>MM04 ARMARIO MODULAR</v>
          </cell>
          <cell r="C560" t="str">
            <v>UN</v>
          </cell>
          <cell r="D560">
            <v>737.05</v>
          </cell>
          <cell r="E560">
            <v>559</v>
          </cell>
          <cell r="F560">
            <v>71004</v>
          </cell>
        </row>
        <row r="561">
          <cell r="A561" t="str">
            <v>07.10.10</v>
          </cell>
          <cell r="B561" t="str">
            <v>MM10 ARMARIO BAIXO (2,40 X 0,40 X 0,60)M</v>
          </cell>
          <cell r="C561" t="str">
            <v>UN</v>
          </cell>
          <cell r="D561">
            <v>790.24</v>
          </cell>
          <cell r="E561">
            <v>560</v>
          </cell>
          <cell r="F561">
            <v>71010</v>
          </cell>
        </row>
        <row r="562">
          <cell r="A562" t="str">
            <v>07.10.11</v>
          </cell>
          <cell r="B562" t="str">
            <v>MM11 ARMARIO BAIXO (2,40 X 0,40 X 0,76)M</v>
          </cell>
          <cell r="C562" t="str">
            <v>UN</v>
          </cell>
          <cell r="D562">
            <v>775.05</v>
          </cell>
          <cell r="E562">
            <v>561</v>
          </cell>
          <cell r="F562">
            <v>71011</v>
          </cell>
        </row>
        <row r="563">
          <cell r="A563" t="str">
            <v>07.10.12</v>
          </cell>
          <cell r="B563" t="str">
            <v>MM12 ARMARIO BALCAO</v>
          </cell>
          <cell r="C563" t="str">
            <v>UN</v>
          </cell>
          <cell r="D563">
            <v>749.21</v>
          </cell>
          <cell r="E563">
            <v>562</v>
          </cell>
          <cell r="F563">
            <v>71012</v>
          </cell>
        </row>
        <row r="564">
          <cell r="A564" t="str">
            <v>07.10.13</v>
          </cell>
          <cell r="B564" t="str">
            <v>MM13 ARMARIO P/ CUMBUCAS</v>
          </cell>
          <cell r="C564" t="str">
            <v>UN</v>
          </cell>
          <cell r="D564">
            <v>876.11</v>
          </cell>
          <cell r="E564">
            <v>563</v>
          </cell>
          <cell r="F564">
            <v>71013</v>
          </cell>
        </row>
        <row r="565">
          <cell r="A565" t="str">
            <v>07.10.14</v>
          </cell>
          <cell r="B565" t="str">
            <v>MM14 ARMARIO P/ CANECAS</v>
          </cell>
          <cell r="C565" t="str">
            <v>UN</v>
          </cell>
          <cell r="D565">
            <v>952.09</v>
          </cell>
          <cell r="E565">
            <v>564</v>
          </cell>
          <cell r="F565">
            <v>71014</v>
          </cell>
        </row>
        <row r="566">
          <cell r="A566" t="str">
            <v>07.10.15</v>
          </cell>
          <cell r="B566" t="str">
            <v>MM15 ARMARIO P/ PRATOS</v>
          </cell>
          <cell r="C566" t="str">
            <v>UN</v>
          </cell>
          <cell r="D566">
            <v>931.74</v>
          </cell>
          <cell r="E566">
            <v>565</v>
          </cell>
          <cell r="F566">
            <v>71015</v>
          </cell>
        </row>
        <row r="567">
          <cell r="A567" t="str">
            <v>07.10.16</v>
          </cell>
          <cell r="B567" t="str">
            <v>MM16 GABINETE P/ BANCADA DE MARMORE</v>
          </cell>
          <cell r="C567" t="str">
            <v>UN</v>
          </cell>
          <cell r="D567">
            <v>901.69</v>
          </cell>
          <cell r="E567">
            <v>566</v>
          </cell>
          <cell r="F567">
            <v>71016</v>
          </cell>
        </row>
        <row r="568">
          <cell r="A568" t="str">
            <v>07.10.17</v>
          </cell>
          <cell r="B568" t="str">
            <v>MM17 GABINETE COM GAVETEIRO P/ BANCADA DE MARMORE</v>
          </cell>
          <cell r="C568" t="str">
            <v>UN</v>
          </cell>
          <cell r="D568">
            <v>994.56</v>
          </cell>
          <cell r="E568">
            <v>567</v>
          </cell>
          <cell r="F568">
            <v>71017</v>
          </cell>
        </row>
        <row r="569">
          <cell r="A569" t="str">
            <v>07.10.18</v>
          </cell>
          <cell r="B569" t="str">
            <v>MM18 - GUICHE</v>
          </cell>
          <cell r="C569" t="str">
            <v>UN</v>
          </cell>
          <cell r="D569">
            <v>404.24</v>
          </cell>
          <cell r="E569">
            <v>568</v>
          </cell>
          <cell r="F569">
            <v>71018</v>
          </cell>
        </row>
        <row r="570">
          <cell r="A570" t="str">
            <v>07.10.25</v>
          </cell>
          <cell r="B570" t="str">
            <v>MM25 ARMARIO EM PORTAS E SEM REVESTIMENTO</v>
          </cell>
          <cell r="C570" t="str">
            <v>M2</v>
          </cell>
          <cell r="D570">
            <v>346.87</v>
          </cell>
          <cell r="E570">
            <v>569</v>
          </cell>
          <cell r="F570">
            <v>71025</v>
          </cell>
        </row>
        <row r="571">
          <cell r="A571" t="str">
            <v>07.10.26</v>
          </cell>
          <cell r="B571" t="str">
            <v>MM26 ARMARIO S/ PORTAS, REVEST. EXT. EM LAM. MEL.</v>
          </cell>
          <cell r="C571" t="str">
            <v>M2</v>
          </cell>
          <cell r="D571">
            <v>393.54</v>
          </cell>
          <cell r="E571">
            <v>570</v>
          </cell>
          <cell r="F571">
            <v>71026</v>
          </cell>
        </row>
        <row r="572">
          <cell r="A572" t="str">
            <v>07.10.27</v>
          </cell>
          <cell r="B572" t="str">
            <v>MM27 ARMARIO S/ PORTAS, REVEST. EXT. E INT. EM LAM. MEL.</v>
          </cell>
          <cell r="C572" t="str">
            <v>M2</v>
          </cell>
          <cell r="D572">
            <v>456.89</v>
          </cell>
          <cell r="E572">
            <v>571</v>
          </cell>
          <cell r="F572">
            <v>71027</v>
          </cell>
        </row>
        <row r="573">
          <cell r="A573" t="str">
            <v>07.10.28</v>
          </cell>
          <cell r="B573" t="str">
            <v>MM28 ARMARIO C/ PORTAS, E S/ REVESTIMENTO</v>
          </cell>
          <cell r="C573" t="str">
            <v>M2</v>
          </cell>
          <cell r="D573">
            <v>428.86</v>
          </cell>
          <cell r="E573">
            <v>572</v>
          </cell>
          <cell r="F573">
            <v>71028</v>
          </cell>
        </row>
        <row r="574">
          <cell r="A574" t="str">
            <v>07.10.29</v>
          </cell>
          <cell r="B574" t="str">
            <v>MM29 ARMARIO C/ PORTAS, REVST. EXT. EM LAM. MELAMINICO</v>
          </cell>
          <cell r="C574" t="str">
            <v>M2</v>
          </cell>
          <cell r="D574">
            <v>484.08</v>
          </cell>
          <cell r="E574">
            <v>573</v>
          </cell>
          <cell r="F574">
            <v>71029</v>
          </cell>
        </row>
        <row r="575">
          <cell r="A575" t="str">
            <v>07.10.30</v>
          </cell>
          <cell r="B575" t="str">
            <v>MM30 ARMARIO C/ PORTAS, REVEST. EXT. E INT. EM LAM. MEL.</v>
          </cell>
          <cell r="C575" t="str">
            <v>M2</v>
          </cell>
          <cell r="D575">
            <v>538.17999999999995</v>
          </cell>
          <cell r="E575">
            <v>574</v>
          </cell>
          <cell r="F575">
            <v>71030</v>
          </cell>
        </row>
        <row r="576">
          <cell r="A576" t="str">
            <v>07.10.34</v>
          </cell>
          <cell r="B576" t="str">
            <v>MM34 PORTAS P/ ARMARIO S/ REVESTIMENTO</v>
          </cell>
          <cell r="C576" t="str">
            <v>M2</v>
          </cell>
          <cell r="D576">
            <v>142.94999999999999</v>
          </cell>
          <cell r="E576">
            <v>575</v>
          </cell>
          <cell r="F576">
            <v>71034</v>
          </cell>
        </row>
        <row r="577">
          <cell r="A577" t="str">
            <v>07.10.35</v>
          </cell>
          <cell r="B577" t="str">
            <v>MM35 PORTAS P/ ARMARIO REV. EXT. EM LAM. MELAMINICO</v>
          </cell>
          <cell r="C577" t="str">
            <v>M2</v>
          </cell>
          <cell r="D577">
            <v>187.8</v>
          </cell>
          <cell r="E577">
            <v>576</v>
          </cell>
          <cell r="F577">
            <v>71035</v>
          </cell>
        </row>
        <row r="578">
          <cell r="A578" t="str">
            <v>07.10.36</v>
          </cell>
          <cell r="B578" t="str">
            <v>MM36 PORTAS P/ ARMARIO REV. EXT. E INT. EM LAM. MELAM.</v>
          </cell>
          <cell r="C578" t="str">
            <v>M2</v>
          </cell>
          <cell r="D578">
            <v>224.24</v>
          </cell>
          <cell r="E578">
            <v>577</v>
          </cell>
          <cell r="F578">
            <v>71036</v>
          </cell>
        </row>
        <row r="579">
          <cell r="A579" t="str">
            <v>07.10.44</v>
          </cell>
          <cell r="B579" t="str">
            <v>MM44 PORTAS DE CORRER P/ ARMARIO S/ REVESTIMENTO</v>
          </cell>
          <cell r="C579" t="str">
            <v>M2</v>
          </cell>
          <cell r="D579">
            <v>206.86</v>
          </cell>
          <cell r="E579">
            <v>578</v>
          </cell>
          <cell r="F579">
            <v>71044</v>
          </cell>
        </row>
        <row r="580">
          <cell r="A580" t="str">
            <v>07.10.45</v>
          </cell>
          <cell r="B580" t="str">
            <v>MM45 PORTAS DE CORRER P/ ARMARIO REV. EXT. EM LAM. MELAMINICO</v>
          </cell>
          <cell r="C580" t="str">
            <v>M2</v>
          </cell>
          <cell r="D580">
            <v>234.89</v>
          </cell>
          <cell r="E580">
            <v>579</v>
          </cell>
          <cell r="F580">
            <v>71045</v>
          </cell>
        </row>
        <row r="581">
          <cell r="A581" t="str">
            <v>07.10.46</v>
          </cell>
          <cell r="B581" t="str">
            <v>MM46 PORTAS DE CORRER P/ ARMARIO REV. EXT. E INT. EM LAM. MEL.</v>
          </cell>
          <cell r="C581" t="str">
            <v>M2</v>
          </cell>
          <cell r="D581">
            <v>265.72000000000003</v>
          </cell>
          <cell r="E581">
            <v>580</v>
          </cell>
          <cell r="F581">
            <v>71046</v>
          </cell>
        </row>
        <row r="582">
          <cell r="A582" t="str">
            <v>07.10.54</v>
          </cell>
          <cell r="B582" t="str">
            <v>MM54 PRATELEIRA P/ ARMARIO S/ REVEST.</v>
          </cell>
          <cell r="C582" t="str">
            <v>M2</v>
          </cell>
          <cell r="D582">
            <v>78.2</v>
          </cell>
          <cell r="E582">
            <v>581</v>
          </cell>
          <cell r="F582">
            <v>71054</v>
          </cell>
        </row>
        <row r="583">
          <cell r="A583" t="str">
            <v>07.10.55</v>
          </cell>
          <cell r="B583" t="str">
            <v>MM55 PRATELEIRA P/ ARMARIO REV. EM 1 FACE EM LAM. MEL.</v>
          </cell>
          <cell r="C583" t="str">
            <v>M2</v>
          </cell>
          <cell r="D583">
            <v>90.82</v>
          </cell>
          <cell r="E583">
            <v>582</v>
          </cell>
          <cell r="F583">
            <v>71055</v>
          </cell>
        </row>
        <row r="584">
          <cell r="A584" t="str">
            <v>07.10.56</v>
          </cell>
          <cell r="B584" t="str">
            <v>MM56 PRATELEIRA P/ ARMARIO REV. EM 2 FACES EM LAM. MEL.</v>
          </cell>
          <cell r="C584" t="str">
            <v>M2</v>
          </cell>
          <cell r="D584">
            <v>102.03</v>
          </cell>
          <cell r="E584">
            <v>583</v>
          </cell>
          <cell r="F584">
            <v>71056</v>
          </cell>
        </row>
        <row r="585">
          <cell r="A585" t="str">
            <v>07.10.64</v>
          </cell>
          <cell r="B585" t="str">
            <v>MM64 GAVETA P/ ARMARIO S/REVESTIMENTO</v>
          </cell>
          <cell r="C585" t="str">
            <v>UN</v>
          </cell>
          <cell r="D585">
            <v>40.08</v>
          </cell>
          <cell r="E585">
            <v>584</v>
          </cell>
          <cell r="F585">
            <v>71064</v>
          </cell>
        </row>
        <row r="586">
          <cell r="A586" t="str">
            <v>07.10.65</v>
          </cell>
          <cell r="B586" t="str">
            <v>MM65 GAVETA P/ ARMARIO REV. EXTERNO EM LAM. MELAMINICO</v>
          </cell>
          <cell r="C586" t="str">
            <v>UN</v>
          </cell>
          <cell r="D586">
            <v>48.77</v>
          </cell>
          <cell r="E586">
            <v>585</v>
          </cell>
          <cell r="F586">
            <v>71065</v>
          </cell>
        </row>
        <row r="587">
          <cell r="A587" t="str">
            <v>07.10.66</v>
          </cell>
          <cell r="B587" t="str">
            <v>MM66 GAVETA P/ ARMARIO REV. EXT. E INT. EM LAM. MELAMINICO</v>
          </cell>
          <cell r="C587" t="str">
            <v>UN</v>
          </cell>
          <cell r="D587">
            <v>54.38</v>
          </cell>
          <cell r="E587">
            <v>586</v>
          </cell>
          <cell r="F587">
            <v>71066</v>
          </cell>
        </row>
        <row r="588">
          <cell r="B588" t="str">
            <v>DIVERSOS</v>
          </cell>
          <cell r="E588">
            <v>587</v>
          </cell>
        </row>
        <row r="589">
          <cell r="A589" t="str">
            <v>07.20.10</v>
          </cell>
          <cell r="B589" t="str">
            <v>PEITORIL DE MADEIRA</v>
          </cell>
          <cell r="C589" t="str">
            <v>M</v>
          </cell>
          <cell r="D589">
            <v>16.52</v>
          </cell>
          <cell r="E589">
            <v>588</v>
          </cell>
          <cell r="F589">
            <v>72010</v>
          </cell>
        </row>
        <row r="590">
          <cell r="B590" t="str">
            <v>RETIRADAS</v>
          </cell>
          <cell r="E590">
            <v>589</v>
          </cell>
        </row>
        <row r="591">
          <cell r="A591" t="str">
            <v>07.60.01</v>
          </cell>
          <cell r="B591" t="str">
            <v>RETIRADA DE FOLHAS DE PORTA DE PASSAGEM OU JANELA</v>
          </cell>
          <cell r="C591" t="str">
            <v>UN</v>
          </cell>
          <cell r="D591">
            <v>3.49</v>
          </cell>
          <cell r="E591">
            <v>590</v>
          </cell>
          <cell r="F591">
            <v>76001</v>
          </cell>
        </row>
        <row r="592">
          <cell r="A592" t="str">
            <v>07.60.02</v>
          </cell>
          <cell r="B592" t="str">
            <v>RETIRADA DE BATENTES DE MADEIRA</v>
          </cell>
          <cell r="C592" t="str">
            <v>UN</v>
          </cell>
          <cell r="D592">
            <v>15.59</v>
          </cell>
          <cell r="E592">
            <v>591</v>
          </cell>
          <cell r="F592">
            <v>76002</v>
          </cell>
        </row>
        <row r="593">
          <cell r="A593" t="str">
            <v>07.60.08</v>
          </cell>
          <cell r="B593" t="str">
            <v>RETIRADA DE GUARNICOES OU MOLDURAS DE MADEIRA</v>
          </cell>
          <cell r="C593" t="str">
            <v>M</v>
          </cell>
          <cell r="D593">
            <v>0.49</v>
          </cell>
          <cell r="E593">
            <v>592</v>
          </cell>
          <cell r="F593">
            <v>76008</v>
          </cell>
        </row>
        <row r="594">
          <cell r="A594" t="str">
            <v>07.60.10</v>
          </cell>
          <cell r="B594" t="str">
            <v>RETIRADA DE GUICHES,INCLUSIVE BATENTE E FERRAGENS</v>
          </cell>
          <cell r="C594" t="str">
            <v>UN</v>
          </cell>
          <cell r="D594">
            <v>15.59</v>
          </cell>
          <cell r="E594">
            <v>593</v>
          </cell>
          <cell r="F594">
            <v>76010</v>
          </cell>
        </row>
        <row r="595">
          <cell r="A595" t="str">
            <v>07.60.50</v>
          </cell>
          <cell r="B595" t="str">
            <v>RETIRADA DE FECHADURAS DE EMBUTIR,COMPLETAS</v>
          </cell>
          <cell r="C595" t="str">
            <v>UN</v>
          </cell>
          <cell r="D595">
            <v>3.49</v>
          </cell>
          <cell r="E595">
            <v>594</v>
          </cell>
          <cell r="F595">
            <v>76050</v>
          </cell>
        </row>
        <row r="596">
          <cell r="A596" t="str">
            <v>07.60.51</v>
          </cell>
          <cell r="B596" t="str">
            <v>RETIRADA DE FECHADURAS,FECHOS OU TARGETAS DE SOBREPOR</v>
          </cell>
          <cell r="C596" t="str">
            <v>UN</v>
          </cell>
          <cell r="D596">
            <v>1.39</v>
          </cell>
          <cell r="E596">
            <v>595</v>
          </cell>
          <cell r="F596">
            <v>76051</v>
          </cell>
        </row>
        <row r="597">
          <cell r="A597" t="str">
            <v>07.60.60</v>
          </cell>
          <cell r="B597" t="str">
            <v>RETIRADA DE CREMONAS</v>
          </cell>
          <cell r="C597" t="str">
            <v>UN</v>
          </cell>
          <cell r="D597">
            <v>1.39</v>
          </cell>
          <cell r="E597">
            <v>596</v>
          </cell>
          <cell r="F597">
            <v>76060</v>
          </cell>
        </row>
        <row r="598">
          <cell r="A598" t="str">
            <v>07.60.65</v>
          </cell>
          <cell r="B598" t="str">
            <v>RETIRADA DE MACANETAS</v>
          </cell>
          <cell r="C598" t="str">
            <v>PR</v>
          </cell>
          <cell r="D598">
            <v>1.88</v>
          </cell>
          <cell r="E598">
            <v>597</v>
          </cell>
          <cell r="F598">
            <v>76065</v>
          </cell>
        </row>
        <row r="599">
          <cell r="A599" t="str">
            <v>07.60.66</v>
          </cell>
          <cell r="B599" t="str">
            <v>RETIRADA DE ESPELHOS</v>
          </cell>
          <cell r="C599" t="str">
            <v>PR</v>
          </cell>
          <cell r="D599">
            <v>1.19</v>
          </cell>
          <cell r="E599">
            <v>598</v>
          </cell>
          <cell r="F599">
            <v>76066</v>
          </cell>
        </row>
        <row r="600">
          <cell r="A600" t="str">
            <v>07.60.67</v>
          </cell>
          <cell r="B600" t="str">
            <v>RETIRADA DE ROSETAS OU ENTRADAS DE CHAVE GORGE</v>
          </cell>
          <cell r="C600" t="str">
            <v>PR</v>
          </cell>
          <cell r="D600">
            <v>1.19</v>
          </cell>
          <cell r="E600">
            <v>599</v>
          </cell>
          <cell r="F600">
            <v>76067</v>
          </cell>
        </row>
        <row r="601">
          <cell r="A601" t="str">
            <v>07.60.68</v>
          </cell>
          <cell r="B601" t="str">
            <v>RETIRADA DE BORBOLETAS OU LEVANTADORES TIPO"UNHA"</v>
          </cell>
          <cell r="C601" t="str">
            <v>UN</v>
          </cell>
          <cell r="D601">
            <v>0.94</v>
          </cell>
          <cell r="E601">
            <v>600</v>
          </cell>
          <cell r="F601">
            <v>76068</v>
          </cell>
        </row>
        <row r="602">
          <cell r="A602" t="str">
            <v>07.60.70</v>
          </cell>
          <cell r="B602" t="str">
            <v>RETIRADA DE DOBRADICAS</v>
          </cell>
          <cell r="C602" t="str">
            <v>UN</v>
          </cell>
          <cell r="D602">
            <v>1.39</v>
          </cell>
          <cell r="E602">
            <v>601</v>
          </cell>
          <cell r="F602">
            <v>76070</v>
          </cell>
        </row>
        <row r="603">
          <cell r="B603" t="str">
            <v>RECOLOCAÇÕES</v>
          </cell>
          <cell r="E603">
            <v>602</v>
          </cell>
        </row>
        <row r="604">
          <cell r="A604" t="str">
            <v>07.70.01</v>
          </cell>
          <cell r="B604" t="str">
            <v>RECOLOCACAO DE FOLHAS DE PORTA DE PASSAGEM OU JANELA</v>
          </cell>
          <cell r="C604" t="str">
            <v>UN</v>
          </cell>
          <cell r="D604">
            <v>28.58</v>
          </cell>
          <cell r="E604">
            <v>603</v>
          </cell>
          <cell r="F604">
            <v>77001</v>
          </cell>
        </row>
        <row r="605">
          <cell r="A605" t="str">
            <v>07.70.02</v>
          </cell>
          <cell r="B605" t="str">
            <v>RECOLOCACAO DE BATENTES MADEIRA</v>
          </cell>
          <cell r="C605" t="str">
            <v>UN</v>
          </cell>
          <cell r="D605">
            <v>17.79</v>
          </cell>
          <cell r="E605">
            <v>604</v>
          </cell>
          <cell r="F605">
            <v>77002</v>
          </cell>
        </row>
        <row r="606">
          <cell r="A606" t="str">
            <v>07.70.08</v>
          </cell>
          <cell r="B606" t="str">
            <v>RECOLOCACAO DE GUARNICOES OU MOLDURAS DE MADEIRA</v>
          </cell>
          <cell r="C606" t="str">
            <v>M</v>
          </cell>
          <cell r="D606">
            <v>0.65</v>
          </cell>
          <cell r="E606">
            <v>605</v>
          </cell>
          <cell r="F606">
            <v>77008</v>
          </cell>
        </row>
        <row r="607">
          <cell r="A607" t="str">
            <v>07.70.10</v>
          </cell>
          <cell r="B607" t="str">
            <v>RECOLOCACAO DE GUICHES,INCLUSIVE BATENTE E FERRAGENS</v>
          </cell>
          <cell r="C607" t="str">
            <v>UN</v>
          </cell>
          <cell r="D607">
            <v>24.69</v>
          </cell>
          <cell r="E607">
            <v>606</v>
          </cell>
          <cell r="F607">
            <v>77010</v>
          </cell>
        </row>
        <row r="608">
          <cell r="A608" t="str">
            <v>07.70.50</v>
          </cell>
          <cell r="B608" t="str">
            <v>RECOLOCACAO DE FECHADURAS DE EMBUTIR,COMPLETAS</v>
          </cell>
          <cell r="C608" t="str">
            <v>UN</v>
          </cell>
          <cell r="D608">
            <v>11.08</v>
          </cell>
          <cell r="E608">
            <v>607</v>
          </cell>
          <cell r="F608">
            <v>77050</v>
          </cell>
        </row>
        <row r="609">
          <cell r="A609" t="str">
            <v>07.70.51</v>
          </cell>
          <cell r="B609" t="str">
            <v>RECOLOCACAO DE FECHADURAS,FECHOS OU TARGETAS DE SOBREPOR</v>
          </cell>
          <cell r="C609" t="str">
            <v>UN</v>
          </cell>
          <cell r="D609">
            <v>5.58</v>
          </cell>
          <cell r="E609">
            <v>608</v>
          </cell>
          <cell r="F609">
            <v>77051</v>
          </cell>
        </row>
        <row r="610">
          <cell r="A610" t="str">
            <v>07.70.60</v>
          </cell>
          <cell r="B610" t="str">
            <v>RECOLOCACAO DE CREMONAS</v>
          </cell>
          <cell r="C610" t="str">
            <v>JG</v>
          </cell>
          <cell r="D610">
            <v>2.79</v>
          </cell>
          <cell r="E610">
            <v>609</v>
          </cell>
          <cell r="F610">
            <v>77060</v>
          </cell>
        </row>
        <row r="611">
          <cell r="A611" t="str">
            <v>07.70.65</v>
          </cell>
          <cell r="B611" t="str">
            <v>RECOLOCACAO DE MACANETAS</v>
          </cell>
          <cell r="C611" t="str">
            <v>PR</v>
          </cell>
          <cell r="D611">
            <v>1.19</v>
          </cell>
          <cell r="E611">
            <v>610</v>
          </cell>
          <cell r="F611">
            <v>77065</v>
          </cell>
        </row>
        <row r="612">
          <cell r="A612" t="str">
            <v>07.70.66</v>
          </cell>
          <cell r="B612" t="str">
            <v>RECOLOCACAO DE ESPELHOS</v>
          </cell>
          <cell r="C612" t="str">
            <v>PR</v>
          </cell>
          <cell r="D612">
            <v>1.19</v>
          </cell>
          <cell r="E612">
            <v>611</v>
          </cell>
          <cell r="F612">
            <v>77066</v>
          </cell>
        </row>
        <row r="613">
          <cell r="A613" t="str">
            <v>07.70.67</v>
          </cell>
          <cell r="B613" t="str">
            <v>RECOLOCACAO DE ROSETAS OU ENTRADAS DE CHAVE GORGE</v>
          </cell>
          <cell r="C613" t="str">
            <v>PR</v>
          </cell>
          <cell r="D613">
            <v>1.19</v>
          </cell>
          <cell r="E613">
            <v>612</v>
          </cell>
          <cell r="F613">
            <v>77067</v>
          </cell>
        </row>
        <row r="614">
          <cell r="A614" t="str">
            <v>07.70.68</v>
          </cell>
          <cell r="B614" t="str">
            <v>RECOLOCACAO DE BORBOLETAS OU LEVANTADORES TIPO"UNHA"</v>
          </cell>
          <cell r="C614" t="str">
            <v>UN</v>
          </cell>
          <cell r="D614">
            <v>0.87</v>
          </cell>
          <cell r="E614">
            <v>613</v>
          </cell>
          <cell r="F614">
            <v>77068</v>
          </cell>
        </row>
        <row r="615">
          <cell r="A615" t="str">
            <v>07.70.70</v>
          </cell>
          <cell r="B615" t="str">
            <v>RECOLOCACAO DE DOBRADICAS</v>
          </cell>
          <cell r="C615" t="str">
            <v>UN</v>
          </cell>
          <cell r="D615">
            <v>1.19</v>
          </cell>
          <cell r="E615">
            <v>614</v>
          </cell>
          <cell r="F615">
            <v>77070</v>
          </cell>
        </row>
        <row r="616">
          <cell r="B616" t="str">
            <v>SERVICOS PARCIAIS</v>
          </cell>
          <cell r="E616">
            <v>615</v>
          </cell>
        </row>
        <row r="617">
          <cell r="A617" t="str">
            <v>07.80.01</v>
          </cell>
          <cell r="B617" t="str">
            <v>GUARNICAO OU MOLDURA DE MADEIRA - 4,5CM</v>
          </cell>
          <cell r="C617" t="str">
            <v>M</v>
          </cell>
          <cell r="D617">
            <v>1.99</v>
          </cell>
          <cell r="E617">
            <v>616</v>
          </cell>
          <cell r="F617">
            <v>78001</v>
          </cell>
        </row>
        <row r="618">
          <cell r="A618" t="str">
            <v>07.80.02</v>
          </cell>
          <cell r="B618" t="str">
            <v>GUARNICAO OU MOLDURA DE MADEIRA - 7,5CM</v>
          </cell>
          <cell r="C618" t="str">
            <v>M</v>
          </cell>
          <cell r="D618">
            <v>4.41</v>
          </cell>
          <cell r="E618">
            <v>617</v>
          </cell>
          <cell r="F618">
            <v>78002</v>
          </cell>
        </row>
        <row r="619">
          <cell r="A619" t="str">
            <v>07.80.03</v>
          </cell>
          <cell r="B619" t="str">
            <v>GUARNICAO OU MOLDURA DE MADEIRA - 10,0CM</v>
          </cell>
          <cell r="C619" t="str">
            <v>M</v>
          </cell>
          <cell r="D619">
            <v>6.61</v>
          </cell>
          <cell r="E619">
            <v>618</v>
          </cell>
          <cell r="F619">
            <v>78003</v>
          </cell>
        </row>
        <row r="620">
          <cell r="A620" t="str">
            <v>07.80.04</v>
          </cell>
          <cell r="B620" t="str">
            <v>GUARNICAO OU MOLDURA DE MADEIRA - 15,0CM</v>
          </cell>
          <cell r="C620" t="str">
            <v>M</v>
          </cell>
          <cell r="D620">
            <v>9.02</v>
          </cell>
          <cell r="E620">
            <v>619</v>
          </cell>
          <cell r="F620">
            <v>78004</v>
          </cell>
        </row>
        <row r="621">
          <cell r="A621" t="str">
            <v>07.80.10</v>
          </cell>
          <cell r="B621" t="str">
            <v>FECHADURA DE CILINDRO,REFORCADA(55MM) - INCL.ADAPTACAO DA FURACAO</v>
          </cell>
          <cell r="C621" t="str">
            <v>JG</v>
          </cell>
          <cell r="D621">
            <v>156.24</v>
          </cell>
          <cell r="E621">
            <v>620</v>
          </cell>
          <cell r="F621">
            <v>78010</v>
          </cell>
        </row>
        <row r="622">
          <cell r="A622" t="str">
            <v>07.80.11</v>
          </cell>
          <cell r="B622" t="str">
            <v>FECHADURA DE CILINDRO,LEVE(55MM) - INCL.ADAPTACAO DA FURACAO</v>
          </cell>
          <cell r="C622" t="str">
            <v>JG</v>
          </cell>
          <cell r="D622">
            <v>93.13</v>
          </cell>
          <cell r="E622">
            <v>621</v>
          </cell>
          <cell r="F622">
            <v>78011</v>
          </cell>
        </row>
        <row r="623">
          <cell r="A623" t="str">
            <v>07.80.12</v>
          </cell>
          <cell r="B623" t="str">
            <v>FECHADURA DE CILINDRO,CAIXA RASA(22MM) - INCL.ADAPTACAO DA FURACAO</v>
          </cell>
          <cell r="C623" t="str">
            <v>JG</v>
          </cell>
          <cell r="D623">
            <v>93.53</v>
          </cell>
          <cell r="E623">
            <v>622</v>
          </cell>
          <cell r="F623">
            <v>78012</v>
          </cell>
        </row>
        <row r="624">
          <cell r="A624" t="str">
            <v>07.80.13</v>
          </cell>
          <cell r="B624" t="str">
            <v>FECHADURA DE CILINDRO,SO LINGUETA(55MM) - INCL.ADAPTACAO DA FURACAO</v>
          </cell>
          <cell r="C624" t="str">
            <v>JG</v>
          </cell>
          <cell r="D624">
            <v>46.06</v>
          </cell>
          <cell r="E624">
            <v>623</v>
          </cell>
          <cell r="F624">
            <v>78013</v>
          </cell>
        </row>
        <row r="625">
          <cell r="A625" t="str">
            <v>07.80.14</v>
          </cell>
          <cell r="B625" t="str">
            <v>FECHADURA DE CILINDRO,BICO DE PAPAGAIO(22MM) - INCL.ADAPT.DA FURACAO</v>
          </cell>
          <cell r="C625" t="str">
            <v>JG</v>
          </cell>
          <cell r="D625">
            <v>49.22</v>
          </cell>
          <cell r="E625">
            <v>624</v>
          </cell>
          <cell r="F625">
            <v>78014</v>
          </cell>
        </row>
        <row r="626">
          <cell r="A626" t="str">
            <v>07.80.15</v>
          </cell>
          <cell r="B626" t="str">
            <v>FECHADURA TIPO GORGE(55MM) - INCL.ADAPTACAO DA FURACAO</v>
          </cell>
          <cell r="C626" t="str">
            <v>JG</v>
          </cell>
          <cell r="D626">
            <v>96.29</v>
          </cell>
          <cell r="E626">
            <v>625</v>
          </cell>
          <cell r="F626">
            <v>78015</v>
          </cell>
        </row>
        <row r="627">
          <cell r="A627" t="str">
            <v>07.80.16</v>
          </cell>
          <cell r="B627" t="str">
            <v>FECHADURA TIPO GORGE,SO LINGUETA(55MM) - INCL.ADAPTACAO DA FURACAO</v>
          </cell>
          <cell r="C627" t="str">
            <v>JG</v>
          </cell>
          <cell r="D627">
            <v>51.56</v>
          </cell>
          <cell r="E627">
            <v>626</v>
          </cell>
          <cell r="F627">
            <v>78016</v>
          </cell>
        </row>
        <row r="628">
          <cell r="A628" t="str">
            <v>07.80.22</v>
          </cell>
          <cell r="B628" t="str">
            <v>TARGETA DE SOBREPOR,TIPO"LIVRE-OCUPADO" - 60X65MM,INCL.ADAPT.FURACAO</v>
          </cell>
          <cell r="C628" t="str">
            <v>UN</v>
          </cell>
          <cell r="D628">
            <v>39.770000000000003</v>
          </cell>
          <cell r="E628">
            <v>627</v>
          </cell>
          <cell r="F628">
            <v>78022</v>
          </cell>
        </row>
        <row r="629">
          <cell r="A629" t="str">
            <v>07.80.30</v>
          </cell>
          <cell r="B629" t="str">
            <v>CREMONA COMPLETA</v>
          </cell>
          <cell r="C629" t="str">
            <v>JG</v>
          </cell>
          <cell r="D629">
            <v>48.17</v>
          </cell>
          <cell r="E629">
            <v>628</v>
          </cell>
          <cell r="F629">
            <v>78030</v>
          </cell>
        </row>
        <row r="630">
          <cell r="A630" t="str">
            <v>07.80.31</v>
          </cell>
          <cell r="B630" t="str">
            <v>VARETA PARA CREMONA</v>
          </cell>
          <cell r="C630" t="str">
            <v>M</v>
          </cell>
          <cell r="D630">
            <v>13.9</v>
          </cell>
          <cell r="E630">
            <v>629</v>
          </cell>
          <cell r="F630">
            <v>78031</v>
          </cell>
        </row>
        <row r="631">
          <cell r="A631" t="str">
            <v>07.80.35</v>
          </cell>
          <cell r="B631" t="str">
            <v>MACANETA EM LATAO CROMADO</v>
          </cell>
          <cell r="C631" t="str">
            <v>PR</v>
          </cell>
          <cell r="D631">
            <v>31.28</v>
          </cell>
          <cell r="E631">
            <v>630</v>
          </cell>
          <cell r="F631">
            <v>78035</v>
          </cell>
        </row>
        <row r="632">
          <cell r="A632" t="str">
            <v>07.80.36</v>
          </cell>
          <cell r="B632" t="str">
            <v>ESPELHO EM LATAO CROMADO</v>
          </cell>
          <cell r="C632" t="str">
            <v>PR</v>
          </cell>
          <cell r="D632">
            <v>24.21</v>
          </cell>
          <cell r="E632">
            <v>631</v>
          </cell>
          <cell r="F632">
            <v>78036</v>
          </cell>
        </row>
        <row r="633">
          <cell r="A633" t="str">
            <v>07.80.37</v>
          </cell>
          <cell r="B633" t="str">
            <v>ROSETA OU ENTRADA DE CHAVE GORGE EM LATAO CROMADO</v>
          </cell>
          <cell r="C633" t="str">
            <v>PR</v>
          </cell>
          <cell r="D633">
            <v>7.66</v>
          </cell>
          <cell r="E633">
            <v>632</v>
          </cell>
          <cell r="F633">
            <v>78037</v>
          </cell>
        </row>
        <row r="634">
          <cell r="A634" t="str">
            <v>07.80.38</v>
          </cell>
          <cell r="B634" t="str">
            <v>BORBOLETA,PARA JANELA GUILHOTINA</v>
          </cell>
          <cell r="C634" t="str">
            <v>UN</v>
          </cell>
          <cell r="D634">
            <v>25.8</v>
          </cell>
          <cell r="E634">
            <v>633</v>
          </cell>
          <cell r="F634">
            <v>78038</v>
          </cell>
        </row>
        <row r="635">
          <cell r="A635" t="str">
            <v>07.80.39</v>
          </cell>
          <cell r="B635" t="str">
            <v>LEVANTADOR TIPO"UNHA",PARA JANELA GUILHOTINA</v>
          </cell>
          <cell r="C635" t="str">
            <v>UN</v>
          </cell>
          <cell r="D635">
            <v>6.76</v>
          </cell>
          <cell r="E635">
            <v>634</v>
          </cell>
          <cell r="F635">
            <v>78039</v>
          </cell>
        </row>
        <row r="636">
          <cell r="A636" t="str">
            <v>07.80.50</v>
          </cell>
          <cell r="B636" t="str">
            <v>DOBRADICA EM ACO LAMINADO,CROMADA - 3 1/2"X3"</v>
          </cell>
          <cell r="C636" t="str">
            <v>UN</v>
          </cell>
          <cell r="D636">
            <v>6.09</v>
          </cell>
          <cell r="E636">
            <v>635</v>
          </cell>
          <cell r="F636">
            <v>78050</v>
          </cell>
        </row>
        <row r="637">
          <cell r="A637" t="str">
            <v>07.80.52</v>
          </cell>
          <cell r="B637" t="str">
            <v>DOBRADICA EM ACO LAMINADO,CROMADA - 3"X3"</v>
          </cell>
          <cell r="C637" t="str">
            <v>UN</v>
          </cell>
          <cell r="D637">
            <v>7.59</v>
          </cell>
          <cell r="E637">
            <v>636</v>
          </cell>
          <cell r="F637">
            <v>78052</v>
          </cell>
        </row>
        <row r="638">
          <cell r="A638" t="str">
            <v>07.80.53</v>
          </cell>
          <cell r="B638" t="str">
            <v>DOBRADICA EM ACO LAMINADO,COM ANEIS - 3 1/2"X3"</v>
          </cell>
          <cell r="C638" t="str">
            <v>UN</v>
          </cell>
          <cell r="D638">
            <v>12.63</v>
          </cell>
          <cell r="E638">
            <v>637</v>
          </cell>
          <cell r="F638">
            <v>78053</v>
          </cell>
        </row>
        <row r="639">
          <cell r="A639" t="str">
            <v>07.80.54</v>
          </cell>
          <cell r="B639" t="str">
            <v>DOBRADICA EM ACO LAMINADO,REFORCADA - 3 1/2"X3"</v>
          </cell>
          <cell r="C639" t="str">
            <v>UN</v>
          </cell>
          <cell r="D639">
            <v>9.8800000000000008</v>
          </cell>
          <cell r="E639">
            <v>638</v>
          </cell>
          <cell r="F639">
            <v>78054</v>
          </cell>
        </row>
        <row r="640">
          <cell r="A640">
            <v>8</v>
          </cell>
          <cell r="B640" t="str">
            <v>ESQUADRIAS METÁLICAS</v>
          </cell>
          <cell r="E640">
            <v>639</v>
          </cell>
          <cell r="F640">
            <v>8</v>
          </cell>
        </row>
        <row r="641">
          <cell r="B641" t="str">
            <v xml:space="preserve">PORTAS </v>
          </cell>
          <cell r="E641">
            <v>640</v>
          </cell>
        </row>
        <row r="642">
          <cell r="A642" t="str">
            <v>08.01.01</v>
          </cell>
          <cell r="B642" t="str">
            <v>PP.01 - PORTA EM F.PERFILADO,DUPL.ALMOFADADA C/CHAPA 14 - ABRIR,1FL</v>
          </cell>
          <cell r="C642" t="str">
            <v>M2</v>
          </cell>
          <cell r="D642">
            <v>388.17</v>
          </cell>
          <cell r="E642">
            <v>641</v>
          </cell>
          <cell r="F642">
            <v>80101</v>
          </cell>
        </row>
        <row r="643">
          <cell r="A643" t="str">
            <v>08.01.02</v>
          </cell>
          <cell r="B643" t="str">
            <v>PP.02 - PORTA EM F.PERFILADO,DUPL.ALMOFADADA C/CHAPA 14 - ABRIR,2FL</v>
          </cell>
          <cell r="C643" t="str">
            <v>M2</v>
          </cell>
          <cell r="D643">
            <v>472.25</v>
          </cell>
          <cell r="E643">
            <v>642</v>
          </cell>
          <cell r="F643">
            <v>80102</v>
          </cell>
        </row>
        <row r="644">
          <cell r="A644" t="str">
            <v>08.01.03</v>
          </cell>
          <cell r="B644" t="str">
            <v>PP.03 - PORTA EM F.PERFILADO,DUPL.ALMOFADADA C/CHAPA 14 - CORRER</v>
          </cell>
          <cell r="C644" t="str">
            <v>M2</v>
          </cell>
          <cell r="D644">
            <v>405.58</v>
          </cell>
          <cell r="E644">
            <v>643</v>
          </cell>
          <cell r="F644">
            <v>80103</v>
          </cell>
        </row>
        <row r="645">
          <cell r="A645" t="str">
            <v>08.01.04</v>
          </cell>
          <cell r="B645" t="str">
            <v>PP.04 - PORTA EM F.PERFILADO,MEIO VIDRO C/SUBDIVISOES - ABRIR,1FL</v>
          </cell>
          <cell r="C645" t="str">
            <v>M2</v>
          </cell>
          <cell r="D645">
            <v>314.44</v>
          </cell>
          <cell r="E645">
            <v>644</v>
          </cell>
          <cell r="F645">
            <v>80104</v>
          </cell>
        </row>
        <row r="646">
          <cell r="A646" t="str">
            <v>08.01.05</v>
          </cell>
          <cell r="B646" t="str">
            <v>PP.05 - PORTA EM F.PERFILADO,MEIO VIDRO C/SUBDIVISOES - ABRIR,2FL</v>
          </cell>
          <cell r="C646" t="str">
            <v>M2</v>
          </cell>
          <cell r="D646">
            <v>350.29</v>
          </cell>
          <cell r="E646">
            <v>645</v>
          </cell>
          <cell r="F646">
            <v>80105</v>
          </cell>
        </row>
        <row r="647">
          <cell r="A647" t="str">
            <v>08.01.06</v>
          </cell>
          <cell r="B647" t="str">
            <v>PP.06 - PORTA EM F.PERFILADO,MEIO VIDRO C/SUBDIVISOES - CORRER</v>
          </cell>
          <cell r="C647" t="str">
            <v>M2</v>
          </cell>
          <cell r="D647">
            <v>359.04</v>
          </cell>
          <cell r="E647">
            <v>646</v>
          </cell>
          <cell r="F647">
            <v>80106</v>
          </cell>
        </row>
        <row r="648">
          <cell r="A648" t="str">
            <v>08.01.19</v>
          </cell>
          <cell r="B648" t="str">
            <v>PF.10 - PORTA EM PERFIL DE CHAPA DOBRADA,MEIO VIDRO - ABRIR,1FL</v>
          </cell>
          <cell r="C648" t="str">
            <v>M2</v>
          </cell>
          <cell r="D648">
            <v>310.92</v>
          </cell>
          <cell r="E648">
            <v>647</v>
          </cell>
          <cell r="F648">
            <v>80119</v>
          </cell>
        </row>
        <row r="649">
          <cell r="A649" t="str">
            <v>08.01.20</v>
          </cell>
          <cell r="B649" t="str">
            <v>PF.11 - PORTA EM PERFIL DE CHAPA DOBRADA,MEIO VIDRO - ABRIR,2FL</v>
          </cell>
          <cell r="C649" t="str">
            <v>M2</v>
          </cell>
          <cell r="D649">
            <v>330.58</v>
          </cell>
          <cell r="E649">
            <v>648</v>
          </cell>
          <cell r="F649">
            <v>80120</v>
          </cell>
        </row>
        <row r="650">
          <cell r="A650" t="str">
            <v>08.01.21</v>
          </cell>
          <cell r="B650" t="str">
            <v>PF.12 - PORTA EM PERFIL DE CHAPA DOBRADA,MEIO VIDRO - CORRER</v>
          </cell>
          <cell r="C650" t="str">
            <v>M2</v>
          </cell>
          <cell r="D650">
            <v>355.66</v>
          </cell>
          <cell r="E650">
            <v>649</v>
          </cell>
          <cell r="F650">
            <v>80121</v>
          </cell>
        </row>
        <row r="651">
          <cell r="A651" t="str">
            <v>08.01.25</v>
          </cell>
          <cell r="B651" t="str">
            <v>PF-23 - PORTA EM PERFIL DE CHAPA DOBRADA,VENEZIANA, ABRIR 1 FL</v>
          </cell>
          <cell r="C651" t="str">
            <v>M2</v>
          </cell>
          <cell r="D651">
            <v>395.24</v>
          </cell>
          <cell r="E651">
            <v>650</v>
          </cell>
          <cell r="F651">
            <v>80125</v>
          </cell>
        </row>
        <row r="652">
          <cell r="A652" t="str">
            <v>08.01.26</v>
          </cell>
          <cell r="B652" t="str">
            <v>PF-28 - PORTA EM PERFIL DE CHAPA DOBRADA,VENEZIANA, ABRIR 2 FLS</v>
          </cell>
          <cell r="C652" t="str">
            <v>M2</v>
          </cell>
          <cell r="D652">
            <v>395.24</v>
          </cell>
          <cell r="E652">
            <v>651</v>
          </cell>
          <cell r="F652">
            <v>80126</v>
          </cell>
        </row>
        <row r="653">
          <cell r="A653" t="str">
            <v>08.01.39</v>
          </cell>
          <cell r="B653" t="str">
            <v>PA.10 - PORTA EM ALUMINIO ANODIZADO,MEIO VIDRO - ABRIR,1FL</v>
          </cell>
          <cell r="C653" t="str">
            <v>M2</v>
          </cell>
          <cell r="D653">
            <v>552.20000000000005</v>
          </cell>
          <cell r="E653">
            <v>652</v>
          </cell>
          <cell r="F653">
            <v>80139</v>
          </cell>
        </row>
        <row r="654">
          <cell r="A654" t="str">
            <v>08.01.40</v>
          </cell>
          <cell r="B654" t="str">
            <v>PA.11 - PORTA EM ALUMINIO ANODIZADO,MEIO VIDRO - ABRIR,2FL</v>
          </cell>
          <cell r="C654" t="str">
            <v>M2</v>
          </cell>
          <cell r="D654">
            <v>616.84</v>
          </cell>
          <cell r="E654">
            <v>653</v>
          </cell>
          <cell r="F654">
            <v>80140</v>
          </cell>
        </row>
        <row r="655">
          <cell r="A655" t="str">
            <v>08.01.41</v>
          </cell>
          <cell r="B655" t="str">
            <v>PA.12 - PORTA EM ALUMINIO ANODIZADO,MEIO VIDRO - CORRER</v>
          </cell>
          <cell r="C655" t="str">
            <v>M2</v>
          </cell>
          <cell r="D655">
            <v>540.46</v>
          </cell>
          <cell r="E655">
            <v>654</v>
          </cell>
          <cell r="F655">
            <v>80141</v>
          </cell>
        </row>
        <row r="656">
          <cell r="A656" t="str">
            <v>08.01.45</v>
          </cell>
          <cell r="B656" t="str">
            <v>PA.16 - PORTA EM ALUMINIO ANODIZADO,VENEZIANA - ABRIR,1FL</v>
          </cell>
          <cell r="C656" t="str">
            <v>M2</v>
          </cell>
          <cell r="D656">
            <v>629.88</v>
          </cell>
          <cell r="E656">
            <v>655</v>
          </cell>
          <cell r="F656">
            <v>80145</v>
          </cell>
        </row>
        <row r="657">
          <cell r="A657" t="str">
            <v>08.01.50</v>
          </cell>
          <cell r="B657" t="str">
            <v>PORTA DE ENROLAR,EM CHAPA ONDULADA N.22</v>
          </cell>
          <cell r="C657" t="str">
            <v>M2</v>
          </cell>
          <cell r="D657">
            <v>188</v>
          </cell>
          <cell r="E657">
            <v>656</v>
          </cell>
          <cell r="F657">
            <v>80150</v>
          </cell>
        </row>
        <row r="658">
          <cell r="A658" t="str">
            <v>08.01.51</v>
          </cell>
          <cell r="B658" t="str">
            <v>PORTA DE ENROLAR,EM TIRAS ARTICULADAS E RAIADAS DE CHAPA N.22</v>
          </cell>
          <cell r="C658" t="str">
            <v>M2</v>
          </cell>
          <cell r="D658">
            <v>174.83</v>
          </cell>
          <cell r="E658">
            <v>657</v>
          </cell>
          <cell r="F658">
            <v>80151</v>
          </cell>
        </row>
        <row r="659">
          <cell r="A659" t="str">
            <v>08.01.55</v>
          </cell>
          <cell r="B659" t="str">
            <v>GRADE DE ENROLAR,MALHA RETANG.PERF.CHAPA DOBRADA - LINHA AMARRACAO</v>
          </cell>
          <cell r="C659" t="str">
            <v>M2</v>
          </cell>
          <cell r="D659">
            <v>238.81</v>
          </cell>
          <cell r="E659">
            <v>658</v>
          </cell>
          <cell r="F659">
            <v>80155</v>
          </cell>
        </row>
        <row r="660">
          <cell r="A660" t="str">
            <v>08.01.56</v>
          </cell>
          <cell r="B660" t="str">
            <v>GRADE DE ENROLAR,MALHA RETANG.PERF.CHAPA DOBRADA - LINHA A PRUMO</v>
          </cell>
          <cell r="C660" t="str">
            <v>M2</v>
          </cell>
          <cell r="D660">
            <v>229.29</v>
          </cell>
          <cell r="E660">
            <v>659</v>
          </cell>
          <cell r="F660">
            <v>80156</v>
          </cell>
        </row>
        <row r="661">
          <cell r="A661" t="str">
            <v>08.01.57</v>
          </cell>
          <cell r="B661" t="str">
            <v>GRADE DE ENROLAR,MALHA LOSANGULAR DE FERRO REDONDO - DIAMETRO 3/8"</v>
          </cell>
          <cell r="C661" t="str">
            <v>M2</v>
          </cell>
          <cell r="D661">
            <v>245.75</v>
          </cell>
          <cell r="E661">
            <v>660</v>
          </cell>
          <cell r="F661">
            <v>80157</v>
          </cell>
        </row>
        <row r="662">
          <cell r="A662" t="str">
            <v>08.01.58</v>
          </cell>
          <cell r="B662" t="str">
            <v>EP.03 - PORTINHOLA PARA PORTAS OU GRADES DE ENROLAR - 0,50X1,50M</v>
          </cell>
          <cell r="C662" t="str">
            <v>UN</v>
          </cell>
          <cell r="D662">
            <v>211.59</v>
          </cell>
          <cell r="E662">
            <v>661</v>
          </cell>
          <cell r="F662">
            <v>80158</v>
          </cell>
        </row>
        <row r="663">
          <cell r="A663" t="str">
            <v>08.01.59</v>
          </cell>
          <cell r="B663" t="str">
            <v>COLUNA FIXA OU MOVEL PARA PORTAS OU GRADES DE ENROLAR</v>
          </cell>
          <cell r="C663" t="str">
            <v>M</v>
          </cell>
          <cell r="D663">
            <v>112.71</v>
          </cell>
          <cell r="E663">
            <v>662</v>
          </cell>
          <cell r="F663">
            <v>80159</v>
          </cell>
        </row>
        <row r="664">
          <cell r="A664" t="str">
            <v>08.01.60</v>
          </cell>
          <cell r="B664" t="str">
            <v>PORTA PANTOGRAFICA,EM PERFIS"U"LAMINADOS</v>
          </cell>
          <cell r="C664" t="str">
            <v>M2</v>
          </cell>
          <cell r="D664">
            <v>389.4</v>
          </cell>
          <cell r="E664">
            <v>663</v>
          </cell>
          <cell r="F664">
            <v>80160</v>
          </cell>
        </row>
        <row r="665">
          <cell r="A665" t="str">
            <v>08.01.70</v>
          </cell>
          <cell r="B665" t="str">
            <v>EF01 BATENTE ESPECIAL EM PERFIL DE CHAPA DOBRADA N. 14</v>
          </cell>
          <cell r="C665" t="str">
            <v>M</v>
          </cell>
          <cell r="D665">
            <v>34.909999999999997</v>
          </cell>
          <cell r="E665">
            <v>664</v>
          </cell>
          <cell r="F665">
            <v>80170</v>
          </cell>
        </row>
        <row r="666">
          <cell r="A666" t="str">
            <v>08.01.71</v>
          </cell>
          <cell r="B666" t="str">
            <v>EF02 BATENTE ESPECIAL EM PERFIL DE CHAPA DOBRADA N. 14</v>
          </cell>
          <cell r="C666" t="str">
            <v>M</v>
          </cell>
          <cell r="D666">
            <v>34.909999999999997</v>
          </cell>
          <cell r="E666">
            <v>665</v>
          </cell>
          <cell r="F666">
            <v>80171</v>
          </cell>
        </row>
        <row r="667">
          <cell r="A667" t="str">
            <v>08.01.74</v>
          </cell>
          <cell r="B667" t="str">
            <v>EF03 BATENTE EM PERFIL DE CHAPA DOBRADA Nº20 1FL S/BANDEIRA</v>
          </cell>
          <cell r="C667" t="str">
            <v>JG</v>
          </cell>
          <cell r="D667">
            <v>101.05</v>
          </cell>
          <cell r="E667">
            <v>666</v>
          </cell>
          <cell r="F667">
            <v>80174</v>
          </cell>
        </row>
        <row r="668">
          <cell r="A668" t="str">
            <v>08.01.75</v>
          </cell>
          <cell r="B668" t="str">
            <v>EF04 BATENTE EM PERFIL DE CHAPA DOBRADA Nº20 2FL S/BANDEIRA</v>
          </cell>
          <cell r="C668" t="str">
            <v>JG</v>
          </cell>
          <cell r="D668">
            <v>105.91</v>
          </cell>
          <cell r="E668">
            <v>667</v>
          </cell>
          <cell r="F668">
            <v>80175</v>
          </cell>
        </row>
        <row r="669">
          <cell r="A669" t="str">
            <v>08.01.76</v>
          </cell>
          <cell r="B669" t="str">
            <v>EF05 BATENTE EM PERFIL DE CHAPA DOBRADA Nº20 1 OU 2 FL C/BANDEIRA</v>
          </cell>
          <cell r="C669" t="str">
            <v>JG</v>
          </cell>
          <cell r="D669">
            <v>113.8</v>
          </cell>
          <cell r="E669">
            <v>668</v>
          </cell>
          <cell r="F669">
            <v>80176</v>
          </cell>
        </row>
        <row r="670">
          <cell r="A670" t="str">
            <v>08.01.80</v>
          </cell>
          <cell r="B670" t="str">
            <v>BATENTE DE ALUMINIO P/ DIVISORIA DE GRANILITE</v>
          </cell>
          <cell r="C670" t="str">
            <v>JG</v>
          </cell>
          <cell r="D670">
            <v>127.71</v>
          </cell>
          <cell r="E670">
            <v>669</v>
          </cell>
          <cell r="F670">
            <v>80180</v>
          </cell>
        </row>
        <row r="671">
          <cell r="A671" t="str">
            <v>08.01.86</v>
          </cell>
          <cell r="B671" t="str">
            <v>EP.14/16 BANDEIRA FIXA EM Fº PERF. C/ SUBDIVISOES P/ VIDRO</v>
          </cell>
          <cell r="C671" t="str">
            <v>M2</v>
          </cell>
          <cell r="D671">
            <v>127.72</v>
          </cell>
          <cell r="E671">
            <v>670</v>
          </cell>
          <cell r="F671">
            <v>80186</v>
          </cell>
        </row>
        <row r="672">
          <cell r="A672" t="str">
            <v>08.01.88</v>
          </cell>
          <cell r="B672" t="str">
            <v>EF.09/11 BANDEIRA FIXA EM PERFIL DE CHAPA DOBRADA P/ VIDRO</v>
          </cell>
          <cell r="C672" t="str">
            <v>M2</v>
          </cell>
          <cell r="D672">
            <v>194.66</v>
          </cell>
          <cell r="E672">
            <v>671</v>
          </cell>
          <cell r="F672">
            <v>80188</v>
          </cell>
        </row>
        <row r="673">
          <cell r="A673" t="str">
            <v>08.01.91</v>
          </cell>
          <cell r="B673" t="str">
            <v>EA 06/08 BANDEIRA FIXA ALUMINIO ANODIZADO P/ VIDRO</v>
          </cell>
          <cell r="C673" t="str">
            <v>M2</v>
          </cell>
          <cell r="D673">
            <v>326.91000000000003</v>
          </cell>
          <cell r="E673">
            <v>672</v>
          </cell>
          <cell r="F673">
            <v>80191</v>
          </cell>
        </row>
        <row r="674">
          <cell r="B674" t="str">
            <v>CAIXILHOS</v>
          </cell>
          <cell r="E674">
            <v>673</v>
          </cell>
        </row>
        <row r="675">
          <cell r="A675" t="str">
            <v>08.02.01</v>
          </cell>
          <cell r="B675" t="str">
            <v>CP.01 - CAIXILHO EM FERRO PERFILADO - FIXO,SEM VENTILACAO PERMANENTE</v>
          </cell>
          <cell r="C675" t="str">
            <v>M2</v>
          </cell>
          <cell r="D675">
            <v>127.72</v>
          </cell>
          <cell r="E675">
            <v>674</v>
          </cell>
          <cell r="F675">
            <v>80201</v>
          </cell>
        </row>
        <row r="676">
          <cell r="A676" t="str">
            <v>08.02.03</v>
          </cell>
          <cell r="B676" t="str">
            <v>CP.03/20/21 - CAIXILHO EM FERRO PERF. - FIXO,COM VENT. PERMANENTE</v>
          </cell>
          <cell r="C676" t="str">
            <v>M2</v>
          </cell>
          <cell r="D676">
            <v>156.96</v>
          </cell>
          <cell r="E676">
            <v>675</v>
          </cell>
          <cell r="F676">
            <v>80203</v>
          </cell>
        </row>
        <row r="677">
          <cell r="A677" t="str">
            <v>08.02.05</v>
          </cell>
          <cell r="B677" t="str">
            <v>CP.05 - CAIXILHO EM FERRO PERFILADO - PIVOTANTE</v>
          </cell>
          <cell r="C677" t="str">
            <v>M2</v>
          </cell>
          <cell r="D677">
            <v>196.13</v>
          </cell>
          <cell r="E677">
            <v>676</v>
          </cell>
          <cell r="F677">
            <v>80205</v>
          </cell>
        </row>
        <row r="678">
          <cell r="A678" t="str">
            <v>08.02.09</v>
          </cell>
          <cell r="B678" t="str">
            <v>CP.09 - CAIXILHO EM FERRO PERFILADO - MAXIMAR</v>
          </cell>
          <cell r="C678" t="str">
            <v>M2</v>
          </cell>
          <cell r="D678">
            <v>220.06</v>
          </cell>
          <cell r="E678">
            <v>677</v>
          </cell>
          <cell r="F678">
            <v>80209</v>
          </cell>
        </row>
        <row r="679">
          <cell r="A679" t="str">
            <v>08.02.13</v>
          </cell>
          <cell r="B679" t="str">
            <v>CP.13/22/23 - CAIXILHO EM FERRO PERFILADO - BASCULANTE</v>
          </cell>
          <cell r="C679" t="str">
            <v>M2</v>
          </cell>
          <cell r="D679">
            <v>215.66</v>
          </cell>
          <cell r="E679">
            <v>678</v>
          </cell>
          <cell r="F679">
            <v>80213</v>
          </cell>
        </row>
        <row r="680">
          <cell r="A680" t="str">
            <v>08.02.17</v>
          </cell>
          <cell r="B680" t="str">
            <v>CP.17 - CAIXILHO EM FERRO PERFILADO - DE CORRER</v>
          </cell>
          <cell r="C680" t="str">
            <v>M2</v>
          </cell>
          <cell r="D680">
            <v>208.86</v>
          </cell>
          <cell r="E680">
            <v>679</v>
          </cell>
          <cell r="F680">
            <v>80217</v>
          </cell>
        </row>
        <row r="681">
          <cell r="A681" t="str">
            <v>08.02.26</v>
          </cell>
          <cell r="B681" t="str">
            <v>CF.02 - CAIXILHO EM PERFIL DE CHAPA DOBRADA - FIXO,S/VENT.PERMANENTE</v>
          </cell>
          <cell r="C681" t="str">
            <v>M2</v>
          </cell>
          <cell r="D681">
            <v>194.66</v>
          </cell>
          <cell r="E681">
            <v>680</v>
          </cell>
          <cell r="F681">
            <v>80226</v>
          </cell>
        </row>
        <row r="682">
          <cell r="A682" t="str">
            <v>08.02.28</v>
          </cell>
          <cell r="B682" t="str">
            <v>CF.04 - CAIXILHO EM PERFIL DE CHAPA DOBRADA - FIXO,C/VENT.PERMANENTE</v>
          </cell>
          <cell r="C682" t="str">
            <v>M2</v>
          </cell>
          <cell r="D682">
            <v>231.75</v>
          </cell>
          <cell r="E682">
            <v>681</v>
          </cell>
          <cell r="F682">
            <v>80228</v>
          </cell>
        </row>
        <row r="683">
          <cell r="A683" t="str">
            <v>08.02.29</v>
          </cell>
          <cell r="B683" t="str">
            <v>CF.05 - CAIXILHO EM PERFIL DE CHAPA DOBRADA - PIVOTANTE</v>
          </cell>
          <cell r="C683" t="str">
            <v>M2</v>
          </cell>
          <cell r="D683">
            <v>313.41000000000003</v>
          </cell>
          <cell r="E683">
            <v>682</v>
          </cell>
          <cell r="F683">
            <v>80229</v>
          </cell>
        </row>
        <row r="684">
          <cell r="A684" t="str">
            <v>08.02.33</v>
          </cell>
          <cell r="B684" t="str">
            <v>CF.09 - CAIXILHO EM PERFIL DE CHAPA DOBRADA - MAXIMAR</v>
          </cell>
          <cell r="C684" t="str">
            <v>M2</v>
          </cell>
          <cell r="D684">
            <v>308.77999999999997</v>
          </cell>
          <cell r="E684">
            <v>683</v>
          </cell>
          <cell r="F684">
            <v>80233</v>
          </cell>
        </row>
        <row r="685">
          <cell r="A685" t="str">
            <v>08.02.37</v>
          </cell>
          <cell r="B685" t="str">
            <v>CF.13 - CAIXILHO EM PERFIL DE CHAPA DOBRADA - BASCULANTE</v>
          </cell>
          <cell r="C685" t="str">
            <v>M2</v>
          </cell>
          <cell r="D685">
            <v>234.61</v>
          </cell>
          <cell r="E685">
            <v>684</v>
          </cell>
          <cell r="F685">
            <v>80237</v>
          </cell>
        </row>
        <row r="686">
          <cell r="A686" t="str">
            <v>08.02.41</v>
          </cell>
          <cell r="B686" t="str">
            <v>CF.17 - CAIXILHO EM PERFIL DE CHAPA DOBRADA - DE CORRER</v>
          </cell>
          <cell r="C686" t="str">
            <v>M2</v>
          </cell>
          <cell r="D686">
            <v>297.22000000000003</v>
          </cell>
          <cell r="E686">
            <v>685</v>
          </cell>
          <cell r="F686">
            <v>80241</v>
          </cell>
        </row>
        <row r="687">
          <cell r="A687" t="str">
            <v>08.02.43</v>
          </cell>
          <cell r="B687" t="str">
            <v>CF 19 - CAIXILHO EM PERFIL DE CH. DOBRADA, VENEZIANA, FIXO COM V.P</v>
          </cell>
          <cell r="C687" t="str">
            <v>M2</v>
          </cell>
          <cell r="D687">
            <v>306.45</v>
          </cell>
          <cell r="E687">
            <v>686</v>
          </cell>
          <cell r="F687">
            <v>80243</v>
          </cell>
        </row>
        <row r="688">
          <cell r="A688" t="str">
            <v>08.02.44</v>
          </cell>
          <cell r="B688" t="str">
            <v>CF 20 - CAIXILHO EM PERFIL DE CHAPA DOBRADA, VENEZIANA, DE CORRER</v>
          </cell>
          <cell r="C688" t="str">
            <v>M2</v>
          </cell>
          <cell r="D688">
            <v>301.33</v>
          </cell>
          <cell r="E688">
            <v>687</v>
          </cell>
          <cell r="F688">
            <v>80244</v>
          </cell>
        </row>
        <row r="689">
          <cell r="A689" t="str">
            <v>08.02.51</v>
          </cell>
          <cell r="B689" t="str">
            <v>CA.02 - CAIXILHO EM ALUMINIO ANODIZADO - FIXO,SEM VENTIL.PERMANENTE</v>
          </cell>
          <cell r="C689" t="str">
            <v>M2</v>
          </cell>
          <cell r="D689">
            <v>326.91000000000003</v>
          </cell>
          <cell r="E689">
            <v>688</v>
          </cell>
          <cell r="F689">
            <v>80251</v>
          </cell>
        </row>
        <row r="690">
          <cell r="A690" t="str">
            <v>08.02.53</v>
          </cell>
          <cell r="B690" t="str">
            <v>CA.04 - CAIXILHO EM ALUMINIO ANODIZADO - FIXO,COM VENTIL.PERMANENTE</v>
          </cell>
          <cell r="C690" t="str">
            <v>M2</v>
          </cell>
          <cell r="D690">
            <v>260.10000000000002</v>
          </cell>
          <cell r="E690">
            <v>689</v>
          </cell>
          <cell r="F690">
            <v>80253</v>
          </cell>
        </row>
        <row r="691">
          <cell r="A691" t="str">
            <v>08.02.54</v>
          </cell>
          <cell r="B691" t="str">
            <v>CA.05 - CAIXILHO EM ALUMINIO ANODIZADO - PIVOTANTE</v>
          </cell>
          <cell r="C691" t="str">
            <v>M2</v>
          </cell>
          <cell r="D691">
            <v>374.65</v>
          </cell>
          <cell r="E691">
            <v>690</v>
          </cell>
          <cell r="F691">
            <v>80254</v>
          </cell>
        </row>
        <row r="692">
          <cell r="A692" t="str">
            <v>08.02.58</v>
          </cell>
          <cell r="B692" t="str">
            <v>CA.09 - CAIXILHO EM ALUMINIO ANODIZADO - MAXIMAR</v>
          </cell>
          <cell r="C692" t="str">
            <v>M2</v>
          </cell>
          <cell r="D692">
            <v>374.65</v>
          </cell>
          <cell r="E692">
            <v>691</v>
          </cell>
          <cell r="F692">
            <v>80258</v>
          </cell>
        </row>
        <row r="693">
          <cell r="A693" t="str">
            <v>08.02.62</v>
          </cell>
          <cell r="B693" t="str">
            <v>CA.13 - CAIXILHO EM ALUMINIO ANODIZADO - BASCULANTE</v>
          </cell>
          <cell r="C693" t="str">
            <v>M2</v>
          </cell>
          <cell r="D693">
            <v>467.5</v>
          </cell>
          <cell r="E693">
            <v>692</v>
          </cell>
          <cell r="F693">
            <v>80262</v>
          </cell>
        </row>
        <row r="694">
          <cell r="A694" t="str">
            <v>08.02.66</v>
          </cell>
          <cell r="B694" t="str">
            <v>CA.17 - CAIXILHO EM ALUMINIO ANODIZADO - DE CORRER</v>
          </cell>
          <cell r="C694" t="str">
            <v>M2</v>
          </cell>
          <cell r="D694">
            <v>511.03</v>
          </cell>
          <cell r="E694">
            <v>693</v>
          </cell>
          <cell r="F694">
            <v>80266</v>
          </cell>
        </row>
        <row r="695">
          <cell r="A695" t="str">
            <v>08.02.67</v>
          </cell>
          <cell r="B695" t="str">
            <v>CAIXILHO DE ALUMINIO DE 1,20 X 1,40 C/ GRADE</v>
          </cell>
          <cell r="C695" t="str">
            <v>UN</v>
          </cell>
          <cell r="D695">
            <v>637.46</v>
          </cell>
          <cell r="E695">
            <v>694</v>
          </cell>
          <cell r="F695">
            <v>80267</v>
          </cell>
        </row>
        <row r="696">
          <cell r="A696" t="str">
            <v>08.02.72</v>
          </cell>
          <cell r="B696" t="str">
            <v>GRADE DE PROTECAO DE ALUMINIO</v>
          </cell>
          <cell r="C696" t="str">
            <v>M2</v>
          </cell>
          <cell r="D696">
            <v>216.19</v>
          </cell>
          <cell r="E696">
            <v>695</v>
          </cell>
          <cell r="F696">
            <v>80272</v>
          </cell>
        </row>
        <row r="697">
          <cell r="A697" t="str">
            <v>08.02.74</v>
          </cell>
          <cell r="B697" t="str">
            <v>EP06 GRADE DE PROTECAO EM FERRO REDONDO</v>
          </cell>
          <cell r="C697" t="str">
            <v>M2</v>
          </cell>
          <cell r="D697">
            <v>165.06</v>
          </cell>
          <cell r="E697">
            <v>696</v>
          </cell>
          <cell r="F697">
            <v>80274</v>
          </cell>
        </row>
        <row r="698">
          <cell r="A698" t="str">
            <v>08.02.75</v>
          </cell>
          <cell r="B698" t="str">
            <v>EP07 GRADE DE PROTECAO EM FERRO CHATO</v>
          </cell>
          <cell r="C698" t="str">
            <v>M2</v>
          </cell>
          <cell r="D698">
            <v>151.16999999999999</v>
          </cell>
          <cell r="E698">
            <v>697</v>
          </cell>
          <cell r="F698">
            <v>80275</v>
          </cell>
        </row>
        <row r="699">
          <cell r="A699" t="str">
            <v>08.02.76</v>
          </cell>
          <cell r="B699" t="str">
            <v>GRADE DE PROT. EM FERRO GALV. ELETROFUND. 25X2MM, MALHA 62X132MM</v>
          </cell>
          <cell r="C699" t="str">
            <v>M2</v>
          </cell>
          <cell r="D699">
            <v>145.01</v>
          </cell>
          <cell r="E699">
            <v>698</v>
          </cell>
          <cell r="F699">
            <v>80276</v>
          </cell>
        </row>
        <row r="700">
          <cell r="A700" t="str">
            <v>08.02.80</v>
          </cell>
          <cell r="B700" t="str">
            <v>TELA DE PROTECAO EM ARAME N.12,MALHA DE 1/2" - INCLUSIVE REQUADRO</v>
          </cell>
          <cell r="C700" t="str">
            <v>M2</v>
          </cell>
          <cell r="D700">
            <v>98.23</v>
          </cell>
          <cell r="E700">
            <v>699</v>
          </cell>
          <cell r="F700">
            <v>80280</v>
          </cell>
        </row>
        <row r="701">
          <cell r="A701" t="str">
            <v>08.02.81</v>
          </cell>
          <cell r="B701" t="str">
            <v>EP11 TELA MOSQUITEIRO EM ARAME GALV MALHA 14, FIO 28 INCL. REQUAD</v>
          </cell>
          <cell r="C701" t="str">
            <v>M2</v>
          </cell>
          <cell r="D701">
            <v>84.78</v>
          </cell>
          <cell r="E701">
            <v>700</v>
          </cell>
          <cell r="F701">
            <v>80281</v>
          </cell>
        </row>
        <row r="702">
          <cell r="A702" t="str">
            <v>08.02.98</v>
          </cell>
          <cell r="B702" t="str">
            <v>GALVANIZACAO ELETROLITICA</v>
          </cell>
          <cell r="C702" t="str">
            <v>KG</v>
          </cell>
          <cell r="D702">
            <v>2.13</v>
          </cell>
          <cell r="E702">
            <v>701</v>
          </cell>
          <cell r="F702">
            <v>80298</v>
          </cell>
        </row>
        <row r="703">
          <cell r="B703" t="str">
            <v>PORTAS ESPECIAIS</v>
          </cell>
          <cell r="E703">
            <v>702</v>
          </cell>
        </row>
        <row r="704">
          <cell r="A704" t="str">
            <v>08.03.01</v>
          </cell>
          <cell r="B704" t="str">
            <v>PP.47-PORTA EM FERRO PERF. C/ CHAPA P/ ENTRADA DE AGUA OU GAS ENC.</v>
          </cell>
          <cell r="C704" t="str">
            <v>M2</v>
          </cell>
          <cell r="D704">
            <v>262.49</v>
          </cell>
          <cell r="E704">
            <v>703</v>
          </cell>
          <cell r="F704">
            <v>80301</v>
          </cell>
        </row>
        <row r="705">
          <cell r="A705" t="str">
            <v>08.03.05</v>
          </cell>
          <cell r="B705" t="str">
            <v>PP.35-PORTA EM FERRO PERFILADO C/CHAPA P/ABRIGO DE LIXO</v>
          </cell>
          <cell r="C705" t="str">
            <v>M2</v>
          </cell>
          <cell r="D705">
            <v>282.05</v>
          </cell>
          <cell r="E705">
            <v>704</v>
          </cell>
          <cell r="F705">
            <v>80305</v>
          </cell>
        </row>
        <row r="706">
          <cell r="A706" t="str">
            <v>08.03.06</v>
          </cell>
          <cell r="B706" t="str">
            <v>PP.36-PORTA EM FERRO PERFILADO C/TELA P/ABRIGO DE GAS</v>
          </cell>
          <cell r="C706" t="str">
            <v>M2</v>
          </cell>
          <cell r="D706">
            <v>273.02</v>
          </cell>
          <cell r="E706">
            <v>705</v>
          </cell>
          <cell r="F706">
            <v>80306</v>
          </cell>
        </row>
        <row r="707">
          <cell r="A707" t="str">
            <v>08.03.11</v>
          </cell>
          <cell r="B707" t="str">
            <v>PP.48-PORTA EM FERRO PERFILADO COM CHAPA P/ PASSA-PRATOS</v>
          </cell>
          <cell r="C707" t="str">
            <v>M2</v>
          </cell>
          <cell r="D707">
            <v>472.25</v>
          </cell>
          <cell r="E707">
            <v>706</v>
          </cell>
          <cell r="F707">
            <v>80311</v>
          </cell>
        </row>
        <row r="708">
          <cell r="A708" t="str">
            <v>08.03.20</v>
          </cell>
          <cell r="B708" t="str">
            <v>PP.50-ALCAPAO EM FERRO PERFILADO COM CHAPA</v>
          </cell>
          <cell r="C708" t="str">
            <v>M2</v>
          </cell>
          <cell r="D708">
            <v>289.52</v>
          </cell>
          <cell r="E708">
            <v>707</v>
          </cell>
          <cell r="F708">
            <v>80320</v>
          </cell>
        </row>
        <row r="709">
          <cell r="B709" t="str">
            <v>RETIRADAS</v>
          </cell>
          <cell r="E709">
            <v>708</v>
          </cell>
        </row>
        <row r="710">
          <cell r="A710" t="str">
            <v>08.60.01</v>
          </cell>
          <cell r="B710" t="str">
            <v>RETIRADA DE ESQUADRIAS METALICAS EM GERAL,PORTAS OU CAIXILHOS</v>
          </cell>
          <cell r="C710" t="str">
            <v>M2</v>
          </cell>
          <cell r="D710">
            <v>9.09</v>
          </cell>
          <cell r="E710">
            <v>709</v>
          </cell>
          <cell r="F710">
            <v>86001</v>
          </cell>
        </row>
        <row r="711">
          <cell r="A711" t="str">
            <v>08.60.05</v>
          </cell>
          <cell r="B711" t="str">
            <v>RETIRADA DE BATENTES METALICOS</v>
          </cell>
          <cell r="C711" t="str">
            <v>UN</v>
          </cell>
          <cell r="D711">
            <v>15.59</v>
          </cell>
          <cell r="E711">
            <v>710</v>
          </cell>
          <cell r="F711">
            <v>86005</v>
          </cell>
        </row>
        <row r="712">
          <cell r="A712" t="str">
            <v>08.60.20</v>
          </cell>
          <cell r="B712" t="str">
            <v>RETIRADA DE BRACO DE ALAVANCA</v>
          </cell>
          <cell r="C712" t="str">
            <v>UN</v>
          </cell>
          <cell r="D712">
            <v>3.53</v>
          </cell>
          <cell r="E712">
            <v>711</v>
          </cell>
          <cell r="F712">
            <v>86020</v>
          </cell>
        </row>
        <row r="713">
          <cell r="A713" t="str">
            <v>08.60.21</v>
          </cell>
          <cell r="B713" t="str">
            <v>RETIRADA DE ALAVANCA</v>
          </cell>
          <cell r="C713" t="str">
            <v>UN</v>
          </cell>
          <cell r="D713">
            <v>2.82</v>
          </cell>
          <cell r="E713">
            <v>712</v>
          </cell>
          <cell r="F713">
            <v>86021</v>
          </cell>
        </row>
        <row r="714">
          <cell r="A714" t="str">
            <v>08.60.22</v>
          </cell>
          <cell r="B714" t="str">
            <v>RETIRADA DE PUXADOR DE ENGATE,PARA CAIXILHOS DE CORRER</v>
          </cell>
          <cell r="C714" t="str">
            <v>UN</v>
          </cell>
          <cell r="D714">
            <v>0.99</v>
          </cell>
          <cell r="E714">
            <v>713</v>
          </cell>
          <cell r="F714">
            <v>86022</v>
          </cell>
        </row>
        <row r="715">
          <cell r="B715" t="str">
            <v>RECOLOCAÇÕES</v>
          </cell>
          <cell r="E715">
            <v>714</v>
          </cell>
        </row>
        <row r="716">
          <cell r="A716" t="str">
            <v>08.70.01</v>
          </cell>
          <cell r="B716" t="str">
            <v>RECOLOCACAO DE ESQUADRIAS METALICAS EM GERAL,PORTAS OU CAIXILHOS</v>
          </cell>
          <cell r="C716" t="str">
            <v>M2</v>
          </cell>
          <cell r="D716">
            <v>12.99</v>
          </cell>
          <cell r="E716">
            <v>715</v>
          </cell>
          <cell r="F716">
            <v>87001</v>
          </cell>
        </row>
        <row r="717">
          <cell r="A717" t="str">
            <v>08.70.05</v>
          </cell>
          <cell r="B717" t="str">
            <v>RECOLOCACAO DE BATENTES METALICOS</v>
          </cell>
          <cell r="C717" t="str">
            <v>UN</v>
          </cell>
          <cell r="D717">
            <v>16.89</v>
          </cell>
          <cell r="E717">
            <v>716</v>
          </cell>
          <cell r="F717">
            <v>87005</v>
          </cell>
        </row>
        <row r="718">
          <cell r="A718" t="str">
            <v>08.70.20</v>
          </cell>
          <cell r="B718" t="str">
            <v>RECOLOCACAO DE BRACO DE ALAVANCA</v>
          </cell>
          <cell r="C718" t="str">
            <v>M</v>
          </cell>
          <cell r="D718">
            <v>8.4700000000000006</v>
          </cell>
          <cell r="E718">
            <v>717</v>
          </cell>
          <cell r="F718">
            <v>87020</v>
          </cell>
        </row>
        <row r="719">
          <cell r="A719" t="str">
            <v>08.70.21</v>
          </cell>
          <cell r="B719" t="str">
            <v>RECOLOCACAO DE ALAVANCA</v>
          </cell>
          <cell r="C719" t="str">
            <v>UN</v>
          </cell>
          <cell r="D719">
            <v>7.76</v>
          </cell>
          <cell r="E719">
            <v>718</v>
          </cell>
          <cell r="F719">
            <v>87021</v>
          </cell>
        </row>
        <row r="720">
          <cell r="A720" t="str">
            <v>08.70.22</v>
          </cell>
          <cell r="B720" t="str">
            <v>RECOLOCACAO DE PUXADOR DE ENGATE,PARA CAIXILHOS DE CORRER</v>
          </cell>
          <cell r="C720" t="str">
            <v>UN</v>
          </cell>
          <cell r="D720">
            <v>1.41</v>
          </cell>
          <cell r="E720">
            <v>719</v>
          </cell>
          <cell r="F720">
            <v>87022</v>
          </cell>
        </row>
        <row r="721">
          <cell r="B721" t="str">
            <v>SERVICOS PARCIAIS</v>
          </cell>
          <cell r="E721">
            <v>720</v>
          </cell>
        </row>
        <row r="722">
          <cell r="A722" t="str">
            <v>08.80.20</v>
          </cell>
          <cell r="B722" t="str">
            <v>BRACO DE ALAVANCA EM FERRO CHATO</v>
          </cell>
          <cell r="C722" t="str">
            <v>M</v>
          </cell>
          <cell r="D722">
            <v>15.6</v>
          </cell>
          <cell r="E722">
            <v>721</v>
          </cell>
          <cell r="F722">
            <v>88020</v>
          </cell>
        </row>
        <row r="723">
          <cell r="A723" t="str">
            <v>08.80.21</v>
          </cell>
          <cell r="B723" t="str">
            <v>ALAVANCA EM METAL CROMADO,PARA CAIXILHOS BASCULANTES</v>
          </cell>
          <cell r="C723" t="str">
            <v>UN</v>
          </cell>
          <cell r="D723">
            <v>14.89</v>
          </cell>
          <cell r="E723">
            <v>722</v>
          </cell>
          <cell r="F723">
            <v>88021</v>
          </cell>
        </row>
        <row r="724">
          <cell r="A724" t="str">
            <v>08.80.22</v>
          </cell>
          <cell r="B724" t="str">
            <v>PUXADOR DE ENGATE EM METAL CROMADO,PARA CAIXILHOS DE CORRER</v>
          </cell>
          <cell r="C724" t="str">
            <v>UN</v>
          </cell>
          <cell r="D724">
            <v>58.15</v>
          </cell>
          <cell r="E724">
            <v>723</v>
          </cell>
          <cell r="F724">
            <v>88022</v>
          </cell>
        </row>
        <row r="725">
          <cell r="A725" t="str">
            <v>08.80.49</v>
          </cell>
          <cell r="B725" t="str">
            <v>LUBRIFICACAO DE CAIXILHOS E TROCA DE REBITES</v>
          </cell>
          <cell r="C725" t="str">
            <v>M2</v>
          </cell>
          <cell r="D725">
            <v>1.4</v>
          </cell>
          <cell r="E725">
            <v>724</v>
          </cell>
          <cell r="F725">
            <v>88049</v>
          </cell>
        </row>
        <row r="726">
          <cell r="A726" t="str">
            <v>08.80.50</v>
          </cell>
          <cell r="B726" t="str">
            <v>FERRO TRABALHADO - CAIXILHOS E PEQUENAS PECAS DE SERRALHERIA</v>
          </cell>
          <cell r="C726" t="str">
            <v>KG</v>
          </cell>
          <cell r="D726">
            <v>10.89</v>
          </cell>
          <cell r="E726">
            <v>725</v>
          </cell>
          <cell r="F726">
            <v>88050</v>
          </cell>
        </row>
        <row r="727">
          <cell r="A727" t="str">
            <v>08.80.51</v>
          </cell>
          <cell r="B727" t="str">
            <v>ALUMINIO EXTRUDADO TRABALHADO - CAIXILHOS E PEQUENAS PECAS DE SERR</v>
          </cell>
          <cell r="C727" t="str">
            <v>KG</v>
          </cell>
          <cell r="D727">
            <v>43.55</v>
          </cell>
          <cell r="E727">
            <v>726</v>
          </cell>
          <cell r="F727">
            <v>88051</v>
          </cell>
        </row>
        <row r="728">
          <cell r="A728" t="str">
            <v>08.80.60</v>
          </cell>
          <cell r="B728" t="str">
            <v>BRACO DE ALAVANCA EM ALUMINIO ANODIZADO</v>
          </cell>
          <cell r="C728" t="str">
            <v>M</v>
          </cell>
          <cell r="D728">
            <v>15.6</v>
          </cell>
          <cell r="E728">
            <v>727</v>
          </cell>
          <cell r="F728">
            <v>88060</v>
          </cell>
        </row>
        <row r="729">
          <cell r="A729" t="str">
            <v>08.80.62</v>
          </cell>
          <cell r="B729" t="str">
            <v>PUXADOR DE ENGATE EM ALUMINIO ANODIZADO,PARA CAIXILHOS DE CORRER</v>
          </cell>
          <cell r="C729" t="str">
            <v>UN</v>
          </cell>
          <cell r="D729">
            <v>7.85</v>
          </cell>
          <cell r="E729">
            <v>728</v>
          </cell>
          <cell r="F729">
            <v>88062</v>
          </cell>
        </row>
        <row r="730">
          <cell r="A730">
            <v>9</v>
          </cell>
          <cell r="B730" t="str">
            <v>INSTALAÇÕES ELÉTRICAS</v>
          </cell>
          <cell r="E730">
            <v>729</v>
          </cell>
          <cell r="F730">
            <v>9</v>
          </cell>
        </row>
        <row r="731">
          <cell r="B731" t="str">
            <v>ENTRADA DE ENERGIA E TELEFONE</v>
          </cell>
          <cell r="E731">
            <v>730</v>
          </cell>
        </row>
        <row r="732">
          <cell r="A732" t="str">
            <v>09.01.50</v>
          </cell>
          <cell r="B732" t="str">
            <v>ENTRADA AEREA DE ENERGIA - 5KVA</v>
          </cell>
          <cell r="C732" t="str">
            <v>UN</v>
          </cell>
          <cell r="D732">
            <v>977.84</v>
          </cell>
          <cell r="E732">
            <v>731</v>
          </cell>
          <cell r="F732">
            <v>90150</v>
          </cell>
        </row>
        <row r="733">
          <cell r="A733" t="str">
            <v>09.01.52</v>
          </cell>
          <cell r="B733" t="str">
            <v>ENTRADA AEREA DE ENERGIA E TELEFONE - 6 A 12KVA</v>
          </cell>
          <cell r="C733" t="str">
            <v>UN</v>
          </cell>
          <cell r="D733">
            <v>993.29</v>
          </cell>
          <cell r="E733">
            <v>732</v>
          </cell>
          <cell r="F733">
            <v>90152</v>
          </cell>
        </row>
        <row r="734">
          <cell r="A734" t="str">
            <v>09.01.53</v>
          </cell>
          <cell r="B734" t="str">
            <v>ENTRADA AEREA DE ENERGIA E TELEFONE - 13 A 16KVA</v>
          </cell>
          <cell r="C734" t="str">
            <v>UN</v>
          </cell>
          <cell r="D734">
            <v>1131.01</v>
          </cell>
          <cell r="E734">
            <v>733</v>
          </cell>
          <cell r="F734">
            <v>90153</v>
          </cell>
        </row>
        <row r="735">
          <cell r="A735" t="str">
            <v>09.01.54</v>
          </cell>
          <cell r="B735" t="str">
            <v>ENTRADA AEREA DE ENERGIA E TELEFONE - 17 A 20KVA</v>
          </cell>
          <cell r="C735" t="str">
            <v>UN</v>
          </cell>
          <cell r="D735">
            <v>1131.01</v>
          </cell>
          <cell r="E735">
            <v>734</v>
          </cell>
          <cell r="F735">
            <v>90154</v>
          </cell>
        </row>
        <row r="736">
          <cell r="A736" t="str">
            <v>09.01.55</v>
          </cell>
          <cell r="B736" t="str">
            <v>ENTRADA AEREA DE ENERGIA E TELEFONE - 21 A 23KVA</v>
          </cell>
          <cell r="C736" t="str">
            <v>UN</v>
          </cell>
          <cell r="D736">
            <v>1322</v>
          </cell>
          <cell r="E736">
            <v>735</v>
          </cell>
          <cell r="F736">
            <v>90155</v>
          </cell>
        </row>
        <row r="737">
          <cell r="A737" t="str">
            <v>09.01.56</v>
          </cell>
          <cell r="B737" t="str">
            <v>ENTRADA AEREA DE ENERGIA E TELEFONE - 24 A 30KVA</v>
          </cell>
          <cell r="C737" t="str">
            <v>UN</v>
          </cell>
          <cell r="D737">
            <v>3258.12</v>
          </cell>
          <cell r="E737">
            <v>736</v>
          </cell>
          <cell r="F737">
            <v>90156</v>
          </cell>
        </row>
        <row r="738">
          <cell r="A738" t="str">
            <v>09.01.57</v>
          </cell>
          <cell r="B738" t="str">
            <v>ENTRADA AEREA DE ENERGIA E TELEFONE - 31 A 39KVA</v>
          </cell>
          <cell r="C738" t="str">
            <v>UN</v>
          </cell>
          <cell r="D738">
            <v>3620.56</v>
          </cell>
          <cell r="E738">
            <v>737</v>
          </cell>
          <cell r="F738">
            <v>90157</v>
          </cell>
        </row>
        <row r="739">
          <cell r="A739" t="str">
            <v>09.01.58</v>
          </cell>
          <cell r="B739" t="str">
            <v>ENTRADA AEREA DE ENERGIA E TELEFONE - 40 A 47KVA</v>
          </cell>
          <cell r="C739" t="str">
            <v>UN</v>
          </cell>
          <cell r="D739">
            <v>3929.41</v>
          </cell>
          <cell r="E739">
            <v>738</v>
          </cell>
          <cell r="F739">
            <v>90158</v>
          </cell>
        </row>
        <row r="740">
          <cell r="A740" t="str">
            <v>09.01.59</v>
          </cell>
          <cell r="B740" t="str">
            <v>ENTRADA AEREA DE ENERGIA E TELEFONE - 48 A 54KVA</v>
          </cell>
          <cell r="C740" t="str">
            <v>UN</v>
          </cell>
          <cell r="D740">
            <v>4529.97</v>
          </cell>
          <cell r="E740">
            <v>739</v>
          </cell>
          <cell r="F740">
            <v>90159</v>
          </cell>
        </row>
        <row r="741">
          <cell r="A741" t="str">
            <v>09.01.60</v>
          </cell>
          <cell r="B741" t="str">
            <v>ENTRADA AEREA DE ENERGIA E TELEFONE - 55 A 62KVA</v>
          </cell>
          <cell r="C741" t="str">
            <v>UN</v>
          </cell>
          <cell r="D741">
            <v>4760.51</v>
          </cell>
          <cell r="E741">
            <v>740</v>
          </cell>
          <cell r="F741">
            <v>90160</v>
          </cell>
        </row>
        <row r="742">
          <cell r="A742" t="str">
            <v>09.01.61</v>
          </cell>
          <cell r="B742" t="str">
            <v>ENTRADA AEREA DE ENERGIA E TELEFONE - 63 A 70KVA</v>
          </cell>
          <cell r="C742" t="str">
            <v>UN</v>
          </cell>
          <cell r="D742">
            <v>5180.74</v>
          </cell>
          <cell r="E742">
            <v>741</v>
          </cell>
          <cell r="F742">
            <v>90161</v>
          </cell>
        </row>
        <row r="743">
          <cell r="A743" t="str">
            <v>09.01.62</v>
          </cell>
          <cell r="B743" t="str">
            <v>ENTRADA AEREA DE ENERGIA E TELEFONE - 71 A 75KVA</v>
          </cell>
          <cell r="C743" t="str">
            <v>UN</v>
          </cell>
          <cell r="D743">
            <v>5652.68</v>
          </cell>
          <cell r="E743">
            <v>742</v>
          </cell>
          <cell r="F743">
            <v>90162</v>
          </cell>
        </row>
        <row r="744">
          <cell r="A744" t="str">
            <v>09.01.90</v>
          </cell>
          <cell r="B744" t="str">
            <v>ENTRADA AEREA DE TELEFONE</v>
          </cell>
          <cell r="C744" t="str">
            <v>UN</v>
          </cell>
          <cell r="D744">
            <v>550.1</v>
          </cell>
          <cell r="E744">
            <v>743</v>
          </cell>
          <cell r="F744">
            <v>90190</v>
          </cell>
        </row>
        <row r="745">
          <cell r="B745" t="str">
            <v>ELETRODUTOS - BT</v>
          </cell>
          <cell r="E745">
            <v>744</v>
          </cell>
        </row>
        <row r="746">
          <cell r="A746" t="str">
            <v>09.02.01</v>
          </cell>
          <cell r="B746" t="str">
            <v>ELETRODUTO DE PVC RIGIDO,ROSCAVEL - 20MM (1/2")</v>
          </cell>
          <cell r="C746" t="str">
            <v>M</v>
          </cell>
          <cell r="D746">
            <v>5.5</v>
          </cell>
          <cell r="E746">
            <v>745</v>
          </cell>
          <cell r="F746">
            <v>90201</v>
          </cell>
        </row>
        <row r="747">
          <cell r="A747" t="str">
            <v>09.02.02</v>
          </cell>
          <cell r="B747" t="str">
            <v>ELETRODUTO DE PVC RIGIDO,ROSCAVEL - 25MM (3/4")</v>
          </cell>
          <cell r="C747" t="str">
            <v>M</v>
          </cell>
          <cell r="D747">
            <v>6.15</v>
          </cell>
          <cell r="E747">
            <v>746</v>
          </cell>
          <cell r="F747">
            <v>90202</v>
          </cell>
        </row>
        <row r="748">
          <cell r="A748" t="str">
            <v>09.02.03</v>
          </cell>
          <cell r="B748" t="str">
            <v>ELETRODUTO DE PVC RIGIDO,ROSCAVEL - 32MM (1")</v>
          </cell>
          <cell r="C748" t="str">
            <v>M</v>
          </cell>
          <cell r="D748">
            <v>7.08</v>
          </cell>
          <cell r="E748">
            <v>747</v>
          </cell>
          <cell r="F748">
            <v>90203</v>
          </cell>
        </row>
        <row r="749">
          <cell r="A749" t="str">
            <v>09.02.04</v>
          </cell>
          <cell r="B749" t="str">
            <v>ELETRODUTO DE PVC RIGIDO,ROSCAVEL - 40MM (1 1/4")</v>
          </cell>
          <cell r="C749" t="str">
            <v>M</v>
          </cell>
          <cell r="D749">
            <v>10.06</v>
          </cell>
          <cell r="E749">
            <v>748</v>
          </cell>
          <cell r="F749">
            <v>90204</v>
          </cell>
        </row>
        <row r="750">
          <cell r="A750" t="str">
            <v>09.02.05</v>
          </cell>
          <cell r="B750" t="str">
            <v>ELETRODUTO DE PVC RIGIDO,ROSCAVEL - 50MM (1 1/2")</v>
          </cell>
          <cell r="C750" t="str">
            <v>M</v>
          </cell>
          <cell r="D750">
            <v>11.12</v>
          </cell>
          <cell r="E750">
            <v>749</v>
          </cell>
          <cell r="F750">
            <v>90205</v>
          </cell>
        </row>
        <row r="751">
          <cell r="A751" t="str">
            <v>09.02.06</v>
          </cell>
          <cell r="B751" t="str">
            <v>ELETRODUTO DE PVC RIGIDO,ROSCAVEL - 60MM (2")</v>
          </cell>
          <cell r="C751" t="str">
            <v>M</v>
          </cell>
          <cell r="D751">
            <v>12.44</v>
          </cell>
          <cell r="E751">
            <v>750</v>
          </cell>
          <cell r="F751">
            <v>90206</v>
          </cell>
        </row>
        <row r="752">
          <cell r="A752" t="str">
            <v>09.02.07</v>
          </cell>
          <cell r="B752" t="str">
            <v>ELETRODUTO DE PVC RIGIDO,ROSCAVEL - 75MM (2 1/2")</v>
          </cell>
          <cell r="C752" t="str">
            <v>M</v>
          </cell>
          <cell r="D752">
            <v>20.84</v>
          </cell>
          <cell r="E752">
            <v>751</v>
          </cell>
          <cell r="F752">
            <v>90207</v>
          </cell>
        </row>
        <row r="753">
          <cell r="A753" t="str">
            <v>09.02.08</v>
          </cell>
          <cell r="B753" t="str">
            <v>ELETRODUTO DE PVC RIGIDO,ROSCAVEL - 85MM (3")</v>
          </cell>
          <cell r="C753" t="str">
            <v>M</v>
          </cell>
          <cell r="D753">
            <v>24.15</v>
          </cell>
          <cell r="E753">
            <v>752</v>
          </cell>
          <cell r="F753">
            <v>90208</v>
          </cell>
        </row>
        <row r="754">
          <cell r="A754" t="str">
            <v>09.02.09</v>
          </cell>
          <cell r="B754" t="str">
            <v>ELETRODUTO DE PVC RIGIDO,ROSCAVEL - 110MM (4")</v>
          </cell>
          <cell r="C754" t="str">
            <v>M</v>
          </cell>
          <cell r="D754">
            <v>32.75</v>
          </cell>
          <cell r="E754">
            <v>753</v>
          </cell>
          <cell r="F754">
            <v>90209</v>
          </cell>
        </row>
        <row r="755">
          <cell r="A755" t="str">
            <v>09.02.10</v>
          </cell>
          <cell r="B755" t="str">
            <v>ELETRODUTO DE ACO GALVANIZADO,TIPO LEVE I - 1/2"</v>
          </cell>
          <cell r="C755" t="str">
            <v>M</v>
          </cell>
          <cell r="D755">
            <v>9.34</v>
          </cell>
          <cell r="E755">
            <v>754</v>
          </cell>
          <cell r="F755">
            <v>90210</v>
          </cell>
        </row>
        <row r="756">
          <cell r="A756" t="str">
            <v>09.02.11</v>
          </cell>
          <cell r="B756" t="str">
            <v>ELETRODUTO DE ACO GALVANIZADO,TIPO LEVE I - 3/4"</v>
          </cell>
          <cell r="C756" t="str">
            <v>M</v>
          </cell>
          <cell r="D756">
            <v>9.64</v>
          </cell>
          <cell r="E756">
            <v>755</v>
          </cell>
          <cell r="F756">
            <v>90211</v>
          </cell>
        </row>
        <row r="757">
          <cell r="A757" t="str">
            <v>09.02.12</v>
          </cell>
          <cell r="B757" t="str">
            <v>ELETRODUTO DE ACO GALVANIZADO,TIPO LEVE I - 1"</v>
          </cell>
          <cell r="C757" t="str">
            <v>M</v>
          </cell>
          <cell r="D757">
            <v>10.5</v>
          </cell>
          <cell r="E757">
            <v>756</v>
          </cell>
          <cell r="F757">
            <v>90212</v>
          </cell>
        </row>
        <row r="758">
          <cell r="A758" t="str">
            <v>09.02.13</v>
          </cell>
          <cell r="B758" t="str">
            <v>ELETRODUTO DE ACO GALVANIZADO,TIPO LEVE I - 1 1/4"</v>
          </cell>
          <cell r="C758" t="str">
            <v>M</v>
          </cell>
          <cell r="D758">
            <v>16.510000000000002</v>
          </cell>
          <cell r="E758">
            <v>757</v>
          </cell>
          <cell r="F758">
            <v>90213</v>
          </cell>
        </row>
        <row r="759">
          <cell r="A759" t="str">
            <v>09.02.14</v>
          </cell>
          <cell r="B759" t="str">
            <v>ELETRODUTO DE ACO GALVANIZADO,TIPO LEVE I - 1 1/2"</v>
          </cell>
          <cell r="C759" t="str">
            <v>M</v>
          </cell>
          <cell r="D759">
            <v>17.38</v>
          </cell>
          <cell r="E759">
            <v>758</v>
          </cell>
          <cell r="F759">
            <v>90214</v>
          </cell>
        </row>
        <row r="760">
          <cell r="A760" t="str">
            <v>09.02.15</v>
          </cell>
          <cell r="B760" t="str">
            <v>ELETRODUTO DE ACO GALVANIZADO,TIPO LEVE I - 2"</v>
          </cell>
          <cell r="C760" t="str">
            <v>M</v>
          </cell>
          <cell r="D760">
            <v>19.54</v>
          </cell>
          <cell r="E760">
            <v>759</v>
          </cell>
          <cell r="F760">
            <v>90215</v>
          </cell>
        </row>
        <row r="761">
          <cell r="A761" t="str">
            <v>09.02.16</v>
          </cell>
          <cell r="B761" t="str">
            <v>ELETRODUTO DE ACO GALVANIZADO,TIPO LEVE I - 2 1/2"</v>
          </cell>
          <cell r="C761" t="str">
            <v>M</v>
          </cell>
          <cell r="D761">
            <v>28.72</v>
          </cell>
          <cell r="E761">
            <v>760</v>
          </cell>
          <cell r="F761">
            <v>90216</v>
          </cell>
        </row>
        <row r="762">
          <cell r="A762" t="str">
            <v>09.02.17</v>
          </cell>
          <cell r="B762" t="str">
            <v>ELETRODUTO DE ACO GALVANIZADO,TIPO LEVE I - 3"</v>
          </cell>
          <cell r="C762" t="str">
            <v>M</v>
          </cell>
          <cell r="D762">
            <v>36.619999999999997</v>
          </cell>
          <cell r="E762">
            <v>761</v>
          </cell>
          <cell r="F762">
            <v>90217</v>
          </cell>
        </row>
        <row r="763">
          <cell r="A763" t="str">
            <v>09.02.19</v>
          </cell>
          <cell r="B763" t="str">
            <v>ELETRODUTO DE ACO GALVANIZADO,TIPO LEVE I - 4"</v>
          </cell>
          <cell r="C763" t="str">
            <v>M</v>
          </cell>
          <cell r="D763">
            <v>50.04</v>
          </cell>
          <cell r="E763">
            <v>762</v>
          </cell>
          <cell r="F763">
            <v>90219</v>
          </cell>
        </row>
        <row r="764">
          <cell r="A764" t="str">
            <v>09.02.20</v>
          </cell>
          <cell r="B764" t="str">
            <v>ELETRODUTO DE ACO GALVANIZADO,TIPO LEVE II - 1/2"</v>
          </cell>
          <cell r="C764" t="str">
            <v>M</v>
          </cell>
          <cell r="D764">
            <v>9.69</v>
          </cell>
          <cell r="E764">
            <v>763</v>
          </cell>
          <cell r="F764">
            <v>90220</v>
          </cell>
        </row>
        <row r="765">
          <cell r="A765" t="str">
            <v>09.02.21</v>
          </cell>
          <cell r="B765" t="str">
            <v>ELETRODUTO DE ACO GALVANIZADO,TIPO LEVE II - 3/4"</v>
          </cell>
          <cell r="C765" t="str">
            <v>M</v>
          </cell>
          <cell r="D765">
            <v>10.15</v>
          </cell>
          <cell r="E765">
            <v>764</v>
          </cell>
          <cell r="F765">
            <v>90221</v>
          </cell>
        </row>
        <row r="766">
          <cell r="A766" t="str">
            <v>09.02.22</v>
          </cell>
          <cell r="B766" t="str">
            <v>ELETRODUTO DE ACO GALVANIZADO,TIPO LEVE II - 1"</v>
          </cell>
          <cell r="C766" t="str">
            <v>M</v>
          </cell>
          <cell r="D766">
            <v>10.91</v>
          </cell>
          <cell r="E766">
            <v>765</v>
          </cell>
          <cell r="F766">
            <v>90222</v>
          </cell>
        </row>
        <row r="767">
          <cell r="A767" t="str">
            <v>09.02.23</v>
          </cell>
          <cell r="B767" t="str">
            <v>ELETRODUTO DE ACO GALVANIZADO,TIPO LEVE II - 1 1/4"</v>
          </cell>
          <cell r="C767" t="str">
            <v>M</v>
          </cell>
          <cell r="D767">
            <v>17.07</v>
          </cell>
          <cell r="E767">
            <v>766</v>
          </cell>
          <cell r="F767">
            <v>90223</v>
          </cell>
        </row>
        <row r="768">
          <cell r="A768" t="str">
            <v>09.02.24</v>
          </cell>
          <cell r="B768" t="str">
            <v>ELETRODUTO DE ACO GALVANIZADO,TIPO LEVE II - 1 1/2"</v>
          </cell>
          <cell r="C768" t="str">
            <v>M</v>
          </cell>
          <cell r="D768">
            <v>17.75</v>
          </cell>
          <cell r="E768">
            <v>767</v>
          </cell>
          <cell r="F768">
            <v>90224</v>
          </cell>
        </row>
        <row r="769">
          <cell r="A769" t="str">
            <v>09.02.25</v>
          </cell>
          <cell r="B769" t="str">
            <v>ELETRODUTO DE ACO GALVANIZADO,TIPO LEVE II - 2"</v>
          </cell>
          <cell r="C769" t="str">
            <v>M</v>
          </cell>
          <cell r="D769">
            <v>20.28</v>
          </cell>
          <cell r="E769">
            <v>768</v>
          </cell>
          <cell r="F769">
            <v>90225</v>
          </cell>
        </row>
        <row r="770">
          <cell r="A770" t="str">
            <v>09.02.26</v>
          </cell>
          <cell r="B770" t="str">
            <v>ELETRODUTO DE ACO GALVANIZADO,TIPO LEVE II - 2 1/2"</v>
          </cell>
          <cell r="C770" t="str">
            <v>M</v>
          </cell>
          <cell r="D770">
            <v>30.28</v>
          </cell>
          <cell r="E770">
            <v>769</v>
          </cell>
          <cell r="F770">
            <v>90226</v>
          </cell>
        </row>
        <row r="771">
          <cell r="A771" t="str">
            <v>09.02.27</v>
          </cell>
          <cell r="B771" t="str">
            <v>ELETRODUTO DE ACO GALVANIZADO,TIPO LEVE II - 3"</v>
          </cell>
          <cell r="C771" t="str">
            <v>M</v>
          </cell>
          <cell r="D771">
            <v>33.81</v>
          </cell>
          <cell r="E771">
            <v>770</v>
          </cell>
          <cell r="F771">
            <v>90227</v>
          </cell>
        </row>
        <row r="772">
          <cell r="A772" t="str">
            <v>09.02.29</v>
          </cell>
          <cell r="B772" t="str">
            <v>ELETRODUTO DE ACO GALVANIZADO,TIPO LEVE II - 4"</v>
          </cell>
          <cell r="C772" t="str">
            <v>M</v>
          </cell>
          <cell r="D772">
            <v>39.92</v>
          </cell>
          <cell r="E772">
            <v>771</v>
          </cell>
          <cell r="F772">
            <v>90229</v>
          </cell>
        </row>
        <row r="773">
          <cell r="A773" t="str">
            <v>09.02.40</v>
          </cell>
          <cell r="B773" t="str">
            <v>ELETRODUTO DE ACO ESMALTADO,TIPO LEVE II - 1/2"</v>
          </cell>
          <cell r="C773" t="str">
            <v>M</v>
          </cell>
          <cell r="D773">
            <v>9.69</v>
          </cell>
          <cell r="E773">
            <v>772</v>
          </cell>
          <cell r="F773">
            <v>90240</v>
          </cell>
        </row>
        <row r="774">
          <cell r="A774" t="str">
            <v>09.02.50</v>
          </cell>
          <cell r="B774" t="str">
            <v>ELETRODUTO DE POLIETILENO FLEXIVEL ALTA RESISTENCIA - 2"</v>
          </cell>
          <cell r="C774" t="str">
            <v>M</v>
          </cell>
          <cell r="D774">
            <v>12.36</v>
          </cell>
          <cell r="E774">
            <v>773</v>
          </cell>
          <cell r="F774">
            <v>90250</v>
          </cell>
        </row>
        <row r="775">
          <cell r="A775" t="str">
            <v>09.02.51</v>
          </cell>
          <cell r="B775" t="str">
            <v>ELETRODUTO DE POLIETILENO FLEXIVEL ALTA RESISTENCIA - 3"</v>
          </cell>
          <cell r="C775" t="str">
            <v>M</v>
          </cell>
          <cell r="D775">
            <v>16.29</v>
          </cell>
          <cell r="E775">
            <v>774</v>
          </cell>
          <cell r="F775">
            <v>90251</v>
          </cell>
        </row>
        <row r="776">
          <cell r="A776" t="str">
            <v>09.02.52</v>
          </cell>
          <cell r="B776" t="str">
            <v>ELETRODUTO DE POLIETILENO FLEXIVEL ALTA RESISTENCIA - 4"</v>
          </cell>
          <cell r="C776" t="str">
            <v>M</v>
          </cell>
          <cell r="D776">
            <v>19.07</v>
          </cell>
          <cell r="E776">
            <v>775</v>
          </cell>
          <cell r="F776">
            <v>90252</v>
          </cell>
        </row>
        <row r="777">
          <cell r="A777" t="str">
            <v>09.02.61</v>
          </cell>
          <cell r="B777" t="str">
            <v>TUBO METALICO FLEXIVEL REVESTIDO COM PVC-3/4"</v>
          </cell>
          <cell r="C777" t="str">
            <v>M</v>
          </cell>
          <cell r="D777">
            <v>6.02</v>
          </cell>
          <cell r="E777">
            <v>776</v>
          </cell>
          <cell r="F777">
            <v>90261</v>
          </cell>
        </row>
        <row r="778">
          <cell r="A778" t="str">
            <v>09.02.62</v>
          </cell>
          <cell r="B778" t="str">
            <v>TUBO METALICO FLEXIVEL REVESTIDO COM PVC-1"</v>
          </cell>
          <cell r="C778" t="str">
            <v>M</v>
          </cell>
          <cell r="D778">
            <v>7.98</v>
          </cell>
          <cell r="E778">
            <v>777</v>
          </cell>
          <cell r="F778">
            <v>90262</v>
          </cell>
        </row>
        <row r="779">
          <cell r="A779" t="str">
            <v>09.02.63</v>
          </cell>
          <cell r="B779" t="str">
            <v>TUBO METALICO FLEXIVEL REVESTIDO COM PVC-1 1/2"</v>
          </cell>
          <cell r="C779" t="str">
            <v>M</v>
          </cell>
          <cell r="D779">
            <v>12.94</v>
          </cell>
          <cell r="E779">
            <v>778</v>
          </cell>
          <cell r="F779">
            <v>90263</v>
          </cell>
        </row>
        <row r="780">
          <cell r="A780" t="str">
            <v>09.02.70</v>
          </cell>
          <cell r="B780" t="str">
            <v>ELETRODUTO QUADRADO DE PVC-16X16 MM INCL. CONEXOES</v>
          </cell>
          <cell r="C780" t="str">
            <v>M</v>
          </cell>
          <cell r="D780">
            <v>4.26</v>
          </cell>
          <cell r="E780">
            <v>779</v>
          </cell>
          <cell r="F780">
            <v>90270</v>
          </cell>
        </row>
        <row r="781">
          <cell r="A781" t="str">
            <v>09.02.98</v>
          </cell>
          <cell r="B781" t="str">
            <v>ENVELOPAMENTO DE ELETRODUTO ENTERRADO,COM CONCRETO</v>
          </cell>
          <cell r="C781" t="str">
            <v>M</v>
          </cell>
          <cell r="D781">
            <v>9.8699999999999992</v>
          </cell>
          <cell r="E781">
            <v>780</v>
          </cell>
          <cell r="F781">
            <v>90298</v>
          </cell>
        </row>
        <row r="782">
          <cell r="A782" t="str">
            <v>09.02.99</v>
          </cell>
          <cell r="B782" t="str">
            <v>ENVELOPAMENTO DE ELETRODUTO ENTERRADO C/CONCR. C/AGREGADO RECICL.</v>
          </cell>
          <cell r="C782" t="str">
            <v>M</v>
          </cell>
          <cell r="D782">
            <v>9.33</v>
          </cell>
          <cell r="E782">
            <v>781</v>
          </cell>
          <cell r="F782">
            <v>90299</v>
          </cell>
        </row>
        <row r="783">
          <cell r="B783" t="str">
            <v>CONDUTORES - BT</v>
          </cell>
          <cell r="E783">
            <v>782</v>
          </cell>
        </row>
        <row r="784">
          <cell r="A784" t="str">
            <v>09.03.02</v>
          </cell>
          <cell r="B784" t="str">
            <v>FIO 0,75MM2 - ISOLAMENTO PARA 0,7KV</v>
          </cell>
          <cell r="C784" t="str">
            <v>M</v>
          </cell>
          <cell r="D784">
            <v>0.73</v>
          </cell>
          <cell r="E784">
            <v>783</v>
          </cell>
          <cell r="F784">
            <v>90302</v>
          </cell>
        </row>
        <row r="785">
          <cell r="A785" t="str">
            <v>09.03.03</v>
          </cell>
          <cell r="B785" t="str">
            <v>FIO 1,00MM2 - ISOLAMENTO PARA 0,7KV</v>
          </cell>
          <cell r="C785" t="str">
            <v>M</v>
          </cell>
          <cell r="D785">
            <v>0.73</v>
          </cell>
          <cell r="E785">
            <v>784</v>
          </cell>
          <cell r="F785">
            <v>90303</v>
          </cell>
        </row>
        <row r="786">
          <cell r="A786" t="str">
            <v>09.03.04</v>
          </cell>
          <cell r="B786" t="str">
            <v>FIO 1,50MM2 - ISOLAMENTO PARA 0,7KV</v>
          </cell>
          <cell r="C786" t="str">
            <v>M</v>
          </cell>
          <cell r="D786">
            <v>0.82</v>
          </cell>
          <cell r="E786">
            <v>785</v>
          </cell>
          <cell r="F786">
            <v>90304</v>
          </cell>
        </row>
        <row r="787">
          <cell r="A787" t="str">
            <v>09.03.05</v>
          </cell>
          <cell r="B787" t="str">
            <v>FIO 2,50MM2 - ISOLAMENTO PARA 0,7KV</v>
          </cell>
          <cell r="C787" t="str">
            <v>M</v>
          </cell>
          <cell r="D787">
            <v>1.2</v>
          </cell>
          <cell r="E787">
            <v>786</v>
          </cell>
          <cell r="F787">
            <v>90305</v>
          </cell>
        </row>
        <row r="788">
          <cell r="A788" t="str">
            <v>09.03.06</v>
          </cell>
          <cell r="B788" t="str">
            <v>FIO 4,00MM2 - ISOLAMENTO PARA 0,7KV</v>
          </cell>
          <cell r="C788" t="str">
            <v>M</v>
          </cell>
          <cell r="D788">
            <v>1.67</v>
          </cell>
          <cell r="E788">
            <v>787</v>
          </cell>
          <cell r="F788">
            <v>90306</v>
          </cell>
        </row>
        <row r="789">
          <cell r="A789" t="str">
            <v>09.03.07</v>
          </cell>
          <cell r="B789" t="str">
            <v>FIO 6,00MM2 - ISOLAMENTO PARA 0,7KV</v>
          </cell>
          <cell r="C789" t="str">
            <v>M</v>
          </cell>
          <cell r="D789">
            <v>2.27</v>
          </cell>
          <cell r="E789">
            <v>788</v>
          </cell>
          <cell r="F789">
            <v>90307</v>
          </cell>
        </row>
        <row r="790">
          <cell r="A790" t="str">
            <v>09.03.08</v>
          </cell>
          <cell r="B790" t="str">
            <v>CABO 10,00MM2 - ISOLAMENTO PARA 0,7KV</v>
          </cell>
          <cell r="C790" t="str">
            <v>M</v>
          </cell>
          <cell r="D790">
            <v>4</v>
          </cell>
          <cell r="E790">
            <v>789</v>
          </cell>
          <cell r="F790">
            <v>90308</v>
          </cell>
        </row>
        <row r="791">
          <cell r="A791" t="str">
            <v>09.03.09</v>
          </cell>
          <cell r="B791" t="str">
            <v>CABO 16,00MM2 - ISOLAMENTO PARA 0,7KV</v>
          </cell>
          <cell r="C791" t="str">
            <v>M</v>
          </cell>
          <cell r="D791">
            <v>6.72</v>
          </cell>
          <cell r="E791">
            <v>790</v>
          </cell>
          <cell r="F791">
            <v>90309</v>
          </cell>
        </row>
        <row r="792">
          <cell r="A792" t="str">
            <v>09.03.10</v>
          </cell>
          <cell r="B792" t="str">
            <v>CABO 25,00MM2 - ISOLAMENTO PARA 0,7KV</v>
          </cell>
          <cell r="C792" t="str">
            <v>M</v>
          </cell>
          <cell r="D792">
            <v>9.3699999999999992</v>
          </cell>
          <cell r="E792">
            <v>791</v>
          </cell>
          <cell r="F792">
            <v>90310</v>
          </cell>
        </row>
        <row r="793">
          <cell r="A793" t="str">
            <v>09.03.11</v>
          </cell>
          <cell r="B793" t="str">
            <v>CABO 35,00MM2 - ISOLAMENTO PARA 0,7KV</v>
          </cell>
          <cell r="C793" t="str">
            <v>M</v>
          </cell>
          <cell r="D793">
            <v>12.39</v>
          </cell>
          <cell r="E793">
            <v>792</v>
          </cell>
          <cell r="F793">
            <v>90311</v>
          </cell>
        </row>
        <row r="794">
          <cell r="A794" t="str">
            <v>09.03.12</v>
          </cell>
          <cell r="B794" t="str">
            <v>CABO 50,00MM2 - ISOLAMENTO PARA 0,7KV</v>
          </cell>
          <cell r="C794" t="str">
            <v>M</v>
          </cell>
          <cell r="D794">
            <v>17.510000000000002</v>
          </cell>
          <cell r="E794">
            <v>793</v>
          </cell>
          <cell r="F794">
            <v>90312</v>
          </cell>
        </row>
        <row r="795">
          <cell r="A795" t="str">
            <v>09.03.13</v>
          </cell>
          <cell r="B795" t="str">
            <v>CABO 70,00MM2 - ISOLAMENTO PARA 0,7KV</v>
          </cell>
          <cell r="C795" t="str">
            <v>M</v>
          </cell>
          <cell r="D795">
            <v>23.08</v>
          </cell>
          <cell r="E795">
            <v>794</v>
          </cell>
          <cell r="F795">
            <v>90313</v>
          </cell>
        </row>
        <row r="796">
          <cell r="A796" t="str">
            <v>09.03.14</v>
          </cell>
          <cell r="B796" t="str">
            <v>CABO 95,00MM2 - ISOLAMENTO PARA 0,7KV</v>
          </cell>
          <cell r="C796" t="str">
            <v>M</v>
          </cell>
          <cell r="D796">
            <v>30.68</v>
          </cell>
          <cell r="E796">
            <v>795</v>
          </cell>
          <cell r="F796">
            <v>90314</v>
          </cell>
        </row>
        <row r="797">
          <cell r="A797" t="str">
            <v>09.03.15</v>
          </cell>
          <cell r="B797" t="str">
            <v>CABO 120,00MM2 - ISOLAMENTO PARA 0,7KV</v>
          </cell>
          <cell r="C797" t="str">
            <v>M</v>
          </cell>
          <cell r="D797">
            <v>39.020000000000003</v>
          </cell>
          <cell r="E797">
            <v>796</v>
          </cell>
          <cell r="F797">
            <v>90315</v>
          </cell>
        </row>
        <row r="798">
          <cell r="A798" t="str">
            <v>09.03.16</v>
          </cell>
          <cell r="B798" t="str">
            <v>CABO 150,00MM2 - ISOLAMENTO PARA 0,7KV</v>
          </cell>
          <cell r="C798" t="str">
            <v>M</v>
          </cell>
          <cell r="D798">
            <v>48.33</v>
          </cell>
          <cell r="E798">
            <v>797</v>
          </cell>
          <cell r="F798">
            <v>90316</v>
          </cell>
        </row>
        <row r="799">
          <cell r="A799" t="str">
            <v>09.03.17</v>
          </cell>
          <cell r="B799" t="str">
            <v>CABO 185,00MM2 - ISOLAMENTO PARA 0,7KV</v>
          </cell>
          <cell r="C799" t="str">
            <v>M</v>
          </cell>
          <cell r="D799">
            <v>60.48</v>
          </cell>
          <cell r="E799">
            <v>798</v>
          </cell>
          <cell r="F799">
            <v>90317</v>
          </cell>
        </row>
        <row r="800">
          <cell r="A800" t="str">
            <v>09.03.18</v>
          </cell>
          <cell r="B800" t="str">
            <v>CABO 240,00MM2 - ISOLAMENTO PARA 0,7KV</v>
          </cell>
          <cell r="C800" t="str">
            <v>M</v>
          </cell>
          <cell r="D800">
            <v>78.010000000000005</v>
          </cell>
          <cell r="E800">
            <v>799</v>
          </cell>
          <cell r="F800">
            <v>90318</v>
          </cell>
        </row>
        <row r="801">
          <cell r="A801" t="str">
            <v>09.03.19</v>
          </cell>
          <cell r="B801" t="str">
            <v>CABO 300.00 MM2 - ISOLAMENTO PARA 0.7 KV</v>
          </cell>
          <cell r="C801" t="str">
            <v>M</v>
          </cell>
          <cell r="D801">
            <v>87.7</v>
          </cell>
          <cell r="E801">
            <v>800</v>
          </cell>
          <cell r="F801">
            <v>90319</v>
          </cell>
        </row>
        <row r="802">
          <cell r="A802" t="str">
            <v>09.03.28</v>
          </cell>
          <cell r="B802" t="str">
            <v>FIO 1,50MM2 - ISOLAMENTO PARA 1,0KV</v>
          </cell>
          <cell r="C802" t="str">
            <v>M</v>
          </cell>
          <cell r="D802">
            <v>1.22</v>
          </cell>
          <cell r="E802">
            <v>801</v>
          </cell>
          <cell r="F802">
            <v>90328</v>
          </cell>
        </row>
        <row r="803">
          <cell r="A803" t="str">
            <v>09.03.29</v>
          </cell>
          <cell r="B803" t="str">
            <v>FIO 2,50MM2 - ISOLAMENTO PARA 1,0KV</v>
          </cell>
          <cell r="C803" t="str">
            <v>M</v>
          </cell>
          <cell r="D803">
            <v>1.58</v>
          </cell>
          <cell r="E803">
            <v>802</v>
          </cell>
          <cell r="F803">
            <v>90329</v>
          </cell>
        </row>
        <row r="804">
          <cell r="A804" t="str">
            <v>09.03.30</v>
          </cell>
          <cell r="B804" t="str">
            <v>FIO 4,00MM2 - ISOLAMENTO PARA 1,0KV</v>
          </cell>
          <cell r="C804" t="str">
            <v>M</v>
          </cell>
          <cell r="D804">
            <v>2.06</v>
          </cell>
          <cell r="E804">
            <v>803</v>
          </cell>
          <cell r="F804">
            <v>90330</v>
          </cell>
        </row>
        <row r="805">
          <cell r="A805" t="str">
            <v>09.03.31</v>
          </cell>
          <cell r="B805" t="str">
            <v>FIO 6,00MM2 - ISOLAMENTO PARA 1,0KV</v>
          </cell>
          <cell r="C805" t="str">
            <v>M</v>
          </cell>
          <cell r="D805">
            <v>2.58</v>
          </cell>
          <cell r="E805">
            <v>804</v>
          </cell>
          <cell r="F805">
            <v>90331</v>
          </cell>
        </row>
        <row r="806">
          <cell r="A806" t="str">
            <v>09.03.32</v>
          </cell>
          <cell r="B806" t="str">
            <v>CABO 10,00MM2 - ISOLAMENTO PARA 1,0KV</v>
          </cell>
          <cell r="C806" t="str">
            <v>M</v>
          </cell>
          <cell r="D806">
            <v>4.2699999999999996</v>
          </cell>
          <cell r="E806">
            <v>805</v>
          </cell>
          <cell r="F806">
            <v>90332</v>
          </cell>
        </row>
        <row r="807">
          <cell r="A807" t="str">
            <v>09.03.33</v>
          </cell>
          <cell r="B807" t="str">
            <v>CABO 16,00MM2 - ISOLAMENTO PARA 1,0KV</v>
          </cell>
          <cell r="C807" t="str">
            <v>M</v>
          </cell>
          <cell r="D807">
            <v>6.24</v>
          </cell>
          <cell r="E807">
            <v>806</v>
          </cell>
          <cell r="F807">
            <v>90333</v>
          </cell>
        </row>
        <row r="808">
          <cell r="A808" t="str">
            <v>09.03.34</v>
          </cell>
          <cell r="B808" t="str">
            <v>CABO 25,00MM2 - ISOLAMENTO PARA 1,0KV</v>
          </cell>
          <cell r="C808" t="str">
            <v>M</v>
          </cell>
          <cell r="D808">
            <v>8.5</v>
          </cell>
          <cell r="E808">
            <v>807</v>
          </cell>
          <cell r="F808">
            <v>90334</v>
          </cell>
        </row>
        <row r="809">
          <cell r="A809" t="str">
            <v>09.03.35</v>
          </cell>
          <cell r="B809" t="str">
            <v>CABO 35,00MM2 - ISOLAMENTO PARA 1,0KV</v>
          </cell>
          <cell r="C809" t="str">
            <v>M</v>
          </cell>
          <cell r="D809">
            <v>11.08</v>
          </cell>
          <cell r="E809">
            <v>808</v>
          </cell>
          <cell r="F809">
            <v>90335</v>
          </cell>
        </row>
        <row r="810">
          <cell r="A810" t="str">
            <v>09.03.36</v>
          </cell>
          <cell r="B810" t="str">
            <v>CABO 50,00MM2 - ISOLAMENTO PARA 1,0KV</v>
          </cell>
          <cell r="C810" t="str">
            <v>M</v>
          </cell>
          <cell r="D810">
            <v>15.75</v>
          </cell>
          <cell r="E810">
            <v>809</v>
          </cell>
          <cell r="F810">
            <v>90336</v>
          </cell>
        </row>
        <row r="811">
          <cell r="A811" t="str">
            <v>09.03.37</v>
          </cell>
          <cell r="B811" t="str">
            <v>CABO 70,00MM2 - ISOLAMENTO PARA 1,OKV</v>
          </cell>
          <cell r="C811" t="str">
            <v>M</v>
          </cell>
          <cell r="D811">
            <v>20.6</v>
          </cell>
          <cell r="E811">
            <v>810</v>
          </cell>
          <cell r="F811">
            <v>90337</v>
          </cell>
        </row>
        <row r="812">
          <cell r="A812" t="str">
            <v>09.03.38</v>
          </cell>
          <cell r="B812" t="str">
            <v>CABO 95,00MM2 - ISOLAMENTO PARA 1,0KV</v>
          </cell>
          <cell r="C812" t="str">
            <v>M</v>
          </cell>
          <cell r="D812">
            <v>26.17</v>
          </cell>
          <cell r="E812">
            <v>811</v>
          </cell>
          <cell r="F812">
            <v>90338</v>
          </cell>
        </row>
        <row r="813">
          <cell r="A813" t="str">
            <v>09.03.39</v>
          </cell>
          <cell r="B813" t="str">
            <v>CABO 120,00MM2 - ISOLAMENTO PARA 1,0KV</v>
          </cell>
          <cell r="C813" t="str">
            <v>M</v>
          </cell>
          <cell r="D813">
            <v>34.549999999999997</v>
          </cell>
          <cell r="E813">
            <v>812</v>
          </cell>
          <cell r="F813">
            <v>90339</v>
          </cell>
        </row>
        <row r="814">
          <cell r="A814" t="str">
            <v>09.03.40</v>
          </cell>
          <cell r="B814" t="str">
            <v>CABO 150,00MM2 - ISOLAMENTO PARA 1,0KV</v>
          </cell>
          <cell r="C814" t="str">
            <v>M</v>
          </cell>
          <cell r="D814">
            <v>42.77</v>
          </cell>
          <cell r="E814">
            <v>813</v>
          </cell>
          <cell r="F814">
            <v>90340</v>
          </cell>
        </row>
        <row r="815">
          <cell r="A815" t="str">
            <v>09.03.41</v>
          </cell>
          <cell r="B815" t="str">
            <v>CABO 185,00MM2 - ISOLAMENTO PARA 1,0KV</v>
          </cell>
          <cell r="C815" t="str">
            <v>M</v>
          </cell>
          <cell r="D815">
            <v>52.31</v>
          </cell>
          <cell r="E815">
            <v>814</v>
          </cell>
          <cell r="F815">
            <v>90341</v>
          </cell>
        </row>
        <row r="816">
          <cell r="A816" t="str">
            <v>09.03.42</v>
          </cell>
          <cell r="B816" t="str">
            <v>CABO 240,00MM2 - ISOLAMENTO PARA 1,0KV</v>
          </cell>
          <cell r="C816" t="str">
            <v>M</v>
          </cell>
          <cell r="D816">
            <v>68.27</v>
          </cell>
          <cell r="E816">
            <v>815</v>
          </cell>
          <cell r="F816">
            <v>90342</v>
          </cell>
        </row>
        <row r="817">
          <cell r="A817" t="str">
            <v>09.03.43</v>
          </cell>
          <cell r="B817" t="str">
            <v>CABO 300.00 MM2 - ISOLAMENTO PARA 1.0 KV</v>
          </cell>
          <cell r="C817" t="str">
            <v>M</v>
          </cell>
          <cell r="D817">
            <v>87.52</v>
          </cell>
          <cell r="E817">
            <v>816</v>
          </cell>
          <cell r="F817">
            <v>90343</v>
          </cell>
        </row>
        <row r="818">
          <cell r="A818" t="str">
            <v>09.03.50</v>
          </cell>
          <cell r="B818" t="str">
            <v>FIO "WPP" PARA INSTALACOES AEREAS - 4,00MM2</v>
          </cell>
          <cell r="C818" t="str">
            <v>M</v>
          </cell>
          <cell r="D818">
            <v>1.28</v>
          </cell>
          <cell r="E818">
            <v>817</v>
          </cell>
          <cell r="F818">
            <v>90350</v>
          </cell>
        </row>
        <row r="819">
          <cell r="A819" t="str">
            <v>09.03.51</v>
          </cell>
          <cell r="B819" t="str">
            <v>FIO "WPP" PARA INSTALACOES AEREAS - 6,00MM2</v>
          </cell>
          <cell r="C819" t="str">
            <v>M</v>
          </cell>
          <cell r="D819">
            <v>1.77</v>
          </cell>
          <cell r="E819">
            <v>818</v>
          </cell>
          <cell r="F819">
            <v>90351</v>
          </cell>
        </row>
        <row r="820">
          <cell r="A820" t="str">
            <v>09.03.52</v>
          </cell>
          <cell r="B820" t="str">
            <v>CABO "WPP" PARA INSTALACOES AEREAS - 10,00MM2</v>
          </cell>
          <cell r="C820" t="str">
            <v>M</v>
          </cell>
          <cell r="D820">
            <v>3.05</v>
          </cell>
          <cell r="E820">
            <v>819</v>
          </cell>
          <cell r="F820">
            <v>90352</v>
          </cell>
        </row>
        <row r="821">
          <cell r="A821" t="str">
            <v>09.03.53</v>
          </cell>
          <cell r="B821" t="str">
            <v>CABO "WPP" PARA INSTALACOES AEREAS - 16,00MM2</v>
          </cell>
          <cell r="C821" t="str">
            <v>M</v>
          </cell>
          <cell r="D821">
            <v>4.71</v>
          </cell>
          <cell r="E821">
            <v>820</v>
          </cell>
          <cell r="F821">
            <v>90353</v>
          </cell>
        </row>
        <row r="822">
          <cell r="A822" t="str">
            <v>09.03.54</v>
          </cell>
          <cell r="B822" t="str">
            <v>CABO "WPP" PARA INSTALACOES AEREAS - 25,00MM2</v>
          </cell>
          <cell r="C822" t="str">
            <v>M</v>
          </cell>
          <cell r="D822">
            <v>6.67</v>
          </cell>
          <cell r="E822">
            <v>821</v>
          </cell>
          <cell r="F822">
            <v>90354</v>
          </cell>
        </row>
        <row r="823">
          <cell r="A823" t="str">
            <v>09.03.55</v>
          </cell>
          <cell r="B823" t="str">
            <v>CABO "WPP" PARA INSTALACOES AEREAS - 35,00MM2</v>
          </cell>
          <cell r="C823" t="str">
            <v>M</v>
          </cell>
          <cell r="D823">
            <v>9.1300000000000008</v>
          </cell>
          <cell r="E823">
            <v>822</v>
          </cell>
          <cell r="F823">
            <v>90355</v>
          </cell>
        </row>
        <row r="824">
          <cell r="A824" t="str">
            <v>09.03.56</v>
          </cell>
          <cell r="B824" t="str">
            <v>CABO "WPP" PARA INSTALACOES AEREAS - 50,00MM2</v>
          </cell>
          <cell r="C824" t="str">
            <v>M</v>
          </cell>
          <cell r="D824">
            <v>13.15</v>
          </cell>
          <cell r="E824">
            <v>823</v>
          </cell>
          <cell r="F824">
            <v>90356</v>
          </cell>
        </row>
        <row r="825">
          <cell r="A825" t="str">
            <v>09.03.60</v>
          </cell>
          <cell r="B825" t="str">
            <v>FIO TELEFONICO INTERNO TIPO FI-60 PAR TRANCADO</v>
          </cell>
          <cell r="C825" t="str">
            <v>M</v>
          </cell>
          <cell r="D825">
            <v>0.61</v>
          </cell>
          <cell r="E825">
            <v>824</v>
          </cell>
          <cell r="F825">
            <v>90360</v>
          </cell>
        </row>
        <row r="826">
          <cell r="A826" t="str">
            <v>09.03.61</v>
          </cell>
          <cell r="B826" t="str">
            <v>FIO TELEFONICO EXTERNO TIPO FE-100 PAR PARALELO</v>
          </cell>
          <cell r="C826" t="str">
            <v>M</v>
          </cell>
          <cell r="D826">
            <v>0.75</v>
          </cell>
          <cell r="E826">
            <v>825</v>
          </cell>
          <cell r="F826">
            <v>90361</v>
          </cell>
        </row>
        <row r="827">
          <cell r="A827" t="str">
            <v>09.03.70</v>
          </cell>
          <cell r="B827" t="str">
            <v>CABO FLEXIVEL PVC-750V - 2 CONDUTORES - 1.50 MM2</v>
          </cell>
          <cell r="C827" t="str">
            <v>M</v>
          </cell>
          <cell r="D827">
            <v>1.88</v>
          </cell>
          <cell r="E827">
            <v>826</v>
          </cell>
          <cell r="F827">
            <v>90370</v>
          </cell>
        </row>
        <row r="828">
          <cell r="A828" t="str">
            <v>09.03.71</v>
          </cell>
          <cell r="B828" t="str">
            <v>CABO FLEXIVEL PVC-750V - 2 CONDUTORES - 2.50 MM2</v>
          </cell>
          <cell r="C828" t="str">
            <v>M</v>
          </cell>
          <cell r="D828">
            <v>2.5499999999999998</v>
          </cell>
          <cell r="E828">
            <v>827</v>
          </cell>
          <cell r="F828">
            <v>90371</v>
          </cell>
        </row>
        <row r="829">
          <cell r="A829" t="str">
            <v>09.03.72</v>
          </cell>
          <cell r="B829" t="str">
            <v>CABO FLEXIVEL PVC-750V - 2 CONDUTORES - 4.00 MM2</v>
          </cell>
          <cell r="C829" t="str">
            <v>M</v>
          </cell>
          <cell r="D829">
            <v>4.08</v>
          </cell>
          <cell r="E829">
            <v>828</v>
          </cell>
          <cell r="F829">
            <v>90372</v>
          </cell>
        </row>
        <row r="830">
          <cell r="A830" t="str">
            <v>09.03.73</v>
          </cell>
          <cell r="B830" t="str">
            <v>CABO FLEXIVEL PVC-750V - 2 CONDUTORES - 6.00 MM2</v>
          </cell>
          <cell r="C830" t="str">
            <v>M</v>
          </cell>
          <cell r="D830">
            <v>5.41</v>
          </cell>
          <cell r="E830">
            <v>829</v>
          </cell>
          <cell r="F830">
            <v>90373</v>
          </cell>
        </row>
        <row r="831">
          <cell r="A831" t="str">
            <v>09.03.74</v>
          </cell>
          <cell r="B831" t="str">
            <v>CABO FLEXIVEL PVC-750V - 2 CONDUTORES - 10.00 MM2</v>
          </cell>
          <cell r="C831" t="str">
            <v>M</v>
          </cell>
          <cell r="D831">
            <v>8.17</v>
          </cell>
          <cell r="E831">
            <v>830</v>
          </cell>
          <cell r="F831">
            <v>90374</v>
          </cell>
        </row>
        <row r="832">
          <cell r="A832" t="str">
            <v>09.03.75</v>
          </cell>
          <cell r="B832" t="str">
            <v>CABO FLEXIVEL PVC-750V - 3 CONDUTORES - 1.50 MM2</v>
          </cell>
          <cell r="C832" t="str">
            <v>M</v>
          </cell>
          <cell r="D832">
            <v>2.35</v>
          </cell>
          <cell r="E832">
            <v>831</v>
          </cell>
          <cell r="F832">
            <v>90375</v>
          </cell>
        </row>
        <row r="833">
          <cell r="A833" t="str">
            <v>09.03.76</v>
          </cell>
          <cell r="B833" t="str">
            <v>CABO FLEXIVEL PVC-750V - 3 CONDUTORES - 2.50 MM2</v>
          </cell>
          <cell r="C833" t="str">
            <v>M</v>
          </cell>
          <cell r="D833">
            <v>3.28</v>
          </cell>
          <cell r="E833">
            <v>832</v>
          </cell>
          <cell r="F833">
            <v>90376</v>
          </cell>
        </row>
        <row r="834">
          <cell r="A834" t="str">
            <v>09.03.77</v>
          </cell>
          <cell r="B834" t="str">
            <v>CABO FLEXIVEL PVC-750V - 3 CONDUTORES - 4.00 MM2</v>
          </cell>
          <cell r="C834" t="str">
            <v>M</v>
          </cell>
          <cell r="D834">
            <v>5.23</v>
          </cell>
          <cell r="E834">
            <v>833</v>
          </cell>
          <cell r="F834">
            <v>90377</v>
          </cell>
        </row>
        <row r="835">
          <cell r="A835" t="str">
            <v>09.03.78</v>
          </cell>
          <cell r="B835" t="str">
            <v>CABO FLEXIVEL PVC-750V - 3 CONDUTORES - 6.00 MM2</v>
          </cell>
          <cell r="C835" t="str">
            <v>M</v>
          </cell>
          <cell r="D835">
            <v>7.02</v>
          </cell>
          <cell r="E835">
            <v>834</v>
          </cell>
          <cell r="F835">
            <v>90378</v>
          </cell>
        </row>
        <row r="836">
          <cell r="A836" t="str">
            <v>09.03.79</v>
          </cell>
          <cell r="B836" t="str">
            <v>CABO FLEXIVEL PVC 750V - 3 CONDUTORES - 10.00 MM2</v>
          </cell>
          <cell r="C836" t="str">
            <v>M</v>
          </cell>
          <cell r="D836">
            <v>11.51</v>
          </cell>
          <cell r="E836">
            <v>835</v>
          </cell>
          <cell r="F836">
            <v>90379</v>
          </cell>
        </row>
        <row r="837">
          <cell r="A837" t="str">
            <v>09.03.80</v>
          </cell>
          <cell r="B837" t="str">
            <v>CABO FLEXIVEL PVC-750V - 4 CONDUTORES - 1.50 MM2</v>
          </cell>
          <cell r="C837" t="str">
            <v>M</v>
          </cell>
          <cell r="D837">
            <v>3.14</v>
          </cell>
          <cell r="E837">
            <v>836</v>
          </cell>
          <cell r="F837">
            <v>90380</v>
          </cell>
        </row>
        <row r="838">
          <cell r="A838" t="str">
            <v>09.03.81</v>
          </cell>
          <cell r="B838" t="str">
            <v>CABO FLEXIVEL PVC-750V - 4 CONDUTORES - 2.50 MM2</v>
          </cell>
          <cell r="C838" t="str">
            <v>M</v>
          </cell>
          <cell r="D838">
            <v>4.4400000000000004</v>
          </cell>
          <cell r="E838">
            <v>837</v>
          </cell>
          <cell r="F838">
            <v>90381</v>
          </cell>
        </row>
        <row r="839">
          <cell r="A839" t="str">
            <v>09.03.82</v>
          </cell>
          <cell r="B839" t="str">
            <v>CABO FLEXIVEL PVC-750V - 4 CONDUTORES - 4.00 MM2</v>
          </cell>
          <cell r="C839" t="str">
            <v>M</v>
          </cell>
          <cell r="D839">
            <v>7.01</v>
          </cell>
          <cell r="E839">
            <v>838</v>
          </cell>
          <cell r="F839">
            <v>90382</v>
          </cell>
        </row>
        <row r="840">
          <cell r="A840" t="str">
            <v>09.03.83</v>
          </cell>
          <cell r="B840" t="str">
            <v>CABO FLEXIVEL PVC-750V - 4 CONDUTORES - 6.00 MM2</v>
          </cell>
          <cell r="C840" t="str">
            <v>M</v>
          </cell>
          <cell r="D840">
            <v>9.26</v>
          </cell>
          <cell r="E840">
            <v>839</v>
          </cell>
          <cell r="F840">
            <v>90383</v>
          </cell>
        </row>
        <row r="841">
          <cell r="A841" t="str">
            <v>09.03.84</v>
          </cell>
          <cell r="B841" t="str">
            <v>CABO FLEXIVEL PVC-750V - 4 CONDUTORES - 10.00 MM2</v>
          </cell>
          <cell r="C841" t="str">
            <v>M</v>
          </cell>
          <cell r="D841">
            <v>14.99</v>
          </cell>
          <cell r="E841">
            <v>840</v>
          </cell>
          <cell r="F841">
            <v>90384</v>
          </cell>
        </row>
        <row r="842">
          <cell r="B842" t="str">
            <v>COMPONENTES DE QUADROS ELÉTRICOS</v>
          </cell>
          <cell r="E842">
            <v>841</v>
          </cell>
        </row>
        <row r="843">
          <cell r="A843" t="str">
            <v>09.04.02</v>
          </cell>
          <cell r="B843" t="str">
            <v>SINALIZADOR LUMINOSO DIAMETRO 22MM C/ LAMPADA</v>
          </cell>
          <cell r="C843" t="str">
            <v>UN</v>
          </cell>
          <cell r="D843">
            <v>43.28</v>
          </cell>
          <cell r="E843">
            <v>842</v>
          </cell>
          <cell r="F843">
            <v>90402</v>
          </cell>
        </row>
        <row r="844">
          <cell r="A844" t="str">
            <v>09.04.03</v>
          </cell>
          <cell r="B844" t="str">
            <v>SINALIZADOR LUMINOSO DIAMETRO 30 MM C/LAMPADA</v>
          </cell>
          <cell r="C844" t="str">
            <v>UN</v>
          </cell>
          <cell r="D844">
            <v>53.95</v>
          </cell>
          <cell r="E844">
            <v>843</v>
          </cell>
          <cell r="F844">
            <v>90403</v>
          </cell>
        </row>
        <row r="845">
          <cell r="A845" t="str">
            <v>09.04.05</v>
          </cell>
          <cell r="B845" t="str">
            <v>CHAVE COMUTADORA DE VOLTIMETRO</v>
          </cell>
          <cell r="C845" t="str">
            <v>UN</v>
          </cell>
          <cell r="D845">
            <v>43.4</v>
          </cell>
          <cell r="E845">
            <v>844</v>
          </cell>
          <cell r="F845">
            <v>90405</v>
          </cell>
        </row>
        <row r="846">
          <cell r="A846" t="str">
            <v>09.04.06</v>
          </cell>
          <cell r="B846" t="str">
            <v>CHAVE COMUTADORA DE AMPERIMETRO</v>
          </cell>
          <cell r="C846" t="str">
            <v>UN</v>
          </cell>
          <cell r="D846">
            <v>50.13</v>
          </cell>
          <cell r="E846">
            <v>845</v>
          </cell>
          <cell r="F846">
            <v>90406</v>
          </cell>
        </row>
        <row r="847">
          <cell r="A847" t="str">
            <v>09.04.10</v>
          </cell>
          <cell r="B847" t="str">
            <v>VOLTIMETRO 72X72 MM 250V</v>
          </cell>
          <cell r="C847" t="str">
            <v>UN</v>
          </cell>
          <cell r="D847">
            <v>142.88999999999999</v>
          </cell>
          <cell r="E847">
            <v>846</v>
          </cell>
          <cell r="F847">
            <v>90410</v>
          </cell>
        </row>
        <row r="848">
          <cell r="A848" t="str">
            <v>09.04.11</v>
          </cell>
          <cell r="B848" t="str">
            <v>VOLTIMETRO 96X96 MM 250V</v>
          </cell>
          <cell r="C848" t="str">
            <v>UN</v>
          </cell>
          <cell r="D848">
            <v>147.4</v>
          </cell>
          <cell r="E848">
            <v>847</v>
          </cell>
          <cell r="F848">
            <v>90411</v>
          </cell>
        </row>
        <row r="849">
          <cell r="A849" t="str">
            <v>09.04.12</v>
          </cell>
          <cell r="B849" t="str">
            <v>VOLTIMETRO 144X144 MM 250V</v>
          </cell>
          <cell r="C849" t="str">
            <v>UN</v>
          </cell>
          <cell r="D849">
            <v>178.69</v>
          </cell>
          <cell r="E849">
            <v>848</v>
          </cell>
          <cell r="F849">
            <v>90412</v>
          </cell>
        </row>
        <row r="850">
          <cell r="A850" t="str">
            <v>09.04.13</v>
          </cell>
          <cell r="B850" t="str">
            <v>AMPERIMETRO 72X72 MM DE 50 ATE 2500A</v>
          </cell>
          <cell r="C850" t="str">
            <v>UN</v>
          </cell>
          <cell r="D850">
            <v>129.61000000000001</v>
          </cell>
          <cell r="E850">
            <v>849</v>
          </cell>
          <cell r="F850">
            <v>90413</v>
          </cell>
        </row>
        <row r="851">
          <cell r="A851" t="str">
            <v>09.04.14</v>
          </cell>
          <cell r="B851" t="str">
            <v>AMPERIMETRO 96X96 MM DE 50 ATE 2500A</v>
          </cell>
          <cell r="C851" t="str">
            <v>UN</v>
          </cell>
          <cell r="D851">
            <v>133.78</v>
          </cell>
          <cell r="E851">
            <v>850</v>
          </cell>
          <cell r="F851">
            <v>90414</v>
          </cell>
        </row>
        <row r="852">
          <cell r="A852" t="str">
            <v>09.04.15</v>
          </cell>
          <cell r="B852" t="str">
            <v>AMPERIMETRO 144X144 MM DE 50 ATE 2500A</v>
          </cell>
          <cell r="C852" t="str">
            <v>UN</v>
          </cell>
          <cell r="D852">
            <v>164.02</v>
          </cell>
          <cell r="E852">
            <v>851</v>
          </cell>
          <cell r="F852">
            <v>90415</v>
          </cell>
        </row>
        <row r="853">
          <cell r="A853" t="str">
            <v>09.04.16</v>
          </cell>
          <cell r="B853" t="str">
            <v>FREQUENCIMETRO 72X72 MM DE 45 ATE 65 HZ</v>
          </cell>
          <cell r="C853" t="str">
            <v>UN</v>
          </cell>
          <cell r="D853">
            <v>174.34</v>
          </cell>
          <cell r="E853">
            <v>852</v>
          </cell>
          <cell r="F853">
            <v>90416</v>
          </cell>
        </row>
        <row r="854">
          <cell r="A854" t="str">
            <v>09.04.17</v>
          </cell>
          <cell r="B854" t="str">
            <v>FREQUENCIMETRO 96X96 MM DE 45 ATE 65 HZ</v>
          </cell>
          <cell r="C854" t="str">
            <v>UN</v>
          </cell>
          <cell r="D854">
            <v>180.72</v>
          </cell>
          <cell r="E854">
            <v>853</v>
          </cell>
          <cell r="F854">
            <v>90417</v>
          </cell>
        </row>
        <row r="855">
          <cell r="A855" t="str">
            <v>09.04.18</v>
          </cell>
          <cell r="B855" t="str">
            <v>FREQUENCIMETRO 144X144 MM DE 45 ATE 65 HZ</v>
          </cell>
          <cell r="C855" t="str">
            <v>UN</v>
          </cell>
          <cell r="D855">
            <v>257.89</v>
          </cell>
          <cell r="E855">
            <v>854</v>
          </cell>
          <cell r="F855">
            <v>90418</v>
          </cell>
        </row>
        <row r="856">
          <cell r="A856" t="str">
            <v>09.04.20</v>
          </cell>
          <cell r="B856" t="str">
            <v>WATTIMETRO 96X96 MM</v>
          </cell>
          <cell r="C856" t="str">
            <v>UN</v>
          </cell>
          <cell r="D856">
            <v>794.54</v>
          </cell>
          <cell r="E856">
            <v>855</v>
          </cell>
          <cell r="F856">
            <v>90420</v>
          </cell>
        </row>
        <row r="857">
          <cell r="A857" t="str">
            <v>09.04.21</v>
          </cell>
          <cell r="B857" t="str">
            <v>WATTIMETRO  144X144 MM</v>
          </cell>
          <cell r="C857" t="str">
            <v>UN</v>
          </cell>
          <cell r="D857">
            <v>842.13</v>
          </cell>
          <cell r="E857">
            <v>856</v>
          </cell>
          <cell r="F857">
            <v>90421</v>
          </cell>
        </row>
        <row r="858">
          <cell r="A858" t="str">
            <v>09.04.23</v>
          </cell>
          <cell r="B858" t="str">
            <v>FASIMETRO 96X96 MM CAP.0,4-1-0,4 IND</v>
          </cell>
          <cell r="C858" t="str">
            <v>UN</v>
          </cell>
          <cell r="D858">
            <v>809.55</v>
          </cell>
          <cell r="E858">
            <v>857</v>
          </cell>
          <cell r="F858">
            <v>90423</v>
          </cell>
        </row>
        <row r="859">
          <cell r="A859" t="str">
            <v>09.04.24</v>
          </cell>
          <cell r="B859" t="str">
            <v>FASIMETRO 144X144 MM CAP. 0.4 - 1 - 0.4 IND</v>
          </cell>
          <cell r="C859" t="str">
            <v>UN</v>
          </cell>
          <cell r="D859">
            <v>887.16</v>
          </cell>
          <cell r="E859">
            <v>858</v>
          </cell>
          <cell r="F859">
            <v>90424</v>
          </cell>
        </row>
        <row r="860">
          <cell r="A860" t="str">
            <v>09.04.27</v>
          </cell>
          <cell r="B860" t="str">
            <v>CONTATOR AUXILIAR C/ 2NA + 2NF</v>
          </cell>
          <cell r="C860" t="str">
            <v>UN</v>
          </cell>
          <cell r="D860">
            <v>109.74</v>
          </cell>
          <cell r="E860">
            <v>859</v>
          </cell>
          <cell r="F860">
            <v>90427</v>
          </cell>
        </row>
        <row r="861">
          <cell r="A861" t="str">
            <v>09.04.30</v>
          </cell>
          <cell r="B861" t="str">
            <v>CONTATOR TRIPOLAR I NOMINAL 12 A</v>
          </cell>
          <cell r="C861" t="str">
            <v>UN</v>
          </cell>
          <cell r="D861">
            <v>162.47999999999999</v>
          </cell>
          <cell r="E861">
            <v>860</v>
          </cell>
          <cell r="F861">
            <v>90430</v>
          </cell>
        </row>
        <row r="862">
          <cell r="A862" t="str">
            <v>09.04.31</v>
          </cell>
          <cell r="B862" t="str">
            <v>CONTATOR TRIPOLAR I NOMINAL 22 A</v>
          </cell>
          <cell r="C862" t="str">
            <v>UN</v>
          </cell>
          <cell r="D862">
            <v>166.33</v>
          </cell>
          <cell r="E862">
            <v>861</v>
          </cell>
          <cell r="F862">
            <v>90431</v>
          </cell>
        </row>
        <row r="863">
          <cell r="A863" t="str">
            <v>09.04.32</v>
          </cell>
          <cell r="B863" t="str">
            <v>CONTATOR TRIPOLAR I NOMINAL 35A</v>
          </cell>
          <cell r="C863" t="str">
            <v>UN</v>
          </cell>
          <cell r="D863">
            <v>274.52999999999997</v>
          </cell>
          <cell r="E863">
            <v>862</v>
          </cell>
          <cell r="F863">
            <v>90432</v>
          </cell>
        </row>
        <row r="864">
          <cell r="A864" t="str">
            <v>09.04.33</v>
          </cell>
          <cell r="B864" t="str">
            <v>CONTATOR TRIPOLAR I NOMINAL 55A</v>
          </cell>
          <cell r="C864" t="str">
            <v>UN</v>
          </cell>
          <cell r="D864">
            <v>455.16</v>
          </cell>
          <cell r="E864">
            <v>863</v>
          </cell>
          <cell r="F864">
            <v>90433</v>
          </cell>
        </row>
        <row r="865">
          <cell r="A865" t="str">
            <v>09.04.34</v>
          </cell>
          <cell r="B865" t="str">
            <v>CONTATOR TRIPOLAR I NOMIMAL 90A</v>
          </cell>
          <cell r="C865" t="str">
            <v>UN</v>
          </cell>
          <cell r="D865">
            <v>900.17</v>
          </cell>
          <cell r="E865">
            <v>864</v>
          </cell>
          <cell r="F865">
            <v>90434</v>
          </cell>
        </row>
        <row r="866">
          <cell r="A866" t="str">
            <v>09.04.35</v>
          </cell>
          <cell r="B866" t="str">
            <v>CONTATOR TRIPOLAR I NOMINAL 110 A</v>
          </cell>
          <cell r="C866" t="str">
            <v>UN</v>
          </cell>
          <cell r="D866">
            <v>1078.19</v>
          </cell>
          <cell r="E866">
            <v>865</v>
          </cell>
          <cell r="F866">
            <v>90435</v>
          </cell>
        </row>
        <row r="867">
          <cell r="A867" t="str">
            <v>09.04.36</v>
          </cell>
          <cell r="B867" t="str">
            <v>CONTATOR TRIPOLAR I NOMINAL 180A</v>
          </cell>
          <cell r="C867" t="str">
            <v>UN</v>
          </cell>
          <cell r="D867">
            <v>1817.27</v>
          </cell>
          <cell r="E867">
            <v>866</v>
          </cell>
          <cell r="F867">
            <v>90436</v>
          </cell>
        </row>
        <row r="868">
          <cell r="A868" t="str">
            <v>09.04.39</v>
          </cell>
          <cell r="B868" t="str">
            <v>RELÉ DE SUPERVISÃO TRIFÁSICO</v>
          </cell>
          <cell r="C868" t="str">
            <v>UN</v>
          </cell>
          <cell r="D868">
            <v>2600.3200000000002</v>
          </cell>
          <cell r="E868">
            <v>867</v>
          </cell>
          <cell r="F868">
            <v>90439</v>
          </cell>
        </row>
        <row r="869">
          <cell r="A869" t="str">
            <v>09.04.40</v>
          </cell>
          <cell r="B869" t="str">
            <v>RELE BIMETALICO DE SOBRECARGA AJUSTE DE 6 ATE 12.5 A</v>
          </cell>
          <cell r="C869" t="str">
            <v>UN</v>
          </cell>
          <cell r="D869">
            <v>145.13</v>
          </cell>
          <cell r="E869">
            <v>868</v>
          </cell>
          <cell r="F869">
            <v>90440</v>
          </cell>
        </row>
        <row r="870">
          <cell r="A870" t="str">
            <v>09.04.41</v>
          </cell>
          <cell r="B870" t="str">
            <v>RELE BIMETALICO DE SOBRECARGA AJUSTE DE 16 ATE 25 A</v>
          </cell>
          <cell r="C870" t="str">
            <v>UN</v>
          </cell>
          <cell r="D870">
            <v>167.26</v>
          </cell>
          <cell r="E870">
            <v>869</v>
          </cell>
          <cell r="F870">
            <v>90441</v>
          </cell>
        </row>
        <row r="871">
          <cell r="A871" t="str">
            <v>09.04.42</v>
          </cell>
          <cell r="B871" t="str">
            <v>RELE BIMETALICO DE SOBRECARGA AJUSTE DE 25 ATE 40 A</v>
          </cell>
          <cell r="C871" t="str">
            <v>UN</v>
          </cell>
          <cell r="D871">
            <v>190.61</v>
          </cell>
          <cell r="E871">
            <v>870</v>
          </cell>
          <cell r="F871">
            <v>90442</v>
          </cell>
        </row>
        <row r="872">
          <cell r="A872" t="str">
            <v>09.04.43</v>
          </cell>
          <cell r="B872" t="str">
            <v>RELE BIMETALICO DE SOBRECARGA AJUSTE DE 40 ATE 63 A</v>
          </cell>
          <cell r="C872" t="str">
            <v>UN</v>
          </cell>
          <cell r="D872">
            <v>261.39999999999998</v>
          </cell>
          <cell r="E872">
            <v>871</v>
          </cell>
          <cell r="F872">
            <v>90443</v>
          </cell>
        </row>
        <row r="873">
          <cell r="A873" t="str">
            <v>09.04.44</v>
          </cell>
          <cell r="B873" t="str">
            <v>RELE BIMETALICO DE SOBRECARGA AJUSTE DE 63 ATE 135 A</v>
          </cell>
          <cell r="C873" t="str">
            <v>UN</v>
          </cell>
          <cell r="D873">
            <v>451.42</v>
          </cell>
          <cell r="E873">
            <v>872</v>
          </cell>
          <cell r="F873">
            <v>90444</v>
          </cell>
        </row>
        <row r="874">
          <cell r="A874" t="str">
            <v>09.04.45</v>
          </cell>
          <cell r="B874" t="str">
            <v>RELE BIMETALICO DE SOBRECARGA AJUSTE DE 150 ATE 230A</v>
          </cell>
          <cell r="C874" t="str">
            <v>UN</v>
          </cell>
          <cell r="D874">
            <v>588.41</v>
          </cell>
          <cell r="E874">
            <v>873</v>
          </cell>
          <cell r="F874">
            <v>90445</v>
          </cell>
        </row>
        <row r="875">
          <cell r="A875" t="str">
            <v>09.04.48</v>
          </cell>
          <cell r="B875" t="str">
            <v>RELE DE TEMPO ELETRONICO AJUSTE DE 6 ATE 60 S</v>
          </cell>
          <cell r="C875" t="str">
            <v>UN</v>
          </cell>
          <cell r="D875">
            <v>148.82</v>
          </cell>
          <cell r="E875">
            <v>874</v>
          </cell>
          <cell r="F875">
            <v>90448</v>
          </cell>
        </row>
        <row r="876">
          <cell r="A876" t="str">
            <v>09.04.50</v>
          </cell>
          <cell r="B876" t="str">
            <v>TRANSFORMADOR DE CORRENTE BARRA FIXA DE 50 ATE 75 A</v>
          </cell>
          <cell r="C876" t="str">
            <v>UN</v>
          </cell>
          <cell r="D876">
            <v>157.4</v>
          </cell>
          <cell r="E876">
            <v>875</v>
          </cell>
          <cell r="F876">
            <v>90450</v>
          </cell>
        </row>
        <row r="877">
          <cell r="A877" t="str">
            <v>09.04.51</v>
          </cell>
          <cell r="B877" t="str">
            <v>TRANSFORMADOR DE CORRENTE JANELA DE 100 ATE 150 A</v>
          </cell>
          <cell r="C877" t="str">
            <v>UN</v>
          </cell>
          <cell r="D877">
            <v>146.02000000000001</v>
          </cell>
          <cell r="E877">
            <v>876</v>
          </cell>
          <cell r="F877">
            <v>90451</v>
          </cell>
        </row>
        <row r="878">
          <cell r="A878" t="str">
            <v>09.04.52</v>
          </cell>
          <cell r="B878" t="str">
            <v>TRANSFORMADOR DE CORRENTE JANELA DE 200 ATE 400 A</v>
          </cell>
          <cell r="C878" t="str">
            <v>UN</v>
          </cell>
          <cell r="D878">
            <v>169.19</v>
          </cell>
          <cell r="E878">
            <v>877</v>
          </cell>
          <cell r="F878">
            <v>90452</v>
          </cell>
        </row>
        <row r="879">
          <cell r="A879" t="str">
            <v>09.04.53</v>
          </cell>
          <cell r="B879" t="str">
            <v>TRANSFORMADOR DE CORRENTE JANELA DE 500 ATE 800 A</v>
          </cell>
          <cell r="C879" t="str">
            <v>UN</v>
          </cell>
          <cell r="D879">
            <v>197.52</v>
          </cell>
          <cell r="E879">
            <v>878</v>
          </cell>
          <cell r="F879">
            <v>90453</v>
          </cell>
        </row>
        <row r="880">
          <cell r="A880" t="str">
            <v>09.04.54</v>
          </cell>
          <cell r="B880" t="str">
            <v>TRANSFORMADOR DE CORRENTE JANELA DE 1000 ATE 2000 A</v>
          </cell>
          <cell r="C880" t="str">
            <v>UN</v>
          </cell>
          <cell r="D880">
            <v>290.18</v>
          </cell>
          <cell r="E880">
            <v>879</v>
          </cell>
          <cell r="F880">
            <v>90454</v>
          </cell>
        </row>
        <row r="881">
          <cell r="A881" t="str">
            <v>09.04.55</v>
          </cell>
          <cell r="B881" t="str">
            <v>TRANSFORMADOR DE CORRENTE JANELA DE 2500 ATE 4000A</v>
          </cell>
          <cell r="C881" t="str">
            <v>UN</v>
          </cell>
          <cell r="D881">
            <v>416.38</v>
          </cell>
          <cell r="E881">
            <v>880</v>
          </cell>
          <cell r="F881">
            <v>90455</v>
          </cell>
        </row>
        <row r="882">
          <cell r="A882" t="str">
            <v>09.04.72</v>
          </cell>
          <cell r="B882" t="str">
            <v>INTERRUPTOR DIFERENCIAL TETRAPOLAR - 40A - SENSIBILIDADE 30MA - 380V</v>
          </cell>
          <cell r="C882" t="str">
            <v>UN</v>
          </cell>
          <cell r="D882">
            <v>147.19</v>
          </cell>
          <cell r="E882">
            <v>881</v>
          </cell>
          <cell r="F882">
            <v>90472</v>
          </cell>
        </row>
        <row r="883">
          <cell r="A883" t="str">
            <v>09.04.73</v>
          </cell>
          <cell r="B883" t="str">
            <v>INTERRUPTOR DIFERENCIAL TETRAPOLAR - 50A SENSIBILIDADE 30MA - 380V</v>
          </cell>
          <cell r="C883" t="str">
            <v>UN</v>
          </cell>
          <cell r="D883">
            <v>166.59</v>
          </cell>
          <cell r="E883">
            <v>882</v>
          </cell>
          <cell r="F883">
            <v>90473</v>
          </cell>
        </row>
        <row r="884">
          <cell r="A884" t="str">
            <v>09.04.74</v>
          </cell>
          <cell r="B884" t="str">
            <v>INTERRUPTOR DIFERENCIAL TETRAPOLAR - 70A - SENSIBILIDADE 30MA - 380V</v>
          </cell>
          <cell r="C884" t="str">
            <v>UN</v>
          </cell>
          <cell r="D884">
            <v>235.77</v>
          </cell>
          <cell r="E884">
            <v>883</v>
          </cell>
          <cell r="F884">
            <v>90474</v>
          </cell>
        </row>
        <row r="885">
          <cell r="A885" t="str">
            <v>09.04.75</v>
          </cell>
          <cell r="B885" t="str">
            <v>INTERRUPTOR DIFERENCIAL TETRAPOLAR - 63A SENSIBIL. 30MA - 380V</v>
          </cell>
          <cell r="C885" t="str">
            <v>UN</v>
          </cell>
          <cell r="D885">
            <v>278.93</v>
          </cell>
          <cell r="E885">
            <v>884</v>
          </cell>
          <cell r="F885">
            <v>90475</v>
          </cell>
        </row>
        <row r="886">
          <cell r="A886" t="str">
            <v>09.04.76</v>
          </cell>
          <cell r="B886" t="str">
            <v>INTERRUPTOR DIFERENCIAL TETRAPOLAR - 80A SENSIBIL. 30MA - 380V</v>
          </cell>
          <cell r="C886" t="str">
            <v>UN</v>
          </cell>
          <cell r="D886">
            <v>396.72</v>
          </cell>
          <cell r="E886">
            <v>885</v>
          </cell>
          <cell r="F886">
            <v>90476</v>
          </cell>
        </row>
        <row r="887">
          <cell r="A887" t="str">
            <v>09.04.77</v>
          </cell>
          <cell r="B887" t="str">
            <v>INTERRUPTOR DIFERENCIAL TETRAPOLAR - 100A SENSIBIL. 30MA - 380V</v>
          </cell>
          <cell r="C887" t="str">
            <v>UN</v>
          </cell>
          <cell r="D887">
            <v>1446.23</v>
          </cell>
          <cell r="E887">
            <v>886</v>
          </cell>
          <cell r="F887">
            <v>90477</v>
          </cell>
        </row>
        <row r="888">
          <cell r="A888" t="str">
            <v>09.04.78</v>
          </cell>
          <cell r="B888" t="str">
            <v>INTERRUPTOR DIFERENCIAL TETRAPOLAR - 125A SENSIBIL. 30MA - 380V</v>
          </cell>
          <cell r="C888" t="str">
            <v>UN</v>
          </cell>
          <cell r="D888">
            <v>1919.53</v>
          </cell>
          <cell r="E888">
            <v>887</v>
          </cell>
          <cell r="F888">
            <v>90478</v>
          </cell>
        </row>
        <row r="889">
          <cell r="A889" t="str">
            <v>09.04.79</v>
          </cell>
          <cell r="B889" t="str">
            <v>INTERRUPTOR DIFERENCIAL TETRAPOLAR - 160A SENSIBIL. 30MA - 380V</v>
          </cell>
          <cell r="C889" t="str">
            <v>UN</v>
          </cell>
          <cell r="D889">
            <v>1951.35</v>
          </cell>
          <cell r="E889">
            <v>888</v>
          </cell>
          <cell r="F889">
            <v>90479</v>
          </cell>
        </row>
        <row r="890">
          <cell r="A890" t="str">
            <v>09.04.81</v>
          </cell>
          <cell r="B890" t="str">
            <v>INTERRUPTOR DIFERENCIAL TETRAPOLAR - 63A SENSIBIL. 100MA - 380V</v>
          </cell>
          <cell r="C890" t="str">
            <v>UN</v>
          </cell>
          <cell r="D890">
            <v>221.14</v>
          </cell>
          <cell r="E890">
            <v>889</v>
          </cell>
          <cell r="F890">
            <v>90481</v>
          </cell>
        </row>
        <row r="891">
          <cell r="A891" t="str">
            <v>09.04.82</v>
          </cell>
          <cell r="B891" t="str">
            <v>INTERRUPTOR DIFERENCIAL TETRAPOLAR - 80A SENSIBIL. 100MA - 380V</v>
          </cell>
          <cell r="C891" t="str">
            <v>UN</v>
          </cell>
          <cell r="D891">
            <v>1039.58</v>
          </cell>
          <cell r="E891">
            <v>890</v>
          </cell>
          <cell r="F891">
            <v>90482</v>
          </cell>
        </row>
        <row r="892">
          <cell r="A892" t="str">
            <v>09.04.83</v>
          </cell>
          <cell r="B892" t="str">
            <v>INTERRUPTOR DIFERENCIAL TETRAPOLAR - 100A SENSIBIL. 100MA - 380V</v>
          </cell>
          <cell r="C892" t="str">
            <v>UN</v>
          </cell>
          <cell r="D892">
            <v>1256.3900000000001</v>
          </cell>
          <cell r="E892">
            <v>891</v>
          </cell>
          <cell r="F892">
            <v>90483</v>
          </cell>
        </row>
        <row r="893">
          <cell r="A893" t="str">
            <v>09.04.84</v>
          </cell>
          <cell r="B893" t="str">
            <v>INTERRUPTOR DIFERENCIAL TETRAPOLAR - 125A SENSIBIL. 100MA - 380V</v>
          </cell>
          <cell r="C893" t="str">
            <v>UN</v>
          </cell>
          <cell r="D893">
            <v>1920.95</v>
          </cell>
          <cell r="E893">
            <v>892</v>
          </cell>
          <cell r="F893">
            <v>90484</v>
          </cell>
        </row>
        <row r="894">
          <cell r="A894" t="str">
            <v>09.04.87</v>
          </cell>
          <cell r="B894" t="str">
            <v>INTERRUPTOR DIFERENCIAL TETRAPOLAR - 63A SENSIBIL. 300MA - 380V</v>
          </cell>
          <cell r="C894" t="str">
            <v>UN</v>
          </cell>
          <cell r="D894">
            <v>266.49</v>
          </cell>
          <cell r="E894">
            <v>893</v>
          </cell>
          <cell r="F894">
            <v>90487</v>
          </cell>
        </row>
        <row r="895">
          <cell r="A895" t="str">
            <v>09.04.88</v>
          </cell>
          <cell r="B895" t="str">
            <v>INTERRUPTOR DIFERENCIAL TETRAPOLAR - 80A SENSIBIL. 300MA - 380V</v>
          </cell>
          <cell r="C895" t="str">
            <v>UN</v>
          </cell>
          <cell r="D895">
            <v>421.62</v>
          </cell>
          <cell r="E895">
            <v>894</v>
          </cell>
          <cell r="F895">
            <v>90488</v>
          </cell>
        </row>
        <row r="896">
          <cell r="A896" t="str">
            <v>09.04.89</v>
          </cell>
          <cell r="B896" t="str">
            <v>INTERRUPTOR DIFERENCIAL TETRAPOLAR - 100A SENSIBIL. 300MA - 380V</v>
          </cell>
          <cell r="C896" t="str">
            <v>UN</v>
          </cell>
          <cell r="D896">
            <v>716.29</v>
          </cell>
          <cell r="E896">
            <v>895</v>
          </cell>
          <cell r="F896">
            <v>90489</v>
          </cell>
        </row>
        <row r="897">
          <cell r="A897" t="str">
            <v>09.04.90</v>
          </cell>
          <cell r="B897" t="str">
            <v>INTERRUPTOR DIFERENCIAL TETRAPOLAR - 125A SENSIBIL. 300MA - 380V</v>
          </cell>
          <cell r="C897" t="str">
            <v>UN</v>
          </cell>
          <cell r="D897">
            <v>1670.78</v>
          </cell>
          <cell r="E897">
            <v>896</v>
          </cell>
          <cell r="F897">
            <v>90490</v>
          </cell>
        </row>
        <row r="898">
          <cell r="A898" t="str">
            <v>09.04.91</v>
          </cell>
          <cell r="B898" t="str">
            <v>INTERRUPTOR DIFERENCIAL TETRAPOLAR - 160A SENSIBIL. 300MA - 415V</v>
          </cell>
          <cell r="C898" t="str">
            <v>UN</v>
          </cell>
          <cell r="D898">
            <v>1672.19</v>
          </cell>
          <cell r="E898">
            <v>897</v>
          </cell>
          <cell r="F898">
            <v>90491</v>
          </cell>
        </row>
        <row r="899">
          <cell r="A899" t="str">
            <v>09.04.93</v>
          </cell>
          <cell r="B899" t="str">
            <v>INTERRUPTOR DIFERENCIAL TETRAPOLAR - 63A SENSIBIL. 500MA - 380V</v>
          </cell>
          <cell r="C899" t="str">
            <v>UN</v>
          </cell>
          <cell r="D899">
            <v>317.74</v>
          </cell>
          <cell r="E899">
            <v>898</v>
          </cell>
          <cell r="F899">
            <v>90493</v>
          </cell>
        </row>
        <row r="900">
          <cell r="A900" t="str">
            <v>09.04.94</v>
          </cell>
          <cell r="B900" t="str">
            <v>INTERRUPTOR DIFERENCIAL TETRAPOLAR - 80A SENSIBIL. 500MA - 380V</v>
          </cell>
          <cell r="C900" t="str">
            <v>UN</v>
          </cell>
          <cell r="D900">
            <v>1417.23</v>
          </cell>
          <cell r="E900">
            <v>899</v>
          </cell>
          <cell r="F900">
            <v>90494</v>
          </cell>
        </row>
        <row r="901">
          <cell r="A901" t="str">
            <v>09.04.95</v>
          </cell>
          <cell r="B901" t="str">
            <v>INTERRUPTOR DIFERENCIAL TETRAPOLAR - 100A SENSIBIL. 500MA - 380V</v>
          </cell>
          <cell r="C901" t="str">
            <v>UN</v>
          </cell>
          <cell r="D901">
            <v>1513.53</v>
          </cell>
          <cell r="E901">
            <v>900</v>
          </cell>
          <cell r="F901">
            <v>90495</v>
          </cell>
        </row>
        <row r="902">
          <cell r="A902" t="str">
            <v>09.04.96</v>
          </cell>
          <cell r="B902" t="str">
            <v>INTERRUPTOR DIFERENCIAL TETRAPOLAR - 125A SENSIBIL. 500MA - 380V</v>
          </cell>
          <cell r="C902" t="str">
            <v>UN</v>
          </cell>
          <cell r="D902">
            <v>1645.83</v>
          </cell>
          <cell r="E902">
            <v>901</v>
          </cell>
          <cell r="F902">
            <v>90496</v>
          </cell>
        </row>
        <row r="903">
          <cell r="A903" t="str">
            <v>09.04.97</v>
          </cell>
          <cell r="B903" t="str">
            <v>INTERRUPTOR DIFERENCIAL TETRAPOLAR - 160A SENSIBIL 500MA - 415V</v>
          </cell>
          <cell r="C903" t="str">
            <v>UN</v>
          </cell>
          <cell r="D903">
            <v>1673.61</v>
          </cell>
          <cell r="E903">
            <v>902</v>
          </cell>
          <cell r="F903">
            <v>90497</v>
          </cell>
        </row>
        <row r="904">
          <cell r="B904" t="str">
            <v>QUADROS E CAIXAS</v>
          </cell>
          <cell r="E904">
            <v>903</v>
          </cell>
        </row>
        <row r="905">
          <cell r="A905" t="str">
            <v>09.05.01</v>
          </cell>
          <cell r="B905" t="str">
            <v>QUADRO DE DISTRIBUICAO EM CHAPA METALICA - PARA ATE 4 DISJUNTORES</v>
          </cell>
          <cell r="C905" t="str">
            <v>UN</v>
          </cell>
          <cell r="D905">
            <v>74.17</v>
          </cell>
          <cell r="E905">
            <v>904</v>
          </cell>
          <cell r="F905">
            <v>90501</v>
          </cell>
        </row>
        <row r="906">
          <cell r="A906" t="str">
            <v>09.05.02</v>
          </cell>
          <cell r="B906" t="str">
            <v>QUADRO DE DISTRIBUICAO EM CHAPA METALICA - PARA ATE 8 DISJUNTORES</v>
          </cell>
          <cell r="C906" t="str">
            <v>UN</v>
          </cell>
          <cell r="D906">
            <v>73.77</v>
          </cell>
          <cell r="E906">
            <v>905</v>
          </cell>
          <cell r="F906">
            <v>90502</v>
          </cell>
        </row>
        <row r="907">
          <cell r="A907" t="str">
            <v>09.05.03</v>
          </cell>
          <cell r="B907" t="str">
            <v>QUADRO DE DISTRIBUICAO EM CHAPA METALICA - PARA ATE 10 DISJUNTORES</v>
          </cell>
          <cell r="C907" t="str">
            <v>UN</v>
          </cell>
          <cell r="D907">
            <v>88.71</v>
          </cell>
          <cell r="E907">
            <v>906</v>
          </cell>
          <cell r="F907">
            <v>90503</v>
          </cell>
        </row>
        <row r="908">
          <cell r="A908" t="str">
            <v>09.05.04</v>
          </cell>
          <cell r="B908" t="str">
            <v>QUADRO DE DISTRIBUICAO EM CHAPA METALICA - PARA ATE 12 DISJUNTORES</v>
          </cell>
          <cell r="C908" t="str">
            <v>UN</v>
          </cell>
          <cell r="D908">
            <v>84.65</v>
          </cell>
          <cell r="E908">
            <v>907</v>
          </cell>
          <cell r="F908">
            <v>90504</v>
          </cell>
        </row>
        <row r="909">
          <cell r="A909" t="str">
            <v>09.05.06</v>
          </cell>
          <cell r="B909" t="str">
            <v>QUADRO DE DISTRIBUICAO EM CHAPA METALICA - PARA ATE 16 DISJUNTORES</v>
          </cell>
          <cell r="C909" t="str">
            <v>UN</v>
          </cell>
          <cell r="D909">
            <v>95.91</v>
          </cell>
          <cell r="E909">
            <v>908</v>
          </cell>
          <cell r="F909">
            <v>90506</v>
          </cell>
        </row>
        <row r="910">
          <cell r="A910" t="str">
            <v>09.05.08</v>
          </cell>
          <cell r="B910" t="str">
            <v>QUADRO DE DISTRIBUICAO EM CHAPA METALICA - PARA ATE 20 DISJUNTORES</v>
          </cell>
          <cell r="C910" t="str">
            <v>UN</v>
          </cell>
          <cell r="D910">
            <v>111.14</v>
          </cell>
          <cell r="E910">
            <v>909</v>
          </cell>
          <cell r="F910">
            <v>90508</v>
          </cell>
        </row>
        <row r="911">
          <cell r="A911" t="str">
            <v>09.05.10</v>
          </cell>
          <cell r="B911" t="str">
            <v>QUADRO DE DISTRIBUICAO EM CHAPA METALICA - PARA ATE 24 DISJUNTORES</v>
          </cell>
          <cell r="C911" t="str">
            <v>UN</v>
          </cell>
          <cell r="D911">
            <v>123</v>
          </cell>
          <cell r="E911">
            <v>910</v>
          </cell>
          <cell r="F911">
            <v>90510</v>
          </cell>
        </row>
        <row r="912">
          <cell r="A912" t="str">
            <v>09.05.11</v>
          </cell>
          <cell r="B912" t="str">
            <v>QUADRO DE DISTRIBUICAO EM CHAPA METALICA - PARA ATE 26 DISJUNTORES</v>
          </cell>
          <cell r="C912" t="str">
            <v>UN</v>
          </cell>
          <cell r="D912">
            <v>123</v>
          </cell>
          <cell r="E912">
            <v>911</v>
          </cell>
          <cell r="F912">
            <v>90511</v>
          </cell>
        </row>
        <row r="913">
          <cell r="A913" t="str">
            <v>09.05.12</v>
          </cell>
          <cell r="B913" t="str">
            <v>QUADRO DE DISTRIBUICAO EM CHAPA METALICA - PARA ATE 28 DISJUNTORES</v>
          </cell>
          <cell r="C913" t="str">
            <v>UN</v>
          </cell>
          <cell r="D913">
            <v>147.05000000000001</v>
          </cell>
          <cell r="E913">
            <v>912</v>
          </cell>
          <cell r="F913">
            <v>90512</v>
          </cell>
        </row>
        <row r="914">
          <cell r="A914" t="str">
            <v>09.05.14</v>
          </cell>
          <cell r="B914" t="str">
            <v>QUADRO DE DISTRIBUICAO EM CHAPA METALICA - PARA ATE 32 DISJUNTORES</v>
          </cell>
          <cell r="C914" t="str">
            <v>UN</v>
          </cell>
          <cell r="D914">
            <v>212.04</v>
          </cell>
          <cell r="E914">
            <v>913</v>
          </cell>
          <cell r="F914">
            <v>90514</v>
          </cell>
        </row>
        <row r="915">
          <cell r="A915" t="str">
            <v>09.05.16</v>
          </cell>
          <cell r="B915" t="str">
            <v>QUADRO DE DISTRIBUICAO EM CHAPA METALICA - PARA ATE 36 DISJUNTORES</v>
          </cell>
          <cell r="C915" t="str">
            <v>UN</v>
          </cell>
          <cell r="D915">
            <v>223.93</v>
          </cell>
          <cell r="E915">
            <v>914</v>
          </cell>
          <cell r="F915">
            <v>90516</v>
          </cell>
        </row>
        <row r="916">
          <cell r="A916" t="str">
            <v>09.05.18</v>
          </cell>
          <cell r="B916" t="str">
            <v>QUADRO DE DISTRIBUICAO EM CHAPA METALICA - PARA ATE 40 DISJUNTORES</v>
          </cell>
          <cell r="C916" t="str">
            <v>UN</v>
          </cell>
          <cell r="D916">
            <v>223.93</v>
          </cell>
          <cell r="E916">
            <v>915</v>
          </cell>
          <cell r="F916">
            <v>90518</v>
          </cell>
        </row>
        <row r="917">
          <cell r="A917" t="str">
            <v>09.05.19</v>
          </cell>
          <cell r="B917" t="str">
            <v>QUADRO DE DISTRIBUICAO EM CHAPA METALICA - PARA ATE 60 DISJUNTORES</v>
          </cell>
          <cell r="C917" t="str">
            <v>UN</v>
          </cell>
          <cell r="D917">
            <v>392.66</v>
          </cell>
          <cell r="E917">
            <v>916</v>
          </cell>
          <cell r="F917">
            <v>90519</v>
          </cell>
        </row>
        <row r="918">
          <cell r="A918" t="str">
            <v>09.05.20</v>
          </cell>
          <cell r="B918" t="str">
            <v>DISJUNTOR AUTOMATICO TIPO"QUICK-LAG" - 10 A 30A</v>
          </cell>
          <cell r="C918" t="str">
            <v>UN</v>
          </cell>
          <cell r="D918">
            <v>9.83</v>
          </cell>
          <cell r="E918">
            <v>917</v>
          </cell>
          <cell r="F918">
            <v>90520</v>
          </cell>
        </row>
        <row r="919">
          <cell r="A919" t="str">
            <v>09.05.21</v>
          </cell>
          <cell r="B919" t="str">
            <v>CAIXA EM ALUMINIO FUNDIDO P/EQUIPAMENTOS C/TAMPA 25X20X15 CM</v>
          </cell>
          <cell r="C919" t="str">
            <v>UN</v>
          </cell>
          <cell r="D919">
            <v>175.56</v>
          </cell>
          <cell r="E919">
            <v>918</v>
          </cell>
          <cell r="F919">
            <v>90521</v>
          </cell>
        </row>
        <row r="920">
          <cell r="A920" t="str">
            <v>09.05.22</v>
          </cell>
          <cell r="B920" t="str">
            <v>CAIXA EM ALUMINIO FUNDIDO P/EQUIPAMENTOS C/TAMPA 34X27X13 CM</v>
          </cell>
          <cell r="C920" t="str">
            <v>UN</v>
          </cell>
          <cell r="D920">
            <v>189.85</v>
          </cell>
          <cell r="E920">
            <v>919</v>
          </cell>
          <cell r="F920">
            <v>90522</v>
          </cell>
        </row>
        <row r="921">
          <cell r="A921" t="str">
            <v>09.05.23</v>
          </cell>
          <cell r="B921" t="str">
            <v>CAIXA EM ALUMINIO FUNDIDO P/ EQUIP. C/TAMPA 45X30X25CM</v>
          </cell>
          <cell r="C921" t="str">
            <v>UN</v>
          </cell>
          <cell r="D921">
            <v>444.27</v>
          </cell>
          <cell r="E921">
            <v>920</v>
          </cell>
          <cell r="F921">
            <v>90523</v>
          </cell>
        </row>
        <row r="922">
          <cell r="A922" t="str">
            <v>09.05.24</v>
          </cell>
          <cell r="B922" t="str">
            <v>CAIXA DE PASSAGEM EM FERRO ESTAMPADO - 3"X3" INCLUSIVE ESPELHO</v>
          </cell>
          <cell r="C922" t="str">
            <v>UN</v>
          </cell>
          <cell r="D922">
            <v>4.95</v>
          </cell>
          <cell r="E922">
            <v>921</v>
          </cell>
          <cell r="F922">
            <v>90524</v>
          </cell>
        </row>
        <row r="923">
          <cell r="A923" t="str">
            <v>09.05.25</v>
          </cell>
          <cell r="B923" t="str">
            <v>CAIXA DE PASSAGEM,EM FERRO ESTAMPADO - 4"X2",INCLUSIVE ESPELHO</v>
          </cell>
          <cell r="C923" t="str">
            <v>UN</v>
          </cell>
          <cell r="D923">
            <v>4.62</v>
          </cell>
          <cell r="E923">
            <v>922</v>
          </cell>
          <cell r="F923">
            <v>90525</v>
          </cell>
        </row>
        <row r="924">
          <cell r="A924" t="str">
            <v>09.05.26</v>
          </cell>
          <cell r="B924" t="str">
            <v>CAIXA DE PASSAGEM,EM FERRO ESTAMPADO - 4"X4",INCLUSIVE ESPELHO</v>
          </cell>
          <cell r="C924" t="str">
            <v>UN</v>
          </cell>
          <cell r="D924">
            <v>7.47</v>
          </cell>
          <cell r="E924">
            <v>923</v>
          </cell>
          <cell r="F924">
            <v>90526</v>
          </cell>
        </row>
        <row r="925">
          <cell r="A925" t="str">
            <v>09.05.27</v>
          </cell>
          <cell r="B925" t="str">
            <v>CAIXA DE PASSAGEM EM FERRO ESTAMPADO C/FUNDO MOVEL</v>
          </cell>
          <cell r="C925" t="str">
            <v>UN</v>
          </cell>
          <cell r="D925">
            <v>4.13</v>
          </cell>
          <cell r="E925">
            <v>924</v>
          </cell>
          <cell r="F925">
            <v>90527</v>
          </cell>
        </row>
        <row r="926">
          <cell r="A926" t="str">
            <v>09.05.28</v>
          </cell>
          <cell r="B926" t="str">
            <v>CAIXA DE PASSAGEM,TIPO CONDULETE - 1/2"</v>
          </cell>
          <cell r="C926" t="str">
            <v>UN</v>
          </cell>
          <cell r="D926">
            <v>7.67</v>
          </cell>
          <cell r="E926">
            <v>925</v>
          </cell>
          <cell r="F926">
            <v>90528</v>
          </cell>
        </row>
        <row r="927">
          <cell r="A927" t="str">
            <v>09.05.29</v>
          </cell>
          <cell r="B927" t="str">
            <v>CAIXA DE PASSAGEM,TIPO CONDULETE - 3/4"</v>
          </cell>
          <cell r="C927" t="str">
            <v>UN</v>
          </cell>
          <cell r="D927">
            <v>8.6199999999999992</v>
          </cell>
          <cell r="E927">
            <v>926</v>
          </cell>
          <cell r="F927">
            <v>90529</v>
          </cell>
        </row>
        <row r="928">
          <cell r="A928" t="str">
            <v>09.05.30</v>
          </cell>
          <cell r="B928" t="str">
            <v>CAIXA DE PASSAGEM,TIPO CONDULETE - 1"</v>
          </cell>
          <cell r="C928" t="str">
            <v>UN</v>
          </cell>
          <cell r="D928">
            <v>9.77</v>
          </cell>
          <cell r="E928">
            <v>927</v>
          </cell>
          <cell r="F928">
            <v>90530</v>
          </cell>
        </row>
        <row r="929">
          <cell r="A929" t="str">
            <v>09.05.31</v>
          </cell>
          <cell r="B929" t="str">
            <v>CAIXA DE PASSAGEM,TIPO CONDULETE - 1 1/4"</v>
          </cell>
          <cell r="C929" t="str">
            <v>UN</v>
          </cell>
          <cell r="D929">
            <v>11.93</v>
          </cell>
          <cell r="E929">
            <v>928</v>
          </cell>
          <cell r="F929">
            <v>90531</v>
          </cell>
        </row>
        <row r="930">
          <cell r="A930" t="str">
            <v>09.05.32</v>
          </cell>
          <cell r="B930" t="str">
            <v>CAIXA DE PASSAGEM,TIPO CONDULETE - 1 1/2"</v>
          </cell>
          <cell r="C930" t="str">
            <v>UN</v>
          </cell>
          <cell r="D930">
            <v>14.48</v>
          </cell>
          <cell r="E930">
            <v>929</v>
          </cell>
          <cell r="F930">
            <v>90532</v>
          </cell>
        </row>
        <row r="931">
          <cell r="A931" t="str">
            <v>09.05.33</v>
          </cell>
          <cell r="B931" t="str">
            <v>CAIXA DE PASSAGEM,TIPO CONDULETE - 2"</v>
          </cell>
          <cell r="C931" t="str">
            <v>UN</v>
          </cell>
          <cell r="D931">
            <v>19.93</v>
          </cell>
          <cell r="E931">
            <v>930</v>
          </cell>
          <cell r="F931">
            <v>90533</v>
          </cell>
        </row>
        <row r="932">
          <cell r="A932" t="str">
            <v>09.05.34</v>
          </cell>
          <cell r="B932" t="str">
            <v>CAIXA DE PASSAGEM TIPO CONDULETE - 2 1/2"</v>
          </cell>
          <cell r="C932" t="str">
            <v>UN</v>
          </cell>
          <cell r="D932">
            <v>34.619999999999997</v>
          </cell>
          <cell r="E932">
            <v>931</v>
          </cell>
          <cell r="F932">
            <v>90534</v>
          </cell>
        </row>
        <row r="933">
          <cell r="A933" t="str">
            <v>09.05.35</v>
          </cell>
          <cell r="B933" t="str">
            <v>CAIXA DE PASSAGEM TIPO CONDULETE - 3"</v>
          </cell>
          <cell r="C933" t="str">
            <v>UN</v>
          </cell>
          <cell r="D933">
            <v>40.29</v>
          </cell>
          <cell r="E933">
            <v>932</v>
          </cell>
          <cell r="F933">
            <v>90535</v>
          </cell>
        </row>
        <row r="934">
          <cell r="A934" t="str">
            <v>09.05.36</v>
          </cell>
          <cell r="B934" t="str">
            <v>CAIXA DE PASSAGEM TIPO CONDULETE - 3 1/2"</v>
          </cell>
          <cell r="C934" t="str">
            <v>UN</v>
          </cell>
          <cell r="D934">
            <v>140.11000000000001</v>
          </cell>
          <cell r="E934">
            <v>933</v>
          </cell>
          <cell r="F934">
            <v>90536</v>
          </cell>
        </row>
        <row r="935">
          <cell r="A935" t="str">
            <v>09.05.37</v>
          </cell>
          <cell r="B935" t="str">
            <v>CAIXA DE PASSAGEM TIPO CONDULETE - 4"</v>
          </cell>
          <cell r="C935" t="str">
            <v>UN</v>
          </cell>
          <cell r="D935">
            <v>178.58</v>
          </cell>
          <cell r="E935">
            <v>934</v>
          </cell>
          <cell r="F935">
            <v>90537</v>
          </cell>
        </row>
        <row r="936">
          <cell r="A936" t="str">
            <v>09.05.38</v>
          </cell>
          <cell r="B936" t="str">
            <v>CAIXA PVC-4"X2" - P/ELETRODUTO QUADRADO 16X16 MM INCL. ESPELHO</v>
          </cell>
          <cell r="C936" t="str">
            <v>UN</v>
          </cell>
          <cell r="D936">
            <v>6.5</v>
          </cell>
          <cell r="E936">
            <v>935</v>
          </cell>
          <cell r="F936">
            <v>90538</v>
          </cell>
        </row>
        <row r="937">
          <cell r="A937" t="str">
            <v>09.05.39</v>
          </cell>
          <cell r="B937" t="str">
            <v>CAIXA DE PASSAGEM CH METÁLICA C/TAMPA PARAF. 10X10X8 CM</v>
          </cell>
          <cell r="C937" t="str">
            <v>UN</v>
          </cell>
          <cell r="D937">
            <v>18.3</v>
          </cell>
          <cell r="E937">
            <v>936</v>
          </cell>
          <cell r="F937">
            <v>90539</v>
          </cell>
        </row>
        <row r="938">
          <cell r="A938" t="str">
            <v>09.05.40</v>
          </cell>
          <cell r="B938" t="str">
            <v>CAIXA DE PASSAGEM,CHAPA METALICA C/TAMPA PARAFUSADA - 20X20X10CM</v>
          </cell>
          <cell r="C938" t="str">
            <v>UN</v>
          </cell>
          <cell r="D938">
            <v>18.52</v>
          </cell>
          <cell r="E938">
            <v>937</v>
          </cell>
          <cell r="F938">
            <v>90540</v>
          </cell>
        </row>
        <row r="939">
          <cell r="A939" t="str">
            <v>09.05.41</v>
          </cell>
          <cell r="B939" t="str">
            <v>CAIXA DE PASSAGEM,CHAPA METALICA C/TAMPA PARAFUSADA - 30X30X12CM</v>
          </cell>
          <cell r="C939" t="str">
            <v>UN</v>
          </cell>
          <cell r="D939">
            <v>31.42</v>
          </cell>
          <cell r="E939">
            <v>938</v>
          </cell>
          <cell r="F939">
            <v>90541</v>
          </cell>
        </row>
        <row r="940">
          <cell r="A940" t="str">
            <v>09.05.42</v>
          </cell>
          <cell r="B940" t="str">
            <v>CAIXA DE PASSAGEM,CHAPA METALICA C/TAMPA PARAFUSADA - 40X40X15CM</v>
          </cell>
          <cell r="C940" t="str">
            <v>UN</v>
          </cell>
          <cell r="D940">
            <v>46.38</v>
          </cell>
          <cell r="E940">
            <v>939</v>
          </cell>
          <cell r="F940">
            <v>90542</v>
          </cell>
        </row>
        <row r="941">
          <cell r="A941" t="str">
            <v>09.05.50</v>
          </cell>
          <cell r="B941" t="str">
            <v>CAIXA DE PASSAGEM,CHAPA METALICA C/PORTA E FECHADURA - 40X40X15CM</v>
          </cell>
          <cell r="C941" t="str">
            <v>UN</v>
          </cell>
          <cell r="D941">
            <v>46.38</v>
          </cell>
          <cell r="E941">
            <v>940</v>
          </cell>
          <cell r="F941">
            <v>90550</v>
          </cell>
        </row>
        <row r="942">
          <cell r="A942" t="str">
            <v>09.05.51</v>
          </cell>
          <cell r="B942" t="str">
            <v>CAIXA DE PASSAGEM,CHAPA METALICA C/PORTA E FECHADURA - 50X50X15CM</v>
          </cell>
          <cell r="C942" t="str">
            <v>UN</v>
          </cell>
          <cell r="D942">
            <v>68.53</v>
          </cell>
          <cell r="E942">
            <v>941</v>
          </cell>
          <cell r="F942">
            <v>90551</v>
          </cell>
        </row>
        <row r="943">
          <cell r="A943" t="str">
            <v>09.05.52</v>
          </cell>
          <cell r="B943" t="str">
            <v>CAIXA DE PASSAGEM CH METÁLICA C/ TAMPA PARAF. 80X80X12 CM</v>
          </cell>
          <cell r="C943" t="str">
            <v>UN</v>
          </cell>
          <cell r="D943">
            <v>183.17</v>
          </cell>
          <cell r="E943">
            <v>942</v>
          </cell>
          <cell r="F943">
            <v>90552</v>
          </cell>
        </row>
        <row r="944">
          <cell r="A944" t="str">
            <v>09.05.53</v>
          </cell>
          <cell r="B944" t="str">
            <v>CAIXA DE PASSAGEM CH METÁLICA C/ TAMPA PARAF. 150X150X8 CM</v>
          </cell>
          <cell r="C944" t="str">
            <v>UN</v>
          </cell>
          <cell r="D944">
            <v>225.1</v>
          </cell>
          <cell r="E944">
            <v>943</v>
          </cell>
          <cell r="F944">
            <v>90553</v>
          </cell>
        </row>
        <row r="945">
          <cell r="A945" t="str">
            <v>09.05.55</v>
          </cell>
          <cell r="B945" t="str">
            <v>CAIXA DE PASSAGEM EM ALVENARIA - ESCAVACAO E APILOAMENTO</v>
          </cell>
          <cell r="C945" t="str">
            <v>M3</v>
          </cell>
          <cell r="D945">
            <v>16.02</v>
          </cell>
          <cell r="E945">
            <v>944</v>
          </cell>
          <cell r="F945">
            <v>90555</v>
          </cell>
        </row>
        <row r="946">
          <cell r="A946" t="str">
            <v>09.05.56</v>
          </cell>
          <cell r="B946" t="str">
            <v>CAIXA DE PASSAGEM EM ALVENARIA - LASTRO DE BRITA (FUNDO)</v>
          </cell>
          <cell r="C946" t="str">
            <v>M3</v>
          </cell>
          <cell r="D946">
            <v>50.28</v>
          </cell>
          <cell r="E946">
            <v>945</v>
          </cell>
          <cell r="F946">
            <v>90556</v>
          </cell>
        </row>
        <row r="947">
          <cell r="A947" t="str">
            <v>09.05.57</v>
          </cell>
          <cell r="B947" t="str">
            <v>CAIXA DE PASSAGEM EM ALVENARIA - LASTRO DE CONCRETO (FUNDO)</v>
          </cell>
          <cell r="C947" t="str">
            <v>M3</v>
          </cell>
          <cell r="D947">
            <v>262.02</v>
          </cell>
          <cell r="E947">
            <v>946</v>
          </cell>
          <cell r="F947">
            <v>90557</v>
          </cell>
        </row>
        <row r="948">
          <cell r="A948" t="str">
            <v>09.05.58</v>
          </cell>
          <cell r="B948" t="str">
            <v>CAIXA DE PASSAGEM EM ALVENARIA - PAREDE DE 1/2 TIJOLO,REVESTIDA</v>
          </cell>
          <cell r="C948" t="str">
            <v>M2</v>
          </cell>
          <cell r="D948">
            <v>74.290000000000006</v>
          </cell>
          <cell r="E948">
            <v>947</v>
          </cell>
          <cell r="F948">
            <v>90558</v>
          </cell>
        </row>
        <row r="949">
          <cell r="A949" t="str">
            <v>09.05.59</v>
          </cell>
          <cell r="B949" t="str">
            <v>CAIXA DE PASSAGEM EM ALVENARIA - PAREDE DE 1 TIJOLO,REVESTIDA</v>
          </cell>
          <cell r="C949" t="str">
            <v>M2</v>
          </cell>
          <cell r="D949">
            <v>111.41</v>
          </cell>
          <cell r="E949">
            <v>948</v>
          </cell>
          <cell r="F949">
            <v>90559</v>
          </cell>
        </row>
        <row r="950">
          <cell r="A950" t="str">
            <v>09.05.60</v>
          </cell>
          <cell r="B950" t="str">
            <v>CAIXA DE PASSAGEM EM ALVENARIA - TAMPA DE CONCRETO</v>
          </cell>
          <cell r="C950" t="str">
            <v>M2</v>
          </cell>
          <cell r="D950">
            <v>75.03</v>
          </cell>
          <cell r="E950">
            <v>949</v>
          </cell>
          <cell r="F950">
            <v>90560</v>
          </cell>
        </row>
        <row r="951">
          <cell r="A951" t="str">
            <v>09.05.61</v>
          </cell>
          <cell r="B951" t="str">
            <v>CAIXA TELEFONICA INTERNA PADRAO TELESP N. 1 10X10X8CM</v>
          </cell>
          <cell r="C951" t="str">
            <v>UN</v>
          </cell>
          <cell r="D951">
            <v>18.309999999999999</v>
          </cell>
          <cell r="E951">
            <v>950</v>
          </cell>
          <cell r="F951">
            <v>90561</v>
          </cell>
        </row>
        <row r="952">
          <cell r="A952" t="str">
            <v>09.05.62</v>
          </cell>
          <cell r="B952" t="str">
            <v>CAIXA TELEFONICA INTERNA PADRAO TELESP N.2 20X20X12CM</v>
          </cell>
          <cell r="C952" t="str">
            <v>UN</v>
          </cell>
          <cell r="D952">
            <v>36.18</v>
          </cell>
          <cell r="E952">
            <v>951</v>
          </cell>
          <cell r="F952">
            <v>90562</v>
          </cell>
        </row>
        <row r="953">
          <cell r="A953" t="str">
            <v>09.05.63</v>
          </cell>
          <cell r="B953" t="str">
            <v>CAIXA TELEFONICA INTERNA PADRAO TELESP N.3 40X40X12CM</v>
          </cell>
          <cell r="C953" t="str">
            <v>UN</v>
          </cell>
          <cell r="D953">
            <v>64.69</v>
          </cell>
          <cell r="E953">
            <v>952</v>
          </cell>
          <cell r="F953">
            <v>90563</v>
          </cell>
        </row>
        <row r="954">
          <cell r="A954" t="str">
            <v>09.05.64</v>
          </cell>
          <cell r="B954" t="str">
            <v>CAIXA TELEFONICA INTERNA PADRAO TELESP N. 4 60X60X12CM</v>
          </cell>
          <cell r="C954" t="str">
            <v>UN</v>
          </cell>
          <cell r="D954">
            <v>119.89</v>
          </cell>
          <cell r="E954">
            <v>953</v>
          </cell>
          <cell r="F954">
            <v>90564</v>
          </cell>
        </row>
        <row r="955">
          <cell r="A955" t="str">
            <v>09.05.65</v>
          </cell>
          <cell r="B955" t="str">
            <v>CAIXA TELEFONICA INTERNA PADRAO TELESP N. 5 80X80X12CM</v>
          </cell>
          <cell r="C955" t="str">
            <v>UN</v>
          </cell>
          <cell r="D955">
            <v>202.77</v>
          </cell>
          <cell r="E955">
            <v>954</v>
          </cell>
          <cell r="F955">
            <v>90565</v>
          </cell>
        </row>
        <row r="956">
          <cell r="A956" t="str">
            <v>09.05.66</v>
          </cell>
          <cell r="B956" t="str">
            <v>CAIXA TELEFONICA INTERNA PADRAO TELESP N.6 120X120X15CM</v>
          </cell>
          <cell r="C956" t="str">
            <v>UN</v>
          </cell>
          <cell r="D956">
            <v>413.16</v>
          </cell>
          <cell r="E956">
            <v>955</v>
          </cell>
          <cell r="F956">
            <v>90566</v>
          </cell>
        </row>
        <row r="957">
          <cell r="A957" t="str">
            <v>09.05.67</v>
          </cell>
          <cell r="B957" t="str">
            <v>CAIXA TELEFONICA INTERNA PADRAO TELESP N.7 150X150X20 CM</v>
          </cell>
          <cell r="C957" t="str">
            <v>UN</v>
          </cell>
          <cell r="D957">
            <v>420.11</v>
          </cell>
          <cell r="E957">
            <v>956</v>
          </cell>
          <cell r="F957">
            <v>90567</v>
          </cell>
        </row>
        <row r="958">
          <cell r="A958" t="str">
            <v>09.05.70</v>
          </cell>
          <cell r="B958" t="str">
            <v>QUADRO AUTO SUPORTAVEL IP-54 1800X600X400 MM</v>
          </cell>
          <cell r="C958" t="str">
            <v>UN</v>
          </cell>
          <cell r="D958">
            <v>1642.34</v>
          </cell>
          <cell r="E958">
            <v>957</v>
          </cell>
          <cell r="F958">
            <v>90570</v>
          </cell>
        </row>
        <row r="959">
          <cell r="A959" t="str">
            <v>09.05.71</v>
          </cell>
          <cell r="B959" t="str">
            <v>QUADRO AUTO SUPORTAVEL IP-54 1800X600X500 MM</v>
          </cell>
          <cell r="C959" t="str">
            <v>UN</v>
          </cell>
          <cell r="D959">
            <v>2076.9699999999998</v>
          </cell>
          <cell r="E959">
            <v>958</v>
          </cell>
          <cell r="F959">
            <v>90571</v>
          </cell>
        </row>
        <row r="960">
          <cell r="A960" t="str">
            <v>09.05.72</v>
          </cell>
          <cell r="B960" t="str">
            <v>QUADRO AUTO SUPORTAVEL IP-54 1800X1200X400 MM</v>
          </cell>
          <cell r="C960" t="str">
            <v>UN</v>
          </cell>
          <cell r="D960">
            <v>2922.45</v>
          </cell>
          <cell r="E960">
            <v>959</v>
          </cell>
          <cell r="F960">
            <v>90572</v>
          </cell>
        </row>
        <row r="961">
          <cell r="A961" t="str">
            <v>09.05.73</v>
          </cell>
          <cell r="B961" t="str">
            <v>QUADRO AUTO SUPORTAVEL IP-54 1800X1200X500 MM</v>
          </cell>
          <cell r="C961" t="str">
            <v>UN</v>
          </cell>
          <cell r="D961">
            <v>3333.88</v>
          </cell>
          <cell r="E961">
            <v>960</v>
          </cell>
          <cell r="F961">
            <v>90573</v>
          </cell>
        </row>
        <row r="962">
          <cell r="A962" t="str">
            <v>09.05.75</v>
          </cell>
          <cell r="B962" t="str">
            <v>QUADRO AUTO SUPORTAVEL IP-54 2300X1600X600 MM</v>
          </cell>
          <cell r="C962" t="str">
            <v>UN</v>
          </cell>
          <cell r="D962">
            <v>4535.2</v>
          </cell>
          <cell r="E962">
            <v>961</v>
          </cell>
          <cell r="F962">
            <v>90575</v>
          </cell>
        </row>
        <row r="963">
          <cell r="A963" t="str">
            <v>09.05.78</v>
          </cell>
          <cell r="B963" t="str">
            <v>CAIXA CHAPA 16 - IP55 550X700X250 MM</v>
          </cell>
          <cell r="C963" t="str">
            <v>UN</v>
          </cell>
          <cell r="D963">
            <v>190.11</v>
          </cell>
          <cell r="E963">
            <v>962</v>
          </cell>
          <cell r="F963">
            <v>90578</v>
          </cell>
        </row>
        <row r="964">
          <cell r="A964" t="str">
            <v>09.05.80</v>
          </cell>
          <cell r="B964" t="str">
            <v>CAIXA VENEZIANA TIPO "TELESP" - 15X25X10 CM</v>
          </cell>
          <cell r="C964" t="str">
            <v>UN</v>
          </cell>
          <cell r="D964">
            <v>52.21</v>
          </cell>
          <cell r="E964">
            <v>963</v>
          </cell>
          <cell r="F964">
            <v>90580</v>
          </cell>
        </row>
        <row r="965">
          <cell r="A965" t="str">
            <v>09.05.81</v>
          </cell>
          <cell r="B965" t="str">
            <v>CAIXA DE ENTRADA DE ENERGIA TIPO "J" - 50X60 CM PADRAO ELETROPAULO</v>
          </cell>
          <cell r="C965" t="str">
            <v>UN</v>
          </cell>
          <cell r="D965">
            <v>168.15</v>
          </cell>
          <cell r="E965">
            <v>964</v>
          </cell>
          <cell r="F965">
            <v>90581</v>
          </cell>
        </row>
        <row r="966">
          <cell r="A966" t="str">
            <v>09.05.83</v>
          </cell>
          <cell r="B966" t="str">
            <v>CAIXA DE ENTRADA DE ENERGIA TIPO "L" - 120X90 CM PADRAO ELETROPAULO</v>
          </cell>
          <cell r="C966" t="str">
            <v>UN</v>
          </cell>
          <cell r="D966">
            <v>296.68</v>
          </cell>
          <cell r="E966">
            <v>965</v>
          </cell>
          <cell r="F966">
            <v>90583</v>
          </cell>
        </row>
        <row r="967">
          <cell r="A967" t="str">
            <v>09.05.84</v>
          </cell>
          <cell r="B967" t="str">
            <v>CAIXA DE ENTRADA DE ENERGIA TIPO "M" - 120X90 CM PADRAO ELETROPAULO</v>
          </cell>
          <cell r="C967" t="str">
            <v>UN</v>
          </cell>
          <cell r="D967">
            <v>636.29999999999995</v>
          </cell>
          <cell r="E967">
            <v>966</v>
          </cell>
          <cell r="F967">
            <v>90584</v>
          </cell>
        </row>
        <row r="968">
          <cell r="A968" t="str">
            <v>09.05.85</v>
          </cell>
          <cell r="B968" t="str">
            <v>CAIXA DE ENTRADA DE ENERGIA TIPO "M" EXT-120X90CM PADRAO ELETROPAULO</v>
          </cell>
          <cell r="C968" t="str">
            <v>UN</v>
          </cell>
          <cell r="D968">
            <v>583.34</v>
          </cell>
          <cell r="E968">
            <v>967</v>
          </cell>
          <cell r="F968">
            <v>90585</v>
          </cell>
        </row>
        <row r="969">
          <cell r="A969" t="str">
            <v>09.05.86</v>
          </cell>
          <cell r="B969" t="str">
            <v>CAIXA DE ENTRADA DE ENERGIA TIPO "T" - 90X60 CM PADRAO ELETROPAULO</v>
          </cell>
          <cell r="C969" t="str">
            <v>UN</v>
          </cell>
          <cell r="D969">
            <v>249.99</v>
          </cell>
          <cell r="E969">
            <v>968</v>
          </cell>
          <cell r="F969">
            <v>90586</v>
          </cell>
        </row>
        <row r="970">
          <cell r="A970" t="str">
            <v>09.05.90</v>
          </cell>
          <cell r="B970" t="str">
            <v>CAIXA DE ENTRADA DE ENERGIA TIPO "III" PADRAO ELETROPAULO</v>
          </cell>
          <cell r="C970" t="str">
            <v>UN</v>
          </cell>
          <cell r="D970">
            <v>128.86000000000001</v>
          </cell>
          <cell r="E970">
            <v>969</v>
          </cell>
          <cell r="F970">
            <v>90590</v>
          </cell>
        </row>
        <row r="971">
          <cell r="A971" t="str">
            <v>09.05.98</v>
          </cell>
          <cell r="B971" t="str">
            <v>QUADRO GERAL OU DE DISTRIBUICAO,EM CHAPA METALICA N.16 ESMALTADA</v>
          </cell>
          <cell r="C971" t="str">
            <v>M2</v>
          </cell>
          <cell r="D971">
            <v>804.86</v>
          </cell>
          <cell r="E971">
            <v>970</v>
          </cell>
          <cell r="F971">
            <v>90598</v>
          </cell>
        </row>
        <row r="972">
          <cell r="B972" t="str">
            <v>CHAVES, FUSÍVEIS E ATERRAMENTO</v>
          </cell>
          <cell r="E972">
            <v>971</v>
          </cell>
        </row>
        <row r="973">
          <cell r="A973" t="str">
            <v>09.06.01</v>
          </cell>
          <cell r="B973" t="str">
            <v>CHAVE SECCIONADORA TIPO FACA,SECA - ATE 30A</v>
          </cell>
          <cell r="C973" t="str">
            <v>UN</v>
          </cell>
          <cell r="D973">
            <v>16.46</v>
          </cell>
          <cell r="E973">
            <v>972</v>
          </cell>
          <cell r="F973">
            <v>90601</v>
          </cell>
        </row>
        <row r="974">
          <cell r="A974" t="str">
            <v>09.06.02</v>
          </cell>
          <cell r="B974" t="str">
            <v>CHAVE SECCIONADORA TIPO FACA,SECA - ATE 60A</v>
          </cell>
          <cell r="C974" t="str">
            <v>UN</v>
          </cell>
          <cell r="D974">
            <v>24.02</v>
          </cell>
          <cell r="E974">
            <v>973</v>
          </cell>
          <cell r="F974">
            <v>90602</v>
          </cell>
        </row>
        <row r="975">
          <cell r="A975" t="str">
            <v>09.06.03</v>
          </cell>
          <cell r="B975" t="str">
            <v>CHAVE SECCIONADORA TIPO FACA,SECA - ATE 100A</v>
          </cell>
          <cell r="C975" t="str">
            <v>UN</v>
          </cell>
          <cell r="D975">
            <v>51.66</v>
          </cell>
          <cell r="E975">
            <v>974</v>
          </cell>
          <cell r="F975">
            <v>90603</v>
          </cell>
        </row>
        <row r="976">
          <cell r="A976" t="str">
            <v>09.06.04</v>
          </cell>
          <cell r="B976" t="str">
            <v>CHAVE SECCIONADORA TIPO FACA,SECA - ATE 150A</v>
          </cell>
          <cell r="C976" t="str">
            <v>UN</v>
          </cell>
          <cell r="D976">
            <v>84.14</v>
          </cell>
          <cell r="E976">
            <v>975</v>
          </cell>
          <cell r="F976">
            <v>90604</v>
          </cell>
        </row>
        <row r="977">
          <cell r="A977" t="str">
            <v>09.06.05</v>
          </cell>
          <cell r="B977" t="str">
            <v>CHAVE SECCIONADORA TIPO FACA,SECA - ATE 200A</v>
          </cell>
          <cell r="C977" t="str">
            <v>UN</v>
          </cell>
          <cell r="D977">
            <v>84.63</v>
          </cell>
          <cell r="E977">
            <v>976</v>
          </cell>
          <cell r="F977">
            <v>90605</v>
          </cell>
        </row>
        <row r="978">
          <cell r="A978" t="str">
            <v>09.06.06</v>
          </cell>
          <cell r="B978" t="str">
            <v>CHAVE SECCIONADORA TIPO FACA,SECA - ATE 400A</v>
          </cell>
          <cell r="C978" t="str">
            <v>UN</v>
          </cell>
          <cell r="D978">
            <v>161.43</v>
          </cell>
          <cell r="E978">
            <v>977</v>
          </cell>
          <cell r="F978">
            <v>90606</v>
          </cell>
        </row>
        <row r="979">
          <cell r="A979" t="str">
            <v>09.06.13</v>
          </cell>
          <cell r="B979" t="str">
            <v>CHAVE SECCIONADORA TRIPOLAR, ABERT. SOB CARGA - SECA 40A/600V</v>
          </cell>
          <cell r="C979" t="str">
            <v>UN</v>
          </cell>
          <cell r="D979">
            <v>66.069999999999993</v>
          </cell>
          <cell r="E979">
            <v>978</v>
          </cell>
          <cell r="F979">
            <v>90613</v>
          </cell>
        </row>
        <row r="980">
          <cell r="A980" t="str">
            <v>09.06.14</v>
          </cell>
          <cell r="B980" t="str">
            <v>CHAVE SECCIONADORA TRIPOLAR, ABERT. SOB CARGA - SECA 63A/600V</v>
          </cell>
          <cell r="C980" t="str">
            <v>UN</v>
          </cell>
          <cell r="D980">
            <v>66.069999999999993</v>
          </cell>
          <cell r="E980">
            <v>979</v>
          </cell>
          <cell r="F980">
            <v>90614</v>
          </cell>
        </row>
        <row r="981">
          <cell r="A981" t="str">
            <v>09.06.15</v>
          </cell>
          <cell r="B981" t="str">
            <v>CHAVE SECCIONADORA TRIPOLAR, ABERT. SOB CARGA - SECA 125A/600V</v>
          </cell>
          <cell r="C981" t="str">
            <v>UN</v>
          </cell>
          <cell r="D981">
            <v>84.63</v>
          </cell>
          <cell r="E981">
            <v>980</v>
          </cell>
          <cell r="F981">
            <v>90615</v>
          </cell>
        </row>
        <row r="982">
          <cell r="A982" t="str">
            <v>09.06.16</v>
          </cell>
          <cell r="B982" t="str">
            <v>CHAVE SECCIONADORA TRIPOLAR, ABERT. SOB CARGA - SECA 160A/600V</v>
          </cell>
          <cell r="C982" t="str">
            <v>UN</v>
          </cell>
          <cell r="D982">
            <v>332.56</v>
          </cell>
          <cell r="E982">
            <v>981</v>
          </cell>
          <cell r="F982">
            <v>90616</v>
          </cell>
        </row>
        <row r="983">
          <cell r="A983" t="str">
            <v>09.06.17</v>
          </cell>
          <cell r="B983" t="str">
            <v>CHAVE SECCIONADORA TRIPOLAR, ABERT. SOB CARGA - SECA 200A/600V</v>
          </cell>
          <cell r="C983" t="str">
            <v>UN</v>
          </cell>
          <cell r="D983">
            <v>397.74</v>
          </cell>
          <cell r="E983">
            <v>982</v>
          </cell>
          <cell r="F983">
            <v>90617</v>
          </cell>
        </row>
        <row r="984">
          <cell r="A984" t="str">
            <v>09.06.18</v>
          </cell>
          <cell r="B984" t="str">
            <v>CHAVE SECCIONADORA TRIPOLAR, ABERT. SOB CARGA - SECA 300A/600V</v>
          </cell>
          <cell r="C984" t="str">
            <v>UN</v>
          </cell>
          <cell r="D984">
            <v>540.01</v>
          </cell>
          <cell r="E984">
            <v>983</v>
          </cell>
          <cell r="F984">
            <v>90618</v>
          </cell>
        </row>
        <row r="985">
          <cell r="A985" t="str">
            <v>09.06.19</v>
          </cell>
          <cell r="B985" t="str">
            <v>CHAVE SECCIONADORA TRIPOLAR, ABERT. SOB CARGA - SECA 400A/600V</v>
          </cell>
          <cell r="C985" t="str">
            <v>UN</v>
          </cell>
          <cell r="D985">
            <v>554.20000000000005</v>
          </cell>
          <cell r="E985">
            <v>984</v>
          </cell>
          <cell r="F985">
            <v>90619</v>
          </cell>
        </row>
        <row r="986">
          <cell r="A986" t="str">
            <v>09.06.20</v>
          </cell>
          <cell r="B986" t="str">
            <v>CHAVE SECCIONADORA TRIPOLAR, ABERT. SOB CARGA - SECA 630A/600V</v>
          </cell>
          <cell r="C986" t="str">
            <v>UN</v>
          </cell>
          <cell r="D986">
            <v>818.76</v>
          </cell>
          <cell r="E986">
            <v>985</v>
          </cell>
          <cell r="F986">
            <v>90620</v>
          </cell>
        </row>
        <row r="987">
          <cell r="A987" t="str">
            <v>09.06.21</v>
          </cell>
          <cell r="B987" t="str">
            <v>CHAVE SECCIONADORA TRIPOLAR, ABERT. SOB CARGA - SECA 800A/600V</v>
          </cell>
          <cell r="C987" t="str">
            <v>UN</v>
          </cell>
          <cell r="D987">
            <v>1498.11</v>
          </cell>
          <cell r="E987">
            <v>986</v>
          </cell>
          <cell r="F987">
            <v>90621</v>
          </cell>
        </row>
        <row r="988">
          <cell r="A988" t="str">
            <v>09.06.22</v>
          </cell>
          <cell r="B988" t="str">
            <v>CHAVE SECCIONADORA TRIPOLAR, ABERT. SOB CARGA - SECA -1000A/600V</v>
          </cell>
          <cell r="C988" t="str">
            <v>UN</v>
          </cell>
          <cell r="D988">
            <v>1546.67</v>
          </cell>
          <cell r="E988">
            <v>987</v>
          </cell>
          <cell r="F988">
            <v>90622</v>
          </cell>
        </row>
        <row r="989">
          <cell r="A989" t="str">
            <v>09.06.23</v>
          </cell>
          <cell r="B989" t="str">
            <v>CHAVE SECCIONADORA TIPO NH,COM BASE E FUSIVEIS - 125A</v>
          </cell>
          <cell r="C989" t="str">
            <v>UN</v>
          </cell>
          <cell r="D989">
            <v>110.77</v>
          </cell>
          <cell r="E989">
            <v>988</v>
          </cell>
          <cell r="F989">
            <v>90623</v>
          </cell>
        </row>
        <row r="990">
          <cell r="A990" t="str">
            <v>09.06.24</v>
          </cell>
          <cell r="B990" t="str">
            <v>CHAVE SECCIONADORA TIPO NH,COM BASE E FUSIVEIS - 250A</v>
          </cell>
          <cell r="C990" t="str">
            <v>UN</v>
          </cell>
          <cell r="D990">
            <v>204.35</v>
          </cell>
          <cell r="E990">
            <v>989</v>
          </cell>
          <cell r="F990">
            <v>90624</v>
          </cell>
        </row>
        <row r="991">
          <cell r="A991" t="str">
            <v>09.06.25</v>
          </cell>
          <cell r="B991" t="str">
            <v>CHAVE SECCIONADORA TIPO NH,COM BASE E FUSIVEIS - 400A</v>
          </cell>
          <cell r="C991" t="str">
            <v>UN</v>
          </cell>
          <cell r="D991">
            <v>308.33</v>
          </cell>
          <cell r="E991">
            <v>990</v>
          </cell>
          <cell r="F991">
            <v>90625</v>
          </cell>
        </row>
        <row r="992">
          <cell r="A992" t="str">
            <v>09.06.26</v>
          </cell>
          <cell r="B992" t="str">
            <v>CHAVE SECCIONADORA TIPO NH,COM BASE E FUSIVEIS - 630A</v>
          </cell>
          <cell r="C992" t="str">
            <v>UN</v>
          </cell>
          <cell r="D992">
            <v>396.5</v>
          </cell>
          <cell r="E992">
            <v>991</v>
          </cell>
          <cell r="F992">
            <v>90626</v>
          </cell>
        </row>
        <row r="993">
          <cell r="A993" t="str">
            <v>09.06.27</v>
          </cell>
          <cell r="B993" t="str">
            <v>CHAVE SECCIONADORA TRIPOLAR,ABERT.SOB CARGA,COM FUS.NH - 100A/250V</v>
          </cell>
          <cell r="C993" t="str">
            <v>UN</v>
          </cell>
          <cell r="D993">
            <v>531.27</v>
          </cell>
          <cell r="E993">
            <v>992</v>
          </cell>
          <cell r="F993">
            <v>90627</v>
          </cell>
        </row>
        <row r="994">
          <cell r="A994" t="str">
            <v>09.06.28</v>
          </cell>
          <cell r="B994" t="str">
            <v>CHAVE SECCIONADORA TRIPOLAR,ABERT.SOB CARGA,COM FUS.NH - 200A/250V</v>
          </cell>
          <cell r="C994" t="str">
            <v>UN</v>
          </cell>
          <cell r="D994">
            <v>1270.6099999999999</v>
          </cell>
          <cell r="E994">
            <v>993</v>
          </cell>
          <cell r="F994">
            <v>90628</v>
          </cell>
        </row>
        <row r="995">
          <cell r="A995" t="str">
            <v>09.06.29</v>
          </cell>
          <cell r="B995" t="str">
            <v>CHAVE SECCIONADORA TRIPOLAR,ABERT.SOB CARGA,COM FUS.NH - 400A/250V</v>
          </cell>
          <cell r="C995" t="str">
            <v>UN</v>
          </cell>
          <cell r="D995">
            <v>1399.28</v>
          </cell>
          <cell r="E995">
            <v>994</v>
          </cell>
          <cell r="F995">
            <v>90629</v>
          </cell>
        </row>
        <row r="996">
          <cell r="A996" t="str">
            <v>09.06.30</v>
          </cell>
          <cell r="B996" t="str">
            <v>CHAVE SECCIONADORA TRIPOLAR, ABERT. SOB CARGA, COM FUS.NH-630A/600V</v>
          </cell>
          <cell r="C996" t="str">
            <v>UN</v>
          </cell>
          <cell r="D996">
            <v>2815.84</v>
          </cell>
          <cell r="E996">
            <v>995</v>
          </cell>
          <cell r="F996">
            <v>90630</v>
          </cell>
        </row>
        <row r="997">
          <cell r="A997" t="str">
            <v>09.06.31</v>
          </cell>
          <cell r="B997" t="str">
            <v>CHAVE SECCIONADORA TRIPOLAR, ABERT. SOB CARGA, COM FUS NH-800A/600V</v>
          </cell>
          <cell r="C997" t="str">
            <v>UN</v>
          </cell>
          <cell r="D997">
            <v>3164.3</v>
          </cell>
          <cell r="E997">
            <v>996</v>
          </cell>
          <cell r="F997">
            <v>90631</v>
          </cell>
        </row>
        <row r="998">
          <cell r="A998" t="str">
            <v>09.06.32</v>
          </cell>
          <cell r="B998" t="str">
            <v>CHAVE SECCIONADORA TRIPOLAR, ABERT. SOB CARGA, COM FUS NH-1000A/600V</v>
          </cell>
          <cell r="C998" t="str">
            <v>UN</v>
          </cell>
          <cell r="D998">
            <v>3384.72</v>
          </cell>
          <cell r="E998">
            <v>997</v>
          </cell>
          <cell r="F998">
            <v>90632</v>
          </cell>
        </row>
        <row r="999">
          <cell r="A999" t="str">
            <v>09.06.33</v>
          </cell>
          <cell r="B999" t="str">
            <v>CHAVE SECCIONADORA ROTATIVA ABERT. SOB CARGA TP (PACCO) - 3X16A</v>
          </cell>
          <cell r="C999" t="str">
            <v>UN</v>
          </cell>
          <cell r="D999">
            <v>50.61</v>
          </cell>
          <cell r="E999">
            <v>998</v>
          </cell>
          <cell r="F999">
            <v>90633</v>
          </cell>
        </row>
        <row r="1000">
          <cell r="A1000" t="str">
            <v>09.06.34</v>
          </cell>
          <cell r="B1000" t="str">
            <v>CHAVE SECCIONADORA ROTATIVA ABERT. SOB CARGA TP (PACCO) - 3X25A</v>
          </cell>
          <cell r="C1000" t="str">
            <v>UN</v>
          </cell>
          <cell r="D1000">
            <v>63.17</v>
          </cell>
          <cell r="E1000">
            <v>999</v>
          </cell>
          <cell r="F1000">
            <v>90634</v>
          </cell>
        </row>
        <row r="1001">
          <cell r="A1001" t="str">
            <v>09.06.35</v>
          </cell>
          <cell r="B1001" t="str">
            <v>CHAVE SECCIONADORA ROTATIVA ABERT. SOB CARGA TP (PACCO) - 3X40A</v>
          </cell>
          <cell r="C1001" t="str">
            <v>UN</v>
          </cell>
          <cell r="D1001">
            <v>113.29</v>
          </cell>
          <cell r="E1001">
            <v>1000</v>
          </cell>
          <cell r="F1001">
            <v>90635</v>
          </cell>
        </row>
        <row r="1002">
          <cell r="A1002" t="str">
            <v>09.06.36</v>
          </cell>
          <cell r="B1002" t="str">
            <v>CHAVE SECCIONADORA ROTATIVA ABERT. SOB CARGA TP (PACCO) - 3X63A</v>
          </cell>
          <cell r="C1002" t="str">
            <v>UN</v>
          </cell>
          <cell r="D1002">
            <v>155.25</v>
          </cell>
          <cell r="E1002">
            <v>1001</v>
          </cell>
          <cell r="F1002">
            <v>90636</v>
          </cell>
        </row>
        <row r="1003">
          <cell r="A1003" t="str">
            <v>09.06.37</v>
          </cell>
          <cell r="B1003" t="str">
            <v>CHAVE SECCIONADORA ROTATIVA ABERT. SOB CARGA TP (PACCO) - 3X100A</v>
          </cell>
          <cell r="C1003" t="str">
            <v>UN</v>
          </cell>
          <cell r="D1003">
            <v>260.32</v>
          </cell>
          <cell r="E1003">
            <v>1002</v>
          </cell>
          <cell r="F1003">
            <v>90637</v>
          </cell>
        </row>
        <row r="1004">
          <cell r="A1004" t="str">
            <v>09.06.45</v>
          </cell>
          <cell r="B1004" t="str">
            <v>FUSIVEL TIPO FACA - 100A</v>
          </cell>
          <cell r="C1004" t="str">
            <v>UN</v>
          </cell>
          <cell r="D1004">
            <v>6.64</v>
          </cell>
          <cell r="E1004">
            <v>1003</v>
          </cell>
          <cell r="F1004">
            <v>90645</v>
          </cell>
        </row>
        <row r="1005">
          <cell r="A1005" t="str">
            <v>09.06.47</v>
          </cell>
          <cell r="B1005" t="str">
            <v>FUSIVEL TIPO FACA - 150A</v>
          </cell>
          <cell r="C1005" t="str">
            <v>UN</v>
          </cell>
          <cell r="D1005">
            <v>12.98</v>
          </cell>
          <cell r="E1005">
            <v>1004</v>
          </cell>
          <cell r="F1005">
            <v>90647</v>
          </cell>
        </row>
        <row r="1006">
          <cell r="A1006" t="str">
            <v>09.06.48</v>
          </cell>
          <cell r="B1006" t="str">
            <v>FUSIVEL TIPO FACA - 200A</v>
          </cell>
          <cell r="C1006" t="str">
            <v>UN</v>
          </cell>
          <cell r="D1006">
            <v>12.98</v>
          </cell>
          <cell r="E1006">
            <v>1005</v>
          </cell>
          <cell r="F1006">
            <v>90648</v>
          </cell>
        </row>
        <row r="1007">
          <cell r="A1007" t="str">
            <v>09.06.49</v>
          </cell>
          <cell r="B1007" t="str">
            <v>FUSIVEL TIPO"DIAZED",TIPO RAPIDO OU RETARDADO - 2/25A</v>
          </cell>
          <cell r="C1007" t="str">
            <v>UN</v>
          </cell>
          <cell r="D1007">
            <v>2.58</v>
          </cell>
          <cell r="E1007">
            <v>1006</v>
          </cell>
          <cell r="F1007">
            <v>90649</v>
          </cell>
        </row>
        <row r="1008">
          <cell r="A1008" t="str">
            <v>09.06.50</v>
          </cell>
          <cell r="B1008" t="str">
            <v>FUSIVEL TIPO"DIAZED",TIPO RAPIDO OU RETARDADO - 35/63A</v>
          </cell>
          <cell r="C1008" t="str">
            <v>UN</v>
          </cell>
          <cell r="D1008">
            <v>3.03</v>
          </cell>
          <cell r="E1008">
            <v>1007</v>
          </cell>
          <cell r="F1008">
            <v>90650</v>
          </cell>
        </row>
        <row r="1009">
          <cell r="A1009" t="str">
            <v>09.06.58</v>
          </cell>
          <cell r="B1009" t="str">
            <v>FUSIVEL TIPO NH - 100/200A</v>
          </cell>
          <cell r="C1009" t="str">
            <v>UN</v>
          </cell>
          <cell r="D1009">
            <v>19.329999999999998</v>
          </cell>
          <cell r="E1009">
            <v>1008</v>
          </cell>
          <cell r="F1009">
            <v>90658</v>
          </cell>
        </row>
        <row r="1010">
          <cell r="A1010" t="str">
            <v>09.06.59</v>
          </cell>
          <cell r="B1010" t="str">
            <v>FUSIVEL TIPO NH - 224/355A</v>
          </cell>
          <cell r="C1010" t="str">
            <v>UN</v>
          </cell>
          <cell r="D1010">
            <v>29.54</v>
          </cell>
          <cell r="E1010">
            <v>1009</v>
          </cell>
          <cell r="F1010">
            <v>90659</v>
          </cell>
        </row>
        <row r="1011">
          <cell r="A1011" t="str">
            <v>09.06.60</v>
          </cell>
          <cell r="B1011" t="str">
            <v>FUSIVEL TIPO NH - 425/630A</v>
          </cell>
          <cell r="C1011" t="str">
            <v>UN</v>
          </cell>
          <cell r="D1011">
            <v>48.21</v>
          </cell>
          <cell r="E1011">
            <v>1010</v>
          </cell>
          <cell r="F1011">
            <v>90660</v>
          </cell>
        </row>
        <row r="1012">
          <cell r="A1012" t="str">
            <v>09.06.61</v>
          </cell>
          <cell r="B1012" t="str">
            <v>FUSIVEL TIPO NH TAM. 04 DE 800-1250A</v>
          </cell>
          <cell r="C1012" t="str">
            <v>UN</v>
          </cell>
          <cell r="D1012">
            <v>373.96</v>
          </cell>
          <cell r="E1012">
            <v>1011</v>
          </cell>
          <cell r="F1012">
            <v>90661</v>
          </cell>
        </row>
        <row r="1013">
          <cell r="A1013" t="str">
            <v>09.06.62</v>
          </cell>
          <cell r="B1013" t="str">
            <v>BASE PARA FUSIVEIS TIPO"DIAZED" - 2/25A</v>
          </cell>
          <cell r="C1013" t="str">
            <v>UN</v>
          </cell>
          <cell r="D1013">
            <v>19.739999999999998</v>
          </cell>
          <cell r="E1013">
            <v>1012</v>
          </cell>
          <cell r="F1013">
            <v>90662</v>
          </cell>
        </row>
        <row r="1014">
          <cell r="A1014" t="str">
            <v>09.06.63</v>
          </cell>
          <cell r="B1014" t="str">
            <v>BASE PARA FUSIVEIS TIPO"DIAZED" - 35/63A</v>
          </cell>
          <cell r="C1014" t="str">
            <v>UN</v>
          </cell>
          <cell r="D1014">
            <v>22.96</v>
          </cell>
          <cell r="E1014">
            <v>1013</v>
          </cell>
          <cell r="F1014">
            <v>90663</v>
          </cell>
        </row>
        <row r="1015">
          <cell r="A1015" t="str">
            <v>09.06.64</v>
          </cell>
          <cell r="B1015" t="str">
            <v>BASE COM FUSIVEIS TIPO NH - ATE 125A</v>
          </cell>
          <cell r="C1015" t="str">
            <v>UN</v>
          </cell>
          <cell r="D1015">
            <v>49.3</v>
          </cell>
          <cell r="E1015">
            <v>1014</v>
          </cell>
          <cell r="F1015">
            <v>90664</v>
          </cell>
        </row>
        <row r="1016">
          <cell r="A1016" t="str">
            <v>09.06.65</v>
          </cell>
          <cell r="B1016" t="str">
            <v>BASE COM FUSIVEIS TIPO NH - ATE 250A</v>
          </cell>
          <cell r="C1016" t="str">
            <v>UN</v>
          </cell>
          <cell r="D1016">
            <v>72.989999999999995</v>
          </cell>
          <cell r="E1016">
            <v>1015</v>
          </cell>
          <cell r="F1016">
            <v>90665</v>
          </cell>
        </row>
        <row r="1017">
          <cell r="A1017" t="str">
            <v>09.06.66</v>
          </cell>
          <cell r="B1017" t="str">
            <v>BASE COM FUSIVEIS TIPO NH - ATE 400A</v>
          </cell>
          <cell r="C1017" t="str">
            <v>UN</v>
          </cell>
          <cell r="D1017">
            <v>93.48</v>
          </cell>
          <cell r="E1017">
            <v>1016</v>
          </cell>
          <cell r="F1017">
            <v>90666</v>
          </cell>
        </row>
        <row r="1018">
          <cell r="A1018" t="str">
            <v>09.06.67</v>
          </cell>
          <cell r="B1018" t="str">
            <v>BASE COM FUSIVEIS TIPO NH - TAM.03 DE 425 - 630A</v>
          </cell>
          <cell r="C1018" t="str">
            <v>UN</v>
          </cell>
          <cell r="D1018">
            <v>136.69999999999999</v>
          </cell>
          <cell r="E1018">
            <v>1017</v>
          </cell>
          <cell r="F1018">
            <v>90667</v>
          </cell>
        </row>
        <row r="1019">
          <cell r="A1019" t="str">
            <v>09.06.68</v>
          </cell>
          <cell r="B1019" t="str">
            <v>BASE COM FUSIVEIS TIPO NH - TAM.04 DE 800 - 1250A</v>
          </cell>
          <cell r="C1019" t="str">
            <v>UN</v>
          </cell>
          <cell r="D1019">
            <v>762.11</v>
          </cell>
          <cell r="E1019">
            <v>1018</v>
          </cell>
          <cell r="F1019">
            <v>90668</v>
          </cell>
        </row>
        <row r="1020">
          <cell r="A1020" t="str">
            <v>09.06.69</v>
          </cell>
          <cell r="B1020" t="str">
            <v>ISOLADOR DE POLIESTER TP TONEL B.T. USO INTERNO - 15X20MM</v>
          </cell>
          <cell r="C1020" t="str">
            <v>UN</v>
          </cell>
          <cell r="D1020">
            <v>3.26</v>
          </cell>
          <cell r="E1020">
            <v>1019</v>
          </cell>
          <cell r="F1020">
            <v>90669</v>
          </cell>
        </row>
        <row r="1021">
          <cell r="A1021" t="str">
            <v>09.06.70</v>
          </cell>
          <cell r="B1021" t="str">
            <v>ISOLADOR DE POLIESTER TP TONEL B.T. USO INTERNO - 35X45MM</v>
          </cell>
          <cell r="C1021" t="str">
            <v>UN</v>
          </cell>
          <cell r="D1021">
            <v>4.2699999999999996</v>
          </cell>
          <cell r="E1021">
            <v>1020</v>
          </cell>
          <cell r="F1021">
            <v>90670</v>
          </cell>
        </row>
        <row r="1022">
          <cell r="A1022" t="str">
            <v>09.06.71</v>
          </cell>
          <cell r="B1022" t="str">
            <v>ISOLADOR DE POLIESTER TP TONEL B.T. USO INTERNO - 60X60MM</v>
          </cell>
          <cell r="C1022" t="str">
            <v>UN</v>
          </cell>
          <cell r="D1022">
            <v>8.68</v>
          </cell>
          <cell r="E1022">
            <v>1021</v>
          </cell>
          <cell r="F1022">
            <v>90671</v>
          </cell>
        </row>
        <row r="1023">
          <cell r="A1023" t="str">
            <v>09.06.72</v>
          </cell>
          <cell r="B1023" t="str">
            <v>ISOLADOR DE POLIESTER TP TONEL B.T. USO INTERNO - 60X75MM</v>
          </cell>
          <cell r="C1023" t="str">
            <v>UN</v>
          </cell>
          <cell r="D1023">
            <v>17.88</v>
          </cell>
          <cell r="E1023">
            <v>1022</v>
          </cell>
          <cell r="F1023">
            <v>90672</v>
          </cell>
        </row>
        <row r="1024">
          <cell r="A1024" t="str">
            <v>09.06.73</v>
          </cell>
          <cell r="B1024" t="str">
            <v>BARRAMENTO DE COBRE PARA 30A - 6X1MM</v>
          </cell>
          <cell r="C1024" t="str">
            <v>M</v>
          </cell>
          <cell r="D1024">
            <v>5.71</v>
          </cell>
          <cell r="E1024">
            <v>1023</v>
          </cell>
          <cell r="F1024">
            <v>90673</v>
          </cell>
        </row>
        <row r="1025">
          <cell r="A1025" t="str">
            <v>09.06.74</v>
          </cell>
          <cell r="B1025" t="str">
            <v>BARRAMENTO DE COBRE PARA 60A - 10X2MM</v>
          </cell>
          <cell r="C1025" t="str">
            <v>M</v>
          </cell>
          <cell r="D1025">
            <v>8.9</v>
          </cell>
          <cell r="E1025">
            <v>1024</v>
          </cell>
          <cell r="F1025">
            <v>90674</v>
          </cell>
        </row>
        <row r="1026">
          <cell r="A1026" t="str">
            <v>09.06.75</v>
          </cell>
          <cell r="B1026" t="str">
            <v>BARRAMENTO DE COBRE PARA 100A - 15X3MM</v>
          </cell>
          <cell r="C1026" t="str">
            <v>M</v>
          </cell>
          <cell r="D1026">
            <v>13.29</v>
          </cell>
          <cell r="E1026">
            <v>1025</v>
          </cell>
          <cell r="F1026">
            <v>90675</v>
          </cell>
        </row>
        <row r="1027">
          <cell r="A1027" t="str">
            <v>09.06.76</v>
          </cell>
          <cell r="B1027" t="str">
            <v>BARRAMENTO DE COBRE PARA 150A - 20X4MM</v>
          </cell>
          <cell r="C1027" t="str">
            <v>M</v>
          </cell>
          <cell r="D1027">
            <v>22.72</v>
          </cell>
          <cell r="E1027">
            <v>1026</v>
          </cell>
          <cell r="F1027">
            <v>90676</v>
          </cell>
        </row>
        <row r="1028">
          <cell r="A1028" t="str">
            <v>09.06.77</v>
          </cell>
          <cell r="B1028" t="str">
            <v>BARRAMENTO DE COBRE PARA 200A - 25X4MM</v>
          </cell>
          <cell r="C1028" t="str">
            <v>M</v>
          </cell>
          <cell r="D1028">
            <v>46.03</v>
          </cell>
          <cell r="E1028">
            <v>1027</v>
          </cell>
          <cell r="F1028">
            <v>90677</v>
          </cell>
        </row>
        <row r="1029">
          <cell r="A1029" t="str">
            <v>09.06.78</v>
          </cell>
          <cell r="B1029" t="str">
            <v>BARRAMENTO DE COBRE PARA 400A - 40X7MM</v>
          </cell>
          <cell r="C1029" t="str">
            <v>M</v>
          </cell>
          <cell r="D1029">
            <v>84.91</v>
          </cell>
          <cell r="E1029">
            <v>1028</v>
          </cell>
          <cell r="F1029">
            <v>90678</v>
          </cell>
        </row>
        <row r="1030">
          <cell r="A1030" t="str">
            <v>09.06.79</v>
          </cell>
          <cell r="B1030" t="str">
            <v>BARRAMENTO DE COBRE PARA 600A - 7X60MM</v>
          </cell>
          <cell r="C1030" t="str">
            <v>M</v>
          </cell>
          <cell r="D1030">
            <v>144.76</v>
          </cell>
          <cell r="E1030">
            <v>1029</v>
          </cell>
          <cell r="F1030">
            <v>90679</v>
          </cell>
        </row>
        <row r="1031">
          <cell r="A1031" t="str">
            <v>09.06.80</v>
          </cell>
          <cell r="B1031" t="str">
            <v>BARRAMENTO DE COBRE PARA 800A - 10X80MM</v>
          </cell>
          <cell r="C1031" t="str">
            <v>M</v>
          </cell>
          <cell r="D1031">
            <v>209.3</v>
          </cell>
          <cell r="E1031">
            <v>1030</v>
          </cell>
          <cell r="F1031">
            <v>90680</v>
          </cell>
        </row>
        <row r="1032">
          <cell r="A1032" t="str">
            <v>09.06.81</v>
          </cell>
          <cell r="B1032" t="str">
            <v>BARRAMENTO DE COBRE PARA 1000A - 10X100MM</v>
          </cell>
          <cell r="C1032" t="str">
            <v>M</v>
          </cell>
          <cell r="D1032">
            <v>269.82</v>
          </cell>
          <cell r="E1032">
            <v>1031</v>
          </cell>
          <cell r="F1032">
            <v>90681</v>
          </cell>
        </row>
        <row r="1033">
          <cell r="A1033" t="str">
            <v>09.06.82</v>
          </cell>
          <cell r="B1033" t="str">
            <v>BARRAMENTO DE COBRE PARA 1200A - 10X120MM</v>
          </cell>
          <cell r="C1033" t="str">
            <v>M</v>
          </cell>
          <cell r="D1033">
            <v>338.06</v>
          </cell>
          <cell r="E1033">
            <v>1032</v>
          </cell>
          <cell r="F1033">
            <v>90682</v>
          </cell>
        </row>
        <row r="1034">
          <cell r="A1034" t="str">
            <v>09.06.83</v>
          </cell>
          <cell r="B1034" t="str">
            <v>BARRAMENTO DE COBRE PARA 1400A - 10X140MM</v>
          </cell>
          <cell r="C1034" t="str">
            <v>M</v>
          </cell>
          <cell r="D1034">
            <v>396.23</v>
          </cell>
          <cell r="E1034">
            <v>1033</v>
          </cell>
          <cell r="F1034">
            <v>90683</v>
          </cell>
        </row>
        <row r="1035">
          <cell r="A1035" t="str">
            <v>09.06.90</v>
          </cell>
          <cell r="B1035" t="str">
            <v>CABO DE COBRE NU,PARA ATERRAMENTO - 6,00MM2</v>
          </cell>
          <cell r="C1035" t="str">
            <v>M</v>
          </cell>
          <cell r="D1035">
            <v>2.86</v>
          </cell>
          <cell r="E1035">
            <v>1034</v>
          </cell>
          <cell r="F1035">
            <v>90690</v>
          </cell>
        </row>
        <row r="1036">
          <cell r="A1036" t="str">
            <v>09.06.91</v>
          </cell>
          <cell r="B1036" t="str">
            <v>CABO DE COBRE NU,PARA ATERRAMENTO - 10,00MM2</v>
          </cell>
          <cell r="C1036" t="str">
            <v>M</v>
          </cell>
          <cell r="D1036">
            <v>3.66</v>
          </cell>
          <cell r="E1036">
            <v>1035</v>
          </cell>
          <cell r="F1036">
            <v>90691</v>
          </cell>
        </row>
        <row r="1037">
          <cell r="A1037" t="str">
            <v>09.06.92</v>
          </cell>
          <cell r="B1037" t="str">
            <v>CABO DE COBRE NU,PARA ATERRAMENTO - 16,00MM2</v>
          </cell>
          <cell r="C1037" t="str">
            <v>M</v>
          </cell>
          <cell r="D1037">
            <v>5.25</v>
          </cell>
          <cell r="E1037">
            <v>1036</v>
          </cell>
          <cell r="F1037">
            <v>90692</v>
          </cell>
        </row>
        <row r="1038">
          <cell r="A1038" t="str">
            <v>09.06.93</v>
          </cell>
          <cell r="B1038" t="str">
            <v>CABO DE COBRE NU,PARA ATERRAMENTO - 25,00MM2</v>
          </cell>
          <cell r="C1038" t="str">
            <v>M</v>
          </cell>
          <cell r="D1038">
            <v>6.87</v>
          </cell>
          <cell r="E1038">
            <v>1037</v>
          </cell>
          <cell r="F1038">
            <v>90693</v>
          </cell>
        </row>
        <row r="1039">
          <cell r="A1039" t="str">
            <v>09.06.94</v>
          </cell>
          <cell r="B1039" t="str">
            <v>CABO DE COBRE NU,PARA ATERRAMENTO - 35,00MM2</v>
          </cell>
          <cell r="C1039" t="str">
            <v>M</v>
          </cell>
          <cell r="D1039">
            <v>9.1</v>
          </cell>
          <cell r="E1039">
            <v>1038</v>
          </cell>
          <cell r="F1039">
            <v>90694</v>
          </cell>
        </row>
        <row r="1040">
          <cell r="A1040" t="str">
            <v>09.06.95</v>
          </cell>
          <cell r="B1040" t="str">
            <v>CABO DE COBRE NU,PARA ATERRAMENTO - 50,00MM2</v>
          </cell>
          <cell r="C1040" t="str">
            <v>M</v>
          </cell>
          <cell r="D1040">
            <v>14.6</v>
          </cell>
          <cell r="E1040">
            <v>1039</v>
          </cell>
          <cell r="F1040">
            <v>90695</v>
          </cell>
        </row>
        <row r="1041">
          <cell r="A1041" t="str">
            <v>09.06.96</v>
          </cell>
          <cell r="B1041" t="str">
            <v>CABO DE COBRE NU,PARA ATERRAMENTO - 70.00MM2</v>
          </cell>
          <cell r="C1041" t="str">
            <v>M</v>
          </cell>
          <cell r="D1041">
            <v>15.91</v>
          </cell>
          <cell r="E1041">
            <v>1040</v>
          </cell>
          <cell r="F1041">
            <v>90696</v>
          </cell>
        </row>
        <row r="1042">
          <cell r="A1042" t="str">
            <v>09.06.97</v>
          </cell>
          <cell r="B1042" t="str">
            <v>CABO DE COBRE NU,PARA ATERRAMENTO - 95,00MM2</v>
          </cell>
          <cell r="C1042" t="str">
            <v>M</v>
          </cell>
          <cell r="D1042">
            <v>22.86</v>
          </cell>
          <cell r="E1042">
            <v>1041</v>
          </cell>
          <cell r="F1042">
            <v>90697</v>
          </cell>
        </row>
        <row r="1043">
          <cell r="A1043" t="str">
            <v>09.06.98</v>
          </cell>
          <cell r="B1043" t="str">
            <v>CABO DE COBRE NU,PARA ATERRAMENTO - 120,00MM2</v>
          </cell>
          <cell r="C1043" t="str">
            <v>M</v>
          </cell>
          <cell r="D1043">
            <v>29.36</v>
          </cell>
          <cell r="E1043">
            <v>1042</v>
          </cell>
          <cell r="F1043">
            <v>90698</v>
          </cell>
        </row>
        <row r="1044">
          <cell r="A1044" t="str">
            <v>09.06.99</v>
          </cell>
          <cell r="B1044" t="str">
            <v>ATERRAMENTO DE QUADROS,EXCLUSIVE CABO</v>
          </cell>
          <cell r="C1044" t="str">
            <v>UN</v>
          </cell>
          <cell r="D1044">
            <v>76.94</v>
          </cell>
          <cell r="E1044">
            <v>1043</v>
          </cell>
          <cell r="F1044">
            <v>90699</v>
          </cell>
        </row>
        <row r="1045">
          <cell r="B1045" t="str">
            <v>PONTOS DE ENERGIA</v>
          </cell>
          <cell r="E1045">
            <v>1044</v>
          </cell>
        </row>
        <row r="1046">
          <cell r="A1046" t="str">
            <v>09.07.01</v>
          </cell>
          <cell r="B1046" t="str">
            <v>PONTO COM INTERRUPTOR SIMPLES - 1 TECLA,EM CAIXA 4"X2"</v>
          </cell>
          <cell r="C1046" t="str">
            <v>UN</v>
          </cell>
          <cell r="D1046">
            <v>39.35</v>
          </cell>
          <cell r="E1046">
            <v>1045</v>
          </cell>
          <cell r="F1046">
            <v>90701</v>
          </cell>
        </row>
        <row r="1047">
          <cell r="A1047" t="str">
            <v>09.07.02</v>
          </cell>
          <cell r="B1047" t="str">
            <v>PONTO COM INTERRUPTOR SIMPLES - 2 TECLAS,EM CAIXA 4"X2"</v>
          </cell>
          <cell r="C1047" t="str">
            <v>UN</v>
          </cell>
          <cell r="D1047">
            <v>60.52</v>
          </cell>
          <cell r="E1047">
            <v>1046</v>
          </cell>
          <cell r="F1047">
            <v>90702</v>
          </cell>
        </row>
        <row r="1048">
          <cell r="A1048" t="str">
            <v>09.07.03</v>
          </cell>
          <cell r="B1048" t="str">
            <v>PONTO COM INTERRUPTOR SIMPLES - 3 TECLAS,EM CAIXA 4"X2"</v>
          </cell>
          <cell r="C1048" t="str">
            <v>UN</v>
          </cell>
          <cell r="D1048">
            <v>79.11</v>
          </cell>
          <cell r="E1048">
            <v>1047</v>
          </cell>
          <cell r="F1048">
            <v>90703</v>
          </cell>
        </row>
        <row r="1049">
          <cell r="A1049" t="str">
            <v>09.07.05</v>
          </cell>
          <cell r="B1049" t="str">
            <v>PONTO COM INTERRUPTOR SIMPLES - 2 TECLAS,EM CAIXA 4"X4"</v>
          </cell>
          <cell r="C1049" t="str">
            <v>UN</v>
          </cell>
          <cell r="D1049">
            <v>62.37</v>
          </cell>
          <cell r="E1049">
            <v>1048</v>
          </cell>
          <cell r="F1049">
            <v>90705</v>
          </cell>
        </row>
        <row r="1050">
          <cell r="A1050" t="str">
            <v>09.07.06</v>
          </cell>
          <cell r="B1050" t="str">
            <v>PONTO COM INTERRUPTOR SIMPLES - 3 TECLAS,EM CAIXA 4"X4"</v>
          </cell>
          <cell r="C1050" t="str">
            <v>UN</v>
          </cell>
          <cell r="D1050">
            <v>80.709999999999994</v>
          </cell>
          <cell r="E1050">
            <v>1049</v>
          </cell>
          <cell r="F1050">
            <v>90706</v>
          </cell>
        </row>
        <row r="1051">
          <cell r="A1051" t="str">
            <v>09.07.07</v>
          </cell>
          <cell r="B1051" t="str">
            <v>PONTO COM INTERRUPTOR SIMPLES - 4 TECLAS,EM CAIXA 4"X4"</v>
          </cell>
          <cell r="C1051" t="str">
            <v>UN</v>
          </cell>
          <cell r="D1051">
            <v>100.46</v>
          </cell>
          <cell r="E1051">
            <v>1050</v>
          </cell>
          <cell r="F1051">
            <v>90707</v>
          </cell>
        </row>
        <row r="1052">
          <cell r="A1052" t="str">
            <v>09.07.08</v>
          </cell>
          <cell r="B1052" t="str">
            <v>PONTO COM INTERRUPTOR SIMPLES E TOMADA 110V - EM CAIXA 4"X4"</v>
          </cell>
          <cell r="C1052" t="str">
            <v>UN</v>
          </cell>
          <cell r="D1052">
            <v>63.36</v>
          </cell>
          <cell r="E1052">
            <v>1051</v>
          </cell>
          <cell r="F1052">
            <v>90708</v>
          </cell>
        </row>
        <row r="1053">
          <cell r="A1053" t="str">
            <v>09.07.10</v>
          </cell>
          <cell r="B1053" t="str">
            <v>PONTO COM INTERRUPTOR PARALELO - 1 TECLA,EM CAIXA 4"X2"</v>
          </cell>
          <cell r="C1053" t="str">
            <v>UN</v>
          </cell>
          <cell r="D1053">
            <v>57.57</v>
          </cell>
          <cell r="E1053">
            <v>1052</v>
          </cell>
          <cell r="F1053">
            <v>90710</v>
          </cell>
        </row>
        <row r="1054">
          <cell r="A1054" t="str">
            <v>09.07.15</v>
          </cell>
          <cell r="B1054" t="str">
            <v>PONTO COM INTERRUPTOR SIMPLES BIPOLAR - EM CAIXA 4"X2"</v>
          </cell>
          <cell r="C1054" t="str">
            <v>UN</v>
          </cell>
          <cell r="D1054">
            <v>48.62</v>
          </cell>
          <cell r="E1054">
            <v>1053</v>
          </cell>
          <cell r="F1054">
            <v>90715</v>
          </cell>
        </row>
        <row r="1055">
          <cell r="A1055" t="str">
            <v>09.07.18</v>
          </cell>
          <cell r="B1055" t="str">
            <v>PONTO COM INTERRUPTOR PARALELO BIPOLAR - EM CAIXA 4"X2"</v>
          </cell>
          <cell r="C1055" t="str">
            <v>UN</v>
          </cell>
          <cell r="D1055">
            <v>68.86</v>
          </cell>
          <cell r="E1055">
            <v>1054</v>
          </cell>
          <cell r="F1055">
            <v>90718</v>
          </cell>
        </row>
        <row r="1056">
          <cell r="A1056" t="str">
            <v>09.07.30</v>
          </cell>
          <cell r="B1056" t="str">
            <v>PONTO COM DOIS INTERRUPTORES SIMPLES BIPOLAR - EM CAIXA 4"X4"</v>
          </cell>
          <cell r="C1056" t="str">
            <v>UN</v>
          </cell>
          <cell r="D1056">
            <v>80.91</v>
          </cell>
          <cell r="E1056">
            <v>1055</v>
          </cell>
          <cell r="F1056">
            <v>90730</v>
          </cell>
        </row>
        <row r="1057">
          <cell r="A1057" t="str">
            <v>09.07.35</v>
          </cell>
          <cell r="B1057" t="str">
            <v>PONTO COM INTERRUPTOR SIMPLES - 1 TECLA,EM CONDULETE 3/4"</v>
          </cell>
          <cell r="C1057" t="str">
            <v>UN</v>
          </cell>
          <cell r="D1057">
            <v>44.76</v>
          </cell>
          <cell r="E1057">
            <v>1056</v>
          </cell>
          <cell r="F1057">
            <v>90735</v>
          </cell>
        </row>
        <row r="1058">
          <cell r="A1058" t="str">
            <v>09.07.36</v>
          </cell>
          <cell r="B1058" t="str">
            <v>PONTO COM INTERRUPTOR SIMPLES - 2 TECLAS,EM CONDULETE 3/4"</v>
          </cell>
          <cell r="C1058" t="str">
            <v>UN</v>
          </cell>
          <cell r="D1058">
            <v>65.94</v>
          </cell>
          <cell r="E1058">
            <v>1057</v>
          </cell>
          <cell r="F1058">
            <v>90736</v>
          </cell>
        </row>
        <row r="1059">
          <cell r="A1059" t="str">
            <v>09.07.37</v>
          </cell>
          <cell r="B1059" t="str">
            <v>PONTO COM INTERRUPTOR SIMPLES - 3 TECLAS,EM CONDULETE 3/4"</v>
          </cell>
          <cell r="C1059" t="str">
            <v>UN</v>
          </cell>
          <cell r="D1059">
            <v>84.52</v>
          </cell>
          <cell r="E1059">
            <v>1058</v>
          </cell>
          <cell r="F1059">
            <v>90737</v>
          </cell>
        </row>
        <row r="1060">
          <cell r="A1060" t="str">
            <v>09.07.38</v>
          </cell>
          <cell r="B1060" t="str">
            <v>PONTO COM INTERRUPTOR SIMPLES - 4 TECLAS,EM CONDULETE 3/4" CP.DUPLO</v>
          </cell>
          <cell r="C1060" t="str">
            <v>UN</v>
          </cell>
          <cell r="D1060">
            <v>113.51</v>
          </cell>
          <cell r="E1060">
            <v>1059</v>
          </cell>
          <cell r="F1060">
            <v>90738</v>
          </cell>
        </row>
        <row r="1061">
          <cell r="A1061" t="str">
            <v>09.07.40</v>
          </cell>
          <cell r="B1061" t="str">
            <v>PONTO COM INTERRUPTOR PARALELO - 1 TECLA,EM CONDULETE 3/4"</v>
          </cell>
          <cell r="C1061" t="str">
            <v>UN</v>
          </cell>
          <cell r="D1061">
            <v>62.98</v>
          </cell>
          <cell r="E1061">
            <v>1060</v>
          </cell>
          <cell r="F1061">
            <v>90740</v>
          </cell>
        </row>
        <row r="1062">
          <cell r="A1062" t="str">
            <v>09.07.41</v>
          </cell>
          <cell r="B1062" t="str">
            <v>PONTO COM INTERRUP.SIMPLES E TOMADA 110V-EM CONDULETE 3/4" CP.DUPLO</v>
          </cell>
          <cell r="C1062" t="str">
            <v>UN</v>
          </cell>
          <cell r="D1062">
            <v>90.78</v>
          </cell>
          <cell r="E1062">
            <v>1061</v>
          </cell>
          <cell r="F1062">
            <v>90741</v>
          </cell>
        </row>
        <row r="1063">
          <cell r="A1063" t="str">
            <v>09.07.45</v>
          </cell>
          <cell r="B1063" t="str">
            <v>PONTO COM INTERRUPTOR SIMPLES BIPOLAR - EM CONDULETE 3/4"</v>
          </cell>
          <cell r="C1063" t="str">
            <v>UN</v>
          </cell>
          <cell r="D1063">
            <v>54.04</v>
          </cell>
          <cell r="E1063">
            <v>1062</v>
          </cell>
          <cell r="F1063">
            <v>90745</v>
          </cell>
        </row>
        <row r="1064">
          <cell r="A1064" t="str">
            <v>09.07.50</v>
          </cell>
          <cell r="B1064" t="str">
            <v>PONTO COM INTERRUPTOR PARALELO BIPOLAR - EM CONDULETE 3/4"</v>
          </cell>
          <cell r="C1064" t="str">
            <v>UN</v>
          </cell>
          <cell r="D1064">
            <v>74.27</v>
          </cell>
          <cell r="E1064">
            <v>1063</v>
          </cell>
          <cell r="F1064">
            <v>90750</v>
          </cell>
        </row>
        <row r="1065">
          <cell r="A1065" t="str">
            <v>09.07.55</v>
          </cell>
          <cell r="B1065" t="str">
            <v>PONTO COM DOIS INTERRUPTORES SIMPLES BIPOLAR - EM CONDULETE 3/4"</v>
          </cell>
          <cell r="C1065" t="str">
            <v>UN</v>
          </cell>
          <cell r="D1065">
            <v>84.28</v>
          </cell>
          <cell r="E1065">
            <v>1064</v>
          </cell>
          <cell r="F1065">
            <v>90755</v>
          </cell>
        </row>
        <row r="1066">
          <cell r="A1066" t="str">
            <v>09.07.56</v>
          </cell>
          <cell r="B1066" t="str">
            <v>PONTO COM TRES INTERRUP.SIMPLES BIPOLAR - EM CONDULETE 3/4" CP.DUPLO</v>
          </cell>
          <cell r="C1066" t="str">
            <v>UN</v>
          </cell>
          <cell r="D1066">
            <v>121.36</v>
          </cell>
          <cell r="E1066">
            <v>1065</v>
          </cell>
          <cell r="F1066">
            <v>90756</v>
          </cell>
        </row>
        <row r="1067">
          <cell r="A1067" t="str">
            <v>09.07.60</v>
          </cell>
          <cell r="B1067" t="str">
            <v>PONTO COM TOMADA SIMPLES DE EMBUTIR - 110/220V CAIXA 4"X2"</v>
          </cell>
          <cell r="C1067" t="str">
            <v>UN</v>
          </cell>
          <cell r="D1067">
            <v>40</v>
          </cell>
          <cell r="E1067">
            <v>1066</v>
          </cell>
          <cell r="F1067">
            <v>90760</v>
          </cell>
        </row>
        <row r="1068">
          <cell r="A1068" t="str">
            <v>09.07.61</v>
          </cell>
          <cell r="B1068" t="str">
            <v>PONTO COM TOMADA SIMPLES 110/220V - EM CONDULETE 3/4"</v>
          </cell>
          <cell r="C1068" t="str">
            <v>UN</v>
          </cell>
          <cell r="D1068">
            <v>61.55</v>
          </cell>
          <cell r="E1068">
            <v>1067</v>
          </cell>
          <cell r="F1068">
            <v>90761</v>
          </cell>
        </row>
        <row r="1069">
          <cell r="A1069" t="str">
            <v>09.07.65</v>
          </cell>
          <cell r="B1069" t="str">
            <v>PONTO COM TOMADA PARA APARELHOS FIXOS,TRIPOLAR - 220V CAIXA 4"X2"</v>
          </cell>
          <cell r="C1069" t="str">
            <v>UN</v>
          </cell>
          <cell r="D1069">
            <v>114.86</v>
          </cell>
          <cell r="E1069">
            <v>1068</v>
          </cell>
          <cell r="F1069">
            <v>90765</v>
          </cell>
        </row>
        <row r="1070">
          <cell r="A1070" t="str">
            <v>09.07.66</v>
          </cell>
          <cell r="B1070" t="str">
            <v>PONTO COM TOMADA P/APARELHO FIXO,TRIPOLAR - 220V EM CONDULETE 3/4"</v>
          </cell>
          <cell r="C1070" t="str">
            <v>UN</v>
          </cell>
          <cell r="D1070">
            <v>136.06</v>
          </cell>
          <cell r="E1070">
            <v>1069</v>
          </cell>
          <cell r="F1070">
            <v>90766</v>
          </cell>
        </row>
        <row r="1071">
          <cell r="A1071" t="str">
            <v>09.07.70</v>
          </cell>
          <cell r="B1071" t="str">
            <v>PONTO COM TOMADA SIMPLES DE EMBUTIR - PARA PISO</v>
          </cell>
          <cell r="C1071" t="str">
            <v>UN</v>
          </cell>
          <cell r="D1071">
            <v>73.17</v>
          </cell>
          <cell r="E1071">
            <v>1070</v>
          </cell>
          <cell r="F1071">
            <v>90770</v>
          </cell>
        </row>
        <row r="1072">
          <cell r="A1072" t="str">
            <v>09.07.75</v>
          </cell>
          <cell r="B1072" t="str">
            <v>PONTO SECO PARA TELEFONE - CAIXA 4"X4"</v>
          </cell>
          <cell r="C1072" t="str">
            <v>UN</v>
          </cell>
          <cell r="D1072">
            <v>78.2</v>
          </cell>
          <cell r="E1072">
            <v>1071</v>
          </cell>
          <cell r="F1072">
            <v>90775</v>
          </cell>
        </row>
        <row r="1073">
          <cell r="A1073" t="str">
            <v>09.07.76</v>
          </cell>
          <cell r="B1073" t="str">
            <v>PONTO SECO PARA TELEFONE EM CONDULETE</v>
          </cell>
          <cell r="C1073" t="str">
            <v>UN</v>
          </cell>
          <cell r="D1073">
            <v>53.45</v>
          </cell>
          <cell r="E1073">
            <v>1072</v>
          </cell>
          <cell r="F1073">
            <v>90776</v>
          </cell>
        </row>
        <row r="1074">
          <cell r="A1074" t="str">
            <v>09.07.80</v>
          </cell>
          <cell r="B1074" t="str">
            <v>PONTO COM BOTAO PARA CAMPAINHA - USO AO TEMPO - CAIXA 4"X2"</v>
          </cell>
          <cell r="C1074" t="str">
            <v>UN</v>
          </cell>
          <cell r="D1074">
            <v>109.09</v>
          </cell>
          <cell r="E1074">
            <v>1073</v>
          </cell>
          <cell r="F1074">
            <v>90780</v>
          </cell>
        </row>
        <row r="1075">
          <cell r="A1075" t="str">
            <v>09.07.85</v>
          </cell>
          <cell r="B1075" t="str">
            <v>PONTO COM CIGARRA DE SOBREPOR,TIPO COLEGIAL - CAIXA 3"X3"</v>
          </cell>
          <cell r="C1075" t="str">
            <v>UN</v>
          </cell>
          <cell r="D1075">
            <v>60.29</v>
          </cell>
          <cell r="E1075">
            <v>1074</v>
          </cell>
          <cell r="F1075">
            <v>90785</v>
          </cell>
        </row>
        <row r="1076">
          <cell r="A1076" t="str">
            <v>09.07.90</v>
          </cell>
          <cell r="B1076" t="str">
            <v>PONTO DE LUZ - CAIXA F.M.</v>
          </cell>
          <cell r="C1076" t="str">
            <v>UN</v>
          </cell>
          <cell r="D1076">
            <v>62.61</v>
          </cell>
          <cell r="E1076">
            <v>1075</v>
          </cell>
          <cell r="F1076">
            <v>90790</v>
          </cell>
        </row>
        <row r="1077">
          <cell r="A1077" t="str">
            <v>09.07.95</v>
          </cell>
          <cell r="B1077" t="str">
            <v>PONTO DE LUZ - CONDULETE 3/4"</v>
          </cell>
          <cell r="C1077" t="str">
            <v>UN</v>
          </cell>
          <cell r="D1077">
            <v>112.97</v>
          </cell>
          <cell r="E1077">
            <v>1076</v>
          </cell>
          <cell r="F1077">
            <v>90795</v>
          </cell>
        </row>
        <row r="1078">
          <cell r="B1078" t="str">
            <v>DISJUNTORES</v>
          </cell>
          <cell r="E1078">
            <v>1077</v>
          </cell>
        </row>
        <row r="1079">
          <cell r="A1079" t="str">
            <v>09.08.01</v>
          </cell>
          <cell r="B1079" t="str">
            <v>DISJUNTOR CX. MOLDADA UNIPOLAR 10/30A TP AMERICANO</v>
          </cell>
          <cell r="C1079" t="str">
            <v>UN</v>
          </cell>
          <cell r="D1079">
            <v>9.83</v>
          </cell>
          <cell r="E1079">
            <v>1078</v>
          </cell>
          <cell r="F1079">
            <v>90801</v>
          </cell>
        </row>
        <row r="1080">
          <cell r="A1080" t="str">
            <v>09.08.02</v>
          </cell>
          <cell r="B1080" t="str">
            <v>DISJUNTOR CX. MOLDADA UNIPOLAR 35/50A TP. AMERICANO</v>
          </cell>
          <cell r="C1080" t="str">
            <v>UN</v>
          </cell>
          <cell r="D1080">
            <v>11.98</v>
          </cell>
          <cell r="E1080">
            <v>1079</v>
          </cell>
          <cell r="F1080">
            <v>90802</v>
          </cell>
        </row>
        <row r="1081">
          <cell r="A1081" t="str">
            <v>09.08.03</v>
          </cell>
          <cell r="B1081" t="str">
            <v>DISJUNTOR CX. MOLDADA UNIPOLAR 60/100 A TP AMERICANO</v>
          </cell>
          <cell r="C1081" t="str">
            <v>UN</v>
          </cell>
          <cell r="D1081">
            <v>15.31</v>
          </cell>
          <cell r="E1081">
            <v>1080</v>
          </cell>
          <cell r="F1081">
            <v>90803</v>
          </cell>
        </row>
        <row r="1082">
          <cell r="A1082" t="str">
            <v>09.08.04</v>
          </cell>
          <cell r="B1082" t="str">
            <v>DISJUNTOR CX. MOLDADA BIPOLAR 10/30 A TP AMERICANO</v>
          </cell>
          <cell r="C1082" t="str">
            <v>UN</v>
          </cell>
          <cell r="D1082">
            <v>32.11</v>
          </cell>
          <cell r="E1082">
            <v>1081</v>
          </cell>
          <cell r="F1082">
            <v>90804</v>
          </cell>
        </row>
        <row r="1083">
          <cell r="A1083" t="str">
            <v>09.08.05</v>
          </cell>
          <cell r="B1083" t="str">
            <v>DISJUNTOR CX. MOLDADA BIPOLAR 35/50A TP AMERICANO</v>
          </cell>
          <cell r="C1083" t="str">
            <v>UN</v>
          </cell>
          <cell r="D1083">
            <v>32.97</v>
          </cell>
          <cell r="E1083">
            <v>1082</v>
          </cell>
          <cell r="F1083">
            <v>90805</v>
          </cell>
        </row>
        <row r="1084">
          <cell r="A1084" t="str">
            <v>09.08.06</v>
          </cell>
          <cell r="B1084" t="str">
            <v>DISJUNTOR CX. MOLDADA BIPOLAR 60/100 A TP AMERICANO</v>
          </cell>
          <cell r="C1084" t="str">
            <v>UN</v>
          </cell>
          <cell r="D1084">
            <v>46.85</v>
          </cell>
          <cell r="E1084">
            <v>1083</v>
          </cell>
          <cell r="F1084">
            <v>90806</v>
          </cell>
        </row>
        <row r="1085">
          <cell r="A1085" t="str">
            <v>09.08.07</v>
          </cell>
          <cell r="B1085" t="str">
            <v>DISJUNTOR CX. MOLDADA TRIPOLAR 10/30 A TP AMERICANO</v>
          </cell>
          <cell r="C1085" t="str">
            <v>UN</v>
          </cell>
          <cell r="D1085">
            <v>38.380000000000003</v>
          </cell>
          <cell r="E1085">
            <v>1084</v>
          </cell>
          <cell r="F1085">
            <v>90807</v>
          </cell>
        </row>
        <row r="1086">
          <cell r="A1086" t="str">
            <v>09.08.08</v>
          </cell>
          <cell r="B1086" t="str">
            <v>DISJUNTOR CX. MOLDADA TRIPOLAR 35/50 A TP AMERICANO</v>
          </cell>
          <cell r="C1086" t="str">
            <v>UN</v>
          </cell>
          <cell r="D1086">
            <v>39.409999999999997</v>
          </cell>
          <cell r="E1086">
            <v>1085</v>
          </cell>
          <cell r="F1086">
            <v>90808</v>
          </cell>
        </row>
        <row r="1087">
          <cell r="A1087" t="str">
            <v>09.08.09</v>
          </cell>
          <cell r="B1087" t="str">
            <v>DISJUNTOR CX. MOLDADA TRIPOLAR 60/100A TP AMERICANO</v>
          </cell>
          <cell r="C1087" t="str">
            <v>UN</v>
          </cell>
          <cell r="D1087">
            <v>65.77</v>
          </cell>
          <cell r="E1087">
            <v>1086</v>
          </cell>
          <cell r="F1087">
            <v>90809</v>
          </cell>
        </row>
        <row r="1088">
          <cell r="A1088" t="str">
            <v>09.08.10</v>
          </cell>
          <cell r="B1088" t="str">
            <v>DISJUNTOR CX. MOLDADA UNIPOLAR 6/25A TP EUROPEU</v>
          </cell>
          <cell r="C1088" t="str">
            <v>UN</v>
          </cell>
          <cell r="D1088">
            <v>9.15</v>
          </cell>
          <cell r="E1088">
            <v>1087</v>
          </cell>
          <cell r="F1088">
            <v>90810</v>
          </cell>
        </row>
        <row r="1089">
          <cell r="A1089" t="str">
            <v>09.08.11</v>
          </cell>
          <cell r="B1089" t="str">
            <v>DISJUNTOR CX. MOLDADA UNIPOLAR 32/50A TP EUROPEU</v>
          </cell>
          <cell r="C1089" t="str">
            <v>UN</v>
          </cell>
          <cell r="D1089">
            <v>17.13</v>
          </cell>
          <cell r="E1089">
            <v>1088</v>
          </cell>
          <cell r="F1089">
            <v>90811</v>
          </cell>
        </row>
        <row r="1090">
          <cell r="A1090" t="str">
            <v>09.08.12</v>
          </cell>
          <cell r="B1090" t="str">
            <v>DISJUNTOR CX. MOLDADA BIPOLAR 6/25A TP EUROPEU</v>
          </cell>
          <cell r="C1090" t="str">
            <v>UN</v>
          </cell>
          <cell r="D1090">
            <v>42.78</v>
          </cell>
          <cell r="E1090">
            <v>1089</v>
          </cell>
          <cell r="F1090">
            <v>90812</v>
          </cell>
        </row>
        <row r="1091">
          <cell r="A1091" t="str">
            <v>09.08.13</v>
          </cell>
          <cell r="B1091" t="str">
            <v>DISJUNTOR CX. MOLDADA BIPOLAR 32/50A TP EUROPEU</v>
          </cell>
          <cell r="C1091" t="str">
            <v>UN</v>
          </cell>
          <cell r="D1091">
            <v>45.5</v>
          </cell>
          <cell r="E1091">
            <v>1090</v>
          </cell>
          <cell r="F1091">
            <v>90813</v>
          </cell>
        </row>
        <row r="1092">
          <cell r="A1092" t="str">
            <v>09.08.14</v>
          </cell>
          <cell r="B1092" t="str">
            <v>DISJUNTOR CX. MOLDADA TRIPOLAR 6/25A TP EUROPEU</v>
          </cell>
          <cell r="C1092" t="str">
            <v>UN</v>
          </cell>
          <cell r="D1092">
            <v>52.37</v>
          </cell>
          <cell r="E1092">
            <v>1091</v>
          </cell>
          <cell r="F1092">
            <v>90814</v>
          </cell>
        </row>
        <row r="1093">
          <cell r="A1093" t="str">
            <v>09.08.15</v>
          </cell>
          <cell r="B1093" t="str">
            <v>DISJUNTOR CX. MOLDADA TRIPOLAR 32/50A TP EUROPEU</v>
          </cell>
          <cell r="C1093" t="str">
            <v>UN</v>
          </cell>
          <cell r="D1093">
            <v>52.86</v>
          </cell>
          <cell r="E1093">
            <v>1092</v>
          </cell>
          <cell r="F1093">
            <v>90815</v>
          </cell>
        </row>
        <row r="1094">
          <cell r="A1094" t="str">
            <v>09.08.21</v>
          </cell>
          <cell r="B1094" t="str">
            <v>DISJUNTOR AUTOMATICO TRIPOLAR A SECO  800A/600V</v>
          </cell>
          <cell r="C1094" t="str">
            <v>UN</v>
          </cell>
          <cell r="D1094">
            <v>9733.07</v>
          </cell>
          <cell r="E1094">
            <v>1093</v>
          </cell>
          <cell r="F1094">
            <v>90821</v>
          </cell>
        </row>
        <row r="1095">
          <cell r="A1095" t="str">
            <v>09.08.22</v>
          </cell>
          <cell r="B1095" t="str">
            <v>DISJUNTOR AUTOMATICO TRIPOLAR A SECO 1000A/600V</v>
          </cell>
          <cell r="C1095" t="str">
            <v>UN</v>
          </cell>
          <cell r="D1095">
            <v>13323.44</v>
          </cell>
          <cell r="E1095">
            <v>1094</v>
          </cell>
          <cell r="F1095">
            <v>90822</v>
          </cell>
        </row>
        <row r="1096">
          <cell r="A1096" t="str">
            <v>09.08.23</v>
          </cell>
          <cell r="B1096" t="str">
            <v>DISJUNTOR AUTOMATICO TRIPOLAR A SECO 1250A/600V</v>
          </cell>
          <cell r="C1096" t="str">
            <v>UN</v>
          </cell>
          <cell r="D1096">
            <v>10499.81</v>
          </cell>
          <cell r="E1096">
            <v>1095</v>
          </cell>
          <cell r="F1096">
            <v>90823</v>
          </cell>
        </row>
        <row r="1097">
          <cell r="A1097" t="str">
            <v>09.08.24</v>
          </cell>
          <cell r="B1097" t="str">
            <v>DISJUNTOR AUTOMATICO TRIPOLAR A SECO 1600A/600V</v>
          </cell>
          <cell r="C1097" t="str">
            <v>UN</v>
          </cell>
          <cell r="D1097">
            <v>10758.17</v>
          </cell>
          <cell r="E1097">
            <v>1096</v>
          </cell>
          <cell r="F1097">
            <v>90824</v>
          </cell>
        </row>
        <row r="1098">
          <cell r="A1098" t="str">
            <v>09.08.25</v>
          </cell>
          <cell r="B1098" t="str">
            <v>DISJUNTOR AUTOMATICO TRIPOLAR A SECO 2000A/600V</v>
          </cell>
          <cell r="C1098" t="str">
            <v>UN</v>
          </cell>
          <cell r="D1098">
            <v>11479.41</v>
          </cell>
          <cell r="E1098">
            <v>1097</v>
          </cell>
          <cell r="F1098">
            <v>90825</v>
          </cell>
        </row>
        <row r="1099">
          <cell r="A1099" t="str">
            <v>09.08.26</v>
          </cell>
          <cell r="B1099" t="str">
            <v>DISJUNTOR AUTOMATICO TRIPOLAR A SECO 2500A/600V</v>
          </cell>
          <cell r="C1099" t="str">
            <v>UN</v>
          </cell>
          <cell r="D1099">
            <v>19201.41</v>
          </cell>
          <cell r="E1099">
            <v>1098</v>
          </cell>
          <cell r="F1099">
            <v>90826</v>
          </cell>
        </row>
        <row r="1100">
          <cell r="A1100" t="str">
            <v>09.08.27</v>
          </cell>
          <cell r="B1100" t="str">
            <v>DISJUNTOR AUTOMATICO TRIPOLAR A SECO 3200A/600V</v>
          </cell>
          <cell r="C1100" t="str">
            <v>UN</v>
          </cell>
          <cell r="D1100">
            <v>20845.43</v>
          </cell>
          <cell r="E1100">
            <v>1099</v>
          </cell>
          <cell r="F1100">
            <v>90827</v>
          </cell>
        </row>
        <row r="1101">
          <cell r="A1101" t="str">
            <v>09.08.31</v>
          </cell>
          <cell r="B1101" t="str">
            <v>DISJUNTOR CX MOLDADA BIPOLAR 100A C/DISPARADOR TERM/MAGNET AJUSTAVEL</v>
          </cell>
          <cell r="C1101" t="str">
            <v>UN</v>
          </cell>
          <cell r="D1101">
            <v>590.76</v>
          </cell>
          <cell r="E1101">
            <v>1100</v>
          </cell>
          <cell r="F1101">
            <v>90831</v>
          </cell>
        </row>
        <row r="1102">
          <cell r="A1102" t="str">
            <v>09.08.32</v>
          </cell>
          <cell r="B1102" t="str">
            <v>DISJUNTOR CX MOLDADA BIPOLAR 125A C/DISPARADOR TERM/MAGNET AJUSTAVEL</v>
          </cell>
          <cell r="C1102" t="str">
            <v>UN</v>
          </cell>
          <cell r="D1102">
            <v>1139.68</v>
          </cell>
          <cell r="E1102">
            <v>1101</v>
          </cell>
          <cell r="F1102">
            <v>90832</v>
          </cell>
        </row>
        <row r="1103">
          <cell r="A1103" t="str">
            <v>09.08.33</v>
          </cell>
          <cell r="B1103" t="str">
            <v>DISJUNTOR CX MOLDADA BIPOLAR 150A C/DISPARADOR TERM/MAGNET AJUSTAVEL</v>
          </cell>
          <cell r="C1103" t="str">
            <v>UN</v>
          </cell>
          <cell r="D1103">
            <v>952.33</v>
          </cell>
          <cell r="E1103">
            <v>1102</v>
          </cell>
          <cell r="F1103">
            <v>90833</v>
          </cell>
        </row>
        <row r="1104">
          <cell r="A1104" t="str">
            <v>09.08.34</v>
          </cell>
          <cell r="B1104" t="str">
            <v>DISJUNTOR CX MOLDADA BIPOLAR 175A C/DISPARADOR TERM/MAGNET AJUSTAVEL</v>
          </cell>
          <cell r="C1104" t="str">
            <v>UN</v>
          </cell>
          <cell r="D1104">
            <v>2913.97</v>
          </cell>
          <cell r="E1104">
            <v>1103</v>
          </cell>
          <cell r="F1104">
            <v>90834</v>
          </cell>
        </row>
        <row r="1105">
          <cell r="A1105" t="str">
            <v>09.08.35</v>
          </cell>
          <cell r="B1105" t="str">
            <v>DISJUNTOR CX MOLDADA BIPOLAR 200A C/DISPARADOR TERM/MAGNET AJUSTAVEL</v>
          </cell>
          <cell r="C1105" t="str">
            <v>UN</v>
          </cell>
          <cell r="D1105">
            <v>2918.22</v>
          </cell>
          <cell r="E1105">
            <v>1104</v>
          </cell>
          <cell r="F1105">
            <v>90835</v>
          </cell>
        </row>
        <row r="1106">
          <cell r="A1106" t="str">
            <v>09.08.36</v>
          </cell>
          <cell r="B1106" t="str">
            <v>DISJUNTOR CX MOLDADA BIPOLAR 225A C/DISPARADOR TERM/MAGNET AJUSTAVEL</v>
          </cell>
          <cell r="C1106" t="str">
            <v>UN</v>
          </cell>
          <cell r="D1106">
            <v>2417.87</v>
          </cell>
          <cell r="E1106">
            <v>1105</v>
          </cell>
          <cell r="F1106">
            <v>90836</v>
          </cell>
        </row>
        <row r="1107">
          <cell r="A1107" t="str">
            <v>09.08.37</v>
          </cell>
          <cell r="B1107" t="str">
            <v>DISJUNTOR CX MOLDADA BIPOLAR 250A C/DISPARADOR TERM/MAGNET AJUSTAVEL</v>
          </cell>
          <cell r="C1107" t="str">
            <v>UN</v>
          </cell>
          <cell r="D1107">
            <v>2417.87</v>
          </cell>
          <cell r="E1107">
            <v>1106</v>
          </cell>
          <cell r="F1107">
            <v>90837</v>
          </cell>
        </row>
        <row r="1108">
          <cell r="A1108" t="str">
            <v>09.08.38</v>
          </cell>
          <cell r="B1108" t="str">
            <v>DISJUNTOR CX MOLDADA BIPOLAR 300A C/DISPARADOR TERM/MAGNET AJUSTAVEL</v>
          </cell>
          <cell r="C1108" t="str">
            <v>UN</v>
          </cell>
          <cell r="D1108">
            <v>3096.42</v>
          </cell>
          <cell r="E1108">
            <v>1107</v>
          </cell>
          <cell r="F1108">
            <v>90838</v>
          </cell>
        </row>
        <row r="1109">
          <cell r="A1109" t="str">
            <v>09.08.39</v>
          </cell>
          <cell r="B1109" t="str">
            <v>DISJUNTOR CX MOLDADA BIPOLAR 350A C/DISPARADOR TERM/MAGNET AJUSTAVEL</v>
          </cell>
          <cell r="C1109" t="str">
            <v>UN</v>
          </cell>
          <cell r="D1109">
            <v>2945.64</v>
          </cell>
          <cell r="E1109">
            <v>1108</v>
          </cell>
          <cell r="F1109">
            <v>90839</v>
          </cell>
        </row>
        <row r="1110">
          <cell r="A1110" t="str">
            <v>09.08.40</v>
          </cell>
          <cell r="B1110" t="str">
            <v>DISJUNTOR CX MOLDADA BIPOLAR 400A C/DISPARADOR TERM/MAGNET AJUSTAVEL</v>
          </cell>
          <cell r="C1110" t="str">
            <v>UN</v>
          </cell>
          <cell r="D1110">
            <v>2945.64</v>
          </cell>
          <cell r="E1110">
            <v>1109</v>
          </cell>
          <cell r="F1110">
            <v>90840</v>
          </cell>
        </row>
        <row r="1111">
          <cell r="A1111" t="str">
            <v>09.08.41</v>
          </cell>
          <cell r="B1111" t="str">
            <v>DISJUNTOR CX/MOLDADA BIPOLAR 450A C/DISPARADOR TERM/MAGNET AJUSTAVEL</v>
          </cell>
          <cell r="C1111" t="str">
            <v>UN</v>
          </cell>
          <cell r="D1111">
            <v>3984.62</v>
          </cell>
          <cell r="E1111">
            <v>1110</v>
          </cell>
          <cell r="F1111">
            <v>90841</v>
          </cell>
        </row>
        <row r="1112">
          <cell r="A1112" t="str">
            <v>09.08.42</v>
          </cell>
          <cell r="B1112" t="str">
            <v>DISJUNTOR CX MOLDADA BIPOLAR 500A C/DISPARADOR TERM/MAGNET AJUSTAVEL</v>
          </cell>
          <cell r="C1112" t="str">
            <v>UN</v>
          </cell>
          <cell r="D1112">
            <v>3984.62</v>
          </cell>
          <cell r="E1112">
            <v>1111</v>
          </cell>
          <cell r="F1112">
            <v>90842</v>
          </cell>
        </row>
        <row r="1113">
          <cell r="A1113" t="str">
            <v>09.08.43</v>
          </cell>
          <cell r="B1113" t="str">
            <v>DISJUNTOR CX MOLDADA BIPOLAR 630A C/DISPARADOR TERM/MAGNET AJUSTAVEL</v>
          </cell>
          <cell r="C1113" t="str">
            <v>UN</v>
          </cell>
          <cell r="D1113">
            <v>3984.62</v>
          </cell>
          <cell r="E1113">
            <v>1112</v>
          </cell>
          <cell r="F1113">
            <v>90843</v>
          </cell>
        </row>
        <row r="1114">
          <cell r="A1114" t="str">
            <v>09.08.46</v>
          </cell>
          <cell r="B1114" t="str">
            <v>DISJUNTOR CX MOLD. TRIPOLAR 100A C/DISPARADOR TERM/MAGNET AJUSTAVEL</v>
          </cell>
          <cell r="C1114" t="str">
            <v>UN</v>
          </cell>
          <cell r="D1114">
            <v>603.62</v>
          </cell>
          <cell r="E1114">
            <v>1113</v>
          </cell>
          <cell r="F1114">
            <v>90846</v>
          </cell>
        </row>
        <row r="1115">
          <cell r="A1115" t="str">
            <v>09.08.47</v>
          </cell>
          <cell r="B1115" t="str">
            <v>DISJUNTOR CX MOLD. TRIPOLAR 125A C/DISPARADOR TERM/MAGNET AJUSTAVEL</v>
          </cell>
          <cell r="C1115" t="str">
            <v>UN</v>
          </cell>
          <cell r="D1115">
            <v>962.64</v>
          </cell>
          <cell r="E1115">
            <v>1114</v>
          </cell>
          <cell r="F1115">
            <v>90847</v>
          </cell>
        </row>
        <row r="1116">
          <cell r="A1116" t="str">
            <v>09.08.48</v>
          </cell>
          <cell r="B1116" t="str">
            <v>DISJUNTOR CX MOLD. TRIPOLAR 150A C/DISPARADOR TERM/MAGNET AJUSTAVEL</v>
          </cell>
          <cell r="C1116" t="str">
            <v>UN</v>
          </cell>
          <cell r="D1116">
            <v>962.64</v>
          </cell>
          <cell r="E1116">
            <v>1115</v>
          </cell>
          <cell r="F1116">
            <v>90848</v>
          </cell>
        </row>
        <row r="1117">
          <cell r="A1117" t="str">
            <v>09.08.49</v>
          </cell>
          <cell r="B1117" t="str">
            <v>DISJUNTOR CX MOLD. TRIPOLAR 175A C/DISPARADOR TERM/MAGNET AJUSTAVEL</v>
          </cell>
          <cell r="C1117" t="str">
            <v>UN</v>
          </cell>
          <cell r="D1117">
            <v>2924.28</v>
          </cell>
          <cell r="E1117">
            <v>1116</v>
          </cell>
          <cell r="F1117">
            <v>90849</v>
          </cell>
        </row>
        <row r="1118">
          <cell r="A1118" t="str">
            <v>09.08.50</v>
          </cell>
          <cell r="B1118" t="str">
            <v>DISJUNTOR CX MOLD. TRIPOLAR 200A C/DISPARADOR TERM/MAGNET AJUSTAVEL</v>
          </cell>
          <cell r="C1118" t="str">
            <v>UN</v>
          </cell>
          <cell r="D1118">
            <v>2928.53</v>
          </cell>
          <cell r="E1118">
            <v>1117</v>
          </cell>
          <cell r="F1118">
            <v>90850</v>
          </cell>
        </row>
        <row r="1119">
          <cell r="A1119" t="str">
            <v>09.08.51</v>
          </cell>
          <cell r="B1119" t="str">
            <v>DISJUNTOR CX MOLD. TRIPOLAR 225A C/DISPARADOR TERM/MAGNET AJUSTAVEL</v>
          </cell>
          <cell r="C1119" t="str">
            <v>UN</v>
          </cell>
          <cell r="D1119">
            <v>2424.71</v>
          </cell>
          <cell r="E1119">
            <v>1118</v>
          </cell>
          <cell r="F1119">
            <v>90851</v>
          </cell>
        </row>
        <row r="1120">
          <cell r="A1120" t="str">
            <v>09.08.52</v>
          </cell>
          <cell r="B1120" t="str">
            <v>DISJUNTOR CX MOLD. TRIPOLAR 250A C/DISPARADOR TERM/MAGNET AJUSTAVEL</v>
          </cell>
          <cell r="C1120" t="str">
            <v>UN</v>
          </cell>
          <cell r="D1120">
            <v>2424.71</v>
          </cell>
          <cell r="E1120">
            <v>1119</v>
          </cell>
          <cell r="F1120">
            <v>90852</v>
          </cell>
        </row>
        <row r="1121">
          <cell r="A1121" t="str">
            <v>09.08.53</v>
          </cell>
          <cell r="B1121" t="str">
            <v>DISJUNTOR CX MOLD. TRIPOLAR 300A C/DISPARADOR TERM/MAGNET AJUSTAVEL</v>
          </cell>
          <cell r="C1121" t="str">
            <v>UN</v>
          </cell>
          <cell r="D1121">
            <v>3300.09</v>
          </cell>
          <cell r="E1121">
            <v>1120</v>
          </cell>
          <cell r="F1121">
            <v>90853</v>
          </cell>
        </row>
        <row r="1122">
          <cell r="A1122" t="str">
            <v>09.08.54</v>
          </cell>
          <cell r="B1122" t="str">
            <v>DISJUNTOR CX MOLD. TRIPOLAR 350A C/DISPARADOR TERM/MAGNET AJUSTAVEL</v>
          </cell>
          <cell r="C1122" t="str">
            <v>UN</v>
          </cell>
          <cell r="D1122">
            <v>3761.49</v>
          </cell>
          <cell r="E1122">
            <v>1121</v>
          </cell>
          <cell r="F1122">
            <v>90854</v>
          </cell>
        </row>
        <row r="1123">
          <cell r="A1123" t="str">
            <v>09.08.55</v>
          </cell>
          <cell r="B1123" t="str">
            <v>DISJUNTOR CX MOLD. TRIPOLAR 400A C/DISPARADOR TERM/MAGNET AJUSTAVEL</v>
          </cell>
          <cell r="C1123" t="str">
            <v>UN</v>
          </cell>
          <cell r="D1123">
            <v>3954.86</v>
          </cell>
          <cell r="E1123">
            <v>1122</v>
          </cell>
          <cell r="F1123">
            <v>90855</v>
          </cell>
        </row>
        <row r="1124">
          <cell r="A1124" t="str">
            <v>09.08.56</v>
          </cell>
          <cell r="B1124" t="str">
            <v>DISJUNTOR CX MOLD. TRIPOLAR 450A C/DISPARADOR TERM/MAGNET AJUSTAVEL</v>
          </cell>
          <cell r="C1124" t="str">
            <v>UN</v>
          </cell>
          <cell r="D1124">
            <v>3982.87</v>
          </cell>
          <cell r="E1124">
            <v>1123</v>
          </cell>
          <cell r="F1124">
            <v>90856</v>
          </cell>
        </row>
        <row r="1125">
          <cell r="A1125" t="str">
            <v>09.08.57</v>
          </cell>
          <cell r="B1125" t="str">
            <v>DISJUNTOR CX MOLD. TRIPOLAR 500A C/DISPARADOR TERM/MAGNET AJUSTAVEL</v>
          </cell>
          <cell r="C1125" t="str">
            <v>UN</v>
          </cell>
          <cell r="D1125">
            <v>3982.87</v>
          </cell>
          <cell r="E1125">
            <v>1124</v>
          </cell>
          <cell r="F1125">
            <v>90857</v>
          </cell>
        </row>
        <row r="1126">
          <cell r="A1126" t="str">
            <v>09.08.58</v>
          </cell>
          <cell r="B1126" t="str">
            <v>DISJUNTOR CX MOLD. TRIPOLAR 630A C/DISPARADOR TERM/MAGNET AJUSTAVEL</v>
          </cell>
          <cell r="C1126" t="str">
            <v>UN</v>
          </cell>
          <cell r="D1126">
            <v>3982.87</v>
          </cell>
          <cell r="E1126">
            <v>1125</v>
          </cell>
          <cell r="F1126">
            <v>90858</v>
          </cell>
        </row>
        <row r="1127">
          <cell r="A1127" t="str">
            <v>09.08.80</v>
          </cell>
          <cell r="B1127" t="str">
            <v>DISJUNTOR TERMOMAGNETICO DIFERENCIAL BIPOLAR-15A-SENSIBIL. 30MA-240V</v>
          </cell>
          <cell r="C1127" t="str">
            <v>UN</v>
          </cell>
          <cell r="D1127">
            <v>210.74</v>
          </cell>
          <cell r="E1127">
            <v>1126</v>
          </cell>
          <cell r="F1127">
            <v>90880</v>
          </cell>
        </row>
        <row r="1128">
          <cell r="A1128" t="str">
            <v>09.08.81</v>
          </cell>
          <cell r="B1128" t="str">
            <v>DISJUNTOR TERMOMAGNETICO DIFERENCIAL BIPOLAR-20A-SENSIBIL. 30MA 240V</v>
          </cell>
          <cell r="C1128" t="str">
            <v>UN</v>
          </cell>
          <cell r="D1128">
            <v>213.51</v>
          </cell>
          <cell r="E1128">
            <v>1127</v>
          </cell>
          <cell r="F1128">
            <v>90881</v>
          </cell>
        </row>
        <row r="1129">
          <cell r="A1129" t="str">
            <v>09.08.82</v>
          </cell>
          <cell r="B1129" t="str">
            <v>DISJUNTOR TERMOMAGNETICO DIFERENCIAL BIPOLAR-25A-SENSIBIL. 30MA 240V</v>
          </cell>
          <cell r="C1129" t="str">
            <v>UN</v>
          </cell>
          <cell r="D1129">
            <v>220.4</v>
          </cell>
          <cell r="E1129">
            <v>1128</v>
          </cell>
          <cell r="F1129">
            <v>90882</v>
          </cell>
        </row>
        <row r="1130">
          <cell r="A1130" t="str">
            <v>09.08.83</v>
          </cell>
          <cell r="B1130" t="str">
            <v>DISJUNTOR TERMOMAGNETICO DIFERENCIAL BIPOLAR-30A-SENSIBIL. 30MA 240V</v>
          </cell>
          <cell r="C1130" t="str">
            <v>UN</v>
          </cell>
          <cell r="D1130">
            <v>218.04</v>
          </cell>
          <cell r="E1130">
            <v>1129</v>
          </cell>
          <cell r="F1130">
            <v>90883</v>
          </cell>
        </row>
        <row r="1131">
          <cell r="A1131" t="str">
            <v>09.08.84</v>
          </cell>
          <cell r="B1131" t="str">
            <v>DISJUNTOR TERMOMAGNETICO DIFERENCIAL BIPOLAR-35A-SENSIBIL. 30MA-240V</v>
          </cell>
          <cell r="C1131" t="str">
            <v>UN</v>
          </cell>
          <cell r="D1131">
            <v>193.66</v>
          </cell>
          <cell r="E1131">
            <v>1130</v>
          </cell>
          <cell r="F1131">
            <v>90884</v>
          </cell>
        </row>
        <row r="1132">
          <cell r="A1132" t="str">
            <v>09.08.85</v>
          </cell>
          <cell r="B1132" t="str">
            <v>DISJUNTOR TERMOMAGNETICO DIFERENCIAL BIPOLAR-40A-SENSIBIL. 30MA-240V</v>
          </cell>
          <cell r="C1132" t="str">
            <v>UN</v>
          </cell>
          <cell r="D1132">
            <v>195.07</v>
          </cell>
          <cell r="E1132">
            <v>1131</v>
          </cell>
          <cell r="F1132">
            <v>90885</v>
          </cell>
        </row>
        <row r="1133">
          <cell r="A1133" t="str">
            <v>09.08.86</v>
          </cell>
          <cell r="B1133" t="str">
            <v>DISJUNTOR TERMOMAGNETICO DIFERENCIAL BIPOLAR-63A-SENSIBIL. 30MA-240V</v>
          </cell>
          <cell r="C1133" t="str">
            <v>UN</v>
          </cell>
          <cell r="D1133">
            <v>306.08999999999997</v>
          </cell>
          <cell r="E1133">
            <v>1132</v>
          </cell>
          <cell r="F1133">
            <v>90886</v>
          </cell>
        </row>
        <row r="1134">
          <cell r="A1134" t="str">
            <v>09.08.90</v>
          </cell>
          <cell r="B1134" t="str">
            <v>DISJUNTOR TERMOMAGNETICO DIFERENCIAL TRIPOLAR-63A-SENSIBIL.30MA-240V</v>
          </cell>
          <cell r="C1134" t="str">
            <v>UN</v>
          </cell>
          <cell r="D1134">
            <v>263.25</v>
          </cell>
          <cell r="E1134">
            <v>1133</v>
          </cell>
          <cell r="F1134">
            <v>90890</v>
          </cell>
        </row>
        <row r="1135">
          <cell r="B1135" t="str">
            <v>APARELHOS DE ILIMINAÇÃO</v>
          </cell>
          <cell r="E1135">
            <v>1134</v>
          </cell>
        </row>
        <row r="1136">
          <cell r="A1136" t="str">
            <v>09.09.01</v>
          </cell>
          <cell r="B1136" t="str">
            <v>LUMINARIA DECORATIVA - 1 LAMP. FLUORESCENTE, 20 W</v>
          </cell>
          <cell r="C1136" t="str">
            <v>UN</v>
          </cell>
          <cell r="D1136">
            <v>40.92</v>
          </cell>
          <cell r="E1136">
            <v>1135</v>
          </cell>
          <cell r="F1136">
            <v>90901</v>
          </cell>
        </row>
        <row r="1137">
          <cell r="A1137" t="str">
            <v>09.09.02</v>
          </cell>
          <cell r="B1137" t="str">
            <v>LUMINARIA DECORATIVA - 2 LAMP. FLUORESCENTE, 20 W</v>
          </cell>
          <cell r="C1137" t="str">
            <v>UN</v>
          </cell>
          <cell r="D1137">
            <v>55.43</v>
          </cell>
          <cell r="E1137">
            <v>1136</v>
          </cell>
          <cell r="F1137">
            <v>90902</v>
          </cell>
        </row>
        <row r="1138">
          <cell r="A1138" t="str">
            <v>09.09.03</v>
          </cell>
          <cell r="B1138" t="str">
            <v>LUMINARIA DECORATIVA - 1 LAMP. FLUORESCENTE, 40 W</v>
          </cell>
          <cell r="C1138" t="str">
            <v>UN</v>
          </cell>
          <cell r="D1138">
            <v>45.23</v>
          </cell>
          <cell r="E1138">
            <v>1137</v>
          </cell>
          <cell r="F1138">
            <v>90903</v>
          </cell>
        </row>
        <row r="1139">
          <cell r="A1139" t="str">
            <v>09.09.04</v>
          </cell>
          <cell r="B1139" t="str">
            <v>LUMINARIA DECORATIVA - 2 LAMP. FLUORESCENTE, 40 W</v>
          </cell>
          <cell r="C1139" t="str">
            <v>UN</v>
          </cell>
          <cell r="D1139">
            <v>67.680000000000007</v>
          </cell>
          <cell r="E1139">
            <v>1138</v>
          </cell>
          <cell r="F1139">
            <v>90904</v>
          </cell>
        </row>
        <row r="1140">
          <cell r="A1140" t="str">
            <v>09.09.05</v>
          </cell>
          <cell r="B1140" t="str">
            <v>LD - 25 LUMINARIA INDUSTRIAL - 1 LAMPADA FLUORESCENTE,40W</v>
          </cell>
          <cell r="C1140" t="str">
            <v>UN</v>
          </cell>
          <cell r="D1140">
            <v>45.23</v>
          </cell>
          <cell r="E1140">
            <v>1139</v>
          </cell>
          <cell r="F1140">
            <v>90905</v>
          </cell>
        </row>
        <row r="1141">
          <cell r="A1141" t="str">
            <v>09.09.06</v>
          </cell>
          <cell r="B1141" t="str">
            <v>LD - 26 LUMINARIA INDUSTRIAL - 2 LAMPADAS FLUORESCENTES,40W</v>
          </cell>
          <cell r="C1141" t="str">
            <v>UN</v>
          </cell>
          <cell r="D1141">
            <v>82.16</v>
          </cell>
          <cell r="E1141">
            <v>1140</v>
          </cell>
          <cell r="F1141">
            <v>90906</v>
          </cell>
        </row>
        <row r="1142">
          <cell r="A1142" t="str">
            <v>09.09.07</v>
          </cell>
          <cell r="B1142" t="str">
            <v>LD - 27 LUMINARIA INDUSTRIAL - 3 LAMPADAS FLUORESCENTES,40W</v>
          </cell>
          <cell r="C1142" t="str">
            <v>UN</v>
          </cell>
          <cell r="D1142">
            <v>75.48</v>
          </cell>
          <cell r="E1142">
            <v>1141</v>
          </cell>
          <cell r="F1142">
            <v>90907</v>
          </cell>
        </row>
        <row r="1143">
          <cell r="A1143" t="str">
            <v>09.09.08</v>
          </cell>
          <cell r="B1143" t="str">
            <v>LD - 28 LUMINARIA INDUSTRIAL - 4 LAMPADAS FLUORESCENTES,40W</v>
          </cell>
          <cell r="C1143" t="str">
            <v>UN</v>
          </cell>
          <cell r="D1143">
            <v>133.52000000000001</v>
          </cell>
          <cell r="E1143">
            <v>1142</v>
          </cell>
          <cell r="F1143">
            <v>90908</v>
          </cell>
        </row>
        <row r="1144">
          <cell r="A1144" t="str">
            <v>09.09.09</v>
          </cell>
          <cell r="B1144" t="str">
            <v>LUMINARIA INDUSTRIAL - 1 LAMPADA FLUORESCENTE 65W</v>
          </cell>
          <cell r="C1144" t="str">
            <v>UN</v>
          </cell>
          <cell r="D1144">
            <v>32.549999999999997</v>
          </cell>
          <cell r="E1144">
            <v>1143</v>
          </cell>
          <cell r="F1144">
            <v>90909</v>
          </cell>
        </row>
        <row r="1145">
          <cell r="A1145" t="str">
            <v>09.09.10</v>
          </cell>
          <cell r="B1145" t="str">
            <v>LUMINARIA INDUSTRIAL - 2 LAMPADAS FLUORESCENTES 65W</v>
          </cell>
          <cell r="C1145" t="str">
            <v>UN</v>
          </cell>
          <cell r="D1145">
            <v>134.19999999999999</v>
          </cell>
          <cell r="E1145">
            <v>1144</v>
          </cell>
          <cell r="F1145">
            <v>90910</v>
          </cell>
        </row>
        <row r="1146">
          <cell r="A1146" t="str">
            <v>09.09.12</v>
          </cell>
          <cell r="B1146" t="str">
            <v>LUMINARIA INDUSTRIAL - 2 LAMPADAS FLUORESCENTES,20W</v>
          </cell>
          <cell r="C1146" t="str">
            <v>UN</v>
          </cell>
          <cell r="D1146">
            <v>72.13</v>
          </cell>
          <cell r="E1146">
            <v>1145</v>
          </cell>
          <cell r="F1146">
            <v>90912</v>
          </cell>
        </row>
        <row r="1147">
          <cell r="A1147" t="str">
            <v>09.09.14</v>
          </cell>
          <cell r="B1147" t="str">
            <v>LUMINARIA INDUSTRIAL - 4 LAMPADAS FLUORESCENTES,20W</v>
          </cell>
          <cell r="C1147" t="str">
            <v>UN</v>
          </cell>
          <cell r="D1147">
            <v>129.94999999999999</v>
          </cell>
          <cell r="E1147">
            <v>1146</v>
          </cell>
          <cell r="F1147">
            <v>90914</v>
          </cell>
        </row>
        <row r="1148">
          <cell r="A1148" t="str">
            <v>09.09.15</v>
          </cell>
          <cell r="B1148" t="str">
            <v>LUMINARIA INDUSTRIAL - 1 LAMPADA FLUORESCENTE 110W</v>
          </cell>
          <cell r="C1148" t="str">
            <v>UN</v>
          </cell>
          <cell r="D1148">
            <v>99.29</v>
          </cell>
          <cell r="E1148">
            <v>1147</v>
          </cell>
          <cell r="F1148">
            <v>90915</v>
          </cell>
        </row>
        <row r="1149">
          <cell r="A1149" t="str">
            <v>09.09.16</v>
          </cell>
          <cell r="B1149" t="str">
            <v>LUMINARIA INDUSTRIAL - 2 LAMPADAS FLUORESCENTES 110W</v>
          </cell>
          <cell r="C1149" t="str">
            <v>UN</v>
          </cell>
          <cell r="D1149">
            <v>110.43</v>
          </cell>
          <cell r="E1149">
            <v>1148</v>
          </cell>
          <cell r="F1149">
            <v>90916</v>
          </cell>
        </row>
        <row r="1150">
          <cell r="A1150" t="str">
            <v>09.09.18</v>
          </cell>
          <cell r="B1150" t="str">
            <v>LUMINARIA INDUSTRIAL - 4 LAMPADAS FLUORESCENTES 110W</v>
          </cell>
          <cell r="C1150" t="str">
            <v>UN</v>
          </cell>
          <cell r="D1150">
            <v>147.91999999999999</v>
          </cell>
          <cell r="E1150">
            <v>1149</v>
          </cell>
          <cell r="F1150">
            <v>90918</v>
          </cell>
        </row>
        <row r="1151">
          <cell r="A1151" t="str">
            <v>09.09.19</v>
          </cell>
          <cell r="B1151" t="str">
            <v>LD-39 LUMINARIA TIPO"BEED",ESMALTADA - 1 LAMPADA MISTA,160W</v>
          </cell>
          <cell r="C1151" t="str">
            <v>UN</v>
          </cell>
          <cell r="D1151">
            <v>17.5</v>
          </cell>
          <cell r="E1151">
            <v>1150</v>
          </cell>
          <cell r="F1151">
            <v>90919</v>
          </cell>
        </row>
        <row r="1152">
          <cell r="A1152" t="str">
            <v>09.09.20</v>
          </cell>
          <cell r="B1152" t="str">
            <v>LD-40 LUMINARIA TIPO"BEED",ESMALTADA - 1 LAMPADA MISTA,250W</v>
          </cell>
          <cell r="C1152" t="str">
            <v>UN</v>
          </cell>
          <cell r="D1152">
            <v>31.18</v>
          </cell>
          <cell r="E1152">
            <v>1151</v>
          </cell>
          <cell r="F1152">
            <v>90920</v>
          </cell>
        </row>
        <row r="1153">
          <cell r="A1153" t="str">
            <v>09.09.21</v>
          </cell>
          <cell r="B1153" t="str">
            <v>LUMINARIA TIPO "SPOT" EM ALUMINIO P/LAMP REFLETORA ATE 150W</v>
          </cell>
          <cell r="C1153" t="str">
            <v>UN</v>
          </cell>
          <cell r="D1153">
            <v>19.809999999999999</v>
          </cell>
          <cell r="E1153">
            <v>1152</v>
          </cell>
          <cell r="F1153">
            <v>90921</v>
          </cell>
        </row>
        <row r="1154">
          <cell r="A1154" t="str">
            <v>09.09.22</v>
          </cell>
          <cell r="B1154" t="str">
            <v>LUMINARIA TIPO DROPS - 1 LAMPADA INCANDESCENTE,100W</v>
          </cell>
          <cell r="C1154" t="str">
            <v>UN</v>
          </cell>
          <cell r="D1154">
            <v>44.79</v>
          </cell>
          <cell r="E1154">
            <v>1153</v>
          </cell>
          <cell r="F1154">
            <v>90922</v>
          </cell>
        </row>
        <row r="1155">
          <cell r="A1155" t="str">
            <v>09.09.24</v>
          </cell>
          <cell r="B1155" t="str">
            <v>LUMINARIA TIPO GLOBO,9"X4" - 1 LAMPADA INCANDESCENTE,60W</v>
          </cell>
          <cell r="C1155" t="str">
            <v>UN</v>
          </cell>
          <cell r="D1155">
            <v>19.239999999999998</v>
          </cell>
          <cell r="E1155">
            <v>1154</v>
          </cell>
          <cell r="F1155">
            <v>90924</v>
          </cell>
        </row>
        <row r="1156">
          <cell r="A1156" t="str">
            <v>09.09.25</v>
          </cell>
          <cell r="B1156" t="str">
            <v>LUMINARIA TIPO GLOBO,12"X6" - 1 LAMPADA INCANDESCENTE,100W</v>
          </cell>
          <cell r="C1156" t="str">
            <v>UN</v>
          </cell>
          <cell r="D1156">
            <v>29.2</v>
          </cell>
          <cell r="E1156">
            <v>1155</v>
          </cell>
          <cell r="F1156">
            <v>90925</v>
          </cell>
        </row>
        <row r="1157">
          <cell r="A1157" t="str">
            <v>09.09.30</v>
          </cell>
          <cell r="B1157" t="str">
            <v>LUMINARIA PARA GALPAO,C/VIDRO - 1 LAMPADA DE VAPOR DE MERCURIO,250W</v>
          </cell>
          <cell r="C1157" t="str">
            <v>UN</v>
          </cell>
          <cell r="D1157">
            <v>289.89999999999998</v>
          </cell>
          <cell r="E1157">
            <v>1156</v>
          </cell>
          <cell r="F1157">
            <v>90930</v>
          </cell>
        </row>
        <row r="1158">
          <cell r="A1158" t="str">
            <v>09.09.32</v>
          </cell>
          <cell r="B1158" t="str">
            <v>LUMINARIA PARA GALPAO,C/TELA - 1 LAMPADA DE VAPOR DE MERCURIO,400W</v>
          </cell>
          <cell r="C1158" t="str">
            <v>UN</v>
          </cell>
          <cell r="D1158">
            <v>290.95999999999998</v>
          </cell>
          <cell r="E1158">
            <v>1157</v>
          </cell>
          <cell r="F1158">
            <v>90932</v>
          </cell>
        </row>
        <row r="1159">
          <cell r="A1159" t="str">
            <v>09.09.35</v>
          </cell>
          <cell r="B1159" t="str">
            <v>PROJETOR DE ALUMINIO FUNDIDO C/VIDRO/TELA P/LAMP ATE 500W</v>
          </cell>
          <cell r="C1159" t="str">
            <v>UN</v>
          </cell>
          <cell r="D1159">
            <v>331.73</v>
          </cell>
          <cell r="E1159">
            <v>1158</v>
          </cell>
          <cell r="F1159">
            <v>90935</v>
          </cell>
        </row>
        <row r="1160">
          <cell r="A1160" t="str">
            <v>09.09.36</v>
          </cell>
          <cell r="B1160" t="str">
            <v>PROJETOR DE ALUMINIO FUNDIDO C/VIDRO/TELA P/LAMP ATE 1000W</v>
          </cell>
          <cell r="C1160" t="str">
            <v>UN</v>
          </cell>
          <cell r="D1160">
            <v>431.3</v>
          </cell>
          <cell r="E1160">
            <v>1159</v>
          </cell>
          <cell r="F1160">
            <v>90936</v>
          </cell>
        </row>
        <row r="1161">
          <cell r="A1161" t="str">
            <v>09.09.37</v>
          </cell>
          <cell r="B1161" t="str">
            <v>PROJETOR DE ALUMINIO REPUXADO C/VIDRO/TELA P/LAMP ATE 250W</v>
          </cell>
          <cell r="C1161" t="str">
            <v>UN</v>
          </cell>
          <cell r="D1161">
            <v>170.98</v>
          </cell>
          <cell r="E1161">
            <v>1160</v>
          </cell>
          <cell r="F1161">
            <v>90937</v>
          </cell>
        </row>
        <row r="1162">
          <cell r="A1162" t="str">
            <v>09.09.38</v>
          </cell>
          <cell r="B1162" t="str">
            <v>REFLETOR COM TELA - 1 LAMPADA MISTA,500W</v>
          </cell>
          <cell r="C1162" t="str">
            <v>UN</v>
          </cell>
          <cell r="D1162">
            <v>93.68</v>
          </cell>
          <cell r="E1162">
            <v>1161</v>
          </cell>
          <cell r="F1162">
            <v>90938</v>
          </cell>
        </row>
        <row r="1163">
          <cell r="A1163" t="str">
            <v>09.09.39</v>
          </cell>
          <cell r="B1163" t="str">
            <v>PROJETOR DE ALUMINIO REPUXADO C/VIDRO/TELA P/LAMP ATE 500W</v>
          </cell>
          <cell r="C1163" t="str">
            <v>UN</v>
          </cell>
          <cell r="D1163">
            <v>169.64</v>
          </cell>
          <cell r="E1163">
            <v>1162</v>
          </cell>
          <cell r="F1163">
            <v>90939</v>
          </cell>
        </row>
        <row r="1164">
          <cell r="A1164" t="str">
            <v>09.09.40</v>
          </cell>
          <cell r="B1164" t="str">
            <v>LUMINARIA BLINDADA EM ALUMINIO FUNDIDO TIPO PENDENTE ATE 200W</v>
          </cell>
          <cell r="C1164" t="str">
            <v>UN</v>
          </cell>
          <cell r="D1164">
            <v>151.05000000000001</v>
          </cell>
          <cell r="E1164">
            <v>1163</v>
          </cell>
          <cell r="F1164">
            <v>90940</v>
          </cell>
        </row>
        <row r="1165">
          <cell r="A1165" t="str">
            <v>09.09.41</v>
          </cell>
          <cell r="B1165" t="str">
            <v>LD-61 ARANDELA BLINDADA P/ 1 LAMPADA ATE 200W</v>
          </cell>
          <cell r="C1165" t="str">
            <v>UN</v>
          </cell>
          <cell r="D1165">
            <v>89.6</v>
          </cell>
          <cell r="E1165">
            <v>1164</v>
          </cell>
          <cell r="F1165">
            <v>90941</v>
          </cell>
        </row>
        <row r="1166">
          <cell r="A1166" t="str">
            <v>09.09.42</v>
          </cell>
          <cell r="B1166" t="str">
            <v>LUMINARIA BLINDADA EM ALUMINIO FUNDIDO TIPO TARTARUGA ATE 200W</v>
          </cell>
          <cell r="C1166" t="str">
            <v>UN</v>
          </cell>
          <cell r="D1166">
            <v>150.65</v>
          </cell>
          <cell r="E1166">
            <v>1165</v>
          </cell>
          <cell r="F1166">
            <v>90942</v>
          </cell>
        </row>
        <row r="1167">
          <cell r="A1167" t="str">
            <v>09.09.43</v>
          </cell>
          <cell r="B1167" t="str">
            <v>LUMINARIA BLINDADA EM ALUMINIO FUNDIDO DE EMBUTIR ATE 200W</v>
          </cell>
          <cell r="C1167" t="str">
            <v>UN</v>
          </cell>
          <cell r="D1167">
            <v>119.88</v>
          </cell>
          <cell r="E1167">
            <v>1166</v>
          </cell>
          <cell r="F1167">
            <v>90943</v>
          </cell>
        </row>
        <row r="1168">
          <cell r="A1168" t="str">
            <v>09.09.51</v>
          </cell>
          <cell r="B1168" t="str">
            <v>LUMINARIA DECORATIVA P/ILUMINACAO DE JARDINS H=92 CM P/LAMP ATE 300W</v>
          </cell>
          <cell r="C1168" t="str">
            <v>UN</v>
          </cell>
          <cell r="D1168">
            <v>269.54000000000002</v>
          </cell>
          <cell r="E1168">
            <v>1167</v>
          </cell>
          <cell r="F1168">
            <v>90951</v>
          </cell>
        </row>
        <row r="1169">
          <cell r="A1169" t="str">
            <v>09.09.52</v>
          </cell>
          <cell r="B1169" t="str">
            <v>LUMINARIA DECORATIVA P/ILUMINACAO DE JARDINS H=150CM P/LAMP ATE 300W</v>
          </cell>
          <cell r="C1169" t="str">
            <v>UN</v>
          </cell>
          <cell r="D1169">
            <v>315.49</v>
          </cell>
          <cell r="E1169">
            <v>1168</v>
          </cell>
          <cell r="F1169">
            <v>90952</v>
          </cell>
        </row>
        <row r="1170">
          <cell r="A1170" t="str">
            <v>09.09.54</v>
          </cell>
          <cell r="B1170" t="str">
            <v>LUMINARIA EM ALUMINIO FUNDIDO C/ALOJAMENTO P/LAMP ATE 125W</v>
          </cell>
          <cell r="C1170" t="str">
            <v>UN</v>
          </cell>
          <cell r="D1170">
            <v>250.56</v>
          </cell>
          <cell r="E1170">
            <v>1169</v>
          </cell>
          <cell r="F1170">
            <v>90954</v>
          </cell>
        </row>
        <row r="1171">
          <cell r="A1171" t="str">
            <v>09.09.55</v>
          </cell>
          <cell r="B1171" t="str">
            <v>LUMINARIA EM ALUMINIO REPUXADO C/TELA P/LAMP ATE 250W</v>
          </cell>
          <cell r="C1171" t="str">
            <v>UN</v>
          </cell>
          <cell r="D1171">
            <v>97</v>
          </cell>
          <cell r="E1171">
            <v>1170</v>
          </cell>
          <cell r="F1171">
            <v>90955</v>
          </cell>
        </row>
        <row r="1172">
          <cell r="A1172" t="str">
            <v>09.09.56</v>
          </cell>
          <cell r="B1172" t="str">
            <v>LUMINARIA EM ALUMINIO REPUXADO C/VIDRO P/LAMP ATE 250W</v>
          </cell>
          <cell r="C1172" t="str">
            <v>UN</v>
          </cell>
          <cell r="D1172">
            <v>116.26</v>
          </cell>
          <cell r="E1172">
            <v>1171</v>
          </cell>
          <cell r="F1172">
            <v>90956</v>
          </cell>
        </row>
        <row r="1173">
          <cell r="A1173" t="str">
            <v>09.09.57</v>
          </cell>
          <cell r="B1173" t="str">
            <v>LUMINARIA HERMETICA EM ALUMINIO FUNDIDO C/ALOJAMENTO P/LAMP ATE 400W</v>
          </cell>
          <cell r="C1173" t="str">
            <v>UN</v>
          </cell>
          <cell r="D1173">
            <v>317.54000000000002</v>
          </cell>
          <cell r="E1173">
            <v>1172</v>
          </cell>
          <cell r="F1173">
            <v>90957</v>
          </cell>
        </row>
        <row r="1174">
          <cell r="A1174" t="str">
            <v>09.09.58</v>
          </cell>
          <cell r="B1174" t="str">
            <v>LUMINARIA HERMETICA EM ALUMINIO FUNDIDO S/ALOJAMENTO P/LAMP ATE 500W</v>
          </cell>
          <cell r="C1174" t="str">
            <v>UN</v>
          </cell>
          <cell r="D1174">
            <v>317.54000000000002</v>
          </cell>
          <cell r="E1174">
            <v>1173</v>
          </cell>
          <cell r="F1174">
            <v>90958</v>
          </cell>
        </row>
        <row r="1175">
          <cell r="A1175" t="str">
            <v>09.09.62</v>
          </cell>
          <cell r="B1175" t="str">
            <v>LUM. ABERTA TP TREVO S/ALOJ AL ESTAMP C/2 PETALAS P/LAMP ATE 500W</v>
          </cell>
          <cell r="C1175" t="str">
            <v>UN</v>
          </cell>
          <cell r="D1175">
            <v>291.57</v>
          </cell>
          <cell r="E1175">
            <v>1174</v>
          </cell>
          <cell r="F1175">
            <v>90962</v>
          </cell>
        </row>
        <row r="1176">
          <cell r="A1176" t="str">
            <v>09.09.64</v>
          </cell>
          <cell r="B1176" t="str">
            <v>LUMIN ABERTA TP TREVO S/ALOJ AL ESTAMP C/4 PETALAS P/LAMP ATE 500W</v>
          </cell>
          <cell r="C1176" t="str">
            <v>UN</v>
          </cell>
          <cell r="D1176">
            <v>464.88</v>
          </cell>
          <cell r="E1176">
            <v>1175</v>
          </cell>
          <cell r="F1176">
            <v>90964</v>
          </cell>
        </row>
        <row r="1177">
          <cell r="A1177" t="str">
            <v>09.09.68</v>
          </cell>
          <cell r="B1177" t="str">
            <v>LUMIN ABERTA TP TREVO C/ALOJ AL FUNDIDO C/2 PETALAS P/LAMP ATE 400W</v>
          </cell>
          <cell r="C1177" t="str">
            <v>UN</v>
          </cell>
          <cell r="D1177">
            <v>393.65</v>
          </cell>
          <cell r="E1177">
            <v>1176</v>
          </cell>
          <cell r="F1177">
            <v>90968</v>
          </cell>
        </row>
        <row r="1178">
          <cell r="A1178" t="str">
            <v>09.09.70</v>
          </cell>
          <cell r="B1178" t="str">
            <v>LUMIN ABERTA TP TREVO C/ALOJ AL FUNDIDO C/4 PETALAS P/LAMP ATE 400W</v>
          </cell>
          <cell r="C1178" t="str">
            <v>UN</v>
          </cell>
          <cell r="D1178">
            <v>792.86</v>
          </cell>
          <cell r="E1178">
            <v>1177</v>
          </cell>
          <cell r="F1178">
            <v>90970</v>
          </cell>
        </row>
        <row r="1179">
          <cell r="A1179" t="str">
            <v>09.09.71</v>
          </cell>
          <cell r="B1179" t="str">
            <v>LUMINÁRIA INDUSTRIAL - 1 LÂMPADA FLUORESCENTE 16 W</v>
          </cell>
          <cell r="C1179" t="str">
            <v>UN</v>
          </cell>
          <cell r="D1179">
            <v>39.69</v>
          </cell>
          <cell r="E1179">
            <v>1178</v>
          </cell>
          <cell r="F1179">
            <v>90971</v>
          </cell>
        </row>
        <row r="1180">
          <cell r="A1180" t="str">
            <v>09.09.72</v>
          </cell>
          <cell r="B1180" t="str">
            <v>LUMINÁRIA INDUSTRIAL - 2 LÂMPADAS FLUORESCENTES 16 W</v>
          </cell>
          <cell r="C1180" t="str">
            <v>UN</v>
          </cell>
          <cell r="D1180">
            <v>65.77</v>
          </cell>
          <cell r="E1180">
            <v>1179</v>
          </cell>
          <cell r="F1180">
            <v>90972</v>
          </cell>
        </row>
        <row r="1181">
          <cell r="A1181" t="str">
            <v>09.09.74</v>
          </cell>
          <cell r="B1181" t="str">
            <v>LUMINÁRIA INDUSTRIAL - 1 LÂMPADA FLUORESCENTE  32 W</v>
          </cell>
          <cell r="C1181" t="str">
            <v>UN</v>
          </cell>
          <cell r="D1181">
            <v>49.15</v>
          </cell>
          <cell r="E1181">
            <v>1180</v>
          </cell>
          <cell r="F1181">
            <v>90974</v>
          </cell>
        </row>
        <row r="1182">
          <cell r="A1182" t="str">
            <v>09.09.75</v>
          </cell>
          <cell r="B1182" t="str">
            <v>LUMINÁRIA INDUSTRIAL - 2 LÂMPADAS FLUORESCENTE 32 W</v>
          </cell>
          <cell r="C1182" t="str">
            <v>UN</v>
          </cell>
          <cell r="D1182">
            <v>79.48</v>
          </cell>
          <cell r="E1182">
            <v>1181</v>
          </cell>
          <cell r="F1182">
            <v>90975</v>
          </cell>
        </row>
        <row r="1183">
          <cell r="A1183" t="str">
            <v>09.09.76</v>
          </cell>
          <cell r="B1183" t="str">
            <v>LUMINÁRIA INDUSTRIAL - 3 LÂMPADAS FLUORESCENTES 32 W</v>
          </cell>
          <cell r="C1183" t="str">
            <v>UN</v>
          </cell>
          <cell r="D1183">
            <v>95.08</v>
          </cell>
          <cell r="E1183">
            <v>1182</v>
          </cell>
          <cell r="F1183">
            <v>90976</v>
          </cell>
        </row>
        <row r="1184">
          <cell r="A1184" t="str">
            <v>09.09.77</v>
          </cell>
          <cell r="B1184" t="str">
            <v>LUMINÁRIA INDUSTRIAL - 4 LÂMPADAS FLUORESCENTES 32 W</v>
          </cell>
          <cell r="C1184" t="str">
            <v>UN</v>
          </cell>
          <cell r="D1184">
            <v>109.49</v>
          </cell>
          <cell r="E1184">
            <v>1183</v>
          </cell>
          <cell r="F1184">
            <v>90977</v>
          </cell>
        </row>
        <row r="1185">
          <cell r="A1185" t="str">
            <v>09.09.80</v>
          </cell>
          <cell r="B1185" t="str">
            <v>LUMINÁRIA DECORATIVA - 1 LÂMPADA FLUORESCENTE 16 W</v>
          </cell>
          <cell r="C1185" t="str">
            <v>UN</v>
          </cell>
          <cell r="D1185">
            <v>60.26</v>
          </cell>
          <cell r="E1185">
            <v>1184</v>
          </cell>
          <cell r="F1185">
            <v>90980</v>
          </cell>
        </row>
        <row r="1186">
          <cell r="A1186" t="str">
            <v>09.09.81</v>
          </cell>
          <cell r="B1186" t="str">
            <v>LUMINÁRIA DECORATIVA - 2 LÂMPADAS FLUORESCENTES 16W</v>
          </cell>
          <cell r="C1186" t="str">
            <v>UN</v>
          </cell>
          <cell r="D1186">
            <v>81.12</v>
          </cell>
          <cell r="E1186">
            <v>1185</v>
          </cell>
          <cell r="F1186">
            <v>90981</v>
          </cell>
        </row>
        <row r="1187">
          <cell r="A1187" t="str">
            <v>09.09.83</v>
          </cell>
          <cell r="B1187" t="str">
            <v>LUMINÁRIA DECORATIVA - 1 LÂMPADA FLUORESCENTE 32 W</v>
          </cell>
          <cell r="C1187" t="str">
            <v>UN</v>
          </cell>
          <cell r="D1187">
            <v>60.26</v>
          </cell>
          <cell r="E1187">
            <v>1186</v>
          </cell>
          <cell r="F1187">
            <v>90983</v>
          </cell>
        </row>
        <row r="1188">
          <cell r="A1188" t="str">
            <v>09.09.84</v>
          </cell>
          <cell r="B1188" t="str">
            <v>LUMINÁRIA DECORATIVA - 2 LÂMPADAS FLUORESCENTES 32 W</v>
          </cell>
          <cell r="C1188" t="str">
            <v>UN</v>
          </cell>
          <cell r="D1188">
            <v>80.12</v>
          </cell>
          <cell r="E1188">
            <v>1187</v>
          </cell>
          <cell r="F1188">
            <v>90984</v>
          </cell>
        </row>
        <row r="1189">
          <cell r="A1189" t="str">
            <v>09.09.85</v>
          </cell>
          <cell r="B1189" t="str">
            <v>LUMINÁRIA DECORATIVA - 3 LÂMPADAS FLUORESCENTES 32 W</v>
          </cell>
          <cell r="C1189" t="str">
            <v>UN</v>
          </cell>
          <cell r="D1189">
            <v>123.15</v>
          </cell>
          <cell r="E1189">
            <v>1188</v>
          </cell>
          <cell r="F1189">
            <v>90985</v>
          </cell>
        </row>
        <row r="1190">
          <cell r="A1190" t="str">
            <v>09.09.86</v>
          </cell>
          <cell r="B1190" t="str">
            <v>LUMINÁRIA DECORATIVA - 4 LÂMPADAS FLUORESCENTES 32 W</v>
          </cell>
          <cell r="C1190" t="str">
            <v>UN</v>
          </cell>
          <cell r="D1190">
            <v>145.07</v>
          </cell>
          <cell r="E1190">
            <v>1189</v>
          </cell>
          <cell r="F1190">
            <v>90986</v>
          </cell>
        </row>
        <row r="1191">
          <cell r="B1191" t="str">
            <v>EQUIPAMENTOS DE EMERGÊNCIA E SEGURANÇA</v>
          </cell>
          <cell r="E1191">
            <v>1190</v>
          </cell>
        </row>
        <row r="1192">
          <cell r="A1192" t="str">
            <v>09.10.05</v>
          </cell>
          <cell r="B1192" t="str">
            <v>CENTRAL DE ILUMINACAO DE EMERGENCIA/INCENDIO 200W-12V-4 LACOS</v>
          </cell>
          <cell r="C1192" t="str">
            <v>UN</v>
          </cell>
          <cell r="D1192">
            <v>354.19</v>
          </cell>
          <cell r="E1192">
            <v>1191</v>
          </cell>
          <cell r="F1192">
            <v>91005</v>
          </cell>
        </row>
        <row r="1193">
          <cell r="A1193" t="str">
            <v>09.10.06</v>
          </cell>
          <cell r="B1193" t="str">
            <v>CENTRAL DE ILUMINACAO DE EMERGENCIA/INCENDIO 360W-12V-4 LACOS</v>
          </cell>
          <cell r="C1193" t="str">
            <v>UN</v>
          </cell>
          <cell r="D1193">
            <v>360.26</v>
          </cell>
          <cell r="E1193">
            <v>1192</v>
          </cell>
          <cell r="F1193">
            <v>91006</v>
          </cell>
        </row>
        <row r="1194">
          <cell r="A1194" t="str">
            <v>09.10.07</v>
          </cell>
          <cell r="B1194" t="str">
            <v>CENTRAL DE ILUMINACAO DE EMERGENCIA/INCENDIO 720W-24V-8 LACOS</v>
          </cell>
          <cell r="C1194" t="str">
            <v>UN</v>
          </cell>
          <cell r="D1194">
            <v>388.79</v>
          </cell>
          <cell r="E1194">
            <v>1193</v>
          </cell>
          <cell r="F1194">
            <v>91007</v>
          </cell>
        </row>
        <row r="1195">
          <cell r="A1195" t="str">
            <v>09.10.10</v>
          </cell>
          <cell r="B1195" t="str">
            <v>CENTRAL DE ILUMINACAO DE EMERGENCIA 720W-24V</v>
          </cell>
          <cell r="C1195" t="str">
            <v>UN</v>
          </cell>
          <cell r="D1195">
            <v>362.4</v>
          </cell>
          <cell r="E1195">
            <v>1194</v>
          </cell>
          <cell r="F1195">
            <v>91010</v>
          </cell>
        </row>
        <row r="1196">
          <cell r="A1196" t="str">
            <v>09.10.11</v>
          </cell>
          <cell r="B1196" t="str">
            <v>CENTRAL DE ILUMINACAO DE EMERGENCIA 1000W-108V</v>
          </cell>
          <cell r="C1196" t="str">
            <v>UN</v>
          </cell>
          <cell r="D1196">
            <v>713.77</v>
          </cell>
          <cell r="E1196">
            <v>1195</v>
          </cell>
          <cell r="F1196">
            <v>91011</v>
          </cell>
        </row>
        <row r="1197">
          <cell r="A1197" t="str">
            <v>09.10.12</v>
          </cell>
          <cell r="B1197" t="str">
            <v>CENTRAL DE ILUMINACAO DE EMERGENCIA 1500W-108V</v>
          </cell>
          <cell r="C1197" t="str">
            <v>UN</v>
          </cell>
          <cell r="D1197">
            <v>750.74</v>
          </cell>
          <cell r="E1197">
            <v>1196</v>
          </cell>
          <cell r="F1197">
            <v>91012</v>
          </cell>
        </row>
        <row r="1198">
          <cell r="A1198" t="str">
            <v>09.10.13</v>
          </cell>
          <cell r="B1198" t="str">
            <v>CENTRAL DE ILUMINACAO DE EMERGENCIA 2000W-108V</v>
          </cell>
          <cell r="C1198" t="str">
            <v>UN</v>
          </cell>
          <cell r="D1198">
            <v>823.08</v>
          </cell>
          <cell r="E1198">
            <v>1197</v>
          </cell>
          <cell r="F1198">
            <v>91013</v>
          </cell>
        </row>
        <row r="1199">
          <cell r="A1199" t="str">
            <v>09.10.14</v>
          </cell>
          <cell r="B1199" t="str">
            <v>CENTRAL DE ILUMINACAO DE EMERGENCIA 3000W-108V</v>
          </cell>
          <cell r="C1199" t="str">
            <v>UN</v>
          </cell>
          <cell r="D1199">
            <v>906.1</v>
          </cell>
          <cell r="E1199">
            <v>1198</v>
          </cell>
          <cell r="F1199">
            <v>91014</v>
          </cell>
        </row>
        <row r="1200">
          <cell r="A1200" t="str">
            <v>09.10.15</v>
          </cell>
          <cell r="B1200" t="str">
            <v>CENTRAL DE ILUMINACAO DE EMERGENCIA 4000W-108V</v>
          </cell>
          <cell r="C1200" t="str">
            <v>UN</v>
          </cell>
          <cell r="D1200">
            <v>1032.77</v>
          </cell>
          <cell r="E1200">
            <v>1199</v>
          </cell>
          <cell r="F1200">
            <v>91015</v>
          </cell>
        </row>
        <row r="1201">
          <cell r="A1201" t="str">
            <v>09.10.16</v>
          </cell>
          <cell r="B1201" t="str">
            <v>CENTRAL DE ILUMINACAO DE EMERGENCIA 5000W-108V</v>
          </cell>
          <cell r="C1201" t="str">
            <v>UN</v>
          </cell>
          <cell r="D1201">
            <v>1149.55</v>
          </cell>
          <cell r="E1201">
            <v>1200</v>
          </cell>
          <cell r="F1201">
            <v>91016</v>
          </cell>
        </row>
        <row r="1202">
          <cell r="A1202" t="str">
            <v>09.10.17</v>
          </cell>
          <cell r="B1202" t="str">
            <v>CENTRAL DE ILUMINACAO DE EMERGENCIA 6000W-108V</v>
          </cell>
          <cell r="C1202" t="str">
            <v>UN</v>
          </cell>
          <cell r="D1202">
            <v>1429.98</v>
          </cell>
          <cell r="E1202">
            <v>1201</v>
          </cell>
          <cell r="F1202">
            <v>91017</v>
          </cell>
        </row>
        <row r="1203">
          <cell r="A1203" t="str">
            <v>09.10.20</v>
          </cell>
          <cell r="B1203" t="str">
            <v>LUMINARIA DE EMERGENCIA C/LAMPADA INCANDESCENTE 40W</v>
          </cell>
          <cell r="C1203" t="str">
            <v>UN</v>
          </cell>
          <cell r="D1203">
            <v>49.18</v>
          </cell>
          <cell r="E1203">
            <v>1202</v>
          </cell>
          <cell r="F1203">
            <v>91020</v>
          </cell>
        </row>
        <row r="1204">
          <cell r="A1204" t="str">
            <v>09.10.21</v>
          </cell>
          <cell r="B1204" t="str">
            <v>LUMINARIA DE EMERGENCIA C/LAMP FLUORESCENTE 5W</v>
          </cell>
          <cell r="C1204" t="str">
            <v>UN</v>
          </cell>
          <cell r="D1204">
            <v>92.87</v>
          </cell>
          <cell r="E1204">
            <v>1203</v>
          </cell>
          <cell r="F1204">
            <v>91021</v>
          </cell>
        </row>
        <row r="1205">
          <cell r="A1205" t="str">
            <v>09.10.22</v>
          </cell>
          <cell r="B1205" t="str">
            <v>LUMINARIA DE EMERGENCIA C/LAMP FLUORESCENTE 7/9W</v>
          </cell>
          <cell r="C1205" t="str">
            <v>UN</v>
          </cell>
          <cell r="D1205">
            <v>98.2</v>
          </cell>
          <cell r="E1205">
            <v>1204</v>
          </cell>
          <cell r="F1205">
            <v>91022</v>
          </cell>
        </row>
        <row r="1206">
          <cell r="A1206" t="str">
            <v>09.10.23</v>
          </cell>
          <cell r="B1206" t="str">
            <v>LUMINARIA DE EMERGENCIA AUTONOMA C/LAMP FLUORESCENTE 15W</v>
          </cell>
          <cell r="C1206" t="str">
            <v>UN</v>
          </cell>
          <cell r="D1206">
            <v>113.89</v>
          </cell>
          <cell r="E1206">
            <v>1205</v>
          </cell>
          <cell r="F1206">
            <v>91023</v>
          </cell>
        </row>
        <row r="1207">
          <cell r="A1207" t="str">
            <v>09.10.24</v>
          </cell>
          <cell r="B1207" t="str">
            <v>LUMINARIA DE EMERGENCIA AUTONOMA C/2 PROJ 55W/12VCC</v>
          </cell>
          <cell r="C1207" t="str">
            <v>UN</v>
          </cell>
          <cell r="D1207">
            <v>208.62</v>
          </cell>
          <cell r="E1207">
            <v>1206</v>
          </cell>
          <cell r="F1207">
            <v>91024</v>
          </cell>
        </row>
        <row r="1208">
          <cell r="A1208" t="str">
            <v>09.10.25</v>
          </cell>
          <cell r="B1208" t="str">
            <v>LUMINARIA DE EMERGENCIA AUTONOMA C/LAMP FLUORESCENTE 5W</v>
          </cell>
          <cell r="C1208" t="str">
            <v>UN</v>
          </cell>
          <cell r="D1208">
            <v>99.96</v>
          </cell>
          <cell r="E1208">
            <v>1207</v>
          </cell>
          <cell r="F1208">
            <v>91025</v>
          </cell>
        </row>
        <row r="1209">
          <cell r="A1209" t="str">
            <v>09.10.26</v>
          </cell>
          <cell r="B1209" t="str">
            <v>LUMINARIA DE EMERGENCIA AUTONOMA C/LAMP FLUORESCENTE 7W</v>
          </cell>
          <cell r="C1209" t="str">
            <v>UN</v>
          </cell>
          <cell r="D1209">
            <v>99.96</v>
          </cell>
          <cell r="E1209">
            <v>1208</v>
          </cell>
          <cell r="F1209">
            <v>91026</v>
          </cell>
        </row>
        <row r="1210">
          <cell r="A1210" t="str">
            <v>09.10.27</v>
          </cell>
          <cell r="B1210" t="str">
            <v>LUMINARIA DE EMERGENCIA AUTONOMA C/LAMP FLUORESCENTE 9W</v>
          </cell>
          <cell r="C1210" t="str">
            <v>UN</v>
          </cell>
          <cell r="D1210">
            <v>99.96</v>
          </cell>
          <cell r="E1210">
            <v>1209</v>
          </cell>
          <cell r="F1210">
            <v>91027</v>
          </cell>
        </row>
        <row r="1211">
          <cell r="A1211" t="str">
            <v>09.10.30</v>
          </cell>
          <cell r="B1211" t="str">
            <v>BATERIA AUTOMOTIVA SELADA S/COMPLEMENTACAO DE NIVEL 36AH-12V</v>
          </cell>
          <cell r="C1211" t="str">
            <v>UN</v>
          </cell>
          <cell r="D1211">
            <v>114.48</v>
          </cell>
          <cell r="E1211">
            <v>1210</v>
          </cell>
          <cell r="F1211">
            <v>91030</v>
          </cell>
        </row>
        <row r="1212">
          <cell r="A1212" t="str">
            <v>09.10.31</v>
          </cell>
          <cell r="B1212" t="str">
            <v>BATERIA AUTOMOTIVA SELADA S/COMPLEMENTACAO DE NIVEL 40AH-12V</v>
          </cell>
          <cell r="C1212" t="str">
            <v>UN</v>
          </cell>
          <cell r="D1212">
            <v>114.48</v>
          </cell>
          <cell r="E1212">
            <v>1211</v>
          </cell>
          <cell r="F1212">
            <v>91031</v>
          </cell>
        </row>
        <row r="1213">
          <cell r="A1213" t="str">
            <v>09.10.32</v>
          </cell>
          <cell r="B1213" t="str">
            <v>BATERIA AUTOMOTIVA SELADA S/COMPLEMENTACAO DE NIVEL 45AH-12V</v>
          </cell>
          <cell r="C1213" t="str">
            <v>UN</v>
          </cell>
          <cell r="D1213">
            <v>132.59</v>
          </cell>
          <cell r="E1213">
            <v>1212</v>
          </cell>
          <cell r="F1213">
            <v>91032</v>
          </cell>
        </row>
        <row r="1214">
          <cell r="A1214" t="str">
            <v>09.10.33</v>
          </cell>
          <cell r="B1214" t="str">
            <v>BATERIA AUTOMOTIVA SELADA S/COMPLEMENTACAO DE NIVEL 54AH-12V</v>
          </cell>
          <cell r="C1214" t="str">
            <v>UN</v>
          </cell>
          <cell r="D1214">
            <v>150.36000000000001</v>
          </cell>
          <cell r="E1214">
            <v>1213</v>
          </cell>
          <cell r="F1214">
            <v>91033</v>
          </cell>
        </row>
        <row r="1215">
          <cell r="A1215" t="str">
            <v>09.10.36</v>
          </cell>
          <cell r="B1215" t="str">
            <v>BATERIA ESTACIONARIA CHUMBO/CALCIO 40AH - 12V</v>
          </cell>
          <cell r="C1215" t="str">
            <v>UN</v>
          </cell>
          <cell r="D1215">
            <v>147.81</v>
          </cell>
          <cell r="E1215">
            <v>1214</v>
          </cell>
          <cell r="F1215">
            <v>91036</v>
          </cell>
        </row>
        <row r="1216">
          <cell r="A1216" t="str">
            <v>09.10.45</v>
          </cell>
          <cell r="B1216" t="str">
            <v>ESTANTE METALICA P/ACONDICIONAMENTO DE 02 BATERIAS</v>
          </cell>
          <cell r="C1216" t="str">
            <v>UN</v>
          </cell>
          <cell r="D1216">
            <v>114.08</v>
          </cell>
          <cell r="E1216">
            <v>1215</v>
          </cell>
          <cell r="F1216">
            <v>91045</v>
          </cell>
        </row>
        <row r="1217">
          <cell r="A1217" t="str">
            <v>09.10.46</v>
          </cell>
          <cell r="B1217" t="str">
            <v>ESTANTE METALICA P/ACONDICIONAMENTO DE 09 BATERIAS</v>
          </cell>
          <cell r="C1217" t="str">
            <v>UN</v>
          </cell>
          <cell r="D1217">
            <v>313.06</v>
          </cell>
          <cell r="E1217">
            <v>1216</v>
          </cell>
          <cell r="F1217">
            <v>91046</v>
          </cell>
        </row>
        <row r="1218">
          <cell r="A1218" t="str">
            <v>09.10.50</v>
          </cell>
          <cell r="B1218" t="str">
            <v>CENTRAL DE ALARME DE INCENDIO ATE 10 LACOS</v>
          </cell>
          <cell r="C1218" t="str">
            <v>UN</v>
          </cell>
          <cell r="D1218">
            <v>442.96</v>
          </cell>
          <cell r="E1218">
            <v>1217</v>
          </cell>
          <cell r="F1218">
            <v>91050</v>
          </cell>
        </row>
        <row r="1219">
          <cell r="A1219" t="str">
            <v>09.10.51</v>
          </cell>
          <cell r="B1219" t="str">
            <v>CENTRAL DE ALARME DE INCENDIO ATE 15 LACOS</v>
          </cell>
          <cell r="C1219" t="str">
            <v>UN</v>
          </cell>
          <cell r="D1219">
            <v>502.02</v>
          </cell>
          <cell r="E1219">
            <v>1218</v>
          </cell>
          <cell r="F1219">
            <v>91051</v>
          </cell>
        </row>
        <row r="1220">
          <cell r="A1220" t="str">
            <v>09.10.52</v>
          </cell>
          <cell r="B1220" t="str">
            <v>CENTRAL DE ALARME DE INCENDIO ATE 20 LACOS</v>
          </cell>
          <cell r="C1220" t="str">
            <v>UN</v>
          </cell>
          <cell r="D1220">
            <v>571.03</v>
          </cell>
          <cell r="E1220">
            <v>1219</v>
          </cell>
          <cell r="F1220">
            <v>91052</v>
          </cell>
        </row>
        <row r="1221">
          <cell r="A1221" t="str">
            <v>09.10.53</v>
          </cell>
          <cell r="B1221" t="str">
            <v>CENTRAL DE ALARME DE INCÊNDIO ATÉ 24 LAÇOS</v>
          </cell>
          <cell r="C1221" t="str">
            <v>UN</v>
          </cell>
          <cell r="D1221">
            <v>719.84</v>
          </cell>
          <cell r="E1221">
            <v>1220</v>
          </cell>
          <cell r="F1221">
            <v>91053</v>
          </cell>
        </row>
        <row r="1222">
          <cell r="A1222" t="str">
            <v>09.10.54</v>
          </cell>
          <cell r="B1222" t="str">
            <v>BOTOEIRA LIGA-DESLIGA P/ COMANDO DE BOMBA DE RECALQUE</v>
          </cell>
          <cell r="C1222" t="str">
            <v>UN</v>
          </cell>
          <cell r="D1222">
            <v>60.98</v>
          </cell>
          <cell r="E1222">
            <v>1221</v>
          </cell>
          <cell r="F1222">
            <v>91054</v>
          </cell>
        </row>
        <row r="1223">
          <cell r="A1223" t="str">
            <v>09.10.55</v>
          </cell>
          <cell r="B1223" t="str">
            <v>ACIONADOR MANUAL TIPO "QUEBRE O VIDRO"</v>
          </cell>
          <cell r="C1223" t="str">
            <v>UN</v>
          </cell>
          <cell r="D1223">
            <v>41.79</v>
          </cell>
          <cell r="E1223">
            <v>1222</v>
          </cell>
          <cell r="F1223">
            <v>91055</v>
          </cell>
        </row>
        <row r="1224">
          <cell r="A1224" t="str">
            <v>09.10.58</v>
          </cell>
          <cell r="B1224" t="str">
            <v>CAMPAINHA DE TIMBRE (SINO) 24V-100 DB</v>
          </cell>
          <cell r="C1224" t="str">
            <v>UN</v>
          </cell>
          <cell r="D1224">
            <v>45.59</v>
          </cell>
          <cell r="E1224">
            <v>1223</v>
          </cell>
          <cell r="F1224">
            <v>91058</v>
          </cell>
        </row>
        <row r="1225">
          <cell r="A1225" t="str">
            <v>09.10.59</v>
          </cell>
          <cell r="B1225" t="str">
            <v>CAMPAINHA DE TIMBRE (SINO) 24V-104 DB</v>
          </cell>
          <cell r="C1225" t="str">
            <v>UN</v>
          </cell>
          <cell r="D1225">
            <v>45.59</v>
          </cell>
          <cell r="E1225">
            <v>1224</v>
          </cell>
          <cell r="F1225">
            <v>91059</v>
          </cell>
        </row>
        <row r="1226">
          <cell r="A1226" t="str">
            <v>09.10.62</v>
          </cell>
          <cell r="B1226" t="str">
            <v>SIRENE ELETRONICA BITONAL 24V-90 DB</v>
          </cell>
          <cell r="C1226" t="str">
            <v>UN</v>
          </cell>
          <cell r="D1226">
            <v>40.520000000000003</v>
          </cell>
          <cell r="E1226">
            <v>1225</v>
          </cell>
          <cell r="F1226">
            <v>91062</v>
          </cell>
        </row>
        <row r="1227">
          <cell r="A1227" t="str">
            <v>09.10.63</v>
          </cell>
          <cell r="B1227" t="str">
            <v>SIRENE ELETRONICA BITONAL 24V-104 DB</v>
          </cell>
          <cell r="C1227" t="str">
            <v>UN</v>
          </cell>
          <cell r="D1227">
            <v>40.520000000000003</v>
          </cell>
          <cell r="E1227">
            <v>1226</v>
          </cell>
          <cell r="F1227">
            <v>91063</v>
          </cell>
        </row>
        <row r="1228">
          <cell r="A1228" t="str">
            <v>09.10.66</v>
          </cell>
          <cell r="B1228" t="str">
            <v>DETECTOR IONICO DE FUMACA</v>
          </cell>
          <cell r="C1228" t="str">
            <v>UN</v>
          </cell>
          <cell r="D1228">
            <v>106.38</v>
          </cell>
          <cell r="E1228">
            <v>1227</v>
          </cell>
          <cell r="F1228">
            <v>91066</v>
          </cell>
        </row>
        <row r="1229">
          <cell r="A1229" t="str">
            <v>09.10.67</v>
          </cell>
          <cell r="B1229" t="str">
            <v>DETECTOR OPTICO DE FUMACA</v>
          </cell>
          <cell r="C1229" t="str">
            <v>UN</v>
          </cell>
          <cell r="D1229">
            <v>98.02</v>
          </cell>
          <cell r="E1229">
            <v>1228</v>
          </cell>
          <cell r="F1229">
            <v>91067</v>
          </cell>
        </row>
        <row r="1230">
          <cell r="A1230" t="str">
            <v>09.10.68</v>
          </cell>
          <cell r="B1230" t="str">
            <v>DETECTOR TERMOVELOCIMETRICO</v>
          </cell>
          <cell r="C1230" t="str">
            <v>UN</v>
          </cell>
          <cell r="D1230">
            <v>91.86</v>
          </cell>
          <cell r="E1230">
            <v>1229</v>
          </cell>
          <cell r="F1230">
            <v>91068</v>
          </cell>
        </row>
        <row r="1231">
          <cell r="A1231" t="str">
            <v>09.10.70</v>
          </cell>
          <cell r="B1231" t="str">
            <v>DETECTOR DE PRESENCA TIPO INFRAVERMELHO PASSIVO - 12 VCC</v>
          </cell>
          <cell r="C1231" t="str">
            <v>UN</v>
          </cell>
          <cell r="D1231">
            <v>88.85</v>
          </cell>
          <cell r="E1231">
            <v>1230</v>
          </cell>
          <cell r="F1231">
            <v>91070</v>
          </cell>
        </row>
        <row r="1232">
          <cell r="A1232" t="str">
            <v>09.10.71</v>
          </cell>
          <cell r="B1232" t="str">
            <v>DETECTOR DE PRESENCA TIPO INFRAVERMELHO PASSIVO - 110 VCA</v>
          </cell>
          <cell r="C1232" t="str">
            <v>UN</v>
          </cell>
          <cell r="D1232">
            <v>59.12</v>
          </cell>
          <cell r="E1232">
            <v>1231</v>
          </cell>
          <cell r="F1232">
            <v>91071</v>
          </cell>
        </row>
        <row r="1233">
          <cell r="A1233" t="str">
            <v>09.10.74</v>
          </cell>
          <cell r="B1233" t="str">
            <v>NO-BREAK TRIFÁSICO - 15 KVA - AUTONOMIA DE 15 MIN.</v>
          </cell>
          <cell r="C1233" t="str">
            <v>UN</v>
          </cell>
          <cell r="D1233">
            <v>25708.36</v>
          </cell>
          <cell r="E1233">
            <v>1232</v>
          </cell>
          <cell r="F1233">
            <v>91074</v>
          </cell>
        </row>
        <row r="1234">
          <cell r="A1234" t="str">
            <v>09.10.77</v>
          </cell>
          <cell r="B1234" t="str">
            <v>ESTABILIZADOR ELETRÔNICO TRIFÁSICO - 15 KVA</v>
          </cell>
          <cell r="C1234" t="str">
            <v>UN</v>
          </cell>
          <cell r="D1234">
            <v>10037.59</v>
          </cell>
          <cell r="E1234">
            <v>1233</v>
          </cell>
          <cell r="F1234">
            <v>91077</v>
          </cell>
        </row>
        <row r="1235">
          <cell r="A1235" t="str">
            <v>09.10.79</v>
          </cell>
          <cell r="B1235" t="str">
            <v>GRUPO GERADOR 5KVA - 127V - PARTIDA AUTOMÁTICA</v>
          </cell>
          <cell r="D1235">
            <v>6811.88</v>
          </cell>
          <cell r="E1235">
            <v>1234</v>
          </cell>
          <cell r="F1235">
            <v>91079</v>
          </cell>
        </row>
        <row r="1236">
          <cell r="A1236" t="str">
            <v>09.10.80</v>
          </cell>
          <cell r="B1236" t="str">
            <v>GRUPO-GERADOR 10KVA/ 220V - TRIFÁSICO</v>
          </cell>
          <cell r="C1236" t="str">
            <v>UN</v>
          </cell>
          <cell r="D1236">
            <v>11548.33</v>
          </cell>
          <cell r="E1236">
            <v>1235</v>
          </cell>
          <cell r="F1236">
            <v>91080</v>
          </cell>
        </row>
        <row r="1237">
          <cell r="A1237" t="str">
            <v>09.10.81</v>
          </cell>
          <cell r="B1237" t="str">
            <v>GRUPO GERADOR 30KVA EXCITACAO BRUSHLESS C/QUADRO TRANSF AUTOMATICA</v>
          </cell>
          <cell r="C1237" t="str">
            <v>UN</v>
          </cell>
          <cell r="D1237">
            <v>36692.769999999997</v>
          </cell>
          <cell r="E1237">
            <v>1236</v>
          </cell>
          <cell r="F1237">
            <v>91081</v>
          </cell>
        </row>
        <row r="1238">
          <cell r="A1238" t="str">
            <v>09.10.82</v>
          </cell>
          <cell r="B1238" t="str">
            <v>GRUPO GERADOR 45KVA EXCITACAO BRUSHLESS C/QUADRO TRANSF AUTOMATICA</v>
          </cell>
          <cell r="C1238" t="str">
            <v>UN</v>
          </cell>
          <cell r="D1238">
            <v>38949.21</v>
          </cell>
          <cell r="E1238">
            <v>1237</v>
          </cell>
          <cell r="F1238">
            <v>91082</v>
          </cell>
        </row>
        <row r="1239">
          <cell r="A1239" t="str">
            <v>09.10.83</v>
          </cell>
          <cell r="B1239" t="str">
            <v>GRUPO GERADOR 75KVA EXCITACAO BRUSHLESS C/QUADRO TRANSF AUTOMATICA</v>
          </cell>
          <cell r="C1239" t="str">
            <v>UN</v>
          </cell>
          <cell r="D1239">
            <v>42996.47</v>
          </cell>
          <cell r="E1239">
            <v>1238</v>
          </cell>
          <cell r="F1239">
            <v>91083</v>
          </cell>
        </row>
        <row r="1240">
          <cell r="A1240" t="str">
            <v>09.10.84</v>
          </cell>
          <cell r="B1240" t="str">
            <v>GRUPO GERADOR 90KVA EXCITACAO BRUSHLESS C/QUADRO TRANSF AUTOMATICA</v>
          </cell>
          <cell r="C1240" t="str">
            <v>UN</v>
          </cell>
          <cell r="D1240">
            <v>49876.03</v>
          </cell>
          <cell r="E1240">
            <v>1239</v>
          </cell>
          <cell r="F1240">
            <v>91084</v>
          </cell>
        </row>
        <row r="1241">
          <cell r="A1241" t="str">
            <v>09.10.85</v>
          </cell>
          <cell r="B1241" t="str">
            <v>GRUPO GERADOR 110KVA EXCITACAO BRUSHLESS C/QUADRO TRANSF AUTOMATICA</v>
          </cell>
          <cell r="C1241" t="str">
            <v>UN</v>
          </cell>
          <cell r="D1241">
            <v>52104.92</v>
          </cell>
          <cell r="E1241">
            <v>1240</v>
          </cell>
          <cell r="F1241">
            <v>91085</v>
          </cell>
        </row>
        <row r="1242">
          <cell r="A1242" t="str">
            <v>09.10.86</v>
          </cell>
          <cell r="B1242" t="str">
            <v>GRUPO GERADOR 150KVA EXCITACAO BRUSHLEES C/QUADRO TRANSF AUTOMATICA</v>
          </cell>
          <cell r="C1242" t="str">
            <v>UN</v>
          </cell>
          <cell r="D1242">
            <v>61785.19</v>
          </cell>
          <cell r="E1242">
            <v>1241</v>
          </cell>
          <cell r="F1242">
            <v>91086</v>
          </cell>
        </row>
        <row r="1243">
          <cell r="A1243" t="str">
            <v>09.10.87</v>
          </cell>
          <cell r="B1243" t="str">
            <v>GRUPO GERADOR 185KVA EXCITACAO BRUSHLESS C/QUADRO TRANSF AUTOMATICA</v>
          </cell>
          <cell r="C1243" t="str">
            <v>UN</v>
          </cell>
          <cell r="D1243">
            <v>78086.06</v>
          </cell>
          <cell r="E1243">
            <v>1242</v>
          </cell>
          <cell r="F1243">
            <v>91087</v>
          </cell>
        </row>
        <row r="1244">
          <cell r="A1244" t="str">
            <v>09.10.89</v>
          </cell>
          <cell r="B1244" t="str">
            <v>GRUPO GERADOR 275KVA EXCITACAO BRUSHLESS C/QUADRO TRANSF AUTOMATICA</v>
          </cell>
          <cell r="C1244" t="str">
            <v>UN</v>
          </cell>
          <cell r="D1244">
            <v>102557.22</v>
          </cell>
          <cell r="E1244">
            <v>1243</v>
          </cell>
          <cell r="F1244">
            <v>91089</v>
          </cell>
        </row>
        <row r="1245">
          <cell r="A1245" t="str">
            <v>09.10.92</v>
          </cell>
          <cell r="B1245" t="str">
            <v>ALUGUEL DE GRUPO GERADOR-30KVA</v>
          </cell>
          <cell r="C1245" t="str">
            <v>MS</v>
          </cell>
          <cell r="D1245">
            <v>1909.75</v>
          </cell>
          <cell r="E1245">
            <v>1244</v>
          </cell>
          <cell r="F1245">
            <v>91092</v>
          </cell>
        </row>
        <row r="1246">
          <cell r="A1246" t="str">
            <v>09.10.93</v>
          </cell>
          <cell r="B1246" t="str">
            <v>ALUGUEL DE GRUPO GERADOR-45KVA</v>
          </cell>
          <cell r="C1246" t="str">
            <v>MS</v>
          </cell>
          <cell r="D1246">
            <v>2026.26</v>
          </cell>
          <cell r="E1246">
            <v>1245</v>
          </cell>
          <cell r="F1246">
            <v>91093</v>
          </cell>
        </row>
        <row r="1247">
          <cell r="A1247" t="str">
            <v>09.10.94</v>
          </cell>
          <cell r="B1247" t="str">
            <v>ALUGUEL DE GRUPO GERADOR-75KVA</v>
          </cell>
          <cell r="C1247" t="str">
            <v>MS</v>
          </cell>
          <cell r="D1247">
            <v>2600.37</v>
          </cell>
          <cell r="E1247">
            <v>1246</v>
          </cell>
          <cell r="F1247">
            <v>91094</v>
          </cell>
        </row>
        <row r="1248">
          <cell r="A1248" t="str">
            <v>09.10.95</v>
          </cell>
          <cell r="B1248" t="str">
            <v>ALUGUEL DE GRUPO GERADOR-90KVA</v>
          </cell>
          <cell r="C1248" t="str">
            <v>MS</v>
          </cell>
          <cell r="D1248">
            <v>2954.97</v>
          </cell>
          <cell r="E1248">
            <v>1247</v>
          </cell>
          <cell r="F1248">
            <v>91095</v>
          </cell>
        </row>
        <row r="1249">
          <cell r="A1249" t="str">
            <v>09.10.96</v>
          </cell>
          <cell r="B1249" t="str">
            <v>ALUGUEL DE GRUPO GERADOR-110KVA</v>
          </cell>
          <cell r="C1249" t="str">
            <v>MS</v>
          </cell>
          <cell r="D1249">
            <v>2788.64</v>
          </cell>
          <cell r="E1249">
            <v>1248</v>
          </cell>
          <cell r="F1249">
            <v>91096</v>
          </cell>
        </row>
        <row r="1250">
          <cell r="A1250" t="str">
            <v>09.10.97</v>
          </cell>
          <cell r="B1250" t="str">
            <v>ALUGUEL DE GRUPO GERADOR-150KVA</v>
          </cell>
          <cell r="C1250" t="str">
            <v>MS</v>
          </cell>
          <cell r="D1250">
            <v>3343.33</v>
          </cell>
          <cell r="E1250">
            <v>1249</v>
          </cell>
          <cell r="F1250">
            <v>91097</v>
          </cell>
        </row>
        <row r="1251">
          <cell r="A1251" t="str">
            <v>09.10.98</v>
          </cell>
          <cell r="B1251" t="str">
            <v>ALUGUEL DE GRUPO GERADOR-185KVA</v>
          </cell>
          <cell r="C1251" t="str">
            <v>MS</v>
          </cell>
          <cell r="D1251">
            <v>4369.97</v>
          </cell>
          <cell r="E1251">
            <v>1250</v>
          </cell>
          <cell r="F1251">
            <v>91098</v>
          </cell>
        </row>
        <row r="1252">
          <cell r="B1252" t="str">
            <v>PARA-RAIOS</v>
          </cell>
          <cell r="E1252">
            <v>1251</v>
          </cell>
        </row>
        <row r="1253">
          <cell r="A1253" t="str">
            <v>09.11.05</v>
          </cell>
          <cell r="B1253" t="str">
            <v>PARA-RAIOS TIPO"FRANKLIN",EXCLUSIVE DESCIDA E ATERRAMENTO</v>
          </cell>
          <cell r="C1253" t="str">
            <v>UN</v>
          </cell>
          <cell r="D1253">
            <v>166.19</v>
          </cell>
          <cell r="E1253">
            <v>1252</v>
          </cell>
          <cell r="F1253">
            <v>91105</v>
          </cell>
        </row>
        <row r="1254">
          <cell r="A1254" t="str">
            <v>09.11.14</v>
          </cell>
          <cell r="B1254" t="str">
            <v>CAIXA DE INSPECAO DE ATERRAMENTO TIPO EMBUTIR C/TAMPA E ALCA</v>
          </cell>
          <cell r="C1254" t="str">
            <v>UN</v>
          </cell>
          <cell r="D1254">
            <v>42.92</v>
          </cell>
          <cell r="E1254">
            <v>1253</v>
          </cell>
          <cell r="F1254">
            <v>91114</v>
          </cell>
        </row>
        <row r="1255">
          <cell r="A1255" t="str">
            <v>09.11.15</v>
          </cell>
          <cell r="B1255" t="str">
            <v>CAIXA DE INSPECAO DE ATERRAMENTO TIPO SUSPENSA EM FºFº</v>
          </cell>
          <cell r="C1255" t="str">
            <v>UN</v>
          </cell>
          <cell r="D1255">
            <v>72.98</v>
          </cell>
          <cell r="E1255">
            <v>1254</v>
          </cell>
          <cell r="F1255">
            <v>91115</v>
          </cell>
        </row>
        <row r="1256">
          <cell r="A1256" t="str">
            <v>09.11.17</v>
          </cell>
          <cell r="B1256" t="str">
            <v>LUZ DE OBSTACULO SIMPLES C/FOTOCELULA SOLAR</v>
          </cell>
          <cell r="C1256" t="str">
            <v>UN</v>
          </cell>
          <cell r="D1256">
            <v>58.37</v>
          </cell>
          <cell r="E1256">
            <v>1255</v>
          </cell>
          <cell r="F1256">
            <v>91117</v>
          </cell>
        </row>
        <row r="1257">
          <cell r="A1257">
            <v>91118</v>
          </cell>
          <cell r="B1257" t="str">
            <v>LUZ DE OBSTACULO DUPLA C/FOTOCELULA SOLAR</v>
          </cell>
          <cell r="C1257" t="str">
            <v>UN</v>
          </cell>
          <cell r="D1257">
            <v>82.13</v>
          </cell>
          <cell r="E1257">
            <v>1256</v>
          </cell>
          <cell r="F1257">
            <v>91118</v>
          </cell>
        </row>
        <row r="1258">
          <cell r="A1258" t="str">
            <v>09.11.23</v>
          </cell>
          <cell r="B1258" t="str">
            <v>POSTE AUTO SUPORTADO - GALV. FOGO H=10M LIVRES</v>
          </cell>
          <cell r="C1258" t="str">
            <v>UN</v>
          </cell>
          <cell r="D1258">
            <v>954.29</v>
          </cell>
          <cell r="E1258">
            <v>1257</v>
          </cell>
          <cell r="F1258">
            <v>91123</v>
          </cell>
        </row>
        <row r="1259">
          <cell r="A1259" t="str">
            <v>09.11.24</v>
          </cell>
          <cell r="B1259" t="str">
            <v>POSTE AUTO SUPORTADO - GALV. FOGO H=12M LIVRES</v>
          </cell>
          <cell r="C1259" t="str">
            <v>UN</v>
          </cell>
          <cell r="D1259">
            <v>1245.73</v>
          </cell>
          <cell r="E1259">
            <v>1258</v>
          </cell>
          <cell r="F1259">
            <v>91124</v>
          </cell>
        </row>
        <row r="1260">
          <cell r="A1260" t="str">
            <v>09.11.25</v>
          </cell>
          <cell r="B1260" t="str">
            <v>POSTE AUTO SUPORTADO - GALV. FOGO H=15M LIVRES</v>
          </cell>
          <cell r="C1260" t="str">
            <v>UN</v>
          </cell>
          <cell r="D1260">
            <v>1642.85</v>
          </cell>
          <cell r="E1260">
            <v>1259</v>
          </cell>
          <cell r="F1260">
            <v>91125</v>
          </cell>
        </row>
        <row r="1261">
          <cell r="A1261" t="str">
            <v>09.11.31</v>
          </cell>
          <cell r="B1261" t="str">
            <v>TORRE TRELICADA GALVANIZADA AUTO-SUPORTADA H=10M</v>
          </cell>
          <cell r="C1261" t="str">
            <v>UN</v>
          </cell>
          <cell r="D1261">
            <v>5716.16</v>
          </cell>
          <cell r="E1261">
            <v>1260</v>
          </cell>
          <cell r="F1261">
            <v>91131</v>
          </cell>
        </row>
        <row r="1262">
          <cell r="A1262" t="str">
            <v>09.11.32</v>
          </cell>
          <cell r="B1262" t="str">
            <v>TORRE TRELICADA GALVANIZADA AUTO-SUPORTADA H=15M</v>
          </cell>
          <cell r="C1262" t="str">
            <v>UN</v>
          </cell>
          <cell r="D1262">
            <v>8769.82</v>
          </cell>
          <cell r="E1262">
            <v>1261</v>
          </cell>
          <cell r="F1262">
            <v>91132</v>
          </cell>
        </row>
        <row r="1263">
          <cell r="A1263" t="str">
            <v>09.11.33</v>
          </cell>
          <cell r="B1263" t="str">
            <v>TORRE TRELICADA GALVANIZADA AUTO-SUPORTADA H=20M</v>
          </cell>
          <cell r="C1263" t="str">
            <v>UN</v>
          </cell>
          <cell r="D1263">
            <v>12694.75</v>
          </cell>
          <cell r="E1263">
            <v>1262</v>
          </cell>
          <cell r="F1263">
            <v>91133</v>
          </cell>
        </row>
        <row r="1264">
          <cell r="A1264" t="str">
            <v>09.11.35</v>
          </cell>
          <cell r="B1264" t="str">
            <v>TORRE TRELICADA GALVANIZADA ESTAIADA H=25M</v>
          </cell>
          <cell r="C1264" t="str">
            <v>UN</v>
          </cell>
          <cell r="D1264">
            <v>17392.599999999999</v>
          </cell>
          <cell r="E1264">
            <v>1263</v>
          </cell>
          <cell r="F1264">
            <v>91135</v>
          </cell>
        </row>
        <row r="1265">
          <cell r="A1265" t="str">
            <v>09.11.36</v>
          </cell>
          <cell r="B1265" t="str">
            <v>TORRE TRELICADA GALVANIZADA ESTAIADA H=30M</v>
          </cell>
          <cell r="C1265" t="str">
            <v>UN</v>
          </cell>
          <cell r="D1265">
            <v>20919.93</v>
          </cell>
          <cell r="E1265">
            <v>1264</v>
          </cell>
          <cell r="F1265">
            <v>91136</v>
          </cell>
        </row>
        <row r="1266">
          <cell r="A1266" t="str">
            <v>09.11.50</v>
          </cell>
          <cell r="B1266" t="str">
            <v>HASTE DE ACO GALVANIZADO,INCLUSIVE BASE E ESTAIS - 2"/3M</v>
          </cell>
          <cell r="C1266" t="str">
            <v>UN</v>
          </cell>
          <cell r="D1266">
            <v>140.99</v>
          </cell>
          <cell r="E1266">
            <v>1265</v>
          </cell>
          <cell r="F1266">
            <v>91150</v>
          </cell>
        </row>
        <row r="1267">
          <cell r="A1267" t="str">
            <v>09.11.51</v>
          </cell>
          <cell r="B1267" t="str">
            <v>CORDOALHA DE COBRE NU, INCLUSIVE ISOLADORES - 16,00MM2</v>
          </cell>
          <cell r="C1267" t="str">
            <v>M</v>
          </cell>
          <cell r="D1267">
            <v>13.78</v>
          </cell>
          <cell r="E1267">
            <v>1266</v>
          </cell>
          <cell r="F1267">
            <v>91151</v>
          </cell>
        </row>
        <row r="1268">
          <cell r="A1268" t="str">
            <v>09.11.52</v>
          </cell>
          <cell r="B1268" t="str">
            <v>CORDOALHA DE COBRE NU, INCLUSIVE ISOLADORES - 25,00MM2</v>
          </cell>
          <cell r="C1268" t="str">
            <v>M</v>
          </cell>
          <cell r="D1268">
            <v>15</v>
          </cell>
          <cell r="E1268">
            <v>1267</v>
          </cell>
          <cell r="F1268">
            <v>91152</v>
          </cell>
        </row>
        <row r="1269">
          <cell r="A1269" t="str">
            <v>09.11.53</v>
          </cell>
          <cell r="B1269" t="str">
            <v>CORDOALHA DE COBRE NU, INCLUSIVE ISOLADORES - 35,00MM2</v>
          </cell>
          <cell r="C1269" t="str">
            <v>M</v>
          </cell>
          <cell r="D1269">
            <v>17.23</v>
          </cell>
          <cell r="E1269">
            <v>1268</v>
          </cell>
          <cell r="F1269">
            <v>91153</v>
          </cell>
        </row>
        <row r="1270">
          <cell r="A1270" t="str">
            <v>09.11.54</v>
          </cell>
          <cell r="B1270" t="str">
            <v>CORDOALHA DE COBRE NU, INCLUSIVE ISOLADORES - 50,00MM2</v>
          </cell>
          <cell r="C1270" t="str">
            <v>M</v>
          </cell>
          <cell r="D1270">
            <v>22.77</v>
          </cell>
          <cell r="E1270">
            <v>1269</v>
          </cell>
          <cell r="F1270">
            <v>91154</v>
          </cell>
        </row>
        <row r="1271">
          <cell r="A1271" t="str">
            <v>09.11.55</v>
          </cell>
          <cell r="B1271" t="str">
            <v>CORDOALHA DE COBRE NU, INCLUSIVE ISOLADORES - 70,00MM2</v>
          </cell>
          <cell r="C1271" t="str">
            <v>M</v>
          </cell>
          <cell r="D1271">
            <v>24.1</v>
          </cell>
          <cell r="E1271">
            <v>1270</v>
          </cell>
          <cell r="F1271">
            <v>91155</v>
          </cell>
        </row>
        <row r="1272">
          <cell r="A1272" t="str">
            <v>09.11.56</v>
          </cell>
          <cell r="B1272" t="str">
            <v>CORDOALHA DE COBRE NU, INCLUSIVE ISOLADORES - 95,00MM2</v>
          </cell>
          <cell r="C1272" t="str">
            <v>M</v>
          </cell>
          <cell r="D1272">
            <v>31.11</v>
          </cell>
          <cell r="E1272">
            <v>1271</v>
          </cell>
          <cell r="F1272">
            <v>91156</v>
          </cell>
        </row>
        <row r="1273">
          <cell r="A1273" t="str">
            <v>09.11.61</v>
          </cell>
          <cell r="B1273" t="str">
            <v>TUBO DE PVC PARA PROTECAO DE CORDOALHA - 2"X3M</v>
          </cell>
          <cell r="C1273" t="str">
            <v>UN</v>
          </cell>
          <cell r="D1273">
            <v>30.71</v>
          </cell>
          <cell r="E1273">
            <v>1272</v>
          </cell>
          <cell r="F1273">
            <v>91161</v>
          </cell>
        </row>
        <row r="1274">
          <cell r="A1274" t="str">
            <v>09.11.90</v>
          </cell>
          <cell r="B1274" t="str">
            <v>TOMADA DE TERRA,COMPLETA</v>
          </cell>
          <cell r="C1274" t="str">
            <v>UN</v>
          </cell>
          <cell r="D1274">
            <v>230.97</v>
          </cell>
          <cell r="E1274">
            <v>1273</v>
          </cell>
          <cell r="F1274">
            <v>91190</v>
          </cell>
        </row>
        <row r="1275">
          <cell r="A1275" t="str">
            <v>09.11.91</v>
          </cell>
          <cell r="B1275" t="str">
            <v>PARA-RAIO DE BAIXA TENSAO 220V-1.5KA C/DISPARADOR AUTOMATICO</v>
          </cell>
          <cell r="C1275" t="str">
            <v>UN</v>
          </cell>
          <cell r="D1275">
            <v>28.55</v>
          </cell>
          <cell r="E1275">
            <v>1274</v>
          </cell>
          <cell r="F1275">
            <v>91191</v>
          </cell>
        </row>
        <row r="1276">
          <cell r="A1276" t="str">
            <v>09.11.95</v>
          </cell>
          <cell r="B1276" t="str">
            <v>BARRA CHATA DE ALUMÍNIO TIPO FITA 1/8" X 7/8" X 3 M</v>
          </cell>
          <cell r="C1276" t="str">
            <v>PÇ</v>
          </cell>
          <cell r="D1276">
            <v>22.57</v>
          </cell>
          <cell r="E1276">
            <v>1275</v>
          </cell>
          <cell r="F1276">
            <v>91195</v>
          </cell>
        </row>
        <row r="1277">
          <cell r="B1277" t="str">
            <v>DIVERSOS</v>
          </cell>
          <cell r="E1277">
            <v>1276</v>
          </cell>
        </row>
        <row r="1278">
          <cell r="A1278" t="str">
            <v>09.12.01</v>
          </cell>
          <cell r="B1278" t="str">
            <v>EXAUSTOR TIPO DOMICILIAR,DE EMBUTIR</v>
          </cell>
          <cell r="C1278" t="str">
            <v>UN</v>
          </cell>
          <cell r="D1278">
            <v>520.16999999999996</v>
          </cell>
          <cell r="E1278">
            <v>1277</v>
          </cell>
          <cell r="F1278">
            <v>91201</v>
          </cell>
        </row>
        <row r="1279">
          <cell r="A1279" t="str">
            <v>09.12.50</v>
          </cell>
          <cell r="B1279" t="str">
            <v>QUADRO COMANDO PARA CONJUNTO MOTOR-BOMBA,MONOFASICO - ATE 5HP</v>
          </cell>
          <cell r="C1279" t="str">
            <v>UN</v>
          </cell>
          <cell r="D1279">
            <v>632.95000000000005</v>
          </cell>
          <cell r="E1279">
            <v>1278</v>
          </cell>
          <cell r="F1279">
            <v>91250</v>
          </cell>
        </row>
        <row r="1280">
          <cell r="A1280" t="str">
            <v>09.12.51</v>
          </cell>
          <cell r="B1280" t="str">
            <v>QUADRO COMANDO PARA CONJUNTO MOTOR-BOMBA,TRIFASICO - ATE 5HP</v>
          </cell>
          <cell r="C1280" t="str">
            <v>UN</v>
          </cell>
          <cell r="D1280">
            <v>646.01</v>
          </cell>
          <cell r="E1280">
            <v>1279</v>
          </cell>
          <cell r="F1280">
            <v>91251</v>
          </cell>
        </row>
        <row r="1281">
          <cell r="A1281" t="str">
            <v>09.12.60</v>
          </cell>
          <cell r="B1281" t="str">
            <v>AUTOMATICO DE BOIA TIPO CONTACTO DE MERCURIO</v>
          </cell>
          <cell r="C1281" t="str">
            <v>UN</v>
          </cell>
          <cell r="D1281">
            <v>40.24</v>
          </cell>
          <cell r="E1281">
            <v>1280</v>
          </cell>
          <cell r="F1281">
            <v>91260</v>
          </cell>
        </row>
        <row r="1282">
          <cell r="B1282" t="str">
            <v>ELETROFERRAGENS</v>
          </cell>
          <cell r="E1282">
            <v>1281</v>
          </cell>
        </row>
        <row r="1283">
          <cell r="A1283" t="str">
            <v>09.13.05</v>
          </cell>
          <cell r="B1283" t="str">
            <v>PERFILADO LISO CHAPA 14-GE-MED. 19X38MM C/TAMPA E INSTAL.</v>
          </cell>
          <cell r="C1283" t="str">
            <v>M</v>
          </cell>
          <cell r="D1283">
            <v>20.32</v>
          </cell>
          <cell r="E1283">
            <v>1282</v>
          </cell>
          <cell r="F1283">
            <v>91305</v>
          </cell>
        </row>
        <row r="1284">
          <cell r="A1284" t="str">
            <v>09.13.06</v>
          </cell>
          <cell r="B1284" t="str">
            <v>PERFILADO LISO CHAPA 14-GE-MED. 19X76MM C/TAMPA E INSTAL.</v>
          </cell>
          <cell r="C1284" t="str">
            <v>M</v>
          </cell>
          <cell r="D1284">
            <v>48.14</v>
          </cell>
          <cell r="E1284">
            <v>1283</v>
          </cell>
          <cell r="F1284">
            <v>91306</v>
          </cell>
        </row>
        <row r="1285">
          <cell r="A1285" t="str">
            <v>09.13.07</v>
          </cell>
          <cell r="B1285" t="str">
            <v>PERFILADO LISO CHAPA 14-GE-MED. 38X38MM C/TAMPA E INSTAL.</v>
          </cell>
          <cell r="C1285" t="str">
            <v>M</v>
          </cell>
          <cell r="D1285">
            <v>23.29</v>
          </cell>
          <cell r="E1285">
            <v>1284</v>
          </cell>
          <cell r="F1285">
            <v>91307</v>
          </cell>
        </row>
        <row r="1286">
          <cell r="A1286" t="str">
            <v>09.13.08</v>
          </cell>
          <cell r="B1286" t="str">
            <v>PERFILADO LISO CHAPA 14-GE-MED. 38X76MM C/TAMPA E INSTAL.</v>
          </cell>
          <cell r="C1286" t="str">
            <v>M</v>
          </cell>
          <cell r="D1286">
            <v>33.67</v>
          </cell>
          <cell r="E1286">
            <v>1285</v>
          </cell>
          <cell r="F1286">
            <v>91308</v>
          </cell>
        </row>
        <row r="1287">
          <cell r="A1287" t="str">
            <v>09.13.11</v>
          </cell>
          <cell r="B1287" t="str">
            <v>PERFILADO PERFURADO CHAPA 14-GE-MED. 19X38MM C/TAMPA E INSTAL.</v>
          </cell>
          <cell r="C1287" t="str">
            <v>M</v>
          </cell>
          <cell r="D1287">
            <v>19.829999999999998</v>
          </cell>
          <cell r="E1287">
            <v>1286</v>
          </cell>
          <cell r="F1287">
            <v>91311</v>
          </cell>
        </row>
        <row r="1288">
          <cell r="A1288" t="str">
            <v>09.13.12</v>
          </cell>
          <cell r="B1288" t="str">
            <v>PERFILADO PERFURADO CHAPA 14-GE-MED. 19X76MM C/TAMPA E INSTAL.</v>
          </cell>
          <cell r="C1288" t="str">
            <v>M</v>
          </cell>
          <cell r="D1288">
            <v>48.56</v>
          </cell>
          <cell r="E1288">
            <v>1287</v>
          </cell>
          <cell r="F1288">
            <v>91312</v>
          </cell>
        </row>
        <row r="1289">
          <cell r="A1289" t="str">
            <v>09.13.13</v>
          </cell>
          <cell r="B1289" t="str">
            <v>PERFILADO PERFURADO CHAPA 14-GE-MED. 38X38MM C/TAMPA E INSTAL.</v>
          </cell>
          <cell r="C1289" t="str">
            <v>M</v>
          </cell>
          <cell r="D1289">
            <v>22.49</v>
          </cell>
          <cell r="E1289">
            <v>1288</v>
          </cell>
          <cell r="F1289">
            <v>91313</v>
          </cell>
        </row>
        <row r="1290">
          <cell r="A1290" t="str">
            <v>09.13.14</v>
          </cell>
          <cell r="B1290" t="str">
            <v>PERFILADO PERFURADO CHAPA 14-GE-MED. 38X76MM C/TAMPA E INSTAL.</v>
          </cell>
          <cell r="C1290" t="str">
            <v>M</v>
          </cell>
          <cell r="D1290">
            <v>28.73</v>
          </cell>
          <cell r="E1290">
            <v>1289</v>
          </cell>
          <cell r="F1290">
            <v>91314</v>
          </cell>
        </row>
        <row r="1291">
          <cell r="A1291" t="str">
            <v>09.13.21</v>
          </cell>
          <cell r="B1291" t="str">
            <v>ELETROCALHA LISA GALV ELETROLIT CHAPA 14 - 100X50MM  C/TAMPA E INST.</v>
          </cell>
          <cell r="C1291" t="str">
            <v>M</v>
          </cell>
          <cell r="D1291">
            <v>41.24</v>
          </cell>
          <cell r="E1291">
            <v>1290</v>
          </cell>
          <cell r="F1291">
            <v>91321</v>
          </cell>
        </row>
        <row r="1292">
          <cell r="A1292" t="str">
            <v>09.13.22</v>
          </cell>
          <cell r="B1292" t="str">
            <v>ELETROCALHA LISA GALV ELETROLIT CHAPA 14 - 125X50MM  C/TAMPA E INST.</v>
          </cell>
          <cell r="C1292" t="str">
            <v>M</v>
          </cell>
          <cell r="D1292">
            <v>46.73</v>
          </cell>
          <cell r="E1292">
            <v>1291</v>
          </cell>
          <cell r="F1292">
            <v>91322</v>
          </cell>
        </row>
        <row r="1293">
          <cell r="A1293" t="str">
            <v>09.13.23</v>
          </cell>
          <cell r="B1293" t="str">
            <v>ELETROCALHA LISA GALV ELETROLIT CHAPA 14 - 150X50MM  C/TAMPA E INST.</v>
          </cell>
          <cell r="C1293" t="str">
            <v>M</v>
          </cell>
          <cell r="D1293">
            <v>51.84</v>
          </cell>
          <cell r="E1293">
            <v>1292</v>
          </cell>
          <cell r="F1293">
            <v>91323</v>
          </cell>
        </row>
        <row r="1294">
          <cell r="A1294" t="str">
            <v>09.13.24</v>
          </cell>
          <cell r="B1294" t="str">
            <v>ELETROCALHA LISA GALV ELETROLIT CHAPA 14 - 175X50MM  C/TAMPA E INST.</v>
          </cell>
          <cell r="C1294" t="str">
            <v>M</v>
          </cell>
          <cell r="D1294">
            <v>57.67</v>
          </cell>
          <cell r="E1294">
            <v>1293</v>
          </cell>
          <cell r="F1294">
            <v>91324</v>
          </cell>
        </row>
        <row r="1295">
          <cell r="A1295" t="str">
            <v>09.13.25</v>
          </cell>
          <cell r="B1295" t="str">
            <v>ELETROCALHA LISA GALV ELETROLIT CHAPA 14 - 200X50MM  C/TAMPA E INST.</v>
          </cell>
          <cell r="C1295" t="str">
            <v>M</v>
          </cell>
          <cell r="D1295">
            <v>62.13</v>
          </cell>
          <cell r="E1295">
            <v>1294</v>
          </cell>
          <cell r="F1295">
            <v>91325</v>
          </cell>
        </row>
        <row r="1296">
          <cell r="A1296" t="str">
            <v>09.13.26</v>
          </cell>
          <cell r="B1296" t="str">
            <v>ELETROCALHA LISA GALV ELETROLIT CHAPA 14 - 250X50MM  C/TAMPA E INST.</v>
          </cell>
          <cell r="C1296" t="str">
            <v>M</v>
          </cell>
          <cell r="D1296">
            <v>74.180000000000007</v>
          </cell>
          <cell r="E1296">
            <v>1295</v>
          </cell>
          <cell r="F1296">
            <v>91326</v>
          </cell>
        </row>
        <row r="1297">
          <cell r="A1297" t="str">
            <v>09.13.27</v>
          </cell>
          <cell r="B1297" t="str">
            <v>ELETROCALHA LISA GALV ELETROLIT CHAPA 14 - 300X50MM  C/TAMPA E INST.</v>
          </cell>
          <cell r="C1297" t="str">
            <v>M</v>
          </cell>
          <cell r="D1297">
            <v>82.18</v>
          </cell>
          <cell r="E1297">
            <v>1296</v>
          </cell>
          <cell r="F1297">
            <v>91327</v>
          </cell>
        </row>
        <row r="1298">
          <cell r="A1298" t="str">
            <v>09.13.31</v>
          </cell>
          <cell r="B1298" t="str">
            <v>ELETROCALHA LISA GALV ELETROLIT CHAPA 14 - 150X100MM C/TAMPA E INST.</v>
          </cell>
          <cell r="C1298" t="str">
            <v>M</v>
          </cell>
          <cell r="D1298">
            <v>66.540000000000006</v>
          </cell>
          <cell r="E1298">
            <v>1297</v>
          </cell>
          <cell r="F1298">
            <v>91331</v>
          </cell>
        </row>
        <row r="1299">
          <cell r="A1299" t="str">
            <v>09.13.32</v>
          </cell>
          <cell r="B1299" t="str">
            <v>ELETROCALHA LISA GALV ELETROLIT CHAPA 14 - 200X100MM C/TAMPA E INST.</v>
          </cell>
          <cell r="C1299" t="str">
            <v>M</v>
          </cell>
          <cell r="D1299">
            <v>74.97</v>
          </cell>
          <cell r="E1299">
            <v>1298</v>
          </cell>
          <cell r="F1299">
            <v>91332</v>
          </cell>
        </row>
        <row r="1300">
          <cell r="A1300" t="str">
            <v>09.13.33</v>
          </cell>
          <cell r="B1300" t="str">
            <v>ELETROCALHA LISA GALV ELETROLIT CHAPA 14 - 250X100MM C/TAMPA E INST.</v>
          </cell>
          <cell r="C1300" t="str">
            <v>M</v>
          </cell>
          <cell r="D1300">
            <v>87.59</v>
          </cell>
          <cell r="E1300">
            <v>1299</v>
          </cell>
          <cell r="F1300">
            <v>91333</v>
          </cell>
        </row>
        <row r="1301">
          <cell r="A1301" t="str">
            <v>09.13.34</v>
          </cell>
          <cell r="B1301" t="str">
            <v>ELETROCALHA LISA GALV ELETROLIT CHAPA 14 - 300X100MM C/TAMPA E INST.</v>
          </cell>
          <cell r="C1301" t="str">
            <v>M</v>
          </cell>
          <cell r="D1301">
            <v>98</v>
          </cell>
          <cell r="E1301">
            <v>1300</v>
          </cell>
          <cell r="F1301">
            <v>91334</v>
          </cell>
        </row>
        <row r="1302">
          <cell r="A1302" t="str">
            <v>09.13.35</v>
          </cell>
          <cell r="B1302" t="str">
            <v>ELETROCALHA LISA GALV ELETROLIT CHAPA 14 - 400X100MM C/TAMPA E INST.</v>
          </cell>
          <cell r="C1302" t="str">
            <v>M</v>
          </cell>
          <cell r="D1302">
            <v>121.65</v>
          </cell>
          <cell r="E1302">
            <v>1301</v>
          </cell>
          <cell r="F1302">
            <v>91335</v>
          </cell>
        </row>
        <row r="1303">
          <cell r="A1303" t="str">
            <v>09.13.38</v>
          </cell>
          <cell r="B1303" t="str">
            <v>ELETROCALHA PERF GALV ELETROLIT CHAPA 14 - 100X50MM  C/TAMPA E INST.</v>
          </cell>
          <cell r="C1303" t="str">
            <v>M</v>
          </cell>
          <cell r="D1303">
            <v>39.770000000000003</v>
          </cell>
          <cell r="E1303">
            <v>1302</v>
          </cell>
          <cell r="F1303">
            <v>91338</v>
          </cell>
        </row>
        <row r="1304">
          <cell r="A1304" t="str">
            <v>09.13.39</v>
          </cell>
          <cell r="B1304" t="str">
            <v>ELETROCALHA PERF GALV ELETROLIT CHAPA 14 - 125X50MM  C/TAMPA E INST.</v>
          </cell>
          <cell r="C1304" t="str">
            <v>M</v>
          </cell>
          <cell r="D1304">
            <v>45.16</v>
          </cell>
          <cell r="E1304">
            <v>1303</v>
          </cell>
          <cell r="F1304">
            <v>91339</v>
          </cell>
        </row>
        <row r="1305">
          <cell r="A1305" t="str">
            <v>09.13.40</v>
          </cell>
          <cell r="B1305" t="str">
            <v>ELETROCALHA PERF GALV ELETROLIT CHAPA 14 - 150X50MM  C/TAMPA E INST.</v>
          </cell>
          <cell r="C1305" t="str">
            <v>M</v>
          </cell>
          <cell r="D1305">
            <v>49.96</v>
          </cell>
          <cell r="E1305">
            <v>1304</v>
          </cell>
          <cell r="F1305">
            <v>91340</v>
          </cell>
        </row>
        <row r="1306">
          <cell r="A1306" t="str">
            <v>09.13.41</v>
          </cell>
          <cell r="B1306" t="str">
            <v>ELETROCALHA PERF GALV ELETROLIT CHAPA 14 - 175X50MM  C/TAMPA E INST.</v>
          </cell>
          <cell r="C1306" t="str">
            <v>M</v>
          </cell>
          <cell r="D1306">
            <v>55.35</v>
          </cell>
          <cell r="E1306">
            <v>1305</v>
          </cell>
          <cell r="F1306">
            <v>91341</v>
          </cell>
        </row>
        <row r="1307">
          <cell r="A1307" t="str">
            <v>09.13.42</v>
          </cell>
          <cell r="B1307" t="str">
            <v>ELETROCALHA PERF GALV ELETROLIT CHAPA 14 - 200X50MM  C/TAMPA E INST.</v>
          </cell>
          <cell r="C1307" t="str">
            <v>M</v>
          </cell>
          <cell r="D1307">
            <v>56.63</v>
          </cell>
          <cell r="E1307">
            <v>1306</v>
          </cell>
          <cell r="F1307">
            <v>91342</v>
          </cell>
        </row>
        <row r="1308">
          <cell r="A1308" t="str">
            <v>09.13.43</v>
          </cell>
          <cell r="B1308" t="str">
            <v>ELETROCALHA PERF GALV ELETROLIT CHAPA 14 - 250X50MM  C/TAMPA E INST.</v>
          </cell>
          <cell r="C1308" t="str">
            <v>M</v>
          </cell>
          <cell r="D1308">
            <v>68.290000000000006</v>
          </cell>
          <cell r="E1308">
            <v>1307</v>
          </cell>
          <cell r="F1308">
            <v>91343</v>
          </cell>
        </row>
        <row r="1309">
          <cell r="A1309" t="str">
            <v>09.13.44</v>
          </cell>
          <cell r="B1309" t="str">
            <v>ELETROCALHA PERF GALV ELETROLIT CHAPA 14 - 300X50MM  C/TAMPA E INST.</v>
          </cell>
          <cell r="C1309" t="str">
            <v>M</v>
          </cell>
          <cell r="D1309">
            <v>75.13</v>
          </cell>
          <cell r="E1309">
            <v>1308</v>
          </cell>
          <cell r="F1309">
            <v>91344</v>
          </cell>
        </row>
        <row r="1310">
          <cell r="A1310" t="str">
            <v>09.13.46</v>
          </cell>
          <cell r="B1310" t="str">
            <v>ELETROCALHA PERF GALV ELETROLIT CHAPA 14 - 150X100MM C/TAMPA E INST.</v>
          </cell>
          <cell r="C1310" t="str">
            <v>M</v>
          </cell>
          <cell r="D1310">
            <v>60.34</v>
          </cell>
          <cell r="E1310">
            <v>1309</v>
          </cell>
          <cell r="F1310">
            <v>91346</v>
          </cell>
        </row>
        <row r="1311">
          <cell r="A1311" t="str">
            <v>09.13.47</v>
          </cell>
          <cell r="B1311" t="str">
            <v>ELETROCALHA PERF GALV ELETROLIT CHAPA 14 - 200X100MM C/TAMPA E INST.</v>
          </cell>
          <cell r="C1311" t="str">
            <v>M</v>
          </cell>
          <cell r="D1311">
            <v>67.739999999999995</v>
          </cell>
          <cell r="E1311">
            <v>1310</v>
          </cell>
          <cell r="F1311">
            <v>91347</v>
          </cell>
        </row>
        <row r="1312">
          <cell r="A1312" t="str">
            <v>09.13.48</v>
          </cell>
          <cell r="B1312" t="str">
            <v>ELETROCALHA PERF GALV ELETROLIT CHAPA 14 - 250X100MM C/TAMPA E INST.</v>
          </cell>
          <cell r="C1312" t="str">
            <v>M</v>
          </cell>
          <cell r="D1312">
            <v>80.349999999999994</v>
          </cell>
          <cell r="E1312">
            <v>1311</v>
          </cell>
          <cell r="F1312">
            <v>91348</v>
          </cell>
        </row>
        <row r="1313">
          <cell r="A1313" t="str">
            <v>09.13.49</v>
          </cell>
          <cell r="B1313" t="str">
            <v>ELETROCALHA PERF GALV ELETROLIT CHAPA 14 - 300X100MM C/TAMPA E INST.</v>
          </cell>
          <cell r="C1313" t="str">
            <v>M</v>
          </cell>
          <cell r="D1313">
            <v>90.21</v>
          </cell>
          <cell r="E1313">
            <v>1312</v>
          </cell>
          <cell r="F1313">
            <v>91349</v>
          </cell>
        </row>
        <row r="1314">
          <cell r="A1314" t="str">
            <v>09.13.50</v>
          </cell>
          <cell r="B1314" t="str">
            <v>ELETROCALHA PERF GALV ELETROLIT CHAPA 14 - 400X100MM C/TAMPA E INST.</v>
          </cell>
          <cell r="C1314" t="str">
            <v>M</v>
          </cell>
          <cell r="D1314">
            <v>114.48</v>
          </cell>
          <cell r="E1314">
            <v>1313</v>
          </cell>
          <cell r="F1314">
            <v>91350</v>
          </cell>
        </row>
        <row r="1315">
          <cell r="B1315" t="str">
            <v>ALTA TENSÃO</v>
          </cell>
          <cell r="E1315">
            <v>1314</v>
          </cell>
        </row>
        <row r="1316">
          <cell r="A1316" t="str">
            <v>09.14.01</v>
          </cell>
          <cell r="B1316" t="str">
            <v>OLEO ISOLANTE P/TRANSFORMADOR /DISJUNTOR 30KV/CM</v>
          </cell>
          <cell r="C1316" t="str">
            <v>L</v>
          </cell>
          <cell r="D1316">
            <v>5.74</v>
          </cell>
          <cell r="E1316">
            <v>1315</v>
          </cell>
          <cell r="F1316">
            <v>91401</v>
          </cell>
        </row>
        <row r="1317">
          <cell r="A1317" t="str">
            <v>09.14.02</v>
          </cell>
          <cell r="B1317" t="str">
            <v>FILTRAGEM DE OLEO ISOLANTE - 30 KV/CM</v>
          </cell>
          <cell r="C1317" t="str">
            <v>L</v>
          </cell>
          <cell r="D1317">
            <v>2.1800000000000002</v>
          </cell>
          <cell r="E1317">
            <v>1316</v>
          </cell>
          <cell r="F1317">
            <v>91402</v>
          </cell>
        </row>
        <row r="1318">
          <cell r="A1318" t="str">
            <v>09.14.03</v>
          </cell>
          <cell r="B1318" t="str">
            <v>TESTE DE ACIDEZ E RIGIDEZ DE OLEO ISOLANTE - 30 KV/CM</v>
          </cell>
          <cell r="C1318" t="str">
            <v>UN</v>
          </cell>
          <cell r="D1318">
            <v>63.32</v>
          </cell>
          <cell r="E1318">
            <v>1317</v>
          </cell>
          <cell r="F1318">
            <v>91403</v>
          </cell>
        </row>
        <row r="1319">
          <cell r="A1319" t="str">
            <v>09.14.04</v>
          </cell>
          <cell r="B1319" t="str">
            <v>ISOLADOR TIPO DISCO DE PORCELANA 150 MM - 15 KV</v>
          </cell>
          <cell r="C1319" t="str">
            <v>UN</v>
          </cell>
          <cell r="D1319">
            <v>28.97</v>
          </cell>
          <cell r="E1319">
            <v>1318</v>
          </cell>
          <cell r="F1319">
            <v>91404</v>
          </cell>
        </row>
        <row r="1320">
          <cell r="A1320" t="str">
            <v>09.14.05</v>
          </cell>
          <cell r="B1320" t="str">
            <v>ISOLADOR TIPO DISCO DE VIDRO 175 MM - 15 KV</v>
          </cell>
          <cell r="C1320" t="str">
            <v>UN</v>
          </cell>
          <cell r="D1320">
            <v>31.71</v>
          </cell>
          <cell r="E1320">
            <v>1319</v>
          </cell>
          <cell r="F1320">
            <v>91405</v>
          </cell>
        </row>
        <row r="1321">
          <cell r="A1321" t="str">
            <v>09.14.06</v>
          </cell>
          <cell r="B1321" t="str">
            <v>ISOLADOR SUPORTE TIPO PEDESTAL EM PORCELANA - 15 KV</v>
          </cell>
          <cell r="C1321" t="str">
            <v>UN</v>
          </cell>
          <cell r="D1321">
            <v>27.11</v>
          </cell>
          <cell r="E1321">
            <v>1320</v>
          </cell>
          <cell r="F1321">
            <v>91406</v>
          </cell>
        </row>
        <row r="1322">
          <cell r="A1322" t="str">
            <v>09.14.07</v>
          </cell>
          <cell r="B1322" t="str">
            <v>ISOLADOR SUPORTE TIPO PEDESTAL EM PORCELANA - 1 KV</v>
          </cell>
          <cell r="C1322" t="str">
            <v>UN</v>
          </cell>
          <cell r="D1322">
            <v>10.51</v>
          </cell>
          <cell r="E1322">
            <v>1321</v>
          </cell>
          <cell r="F1322">
            <v>91407</v>
          </cell>
        </row>
        <row r="1323">
          <cell r="A1323" t="str">
            <v>09.14.08</v>
          </cell>
          <cell r="B1323" t="str">
            <v>ISOLADOR SUPORTE TIPO PEDESTAL EM EPOXI - 15 KV</v>
          </cell>
          <cell r="C1323" t="str">
            <v>UN</v>
          </cell>
          <cell r="D1323">
            <v>32.57</v>
          </cell>
          <cell r="E1323">
            <v>1322</v>
          </cell>
          <cell r="F1323">
            <v>91408</v>
          </cell>
        </row>
        <row r="1324">
          <cell r="A1324" t="str">
            <v>09.14.09</v>
          </cell>
          <cell r="B1324" t="str">
            <v>ISOLADOR SUPORTE TIPO PEDESTAL EM EPOXI - 1 KV</v>
          </cell>
          <cell r="C1324" t="str">
            <v>UN</v>
          </cell>
          <cell r="D1324">
            <v>9.23</v>
          </cell>
          <cell r="E1324">
            <v>1323</v>
          </cell>
          <cell r="F1324">
            <v>91409</v>
          </cell>
        </row>
        <row r="1325">
          <cell r="A1325" t="str">
            <v>09.14.10</v>
          </cell>
          <cell r="B1325" t="str">
            <v>ISOLADOR TIPOPINO EM PORCELANA - 15 KV INCLUS. PINO</v>
          </cell>
          <cell r="C1325" t="str">
            <v>UN</v>
          </cell>
          <cell r="D1325">
            <v>20.09</v>
          </cell>
          <cell r="E1325">
            <v>1324</v>
          </cell>
          <cell r="F1325">
            <v>91410</v>
          </cell>
        </row>
        <row r="1326">
          <cell r="A1326" t="str">
            <v>09.14.11</v>
          </cell>
          <cell r="B1326" t="str">
            <v>ISOLADOR TIPO PINO DE VIDRO - 15 KV INCLUS. PINO</v>
          </cell>
          <cell r="C1326" t="str">
            <v>UN</v>
          </cell>
          <cell r="D1326">
            <v>22.29</v>
          </cell>
          <cell r="E1326">
            <v>1325</v>
          </cell>
          <cell r="F1326">
            <v>91411</v>
          </cell>
        </row>
        <row r="1327">
          <cell r="A1327" t="str">
            <v>09.14.12</v>
          </cell>
          <cell r="B1327" t="str">
            <v>ISOLADOR TIPO CASTANHA EM PORCELANA INCLUS. GRAMPO</v>
          </cell>
          <cell r="C1327" t="str">
            <v>UN</v>
          </cell>
          <cell r="D1327">
            <v>12.31</v>
          </cell>
          <cell r="E1327">
            <v>1326</v>
          </cell>
          <cell r="F1327">
            <v>91412</v>
          </cell>
        </row>
        <row r="1328">
          <cell r="A1328" t="str">
            <v>09.14.13</v>
          </cell>
          <cell r="B1328" t="str">
            <v>VERGALHAO DE COBRE 3/8" (10 MM)</v>
          </cell>
          <cell r="C1328" t="str">
            <v>M</v>
          </cell>
          <cell r="D1328">
            <v>15.94</v>
          </cell>
          <cell r="E1328">
            <v>1327</v>
          </cell>
          <cell r="F1328">
            <v>91413</v>
          </cell>
        </row>
        <row r="1329">
          <cell r="A1329" t="str">
            <v>09.14.14</v>
          </cell>
          <cell r="B1329" t="str">
            <v>TERMINAL OU CONECTOR P/VERGALHAO DE COBRE 3/8" (10 MM)</v>
          </cell>
          <cell r="C1329" t="str">
            <v>UN</v>
          </cell>
          <cell r="D1329">
            <v>8.0500000000000007</v>
          </cell>
          <cell r="E1329">
            <v>1328</v>
          </cell>
          <cell r="F1329">
            <v>91414</v>
          </cell>
        </row>
        <row r="1330">
          <cell r="A1330" t="str">
            <v>09.14.16</v>
          </cell>
          <cell r="B1330" t="str">
            <v>CABO DE MEDIA TENSAO PARA 12/20 KV - 1 X 25 MM2 UNIPOLAR</v>
          </cell>
          <cell r="C1330" t="str">
            <v>M</v>
          </cell>
          <cell r="D1330">
            <v>29.05</v>
          </cell>
          <cell r="E1330">
            <v>1329</v>
          </cell>
          <cell r="F1330">
            <v>91416</v>
          </cell>
        </row>
        <row r="1331">
          <cell r="A1331" t="str">
            <v>09.14.17</v>
          </cell>
          <cell r="B1331" t="str">
            <v>CABO DE MEDIA TENSAO PARA 12/20 KV - 1 X 35 MM2 UNIPOLAR</v>
          </cell>
          <cell r="C1331" t="str">
            <v>M</v>
          </cell>
          <cell r="D1331">
            <v>35.11</v>
          </cell>
          <cell r="E1331">
            <v>1330</v>
          </cell>
          <cell r="F1331">
            <v>91417</v>
          </cell>
        </row>
        <row r="1332">
          <cell r="A1332" t="str">
            <v>09.14.20</v>
          </cell>
          <cell r="B1332" t="str">
            <v>CABO DE MEDIA TENSAO PARA 12/20 KV - 3 X 35 MM2 TRIPOLAR</v>
          </cell>
          <cell r="C1332" t="str">
            <v>M</v>
          </cell>
          <cell r="D1332">
            <v>103.32</v>
          </cell>
          <cell r="E1332">
            <v>1331</v>
          </cell>
          <cell r="F1332">
            <v>91420</v>
          </cell>
        </row>
        <row r="1333">
          <cell r="A1333" t="str">
            <v>09.14.21</v>
          </cell>
          <cell r="B1333" t="str">
            <v>MUFLA UNIPOLAR INTERNA PARA CABO ATE 35 MM2 - 15 KV</v>
          </cell>
          <cell r="C1333" t="str">
            <v>UN</v>
          </cell>
          <cell r="D1333">
            <v>193.98</v>
          </cell>
          <cell r="E1333">
            <v>1332</v>
          </cell>
          <cell r="F1333">
            <v>91421</v>
          </cell>
        </row>
        <row r="1334">
          <cell r="A1334" t="str">
            <v>09.14.22</v>
          </cell>
          <cell r="B1334" t="str">
            <v>MUFLA UNIPOLAR EXTERNA PARA CABO ATE 35 MM2 - 15 KV</v>
          </cell>
          <cell r="C1334" t="str">
            <v>UN</v>
          </cell>
          <cell r="D1334">
            <v>263.69</v>
          </cell>
          <cell r="E1334">
            <v>1333</v>
          </cell>
          <cell r="F1334">
            <v>91422</v>
          </cell>
        </row>
        <row r="1335">
          <cell r="A1335" t="str">
            <v>09.14.23</v>
          </cell>
          <cell r="B1335" t="str">
            <v>MUFLA TRIPOLAR INTERNA PARA CABO ATE 35 MM2 - 15 KV</v>
          </cell>
          <cell r="C1335" t="str">
            <v>UN</v>
          </cell>
          <cell r="D1335">
            <v>243.68</v>
          </cell>
          <cell r="E1335">
            <v>1334</v>
          </cell>
          <cell r="F1335">
            <v>91423</v>
          </cell>
        </row>
        <row r="1336">
          <cell r="A1336" t="str">
            <v>09.14.24</v>
          </cell>
          <cell r="B1336" t="str">
            <v>MUFLA TRIPOLAR EXTERNA PARA CABO ATE 35 MM2 - 15 KV</v>
          </cell>
          <cell r="C1336" t="str">
            <v>UN</v>
          </cell>
          <cell r="D1336">
            <v>313.42</v>
          </cell>
          <cell r="E1336">
            <v>1335</v>
          </cell>
          <cell r="F1336">
            <v>91424</v>
          </cell>
        </row>
        <row r="1337">
          <cell r="A1337" t="str">
            <v>09.14.25</v>
          </cell>
          <cell r="B1337" t="str">
            <v>BUCHA DE PASSAGEM INTERNA/EXTERNA - 15 KV</v>
          </cell>
          <cell r="C1337" t="str">
            <v>UN</v>
          </cell>
          <cell r="D1337">
            <v>47.87</v>
          </cell>
          <cell r="E1337">
            <v>1336</v>
          </cell>
          <cell r="F1337">
            <v>91425</v>
          </cell>
        </row>
        <row r="1338">
          <cell r="A1338" t="str">
            <v>09.14.26</v>
          </cell>
          <cell r="B1338" t="str">
            <v>BUCHA DE PASSAGEM PARA NEUTRO - 1 KV</v>
          </cell>
          <cell r="C1338" t="str">
            <v>UN</v>
          </cell>
          <cell r="D1338">
            <v>25.15</v>
          </cell>
          <cell r="E1338">
            <v>1337</v>
          </cell>
          <cell r="F1338">
            <v>91426</v>
          </cell>
        </row>
        <row r="1339">
          <cell r="A1339" t="str">
            <v>09.14.27</v>
          </cell>
          <cell r="B1339" t="str">
            <v>CHAPA DE FERRO 1.50 X 0.50 X 1/4" PARA BUCHAS DE PASSAGEM</v>
          </cell>
          <cell r="C1339" t="str">
            <v>UN</v>
          </cell>
          <cell r="D1339">
            <v>277.08999999999997</v>
          </cell>
          <cell r="E1339">
            <v>1338</v>
          </cell>
          <cell r="F1339">
            <v>91427</v>
          </cell>
        </row>
        <row r="1340">
          <cell r="A1340" t="str">
            <v>09.14.29</v>
          </cell>
          <cell r="B1340" t="str">
            <v>FUSIVEL HH PARA 40A/15KV</v>
          </cell>
          <cell r="C1340" t="str">
            <v>UN</v>
          </cell>
          <cell r="D1340">
            <v>117.52</v>
          </cell>
          <cell r="E1340">
            <v>1339</v>
          </cell>
          <cell r="F1340">
            <v>91429</v>
          </cell>
        </row>
        <row r="1341">
          <cell r="A1341" t="str">
            <v>09.14.30</v>
          </cell>
          <cell r="B1341" t="str">
            <v>BASE TRIPOLAR PARA FUSIVEL LIMITADOR HH - 15 KV / 200 A</v>
          </cell>
          <cell r="C1341" t="str">
            <v>UN</v>
          </cell>
          <cell r="D1341">
            <v>336.12</v>
          </cell>
          <cell r="E1341">
            <v>1340</v>
          </cell>
          <cell r="F1341">
            <v>91430</v>
          </cell>
        </row>
        <row r="1342">
          <cell r="A1342" t="str">
            <v>09.14.31</v>
          </cell>
          <cell r="B1342" t="str">
            <v>FUSIVEL HH PARA 100 A / 15 KV</v>
          </cell>
          <cell r="C1342" t="str">
            <v>UN</v>
          </cell>
          <cell r="D1342">
            <v>173.09</v>
          </cell>
          <cell r="E1342">
            <v>1341</v>
          </cell>
          <cell r="F1342">
            <v>91431</v>
          </cell>
        </row>
        <row r="1343">
          <cell r="A1343" t="str">
            <v>09.14.34</v>
          </cell>
          <cell r="B1343" t="str">
            <v>TRANSFORMADOR POTENCIAL A OLEO 500 VA - 13.2 KV / 220 V</v>
          </cell>
          <cell r="C1343" t="str">
            <v>UN</v>
          </cell>
          <cell r="D1343">
            <v>974.06</v>
          </cell>
          <cell r="E1343">
            <v>1342</v>
          </cell>
          <cell r="F1343">
            <v>91434</v>
          </cell>
        </row>
        <row r="1344">
          <cell r="A1344" t="str">
            <v>09.14.35</v>
          </cell>
          <cell r="B1344" t="str">
            <v>TRANSFORMADOR POTENCIAL A OLEO 500 VA - 13.2 KV / 3.8KV / 220 V</v>
          </cell>
          <cell r="C1344" t="str">
            <v>UN</v>
          </cell>
          <cell r="D1344">
            <v>1065.02</v>
          </cell>
          <cell r="E1344">
            <v>1343</v>
          </cell>
          <cell r="F1344">
            <v>91435</v>
          </cell>
        </row>
        <row r="1345">
          <cell r="A1345" t="str">
            <v>09.14.36</v>
          </cell>
          <cell r="B1345" t="str">
            <v>FUSIVEL PARA TRANSFORMADOR DE POTENCIAL</v>
          </cell>
          <cell r="C1345" t="str">
            <v>UN</v>
          </cell>
          <cell r="D1345">
            <v>27.48</v>
          </cell>
          <cell r="E1345">
            <v>1344</v>
          </cell>
          <cell r="F1345">
            <v>91436</v>
          </cell>
        </row>
        <row r="1346">
          <cell r="A1346" t="str">
            <v>09.14.37</v>
          </cell>
          <cell r="B1346" t="str">
            <v>DISJUNTOR VOL NORMAL DE OLEO 15KV / 280 MVA - COMPLETO</v>
          </cell>
          <cell r="C1346" t="str">
            <v>UN</v>
          </cell>
          <cell r="D1346">
            <v>16041.24</v>
          </cell>
          <cell r="E1346">
            <v>1345</v>
          </cell>
          <cell r="F1346">
            <v>91437</v>
          </cell>
        </row>
        <row r="1347">
          <cell r="A1347" t="str">
            <v>09.14.38</v>
          </cell>
          <cell r="B1347" t="str">
            <v>DISJUNTOR VOL REDUZIDO DE OLEO 15KV / 350 MVA - COMPLETO</v>
          </cell>
          <cell r="C1347" t="str">
            <v>UN</v>
          </cell>
          <cell r="D1347">
            <v>16454.990000000002</v>
          </cell>
          <cell r="E1347">
            <v>1346</v>
          </cell>
          <cell r="F1347">
            <v>91438</v>
          </cell>
        </row>
        <row r="1348">
          <cell r="A1348" t="str">
            <v>09.14.39</v>
          </cell>
          <cell r="B1348" t="str">
            <v>RELE DE SOBRECORRENTE DISJUNTOR 15 KV FLUIDO DINAMICO</v>
          </cell>
          <cell r="C1348" t="str">
            <v>UN</v>
          </cell>
          <cell r="D1348">
            <v>961.9</v>
          </cell>
          <cell r="E1348">
            <v>1347</v>
          </cell>
          <cell r="F1348">
            <v>91439</v>
          </cell>
        </row>
        <row r="1349">
          <cell r="A1349" t="str">
            <v>09.14.40</v>
          </cell>
          <cell r="B1349" t="str">
            <v>BOBINA DE MINIMA TENSAO DO DISJUNTOR VOL NORMAL DE OLEO</v>
          </cell>
          <cell r="C1349" t="str">
            <v>UN</v>
          </cell>
          <cell r="D1349">
            <v>733.02</v>
          </cell>
          <cell r="E1349">
            <v>1348</v>
          </cell>
          <cell r="F1349">
            <v>91440</v>
          </cell>
        </row>
        <row r="1350">
          <cell r="A1350" t="str">
            <v>09.14.41</v>
          </cell>
          <cell r="B1350" t="str">
            <v>BOBINA DE MINIMA TENSAO DO DISJUNTOR VOL. REDUZIDO DE OLEO</v>
          </cell>
          <cell r="C1350" t="str">
            <v>UN</v>
          </cell>
          <cell r="D1350">
            <v>733.02</v>
          </cell>
          <cell r="E1350">
            <v>1349</v>
          </cell>
          <cell r="F1350">
            <v>91441</v>
          </cell>
        </row>
        <row r="1351">
          <cell r="A1351" t="str">
            <v>09.14.42</v>
          </cell>
          <cell r="B1351" t="str">
            <v>RELE DE FALTA DE FASE E MINIMA TENSAO TRIFASICO</v>
          </cell>
          <cell r="C1351" t="str">
            <v>UN</v>
          </cell>
          <cell r="D1351">
            <v>85.74</v>
          </cell>
          <cell r="E1351">
            <v>1350</v>
          </cell>
          <cell r="F1351">
            <v>91442</v>
          </cell>
        </row>
        <row r="1352">
          <cell r="A1352" t="str">
            <v>09.14.43</v>
          </cell>
          <cell r="B1352" t="str">
            <v>PARA-RAIO TIPO CRISTAL VALVE - CLASSE 15 KV</v>
          </cell>
          <cell r="C1352" t="str">
            <v>UN</v>
          </cell>
          <cell r="D1352">
            <v>190.1</v>
          </cell>
          <cell r="E1352">
            <v>1351</v>
          </cell>
          <cell r="F1352">
            <v>91443</v>
          </cell>
        </row>
        <row r="1353">
          <cell r="A1353" t="str">
            <v>09.14.44</v>
          </cell>
          <cell r="B1353" t="str">
            <v>TAPETE DE BORRACHA 100 X 100 X 0.5 CM</v>
          </cell>
          <cell r="C1353" t="str">
            <v>UN</v>
          </cell>
          <cell r="D1353">
            <v>68.7</v>
          </cell>
          <cell r="E1353">
            <v>1352</v>
          </cell>
          <cell r="F1353">
            <v>91444</v>
          </cell>
        </row>
        <row r="1354">
          <cell r="A1354" t="str">
            <v>09.14.45</v>
          </cell>
          <cell r="B1354" t="str">
            <v>ESTRADO DE MADEIRA 100X100CM</v>
          </cell>
          <cell r="C1354" t="str">
            <v>UN</v>
          </cell>
          <cell r="D1354">
            <v>35.81</v>
          </cell>
          <cell r="E1354">
            <v>1353</v>
          </cell>
          <cell r="F1354">
            <v>91445</v>
          </cell>
        </row>
        <row r="1355">
          <cell r="A1355" t="str">
            <v>09.14.46</v>
          </cell>
          <cell r="B1355" t="str">
            <v>VARA DE MANOBRA DE FENOLITE 2.70 M / 15 KV</v>
          </cell>
          <cell r="C1355" t="str">
            <v>UN</v>
          </cell>
          <cell r="D1355">
            <v>75.61</v>
          </cell>
          <cell r="E1355">
            <v>1354</v>
          </cell>
          <cell r="F1355">
            <v>91446</v>
          </cell>
        </row>
        <row r="1356">
          <cell r="A1356" t="str">
            <v>09.14.47</v>
          </cell>
          <cell r="B1356" t="str">
            <v>CAIXA DE MEDICAO PADRAO ELETROPAULO - 100 X 100 X 25 CM</v>
          </cell>
          <cell r="C1356" t="str">
            <v>UN</v>
          </cell>
          <cell r="D1356">
            <v>494.54</v>
          </cell>
          <cell r="E1356">
            <v>1355</v>
          </cell>
          <cell r="F1356">
            <v>91447</v>
          </cell>
        </row>
        <row r="1357">
          <cell r="A1357" t="str">
            <v>09.14.48</v>
          </cell>
          <cell r="B1357" t="str">
            <v>VENEZIANA COM TELA DE PROTECAO EXP. 15 CM</v>
          </cell>
          <cell r="C1357" t="str">
            <v>M2</v>
          </cell>
          <cell r="D1357">
            <v>237.19</v>
          </cell>
          <cell r="E1357">
            <v>1356</v>
          </cell>
          <cell r="F1357">
            <v>91448</v>
          </cell>
        </row>
        <row r="1358">
          <cell r="A1358" t="str">
            <v>09.14.49</v>
          </cell>
          <cell r="B1358" t="str">
            <v>PLACA DE AVISO P/ CABINE PRIM. DE FERRO ESMALTADO 30 X 40 CM</v>
          </cell>
          <cell r="C1358" t="str">
            <v>UN</v>
          </cell>
          <cell r="D1358">
            <v>89.2</v>
          </cell>
          <cell r="E1358">
            <v>1357</v>
          </cell>
          <cell r="F1358">
            <v>91449</v>
          </cell>
        </row>
        <row r="1359">
          <cell r="A1359" t="str">
            <v>09.14.50</v>
          </cell>
          <cell r="B1359" t="str">
            <v>PLAQUETA INDICATIVADE PVC 8 X 12 CM</v>
          </cell>
          <cell r="C1359" t="str">
            <v>UN</v>
          </cell>
          <cell r="D1359">
            <v>3.74</v>
          </cell>
          <cell r="E1359">
            <v>1358</v>
          </cell>
          <cell r="F1359">
            <v>91450</v>
          </cell>
        </row>
        <row r="1360">
          <cell r="A1360" t="str">
            <v>09.14.51</v>
          </cell>
          <cell r="B1360" t="str">
            <v>MUDANCA DOS TAP'S DO TRANSFORMADOR DE FORCA</v>
          </cell>
          <cell r="C1360" t="str">
            <v>UN</v>
          </cell>
          <cell r="D1360">
            <v>99.46</v>
          </cell>
          <cell r="E1360">
            <v>1359</v>
          </cell>
          <cell r="F1360">
            <v>91451</v>
          </cell>
        </row>
        <row r="1361">
          <cell r="A1361" t="str">
            <v>09.14.52</v>
          </cell>
          <cell r="B1361" t="str">
            <v>MUDANCA DOS TAP'S DO TRANSFORMADOR DE POTENCIAL</v>
          </cell>
          <cell r="C1361" t="str">
            <v>UN</v>
          </cell>
          <cell r="D1361">
            <v>58.74</v>
          </cell>
          <cell r="E1361">
            <v>1360</v>
          </cell>
          <cell r="F1361">
            <v>91452</v>
          </cell>
        </row>
        <row r="1362">
          <cell r="A1362" t="str">
            <v>09.14.53</v>
          </cell>
          <cell r="B1362" t="str">
            <v>LIMPEZA DO POSTO PRIMARIO E PINTURA DOS BARRAMENTOS</v>
          </cell>
          <cell r="C1362" t="str">
            <v>UN</v>
          </cell>
          <cell r="D1362">
            <v>343.49</v>
          </cell>
          <cell r="E1362">
            <v>1361</v>
          </cell>
          <cell r="F1362">
            <v>91453</v>
          </cell>
        </row>
        <row r="1363">
          <cell r="A1363" t="str">
            <v>09.14.54</v>
          </cell>
          <cell r="B1363" t="str">
            <v>CRUZETA DE MADEIRA TRATADA DE 2.40 M</v>
          </cell>
          <cell r="C1363" t="str">
            <v>UN</v>
          </cell>
          <cell r="D1363">
            <v>97.28</v>
          </cell>
          <cell r="E1363">
            <v>1362</v>
          </cell>
          <cell r="F1363">
            <v>91454</v>
          </cell>
        </row>
        <row r="1364">
          <cell r="A1364" t="str">
            <v>09.14.55</v>
          </cell>
          <cell r="B1364" t="str">
            <v>SELA PARA CRUZETA DE MADEIRA</v>
          </cell>
          <cell r="C1364" t="str">
            <v>UN</v>
          </cell>
          <cell r="D1364">
            <v>25.29</v>
          </cell>
          <cell r="E1364">
            <v>1363</v>
          </cell>
          <cell r="F1364">
            <v>91455</v>
          </cell>
        </row>
        <row r="1365">
          <cell r="A1365" t="str">
            <v>09.14.56</v>
          </cell>
          <cell r="B1365" t="str">
            <v>MAO FRANCESA DE 700 MM</v>
          </cell>
          <cell r="C1365" t="str">
            <v>UN</v>
          </cell>
          <cell r="D1365">
            <v>26.39</v>
          </cell>
          <cell r="E1365">
            <v>1364</v>
          </cell>
          <cell r="F1365">
            <v>91456</v>
          </cell>
        </row>
        <row r="1366">
          <cell r="A1366" t="str">
            <v>09.14.57</v>
          </cell>
          <cell r="B1366" t="str">
            <v>BRACADEIRA PARA ELETRODUTO EM POSTE</v>
          </cell>
          <cell r="C1366" t="str">
            <v>UN</v>
          </cell>
          <cell r="D1366">
            <v>6.59</v>
          </cell>
          <cell r="E1366">
            <v>1365</v>
          </cell>
          <cell r="F1366">
            <v>91457</v>
          </cell>
        </row>
        <row r="1367">
          <cell r="A1367" t="str">
            <v>09.14.58</v>
          </cell>
          <cell r="B1367" t="str">
            <v>SUPORTE PARA TRANSFORMADOR EM POSTE</v>
          </cell>
          <cell r="C1367" t="str">
            <v>UN</v>
          </cell>
          <cell r="D1367">
            <v>93.47</v>
          </cell>
          <cell r="E1367">
            <v>1366</v>
          </cell>
          <cell r="F1367">
            <v>91458</v>
          </cell>
        </row>
        <row r="1368">
          <cell r="A1368" t="str">
            <v>09.14.59</v>
          </cell>
          <cell r="B1368" t="str">
            <v>LUVA DE BORRACHA ISOLACAO 20KV</v>
          </cell>
          <cell r="C1368" t="str">
            <v>PR</v>
          </cell>
          <cell r="D1368">
            <v>333.47</v>
          </cell>
          <cell r="E1368">
            <v>1367</v>
          </cell>
          <cell r="F1368">
            <v>91459</v>
          </cell>
        </row>
        <row r="1369">
          <cell r="A1369" t="str">
            <v>09.14.60</v>
          </cell>
          <cell r="B1369" t="str">
            <v>CHAVE SECCIONADORA TRIP SECA INTERNA 200A/15KV</v>
          </cell>
          <cell r="C1369" t="str">
            <v>UN</v>
          </cell>
          <cell r="D1369">
            <v>790.63</v>
          </cell>
          <cell r="E1369">
            <v>1368</v>
          </cell>
          <cell r="F1369">
            <v>91460</v>
          </cell>
        </row>
        <row r="1370">
          <cell r="A1370" t="str">
            <v>09.14.61</v>
          </cell>
          <cell r="B1370" t="str">
            <v>CHAVE SECCIONADORA TRIP SECA INTERNA 400A/15KV</v>
          </cell>
          <cell r="C1370" t="str">
            <v>UN</v>
          </cell>
          <cell r="D1370">
            <v>463.41</v>
          </cell>
          <cell r="E1370">
            <v>1369</v>
          </cell>
          <cell r="F1370">
            <v>91461</v>
          </cell>
        </row>
        <row r="1371">
          <cell r="A1371" t="str">
            <v>09.14.62</v>
          </cell>
          <cell r="B1371" t="str">
            <v>CHAVE SECCIONADORA TRIP INTERNA C/BASE FUS HH 400A/15KV</v>
          </cell>
          <cell r="C1371" t="str">
            <v>UN</v>
          </cell>
          <cell r="D1371">
            <v>779.72</v>
          </cell>
          <cell r="E1371">
            <v>1370</v>
          </cell>
          <cell r="F1371">
            <v>91462</v>
          </cell>
        </row>
        <row r="1372">
          <cell r="A1372" t="str">
            <v>09.14.80</v>
          </cell>
          <cell r="B1372" t="str">
            <v>CABINE MED/PROT/TRANSF BLINDADA SIMPLIF. ATE 225KVA COMPL. S/TRAFO</v>
          </cell>
          <cell r="C1372" t="str">
            <v>CJ</v>
          </cell>
          <cell r="D1372">
            <v>58358.21</v>
          </cell>
          <cell r="E1372">
            <v>1371</v>
          </cell>
          <cell r="F1372">
            <v>91480</v>
          </cell>
        </row>
        <row r="1373">
          <cell r="A1373" t="str">
            <v>09.14.82</v>
          </cell>
          <cell r="B1373" t="str">
            <v>CABINE MED/PROT/TRANSF BLINDADA ATE 500KVA EXTERNA COMPLETA S/TRAFO</v>
          </cell>
          <cell r="C1373" t="str">
            <v>CJ</v>
          </cell>
          <cell r="D1373">
            <v>72655.509999999995</v>
          </cell>
          <cell r="E1373">
            <v>1372</v>
          </cell>
          <cell r="F1373">
            <v>91482</v>
          </cell>
        </row>
        <row r="1374">
          <cell r="B1374" t="str">
            <v>TRANSFORMADORES</v>
          </cell>
          <cell r="E1374">
            <v>1373</v>
          </cell>
        </row>
        <row r="1375">
          <cell r="A1375" t="str">
            <v>09.15.01</v>
          </cell>
          <cell r="B1375" t="str">
            <v>TRANSFORMADOR TRIFASICO 15KV - 13.2KV / 220/127V - 15 KVA</v>
          </cell>
          <cell r="C1375" t="str">
            <v>UN</v>
          </cell>
          <cell r="D1375">
            <v>2892.63</v>
          </cell>
          <cell r="E1375">
            <v>1374</v>
          </cell>
          <cell r="F1375">
            <v>91501</v>
          </cell>
        </row>
        <row r="1376">
          <cell r="A1376" t="str">
            <v>09.15.02</v>
          </cell>
          <cell r="B1376" t="str">
            <v>TRANSFORMADOR TRIFASICO 15KV - 13.2KV / 220/127V - 30 KVA</v>
          </cell>
          <cell r="C1376" t="str">
            <v>UN</v>
          </cell>
          <cell r="D1376">
            <v>3467.63</v>
          </cell>
          <cell r="E1376">
            <v>1375</v>
          </cell>
          <cell r="F1376">
            <v>91502</v>
          </cell>
        </row>
        <row r="1377">
          <cell r="A1377" t="str">
            <v>09.15.03</v>
          </cell>
          <cell r="B1377" t="str">
            <v>TRANSFORMADOR TRIFASICO 15KV - 13.2KV / 220/127V - 45 KVA</v>
          </cell>
          <cell r="C1377" t="str">
            <v>UN</v>
          </cell>
          <cell r="D1377">
            <v>4462.8500000000004</v>
          </cell>
          <cell r="E1377">
            <v>1376</v>
          </cell>
          <cell r="F1377">
            <v>91503</v>
          </cell>
        </row>
        <row r="1378">
          <cell r="A1378" t="str">
            <v>09.15.04</v>
          </cell>
          <cell r="B1378" t="str">
            <v>TRANSFORMADOR TRIFASICO 15KV - 13.2KV / 220/127V - 75 KVA</v>
          </cell>
          <cell r="C1378" t="str">
            <v>UN</v>
          </cell>
          <cell r="D1378">
            <v>5748.08</v>
          </cell>
          <cell r="E1378">
            <v>1377</v>
          </cell>
          <cell r="F1378">
            <v>91504</v>
          </cell>
        </row>
        <row r="1379">
          <cell r="A1379" t="str">
            <v>09.15.05</v>
          </cell>
          <cell r="B1379" t="str">
            <v>TRANSFORMADOR TRIFASICO 15KV - 13.2KV / 220/127V - 112.5 KVA</v>
          </cell>
          <cell r="C1379" t="str">
            <v>UN</v>
          </cell>
          <cell r="D1379">
            <v>7202.11</v>
          </cell>
          <cell r="E1379">
            <v>1378</v>
          </cell>
          <cell r="F1379">
            <v>91505</v>
          </cell>
        </row>
        <row r="1380">
          <cell r="A1380" t="str">
            <v>09.15.06</v>
          </cell>
          <cell r="B1380" t="str">
            <v>TRANSFORMADOR TRIFASICO 15KV - 13.2KV / 220/127V - 150 KVA</v>
          </cell>
          <cell r="C1380" t="str">
            <v>UN</v>
          </cell>
          <cell r="D1380">
            <v>8540.4500000000007</v>
          </cell>
          <cell r="E1380">
            <v>1379</v>
          </cell>
          <cell r="F1380">
            <v>91506</v>
          </cell>
        </row>
        <row r="1381">
          <cell r="A1381" t="str">
            <v>09.15.07</v>
          </cell>
          <cell r="B1381" t="str">
            <v>TRANSFORMADOR TRIFASICO 15KV - 13.2KV / 220/127V - 225 KVA</v>
          </cell>
          <cell r="C1381" t="str">
            <v>UN</v>
          </cell>
          <cell r="D1381">
            <v>12240.54</v>
          </cell>
          <cell r="E1381">
            <v>1380</v>
          </cell>
          <cell r="F1381">
            <v>91507</v>
          </cell>
        </row>
        <row r="1382">
          <cell r="A1382" t="str">
            <v>09.15.08</v>
          </cell>
          <cell r="B1382" t="str">
            <v>TRANSFORMADOR TRIFASICO 15KV - 13.2KV / 220/127V - 300 KVA</v>
          </cell>
          <cell r="C1382" t="str">
            <v>UN</v>
          </cell>
          <cell r="D1382">
            <v>13811.13</v>
          </cell>
          <cell r="E1382">
            <v>1381</v>
          </cell>
          <cell r="F1382">
            <v>91508</v>
          </cell>
        </row>
        <row r="1383">
          <cell r="A1383" t="str">
            <v>09.15.09</v>
          </cell>
          <cell r="B1383" t="str">
            <v>TRANSFORMADOR TRIFASICO 15KV - 13.2KV / 220/127V - 500 KVA</v>
          </cell>
          <cell r="C1383" t="str">
            <v>UN</v>
          </cell>
          <cell r="D1383">
            <v>19990.34</v>
          </cell>
          <cell r="E1383">
            <v>1382</v>
          </cell>
          <cell r="F1383">
            <v>91509</v>
          </cell>
        </row>
        <row r="1384">
          <cell r="A1384" t="str">
            <v>09.15.10</v>
          </cell>
          <cell r="B1384" t="str">
            <v>TRANSFORMADOR TRIFASICO 15KV - 13.2KV / 220/127V - 750 KVA</v>
          </cell>
          <cell r="C1384" t="str">
            <v>UN</v>
          </cell>
          <cell r="D1384">
            <v>26388.22</v>
          </cell>
          <cell r="E1384">
            <v>1383</v>
          </cell>
          <cell r="F1384">
            <v>91510</v>
          </cell>
        </row>
        <row r="1385">
          <cell r="A1385" t="str">
            <v>09.15.11</v>
          </cell>
          <cell r="B1385" t="str">
            <v>TRANSFORMADOR TRIFASICO 15KV - 13.2KV / 3.8KV - 220 / 127V - 15 KVA</v>
          </cell>
          <cell r="C1385" t="str">
            <v>UN</v>
          </cell>
          <cell r="D1385">
            <v>3099.73</v>
          </cell>
          <cell r="E1385">
            <v>1384</v>
          </cell>
          <cell r="F1385">
            <v>91511</v>
          </cell>
        </row>
        <row r="1386">
          <cell r="A1386" t="str">
            <v>09.15.12</v>
          </cell>
          <cell r="B1386" t="str">
            <v>TRANSFORMADOR TRIFASICO 15KV - 13.2KV / 3.8KV - 220 / 127V - 30 KVA</v>
          </cell>
          <cell r="C1386" t="str">
            <v>UN</v>
          </cell>
          <cell r="D1386">
            <v>3777.2</v>
          </cell>
          <cell r="E1386">
            <v>1385</v>
          </cell>
          <cell r="F1386">
            <v>91512</v>
          </cell>
        </row>
        <row r="1387">
          <cell r="A1387" t="str">
            <v>09.15.13</v>
          </cell>
          <cell r="B1387" t="str">
            <v>TRANSFORMADOR TRIFASICO 15KV - 13.2KV / 3.8KV - 220 / 127V - 45 KVA</v>
          </cell>
          <cell r="C1387" t="str">
            <v>UN</v>
          </cell>
          <cell r="D1387">
            <v>4462.8500000000004</v>
          </cell>
          <cell r="E1387">
            <v>1386</v>
          </cell>
          <cell r="F1387">
            <v>91513</v>
          </cell>
        </row>
        <row r="1388">
          <cell r="A1388" t="str">
            <v>09.15.14</v>
          </cell>
          <cell r="B1388" t="str">
            <v>TRANSFORMADOR TRIFASICO 15KV - 13.2KV / 3.8KV - 220 / 127V - 75 KVA</v>
          </cell>
          <cell r="C1388" t="str">
            <v>UN</v>
          </cell>
          <cell r="D1388">
            <v>5748.08</v>
          </cell>
          <cell r="E1388">
            <v>1387</v>
          </cell>
          <cell r="F1388">
            <v>91514</v>
          </cell>
        </row>
        <row r="1389">
          <cell r="A1389" t="str">
            <v>09.15.15</v>
          </cell>
          <cell r="B1389" t="str">
            <v>TRANSFORMADOR TRIFASICO 15KV - 13.2KV / 3.8KV - 220 / 127V-112.5 KVA</v>
          </cell>
          <cell r="C1389" t="str">
            <v>UN</v>
          </cell>
          <cell r="D1389">
            <v>7163.11</v>
          </cell>
          <cell r="E1389">
            <v>1388</v>
          </cell>
          <cell r="F1389">
            <v>91515</v>
          </cell>
        </row>
        <row r="1390">
          <cell r="A1390" t="str">
            <v>09.15.16</v>
          </cell>
          <cell r="B1390" t="str">
            <v>TRANSFORMADOR TRIFASICO 15KV - 13.2KV / 3.8KV - 220 / 127V - 150 KVA</v>
          </cell>
          <cell r="C1390" t="str">
            <v>UN</v>
          </cell>
          <cell r="D1390">
            <v>8540.4500000000007</v>
          </cell>
          <cell r="E1390">
            <v>1389</v>
          </cell>
          <cell r="F1390">
            <v>91516</v>
          </cell>
        </row>
        <row r="1391">
          <cell r="A1391" t="str">
            <v>09.15.17</v>
          </cell>
          <cell r="B1391" t="str">
            <v>TRANSFORMADOR TRIFASICO 15KV - 13.2KV / 3.8KV - 220 / 127V - 225 KVA</v>
          </cell>
          <cell r="C1391" t="str">
            <v>UN</v>
          </cell>
          <cell r="D1391">
            <v>12240.54</v>
          </cell>
          <cell r="E1391">
            <v>1390</v>
          </cell>
          <cell r="F1391">
            <v>91517</v>
          </cell>
        </row>
        <row r="1392">
          <cell r="A1392" t="str">
            <v>09.15.18</v>
          </cell>
          <cell r="B1392" t="str">
            <v>TRANSFORMADOR TRIFASICO 15KV - 13.2KV / 3.8KV - 220 / 127V - 300 KVA</v>
          </cell>
          <cell r="C1392" t="str">
            <v>UN</v>
          </cell>
          <cell r="D1392">
            <v>12997.46</v>
          </cell>
          <cell r="E1392">
            <v>1391</v>
          </cell>
          <cell r="F1392">
            <v>91518</v>
          </cell>
        </row>
        <row r="1393">
          <cell r="A1393" t="str">
            <v>09.15.19</v>
          </cell>
          <cell r="B1393" t="str">
            <v>TRANSFORMADOR TRIFASICO 15KV - 13.2KV / 3.8KV - 220 / 127V - 500 KVA</v>
          </cell>
          <cell r="C1393" t="str">
            <v>UN</v>
          </cell>
          <cell r="D1393">
            <v>19990.34</v>
          </cell>
          <cell r="E1393">
            <v>1392</v>
          </cell>
          <cell r="F1393">
            <v>91519</v>
          </cell>
        </row>
        <row r="1394">
          <cell r="A1394" t="str">
            <v>09.15.20</v>
          </cell>
          <cell r="B1394" t="str">
            <v>TRANSFORMADOR TRIFASICO 15KV - 13.2KV / 3.8KV - 220 / 127V - 750 KVA</v>
          </cell>
          <cell r="C1394" t="str">
            <v>UN</v>
          </cell>
          <cell r="D1394">
            <v>26388.22</v>
          </cell>
          <cell r="E1394">
            <v>1393</v>
          </cell>
          <cell r="F1394">
            <v>91520</v>
          </cell>
        </row>
        <row r="1395">
          <cell r="A1395" t="str">
            <v>09.15.21</v>
          </cell>
          <cell r="B1395" t="str">
            <v>ALUGUEL DE TRANSFORMADOR - 150 KVA</v>
          </cell>
          <cell r="C1395" t="str">
            <v>MS</v>
          </cell>
          <cell r="D1395">
            <v>499.81</v>
          </cell>
          <cell r="E1395">
            <v>1394</v>
          </cell>
          <cell r="F1395">
            <v>91521</v>
          </cell>
        </row>
        <row r="1396">
          <cell r="A1396" t="str">
            <v>09.15.22</v>
          </cell>
          <cell r="B1396" t="str">
            <v>ALUGUEL DE TRANSFORMADOR - 225 KVA</v>
          </cell>
          <cell r="C1396" t="str">
            <v>MS</v>
          </cell>
          <cell r="D1396">
            <v>641.65</v>
          </cell>
          <cell r="E1396">
            <v>1395</v>
          </cell>
          <cell r="F1396">
            <v>91522</v>
          </cell>
        </row>
        <row r="1397">
          <cell r="A1397" t="str">
            <v>09.15.23</v>
          </cell>
          <cell r="B1397" t="str">
            <v>ALUGUEL DE TRANSFORMADOR - 300 KVA</v>
          </cell>
          <cell r="C1397" t="str">
            <v>MS</v>
          </cell>
          <cell r="D1397">
            <v>722.7</v>
          </cell>
          <cell r="E1397">
            <v>1396</v>
          </cell>
          <cell r="F1397">
            <v>91523</v>
          </cell>
        </row>
        <row r="1398">
          <cell r="A1398" t="str">
            <v>09.15.24</v>
          </cell>
          <cell r="B1398" t="str">
            <v>ALUGUEL DE TRANSFORMADOR - 500 KVA</v>
          </cell>
          <cell r="C1398" t="str">
            <v>MS</v>
          </cell>
          <cell r="D1398">
            <v>911.82</v>
          </cell>
          <cell r="E1398">
            <v>1397</v>
          </cell>
          <cell r="F1398">
            <v>91524</v>
          </cell>
        </row>
        <row r="1399">
          <cell r="A1399" t="str">
            <v>09.15.40</v>
          </cell>
          <cell r="B1399" t="str">
            <v>TRANSFORMADOR TRIFÁSICO À SECO 500 KVA - 13,8/13,2/12,6 KV- 220/127V</v>
          </cell>
          <cell r="C1399" t="str">
            <v>UN</v>
          </cell>
          <cell r="D1399">
            <v>19990.34</v>
          </cell>
          <cell r="E1399">
            <v>1398</v>
          </cell>
          <cell r="F1399">
            <v>91540</v>
          </cell>
        </row>
        <row r="1400">
          <cell r="B1400" t="str">
            <v>CAPACITORES</v>
          </cell>
          <cell r="E1400">
            <v>1399</v>
          </cell>
        </row>
        <row r="1401">
          <cell r="A1401" t="str">
            <v>09.16.01</v>
          </cell>
          <cell r="B1401" t="str">
            <v>CAPACITOR P/ CORRECAO DO FATOR DE POTENCIA - 220V - 2.5 KVAR</v>
          </cell>
          <cell r="C1401" t="str">
            <v>UN</v>
          </cell>
          <cell r="D1401">
            <v>256.60000000000002</v>
          </cell>
          <cell r="E1401">
            <v>1400</v>
          </cell>
          <cell r="F1401">
            <v>91601</v>
          </cell>
        </row>
        <row r="1402">
          <cell r="A1402" t="str">
            <v>09.16.02</v>
          </cell>
          <cell r="B1402" t="str">
            <v>CAPACITOR P/ CORRECAO DO FATOR DE POTENCIA - 220V - 5.0 KVAR</v>
          </cell>
          <cell r="C1402" t="str">
            <v>UN</v>
          </cell>
          <cell r="D1402">
            <v>299.83999999999997</v>
          </cell>
          <cell r="E1402">
            <v>1401</v>
          </cell>
          <cell r="F1402">
            <v>91602</v>
          </cell>
        </row>
        <row r="1403">
          <cell r="A1403" t="str">
            <v>09.16.03</v>
          </cell>
          <cell r="B1403" t="str">
            <v>CAPACITOR P/ CORRECAO DO FATOR DE POTENCIA - 220V - 7.5 KVAR</v>
          </cell>
          <cell r="C1403" t="str">
            <v>UN</v>
          </cell>
          <cell r="D1403">
            <v>347.5</v>
          </cell>
          <cell r="E1403">
            <v>1402</v>
          </cell>
          <cell r="F1403">
            <v>91603</v>
          </cell>
        </row>
        <row r="1404">
          <cell r="A1404" t="str">
            <v>09.16.04</v>
          </cell>
          <cell r="B1404" t="str">
            <v>CAPACITOR P/ CORRECAO DO FATOR DE POTENCIA - 220V - 10.0 KVAR</v>
          </cell>
          <cell r="C1404" t="str">
            <v>UN</v>
          </cell>
          <cell r="D1404">
            <v>420.16</v>
          </cell>
          <cell r="E1404">
            <v>1403</v>
          </cell>
          <cell r="F1404">
            <v>91604</v>
          </cell>
        </row>
        <row r="1405">
          <cell r="A1405" t="str">
            <v>09.16.05</v>
          </cell>
          <cell r="B1405" t="str">
            <v>CAPACITOR P/ CORRECAO DO FATOR DE POTENCIA - 220V - 12.5 KVAR</v>
          </cell>
          <cell r="C1405" t="str">
            <v>UN</v>
          </cell>
          <cell r="D1405">
            <v>511.28</v>
          </cell>
          <cell r="E1405">
            <v>1404</v>
          </cell>
          <cell r="F1405">
            <v>91605</v>
          </cell>
        </row>
        <row r="1406">
          <cell r="A1406" t="str">
            <v>09.16.06</v>
          </cell>
          <cell r="B1406" t="str">
            <v>CAPACITOR P/ CORRECAO DO FATOR DE POTENCIA - 220V - 15.0 KVAR</v>
          </cell>
          <cell r="C1406" t="str">
            <v>UN</v>
          </cell>
          <cell r="D1406">
            <v>538.54999999999995</v>
          </cell>
          <cell r="E1406">
            <v>1405</v>
          </cell>
          <cell r="F1406">
            <v>91606</v>
          </cell>
        </row>
        <row r="1407">
          <cell r="A1407" t="str">
            <v>09.16.07</v>
          </cell>
          <cell r="B1407" t="str">
            <v>CAPACITOR P/ CORRECAO DO FATOR DE POTENCIA - 220V - 17.5 KVAR</v>
          </cell>
          <cell r="C1407" t="str">
            <v>UN</v>
          </cell>
          <cell r="D1407">
            <v>629.12</v>
          </cell>
          <cell r="E1407">
            <v>1406</v>
          </cell>
          <cell r="F1407">
            <v>91607</v>
          </cell>
        </row>
        <row r="1408">
          <cell r="A1408" t="str">
            <v>09.16.08</v>
          </cell>
          <cell r="B1408" t="str">
            <v>CAPACITOR P/ CORRECAO DO FATOR DE POTENCIA - 220V - 20.0 KVAR</v>
          </cell>
          <cell r="C1408" t="str">
            <v>UN</v>
          </cell>
          <cell r="D1408">
            <v>659.13</v>
          </cell>
          <cell r="E1408">
            <v>1407</v>
          </cell>
          <cell r="F1408">
            <v>91608</v>
          </cell>
        </row>
        <row r="1409">
          <cell r="A1409" t="str">
            <v>09.16.09</v>
          </cell>
          <cell r="B1409" t="str">
            <v>CAPACITOR P/ CORRECAO DO FATOR DE POTENCIA - 220V - 22.5 KVAR</v>
          </cell>
          <cell r="C1409" t="str">
            <v>UN</v>
          </cell>
          <cell r="D1409">
            <v>734.84</v>
          </cell>
          <cell r="E1409">
            <v>1408</v>
          </cell>
          <cell r="F1409">
            <v>91609</v>
          </cell>
        </row>
        <row r="1410">
          <cell r="A1410" t="str">
            <v>09.16.10</v>
          </cell>
          <cell r="B1410" t="str">
            <v>CAPACITOR P/ CORRECAO DO FATOR DE POTENCIA - 220V - 25.0 KVAR</v>
          </cell>
          <cell r="C1410" t="str">
            <v>UN</v>
          </cell>
          <cell r="D1410">
            <v>814.03</v>
          </cell>
          <cell r="E1410">
            <v>1409</v>
          </cell>
          <cell r="F1410">
            <v>91610</v>
          </cell>
        </row>
        <row r="1411">
          <cell r="A1411" t="str">
            <v>09.16.11</v>
          </cell>
          <cell r="B1411" t="str">
            <v>CAPACITOR P/ CORRECAO DO FATOR DE POTENCIA - 220V - 30.0 KVAR</v>
          </cell>
          <cell r="C1411" t="str">
            <v>UN</v>
          </cell>
          <cell r="D1411">
            <v>876.87</v>
          </cell>
          <cell r="E1411">
            <v>1410</v>
          </cell>
          <cell r="F1411">
            <v>91611</v>
          </cell>
        </row>
        <row r="1412">
          <cell r="A1412" t="str">
            <v>09.16.12</v>
          </cell>
          <cell r="B1412" t="str">
            <v>CAPACITOR P/ CORRECAO DO FATOR DE POTENCIA - 220V - 35.0 KVAR</v>
          </cell>
          <cell r="C1412" t="str">
            <v>UN</v>
          </cell>
          <cell r="D1412">
            <v>1012.79</v>
          </cell>
          <cell r="E1412">
            <v>1411</v>
          </cell>
          <cell r="F1412">
            <v>91612</v>
          </cell>
        </row>
        <row r="1413">
          <cell r="A1413" t="str">
            <v>09.16.13</v>
          </cell>
          <cell r="B1413" t="str">
            <v>CAPACITOR P/ CORRECAO DO FATOR DE POTENCIA - 220V - 40.0 KVAR</v>
          </cell>
          <cell r="C1413" t="str">
            <v>UN</v>
          </cell>
          <cell r="D1413">
            <v>1055.96</v>
          </cell>
          <cell r="E1413">
            <v>1412</v>
          </cell>
          <cell r="F1413">
            <v>91613</v>
          </cell>
        </row>
        <row r="1414">
          <cell r="A1414" t="str">
            <v>09.16.14</v>
          </cell>
          <cell r="B1414" t="str">
            <v>CAPACITOR P/ CORRECAO DO FATOR DE POTENCIA - 220V - 45.0 KVAR</v>
          </cell>
          <cell r="C1414" t="str">
            <v>UN</v>
          </cell>
          <cell r="D1414">
            <v>1124.31</v>
          </cell>
          <cell r="E1414">
            <v>1413</v>
          </cell>
          <cell r="F1414">
            <v>91614</v>
          </cell>
        </row>
        <row r="1415">
          <cell r="A1415" t="str">
            <v>09.16.15</v>
          </cell>
          <cell r="B1415" t="str">
            <v>CAPACITOR P/ CORRECAO DO FATOR DE POTENCIA - 220V - 50.0 KVAR</v>
          </cell>
          <cell r="C1415" t="str">
            <v>UN</v>
          </cell>
          <cell r="D1415">
            <v>1238.54</v>
          </cell>
          <cell r="E1415">
            <v>1414</v>
          </cell>
          <cell r="F1415">
            <v>91615</v>
          </cell>
        </row>
        <row r="1416">
          <cell r="B1416" t="str">
            <v>CONJUNTOS DE ILUMINAÇÃO</v>
          </cell>
          <cell r="E1416">
            <v>1415</v>
          </cell>
        </row>
        <row r="1417">
          <cell r="A1417" t="str">
            <v>09.20.10</v>
          </cell>
          <cell r="B1417" t="str">
            <v>LC.02-ILUM.QUADRA C/POSTE CONCR TUB H LIV.=10M C/3 PROJ VP/MERC 400W</v>
          </cell>
          <cell r="C1417" t="str">
            <v>CJ</v>
          </cell>
          <cell r="D1417">
            <v>1798.11</v>
          </cell>
          <cell r="E1417">
            <v>1416</v>
          </cell>
          <cell r="F1417">
            <v>92010</v>
          </cell>
        </row>
        <row r="1418">
          <cell r="A1418" t="str">
            <v>09.20.15</v>
          </cell>
          <cell r="B1418" t="str">
            <v>LC.05-POSTE CONCR.TUB H LIV.= 5M LUM C/VIDR.C/LAMP.MISTA 250W</v>
          </cell>
          <cell r="C1418" t="str">
            <v>CJ</v>
          </cell>
          <cell r="D1418">
            <v>1069.1400000000001</v>
          </cell>
          <cell r="E1418">
            <v>1417</v>
          </cell>
          <cell r="F1418">
            <v>92015</v>
          </cell>
        </row>
        <row r="1419">
          <cell r="A1419" t="str">
            <v>09.20.18</v>
          </cell>
          <cell r="B1419" t="str">
            <v>LC.08-POSTE CONCR TUB H LIV.= 5M LUM.C/ALOJ.C/LAMP.VP/MERCURIO 250W</v>
          </cell>
          <cell r="C1419" t="str">
            <v>CJ</v>
          </cell>
          <cell r="D1419">
            <v>1310.44</v>
          </cell>
          <cell r="E1419">
            <v>1418</v>
          </cell>
          <cell r="F1419">
            <v>92018</v>
          </cell>
        </row>
        <row r="1420">
          <cell r="A1420" t="str">
            <v>09.20.21</v>
          </cell>
          <cell r="B1420" t="str">
            <v>LC.11-POSTE CONCR TUB H LIV.= 5M LUM.C/ALOJ.C/LAMP.VP/SODIO 150W</v>
          </cell>
          <cell r="C1420" t="str">
            <v>CJ</v>
          </cell>
          <cell r="D1420">
            <v>1355.76</v>
          </cell>
          <cell r="E1420">
            <v>1419</v>
          </cell>
          <cell r="F1420">
            <v>92021</v>
          </cell>
        </row>
        <row r="1421">
          <cell r="A1421" t="str">
            <v>09.20.22</v>
          </cell>
          <cell r="B1421" t="str">
            <v>LC.12-POSTE CONCR TUB H LIV.= 5M LUM.C/ALOJ.C/LAMP.VP/SODIO 250W</v>
          </cell>
          <cell r="C1421" t="str">
            <v>CJ</v>
          </cell>
          <cell r="D1421">
            <v>1359.91</v>
          </cell>
          <cell r="E1421">
            <v>1420</v>
          </cell>
          <cell r="F1421">
            <v>92022</v>
          </cell>
        </row>
        <row r="1422">
          <cell r="A1422" t="str">
            <v>09.20.25</v>
          </cell>
          <cell r="B1422" t="str">
            <v>LC.15-POSTE CONCR TUB H LIV.= 7M LUM.C/VIDR.C/LAMP.MISTA 250 W</v>
          </cell>
          <cell r="C1422" t="str">
            <v>CJ</v>
          </cell>
          <cell r="D1422">
            <v>1207.21</v>
          </cell>
          <cell r="E1422">
            <v>1421</v>
          </cell>
          <cell r="F1422">
            <v>92025</v>
          </cell>
        </row>
        <row r="1423">
          <cell r="A1423" t="str">
            <v>09.20.28</v>
          </cell>
          <cell r="B1423" t="str">
            <v>LC.18-POSTE CONCR TUB H LIV.= 7M LUM.C/ALOJ.C/LAMP.VP/MERCURIO 250W</v>
          </cell>
          <cell r="C1423" t="str">
            <v>CJ</v>
          </cell>
          <cell r="D1423">
            <v>1448.51</v>
          </cell>
          <cell r="E1423">
            <v>1422</v>
          </cell>
          <cell r="F1423">
            <v>92028</v>
          </cell>
        </row>
        <row r="1424">
          <cell r="A1424" t="str">
            <v>09.20.31</v>
          </cell>
          <cell r="B1424" t="str">
            <v>LC.21-POSTE CONCR TUB H LIV.= 7M LUM.C/ALOJ.C/LAMP.VP/SODIO 150W</v>
          </cell>
          <cell r="C1424" t="str">
            <v>CJ</v>
          </cell>
          <cell r="D1424">
            <v>1493.83</v>
          </cell>
          <cell r="E1424">
            <v>1423</v>
          </cell>
          <cell r="F1424">
            <v>92031</v>
          </cell>
        </row>
        <row r="1425">
          <cell r="A1425" t="str">
            <v>09.20.32</v>
          </cell>
          <cell r="B1425" t="str">
            <v>LC.22-POSTE CONCR TUB H= 7M LIV.LUM C/ALOJ.C/LAMP.VP/SODIO 250W</v>
          </cell>
          <cell r="C1425" t="str">
            <v>CJ</v>
          </cell>
          <cell r="D1425">
            <v>1497.99</v>
          </cell>
          <cell r="E1425">
            <v>1424</v>
          </cell>
          <cell r="F1425">
            <v>92032</v>
          </cell>
        </row>
        <row r="1426">
          <cell r="B1426" t="str">
            <v>DEMOLIÇÕES - ENTRADA E DISTRIBUIÇÃO</v>
          </cell>
          <cell r="E1426">
            <v>1425</v>
          </cell>
        </row>
        <row r="1427">
          <cell r="A1427" t="str">
            <v>09.50.01</v>
          </cell>
          <cell r="B1427" t="str">
            <v>REMOCAO DE POSTE DE ENTRADA DE ENERGIA EM BAIXA TENSAO - GALVANIZADO</v>
          </cell>
          <cell r="C1427" t="str">
            <v>UN</v>
          </cell>
          <cell r="D1427">
            <v>56.73</v>
          </cell>
          <cell r="E1427">
            <v>1426</v>
          </cell>
          <cell r="F1427">
            <v>95001</v>
          </cell>
        </row>
        <row r="1428">
          <cell r="A1428" t="str">
            <v>09.50.02</v>
          </cell>
          <cell r="B1428" t="str">
            <v>REMOCAO DE POSTE DE ENTRADA DE ENERGIA EM BAIXA TENSAO - CONCRETO</v>
          </cell>
          <cell r="C1428" t="str">
            <v>UN</v>
          </cell>
          <cell r="D1428">
            <v>70.92</v>
          </cell>
          <cell r="E1428">
            <v>1427</v>
          </cell>
          <cell r="F1428">
            <v>95002</v>
          </cell>
        </row>
        <row r="1429">
          <cell r="A1429" t="str">
            <v>09.50.03</v>
          </cell>
          <cell r="B1429" t="str">
            <v>REMOCAO DE CAIXA DE ENTRADA DE ENERGIA EM BAIXA TENSAO</v>
          </cell>
          <cell r="C1429" t="str">
            <v>UN</v>
          </cell>
          <cell r="D1429">
            <v>56.73</v>
          </cell>
          <cell r="E1429">
            <v>1428</v>
          </cell>
          <cell r="F1429">
            <v>95003</v>
          </cell>
        </row>
        <row r="1430">
          <cell r="A1430" t="str">
            <v>09.50.04</v>
          </cell>
          <cell r="B1430" t="str">
            <v>REMOCAO DE ARMACAO TIPO BRAQUETE</v>
          </cell>
          <cell r="C1430" t="str">
            <v>UN</v>
          </cell>
          <cell r="D1430">
            <v>7.09</v>
          </cell>
          <cell r="E1430">
            <v>1429</v>
          </cell>
          <cell r="F1430">
            <v>95004</v>
          </cell>
        </row>
        <row r="1431">
          <cell r="A1431" t="str">
            <v>09.50.05</v>
          </cell>
          <cell r="B1431" t="str">
            <v>REMOCAO DE CABECOTE TIPO"TELESP"</v>
          </cell>
          <cell r="C1431" t="str">
            <v>UN</v>
          </cell>
          <cell r="D1431">
            <v>3.55</v>
          </cell>
          <cell r="E1431">
            <v>1430</v>
          </cell>
          <cell r="F1431">
            <v>95005</v>
          </cell>
        </row>
        <row r="1432">
          <cell r="A1432" t="str">
            <v>09.50.06</v>
          </cell>
          <cell r="B1432" t="str">
            <v>REMOCAO DE CAIXA DE ENTRADA DE TELEFONE TIPO"TELESP"</v>
          </cell>
          <cell r="C1432" t="str">
            <v>UN</v>
          </cell>
          <cell r="D1432">
            <v>28.37</v>
          </cell>
          <cell r="E1432">
            <v>1431</v>
          </cell>
          <cell r="F1432">
            <v>95006</v>
          </cell>
        </row>
        <row r="1433">
          <cell r="A1433" t="str">
            <v>09.50.09</v>
          </cell>
          <cell r="B1433" t="str">
            <v>REMOCAO DE PERFILADOS</v>
          </cell>
          <cell r="C1433" t="str">
            <v>M</v>
          </cell>
          <cell r="D1433">
            <v>5.67</v>
          </cell>
          <cell r="E1433">
            <v>1432</v>
          </cell>
          <cell r="F1433">
            <v>95009</v>
          </cell>
        </row>
        <row r="1434">
          <cell r="A1434" t="str">
            <v>09.50.10</v>
          </cell>
          <cell r="B1434" t="str">
            <v>REMOCAO DE ELETRODUTOS EMBUTIDOS - ATE 2"</v>
          </cell>
          <cell r="C1434" t="str">
            <v>M</v>
          </cell>
          <cell r="D1434">
            <v>7.09</v>
          </cell>
          <cell r="E1434">
            <v>1433</v>
          </cell>
          <cell r="F1434">
            <v>95010</v>
          </cell>
        </row>
        <row r="1435">
          <cell r="A1435" t="str">
            <v>09.50.11</v>
          </cell>
          <cell r="B1435" t="str">
            <v>REMOCAO DE ELETRODUTOS EMBUTIDOS - ACIMA DE 2"</v>
          </cell>
          <cell r="C1435" t="str">
            <v>M</v>
          </cell>
          <cell r="D1435">
            <v>14.18</v>
          </cell>
          <cell r="E1435">
            <v>1434</v>
          </cell>
          <cell r="F1435">
            <v>95011</v>
          </cell>
        </row>
        <row r="1436">
          <cell r="A1436" t="str">
            <v>09.50.12</v>
          </cell>
          <cell r="B1436" t="str">
            <v>REMOCAO DE ELETRODUTOS APARENTES - ATE 2"</v>
          </cell>
          <cell r="C1436" t="str">
            <v>M</v>
          </cell>
          <cell r="D1436">
            <v>3.55</v>
          </cell>
          <cell r="E1436">
            <v>1435</v>
          </cell>
          <cell r="F1436">
            <v>95012</v>
          </cell>
        </row>
        <row r="1437">
          <cell r="A1437" t="str">
            <v>09.50.13</v>
          </cell>
          <cell r="B1437" t="str">
            <v>REMOCAO DE ELETRODUTOS APARENTES - ACIMA DE 2"</v>
          </cell>
          <cell r="C1437" t="str">
            <v>M</v>
          </cell>
          <cell r="D1437">
            <v>7.09</v>
          </cell>
          <cell r="E1437">
            <v>1436</v>
          </cell>
          <cell r="F1437">
            <v>95013</v>
          </cell>
        </row>
        <row r="1438">
          <cell r="A1438" t="str">
            <v>09.50.14</v>
          </cell>
          <cell r="B1438" t="str">
            <v>REMOCAO DE FIO EMBUTIDO - ATE 16MM2</v>
          </cell>
          <cell r="C1438" t="str">
            <v>M</v>
          </cell>
          <cell r="D1438">
            <v>0.71</v>
          </cell>
          <cell r="E1438">
            <v>1437</v>
          </cell>
          <cell r="F1438">
            <v>95014</v>
          </cell>
        </row>
        <row r="1439">
          <cell r="A1439" t="str">
            <v>09.50.15</v>
          </cell>
          <cell r="B1439" t="str">
            <v>REMOCAO DE CABO EMBUTIDO - ACIMA DE 16MM2</v>
          </cell>
          <cell r="C1439" t="str">
            <v>M</v>
          </cell>
          <cell r="D1439">
            <v>1.42</v>
          </cell>
          <cell r="E1439">
            <v>1438</v>
          </cell>
          <cell r="F1439">
            <v>95015</v>
          </cell>
        </row>
        <row r="1440">
          <cell r="A1440" t="str">
            <v>09.50.16</v>
          </cell>
          <cell r="B1440" t="str">
            <v>REMOCAO DE FIO APARENTE - ATE 16MM2</v>
          </cell>
          <cell r="C1440" t="str">
            <v>M</v>
          </cell>
          <cell r="D1440">
            <v>0.85</v>
          </cell>
          <cell r="E1440">
            <v>1439</v>
          </cell>
          <cell r="F1440">
            <v>95016</v>
          </cell>
        </row>
        <row r="1441">
          <cell r="A1441" t="str">
            <v>09.50.17</v>
          </cell>
          <cell r="B1441" t="str">
            <v>REMOCAO DE CABO APARENTE - ACIMA DE 16MM2</v>
          </cell>
          <cell r="C1441" t="str">
            <v>M</v>
          </cell>
          <cell r="D1441">
            <v>1.7</v>
          </cell>
          <cell r="E1441">
            <v>1440</v>
          </cell>
          <cell r="F1441">
            <v>95017</v>
          </cell>
        </row>
        <row r="1442">
          <cell r="A1442" t="str">
            <v>09.50.18</v>
          </cell>
          <cell r="B1442" t="str">
            <v>REMOCAO DE TERMINAIS OU CONECTORES DE PRESSAO PARA CABOS</v>
          </cell>
          <cell r="C1442" t="str">
            <v>UN</v>
          </cell>
          <cell r="D1442">
            <v>2.84</v>
          </cell>
          <cell r="E1442">
            <v>1441</v>
          </cell>
          <cell r="F1442">
            <v>95018</v>
          </cell>
        </row>
        <row r="1443">
          <cell r="A1443" t="str">
            <v>09.50.20</v>
          </cell>
          <cell r="B1443" t="str">
            <v>REMOCAO DE SUPORTE-ISOLADOR TIPO ROLDANA</v>
          </cell>
          <cell r="C1443" t="str">
            <v>UN</v>
          </cell>
          <cell r="D1443">
            <v>2.84</v>
          </cell>
          <cell r="E1443">
            <v>1442</v>
          </cell>
          <cell r="F1443">
            <v>95020</v>
          </cell>
        </row>
        <row r="1444">
          <cell r="B1444" t="str">
            <v>DEMOLIÇÕES - CAIXAS E QUADROS</v>
          </cell>
          <cell r="E1444">
            <v>1443</v>
          </cell>
        </row>
        <row r="1445">
          <cell r="A1445" t="str">
            <v>09.51.11</v>
          </cell>
          <cell r="B1445" t="str">
            <v>REMOCAO DE DE ISOLADORES EM QUADROS ELETRICOS</v>
          </cell>
          <cell r="C1445" t="str">
            <v>UN</v>
          </cell>
          <cell r="D1445">
            <v>2.84</v>
          </cell>
          <cell r="E1445">
            <v>1444</v>
          </cell>
          <cell r="F1445">
            <v>95111</v>
          </cell>
        </row>
        <row r="1446">
          <cell r="A1446" t="str">
            <v>09.51.15</v>
          </cell>
          <cell r="B1446" t="str">
            <v>REMOCAO DE DISJUNTOR AUTOMATICO UNIPOLAR ATE 50A</v>
          </cell>
          <cell r="C1446" t="str">
            <v>UN</v>
          </cell>
          <cell r="D1446">
            <v>4.26</v>
          </cell>
          <cell r="E1446">
            <v>1445</v>
          </cell>
          <cell r="F1446">
            <v>95115</v>
          </cell>
        </row>
        <row r="1447">
          <cell r="A1447" t="str">
            <v>09.51.16</v>
          </cell>
          <cell r="B1447" t="str">
            <v>REMOCAO DE DISJUNTOR AUTOMATICO BIPOLAR ATE 50A</v>
          </cell>
          <cell r="C1447" t="str">
            <v>UN</v>
          </cell>
          <cell r="D1447">
            <v>9.93</v>
          </cell>
          <cell r="E1447">
            <v>1446</v>
          </cell>
          <cell r="F1447">
            <v>95116</v>
          </cell>
        </row>
        <row r="1448">
          <cell r="A1448" t="str">
            <v>09.51.17</v>
          </cell>
          <cell r="B1448" t="str">
            <v>REMOCAO DE DISJUNTOR AUTOMATICO TRIPOLAR ATE 50A</v>
          </cell>
          <cell r="C1448" t="str">
            <v>UN</v>
          </cell>
          <cell r="D1448">
            <v>18.440000000000001</v>
          </cell>
          <cell r="E1448">
            <v>1447</v>
          </cell>
          <cell r="F1448">
            <v>95117</v>
          </cell>
        </row>
        <row r="1449">
          <cell r="A1449" t="str">
            <v>09.51.25</v>
          </cell>
          <cell r="B1449" t="str">
            <v>REMOCAO DE CAIXA PARA FUSIVEL OU TOMADA,INSTALADA EM PERFILADOS</v>
          </cell>
          <cell r="C1449" t="str">
            <v>UN</v>
          </cell>
          <cell r="D1449">
            <v>7.09</v>
          </cell>
          <cell r="E1449">
            <v>1448</v>
          </cell>
          <cell r="F1449">
            <v>95125</v>
          </cell>
        </row>
        <row r="1450">
          <cell r="A1450" t="str">
            <v>09.51.26</v>
          </cell>
          <cell r="B1450" t="str">
            <v>REMOCAO DE QUADRO DE DISTRIBUICAO OU CAIXA DE PASSAGEM</v>
          </cell>
          <cell r="C1450" t="str">
            <v>UN</v>
          </cell>
          <cell r="D1450">
            <v>14.18</v>
          </cell>
          <cell r="E1450">
            <v>1449</v>
          </cell>
          <cell r="F1450">
            <v>95126</v>
          </cell>
        </row>
        <row r="1451">
          <cell r="A1451" t="str">
            <v>09.51.27</v>
          </cell>
          <cell r="B1451" t="str">
            <v>REMOCAO DE FUNDO DE QUADRO DE DISTRIBUICAO OU CAIXA DE PASSAGEM</v>
          </cell>
          <cell r="C1451" t="str">
            <v>M2</v>
          </cell>
          <cell r="D1451">
            <v>14.18</v>
          </cell>
          <cell r="E1451">
            <v>1450</v>
          </cell>
          <cell r="F1451">
            <v>95127</v>
          </cell>
        </row>
        <row r="1452">
          <cell r="A1452" t="str">
            <v>09.51.29</v>
          </cell>
          <cell r="B1452" t="str">
            <v>REMOCAO DE TAMPA DE QUADRO DE DISTRIBUICAO OU CAIXA DE PASSAGEM</v>
          </cell>
          <cell r="C1452" t="str">
            <v>M2</v>
          </cell>
          <cell r="D1452">
            <v>14.18</v>
          </cell>
          <cell r="E1452">
            <v>1451</v>
          </cell>
          <cell r="F1452">
            <v>95129</v>
          </cell>
        </row>
        <row r="1453">
          <cell r="A1453" t="str">
            <v>09.51.30</v>
          </cell>
          <cell r="B1453" t="str">
            <v>REMOCAO DE FECHADURA DE QUADRO DE DISTRIBUICAO OU CAIXA DE PASSAGEM</v>
          </cell>
          <cell r="C1453" t="str">
            <v>UN</v>
          </cell>
          <cell r="D1453">
            <v>2.84</v>
          </cell>
          <cell r="E1453">
            <v>1452</v>
          </cell>
          <cell r="F1453">
            <v>95130</v>
          </cell>
        </row>
        <row r="1454">
          <cell r="A1454" t="str">
            <v>09.51.32</v>
          </cell>
          <cell r="B1454" t="str">
            <v>REMOCAO DE DISJUNTOR AUTOMATICO TIPO"QUICK-LAG"</v>
          </cell>
          <cell r="C1454" t="str">
            <v>UN</v>
          </cell>
          <cell r="D1454">
            <v>3.55</v>
          </cell>
          <cell r="E1454">
            <v>1453</v>
          </cell>
          <cell r="F1454">
            <v>95132</v>
          </cell>
        </row>
        <row r="1455">
          <cell r="A1455" t="str">
            <v>09.51.34</v>
          </cell>
          <cell r="B1455" t="str">
            <v>REMOCAO DE BASE EM CH. DE FERRO P/ DISJ. TIPO "QUICK-LAG"</v>
          </cell>
          <cell r="C1455" t="str">
            <v>UN</v>
          </cell>
          <cell r="D1455">
            <v>3.55</v>
          </cell>
          <cell r="E1455">
            <v>1454</v>
          </cell>
          <cell r="F1455">
            <v>95134</v>
          </cell>
        </row>
        <row r="1456">
          <cell r="A1456" t="str">
            <v>09.51.35</v>
          </cell>
          <cell r="B1456" t="str">
            <v>REMOCAO DE CAPACITOR PARA CORRECAO DE FATOR DE POTENCIA</v>
          </cell>
          <cell r="C1456" t="str">
            <v>UN</v>
          </cell>
          <cell r="D1456">
            <v>87.11</v>
          </cell>
          <cell r="E1456">
            <v>1455</v>
          </cell>
          <cell r="F1456">
            <v>95135</v>
          </cell>
        </row>
        <row r="1457">
          <cell r="A1457" t="str">
            <v>09.51.36</v>
          </cell>
          <cell r="B1457" t="str">
            <v>REMOCAO DE CHAVE SECCIONADORA TIPO FACA - BASE DE MARMORE OU ARDOSIA</v>
          </cell>
          <cell r="C1457" t="str">
            <v>UN</v>
          </cell>
          <cell r="D1457">
            <v>7.09</v>
          </cell>
          <cell r="E1457">
            <v>1456</v>
          </cell>
          <cell r="F1457">
            <v>95136</v>
          </cell>
        </row>
        <row r="1458">
          <cell r="A1458" t="str">
            <v>09.51.37</v>
          </cell>
          <cell r="B1458" t="str">
            <v>REMOCAO DE CHAVE SECCIONADORA OU BASE P/FUSIVEIS TIPO NH - UNIPOLAR</v>
          </cell>
          <cell r="C1458" t="str">
            <v>UN</v>
          </cell>
          <cell r="D1458">
            <v>7.09</v>
          </cell>
          <cell r="E1458">
            <v>1457</v>
          </cell>
          <cell r="F1458">
            <v>95137</v>
          </cell>
        </row>
        <row r="1459">
          <cell r="A1459" t="str">
            <v>09.51.38</v>
          </cell>
          <cell r="B1459" t="str">
            <v>REMOCAO DE CHAVE SECCIONADORA OU BASE P/FUSIVEIS TIPO NH - TRIPOLAR</v>
          </cell>
          <cell r="C1459" t="str">
            <v>UN</v>
          </cell>
          <cell r="D1459">
            <v>10.64</v>
          </cell>
          <cell r="E1459">
            <v>1458</v>
          </cell>
          <cell r="F1459">
            <v>95138</v>
          </cell>
        </row>
        <row r="1460">
          <cell r="A1460" t="str">
            <v>09.51.39</v>
          </cell>
          <cell r="B1460" t="str">
            <v>REMOCAO DE BASE PARA FUSIVEIS TIPO"DIAZED"</v>
          </cell>
          <cell r="C1460" t="str">
            <v>UN</v>
          </cell>
          <cell r="D1460">
            <v>3.55</v>
          </cell>
          <cell r="E1460">
            <v>1459</v>
          </cell>
          <cell r="F1460">
            <v>95139</v>
          </cell>
        </row>
        <row r="1461">
          <cell r="B1461" t="str">
            <v>DEMOLIÇÕES - PONTOS E APARELHOS</v>
          </cell>
          <cell r="E1461">
            <v>1460</v>
          </cell>
        </row>
        <row r="1462">
          <cell r="A1462" t="str">
            <v>09.52.01</v>
          </cell>
          <cell r="B1462" t="str">
            <v>REMOCAO DE SOQUETE</v>
          </cell>
          <cell r="C1462" t="str">
            <v>UN</v>
          </cell>
          <cell r="D1462">
            <v>2.84</v>
          </cell>
          <cell r="E1462">
            <v>1461</v>
          </cell>
          <cell r="F1462">
            <v>95201</v>
          </cell>
        </row>
        <row r="1463">
          <cell r="A1463" t="str">
            <v>09.52.02</v>
          </cell>
          <cell r="B1463" t="str">
            <v>REMOCAO DE REATOR PARA LAMPADA FLUORESCENTE</v>
          </cell>
          <cell r="C1463" t="str">
            <v>UN</v>
          </cell>
          <cell r="D1463">
            <v>7.09</v>
          </cell>
          <cell r="E1463">
            <v>1462</v>
          </cell>
          <cell r="F1463">
            <v>95202</v>
          </cell>
        </row>
        <row r="1464">
          <cell r="A1464" t="str">
            <v>09.52.03</v>
          </cell>
          <cell r="B1464" t="str">
            <v>REMOCAO DE LAMPADA INCANDESCENTE OU FLUORESCENTE</v>
          </cell>
          <cell r="C1464" t="str">
            <v>UN</v>
          </cell>
          <cell r="D1464">
            <v>0.62</v>
          </cell>
          <cell r="E1464">
            <v>1463</v>
          </cell>
          <cell r="F1464">
            <v>95203</v>
          </cell>
        </row>
        <row r="1465">
          <cell r="A1465" t="str">
            <v>09.52.04</v>
          </cell>
          <cell r="B1465" t="str">
            <v>REMOCAO DE LAMPADA VAPOR DE MERCURIO,SODIO OU MISTA</v>
          </cell>
          <cell r="C1465" t="str">
            <v>UN</v>
          </cell>
          <cell r="D1465">
            <v>4.26</v>
          </cell>
          <cell r="E1465">
            <v>1464</v>
          </cell>
          <cell r="F1465">
            <v>95204</v>
          </cell>
        </row>
        <row r="1466">
          <cell r="A1466" t="str">
            <v>09.52.05</v>
          </cell>
          <cell r="B1466" t="str">
            <v>REMOCAO DE PLACA DIFUSORA PARA LAMPADA FLUORESCENTE</v>
          </cell>
          <cell r="C1466" t="str">
            <v>UN</v>
          </cell>
          <cell r="D1466">
            <v>0.62</v>
          </cell>
          <cell r="E1466">
            <v>1465</v>
          </cell>
          <cell r="F1466">
            <v>95205</v>
          </cell>
        </row>
        <row r="1467">
          <cell r="A1467" t="str">
            <v>09.52.06</v>
          </cell>
          <cell r="B1467" t="str">
            <v>REMOCAO DE INTERRUPTOR,TOMADA,BOTAO DE CAMPAINHA OU CIGARRA</v>
          </cell>
          <cell r="C1467" t="str">
            <v>UN</v>
          </cell>
          <cell r="D1467">
            <v>5.67</v>
          </cell>
          <cell r="E1467">
            <v>1466</v>
          </cell>
          <cell r="F1467">
            <v>95206</v>
          </cell>
        </row>
        <row r="1468">
          <cell r="A1468" t="str">
            <v>09.52.08</v>
          </cell>
          <cell r="B1468" t="str">
            <v>REMOCAO DE REATOR PARA LAMPADA HG/NA - EM CAIXA DE PASSAGEM</v>
          </cell>
          <cell r="C1468" t="str">
            <v>UN</v>
          </cell>
          <cell r="D1468">
            <v>7.09</v>
          </cell>
          <cell r="E1468">
            <v>1467</v>
          </cell>
          <cell r="F1468">
            <v>95208</v>
          </cell>
        </row>
        <row r="1469">
          <cell r="A1469" t="str">
            <v>09.52.09</v>
          </cell>
          <cell r="B1469" t="str">
            <v>REMOCAO DE REATOR PARA LAMPADA HG/NA - EM POSTE</v>
          </cell>
          <cell r="C1469" t="str">
            <v>UN</v>
          </cell>
          <cell r="D1469">
            <v>14.18</v>
          </cell>
          <cell r="E1469">
            <v>1468</v>
          </cell>
          <cell r="F1469">
            <v>95209</v>
          </cell>
        </row>
        <row r="1470">
          <cell r="A1470" t="str">
            <v>09.52.10</v>
          </cell>
          <cell r="B1470" t="str">
            <v>REMOCAO DE LUMINARIA INTERNA PARA LAMPADA INCANDESCENTE</v>
          </cell>
          <cell r="C1470" t="str">
            <v>UN</v>
          </cell>
          <cell r="D1470">
            <v>5.67</v>
          </cell>
          <cell r="E1470">
            <v>1469</v>
          </cell>
          <cell r="F1470">
            <v>95210</v>
          </cell>
        </row>
        <row r="1471">
          <cell r="A1471" t="str">
            <v>09.52.11</v>
          </cell>
          <cell r="B1471" t="str">
            <v>REMOCAO DE LUMINARIA INTERNA PARA LAMPADA FLUORESCENTE</v>
          </cell>
          <cell r="C1471" t="str">
            <v>UN</v>
          </cell>
          <cell r="D1471">
            <v>10.64</v>
          </cell>
          <cell r="E1471">
            <v>1470</v>
          </cell>
          <cell r="F1471">
            <v>95211</v>
          </cell>
        </row>
        <row r="1472">
          <cell r="A1472" t="str">
            <v>09.52.12</v>
          </cell>
          <cell r="B1472" t="str">
            <v>REMOCAO DE LUMINARIA EXTERNA INSTALADA EM POSTE</v>
          </cell>
          <cell r="C1472" t="str">
            <v>UN</v>
          </cell>
          <cell r="D1472">
            <v>21.28</v>
          </cell>
          <cell r="E1472">
            <v>1471</v>
          </cell>
          <cell r="F1472">
            <v>95212</v>
          </cell>
        </row>
        <row r="1473">
          <cell r="A1473" t="str">
            <v>09.52.13</v>
          </cell>
          <cell r="B1473" t="str">
            <v>REMOCAO DE LUMINARIA EXTERNA INSTALADA EM BRACO DE FERRO</v>
          </cell>
          <cell r="C1473" t="str">
            <v>UN</v>
          </cell>
          <cell r="D1473">
            <v>21.28</v>
          </cell>
          <cell r="E1473">
            <v>1472</v>
          </cell>
          <cell r="F1473">
            <v>95213</v>
          </cell>
        </row>
        <row r="1474">
          <cell r="A1474" t="str">
            <v>09.52.14</v>
          </cell>
          <cell r="B1474" t="str">
            <v>REMOCAO DE LUMINARIA A PROVA DE TEMPO,GASES E VAPOR</v>
          </cell>
          <cell r="C1474" t="str">
            <v>UN</v>
          </cell>
          <cell r="D1474">
            <v>7.09</v>
          </cell>
          <cell r="E1474">
            <v>1473</v>
          </cell>
          <cell r="F1474">
            <v>95214</v>
          </cell>
        </row>
        <row r="1475">
          <cell r="A1475" t="str">
            <v>09.52.18</v>
          </cell>
          <cell r="B1475" t="str">
            <v>REMOCAO DE PROJETOR DE FACHADA</v>
          </cell>
          <cell r="C1475" t="str">
            <v>UN</v>
          </cell>
          <cell r="D1475">
            <v>21.28</v>
          </cell>
          <cell r="E1475">
            <v>1474</v>
          </cell>
          <cell r="F1475">
            <v>95218</v>
          </cell>
        </row>
        <row r="1476">
          <cell r="A1476" t="str">
            <v>09.52.19</v>
          </cell>
          <cell r="B1476" t="str">
            <v>REMOCAO DE PROJETOR DE JARDIM</v>
          </cell>
          <cell r="C1476" t="str">
            <v>UN</v>
          </cell>
          <cell r="D1476">
            <v>14.18</v>
          </cell>
          <cell r="E1476">
            <v>1475</v>
          </cell>
          <cell r="F1476">
            <v>95219</v>
          </cell>
        </row>
        <row r="1477">
          <cell r="A1477" t="str">
            <v>09.52.20</v>
          </cell>
          <cell r="B1477" t="str">
            <v>REMOCAO DE CRUZETA DE FERRO PARA FIXACAO DE PROJETOR</v>
          </cell>
          <cell r="C1477" t="str">
            <v>UN</v>
          </cell>
          <cell r="D1477">
            <v>21.28</v>
          </cell>
          <cell r="E1477">
            <v>1476</v>
          </cell>
          <cell r="F1477">
            <v>95220</v>
          </cell>
        </row>
        <row r="1478">
          <cell r="A1478" t="str">
            <v>09.52.25</v>
          </cell>
          <cell r="B1478" t="str">
            <v>REMOCAO DE BRACO DE LUMINARIA</v>
          </cell>
          <cell r="C1478" t="str">
            <v>UN</v>
          </cell>
          <cell r="D1478">
            <v>11.35</v>
          </cell>
          <cell r="E1478">
            <v>1477</v>
          </cell>
          <cell r="F1478">
            <v>95225</v>
          </cell>
        </row>
        <row r="1479">
          <cell r="B1479" t="str">
            <v>DEMOLIÇÕES - PARA-RAIOS E OUTROS</v>
          </cell>
          <cell r="E1479">
            <v>1478</v>
          </cell>
        </row>
        <row r="1480">
          <cell r="A1480" t="str">
            <v>09.53.10</v>
          </cell>
          <cell r="B1480" t="str">
            <v>REMOCAO DE CAPTOR DE PARA-RAIOS - TIPO FRANKLIN</v>
          </cell>
          <cell r="C1480" t="str">
            <v>UN</v>
          </cell>
          <cell r="D1480">
            <v>7.09</v>
          </cell>
          <cell r="E1480">
            <v>1479</v>
          </cell>
          <cell r="F1480">
            <v>95310</v>
          </cell>
        </row>
        <row r="1481">
          <cell r="A1481" t="str">
            <v>09.53.11</v>
          </cell>
          <cell r="B1481" t="str">
            <v>REMOCAO DE CAPTOR DE PARA-RAIOS - RADIOATIVO</v>
          </cell>
          <cell r="C1481" t="str">
            <v>UN</v>
          </cell>
          <cell r="D1481">
            <v>7.09</v>
          </cell>
          <cell r="E1481">
            <v>1480</v>
          </cell>
          <cell r="F1481">
            <v>95311</v>
          </cell>
        </row>
        <row r="1482">
          <cell r="A1482" t="str">
            <v>09.53.14</v>
          </cell>
          <cell r="B1482" t="str">
            <v>REMOCAO DE CORDOALHA DE COBRE NU</v>
          </cell>
          <cell r="C1482" t="str">
            <v>M</v>
          </cell>
          <cell r="D1482">
            <v>2.84</v>
          </cell>
          <cell r="E1482">
            <v>1481</v>
          </cell>
          <cell r="F1482">
            <v>95314</v>
          </cell>
        </row>
        <row r="1483">
          <cell r="A1483" t="str">
            <v>09.53.15</v>
          </cell>
          <cell r="B1483" t="str">
            <v>REMOCAO DE CABO DE COBRE NU,PARA ATERRAMENTO</v>
          </cell>
          <cell r="C1483" t="str">
            <v>M</v>
          </cell>
          <cell r="D1483">
            <v>3.55</v>
          </cell>
          <cell r="E1483">
            <v>1482</v>
          </cell>
          <cell r="F1483">
            <v>95315</v>
          </cell>
        </row>
        <row r="1484">
          <cell r="A1484" t="str">
            <v>09.53.16</v>
          </cell>
          <cell r="B1484" t="str">
            <v>REMOCAO DE CONECTOR TIPO"SPLIT-BOLT"</v>
          </cell>
          <cell r="C1484" t="str">
            <v>UN</v>
          </cell>
          <cell r="D1484">
            <v>2.84</v>
          </cell>
          <cell r="E1484">
            <v>1483</v>
          </cell>
          <cell r="F1484">
            <v>95316</v>
          </cell>
        </row>
        <row r="1485">
          <cell r="A1485" t="str">
            <v>09.53.20</v>
          </cell>
          <cell r="B1485" t="str">
            <v>REMOCAO DE BASE E HASTE DE PARA-RAIOS</v>
          </cell>
          <cell r="C1485" t="str">
            <v>UN</v>
          </cell>
          <cell r="D1485">
            <v>14.18</v>
          </cell>
          <cell r="E1485">
            <v>1484</v>
          </cell>
          <cell r="F1485">
            <v>95320</v>
          </cell>
        </row>
        <row r="1486">
          <cell r="A1486" t="str">
            <v>09.53.21</v>
          </cell>
          <cell r="B1486" t="str">
            <v>REMOCAO DE CABO DE ACO E ESTICADORES</v>
          </cell>
          <cell r="C1486" t="str">
            <v>M</v>
          </cell>
          <cell r="D1486">
            <v>7.09</v>
          </cell>
          <cell r="E1486">
            <v>1485</v>
          </cell>
          <cell r="F1486">
            <v>95321</v>
          </cell>
        </row>
        <row r="1487">
          <cell r="A1487" t="str">
            <v>09.53.22</v>
          </cell>
          <cell r="B1487" t="str">
            <v>REMOCAO DE BRACADEIRA PARA 3 ESTAIS</v>
          </cell>
          <cell r="C1487" t="str">
            <v>UN</v>
          </cell>
          <cell r="D1487">
            <v>7.09</v>
          </cell>
          <cell r="E1487">
            <v>1486</v>
          </cell>
          <cell r="F1487">
            <v>95322</v>
          </cell>
        </row>
        <row r="1488">
          <cell r="A1488" t="str">
            <v>09.53.25</v>
          </cell>
          <cell r="B1488" t="str">
            <v>REMOCAO DE TUBO DE PROTECAO PARA CORDOALHA,INCLUSIVE FIXACOES</v>
          </cell>
          <cell r="C1488" t="str">
            <v>UN</v>
          </cell>
          <cell r="D1488">
            <v>14.18</v>
          </cell>
          <cell r="E1488">
            <v>1487</v>
          </cell>
          <cell r="F1488">
            <v>95325</v>
          </cell>
        </row>
        <row r="1489">
          <cell r="A1489" t="str">
            <v>09.53.55</v>
          </cell>
          <cell r="B1489" t="str">
            <v>REMOCAO DE AUTOMATICO DE BOIA</v>
          </cell>
          <cell r="C1489" t="str">
            <v>UN</v>
          </cell>
          <cell r="D1489">
            <v>8.51</v>
          </cell>
          <cell r="E1489">
            <v>1488</v>
          </cell>
          <cell r="F1489">
            <v>95355</v>
          </cell>
        </row>
        <row r="1490">
          <cell r="A1490" t="str">
            <v>09.53.56</v>
          </cell>
          <cell r="B1490" t="str">
            <v>REMOCAO DE CONTACTOR MAGNETICO E RELES PARA QUADRO DE COMANDO</v>
          </cell>
          <cell r="C1490" t="str">
            <v>UN</v>
          </cell>
          <cell r="D1490">
            <v>14.18</v>
          </cell>
          <cell r="E1490">
            <v>1489</v>
          </cell>
          <cell r="F1490">
            <v>95356</v>
          </cell>
        </row>
        <row r="1491">
          <cell r="A1491" t="str">
            <v>09.53.60</v>
          </cell>
          <cell r="B1491" t="str">
            <v>REMOCAO DE POSTE DE FERRO,INCLUSIVE BASE DE FIXACAO</v>
          </cell>
          <cell r="C1491" t="str">
            <v>UN</v>
          </cell>
          <cell r="D1491">
            <v>70.92</v>
          </cell>
          <cell r="E1491">
            <v>1490</v>
          </cell>
          <cell r="F1491">
            <v>95360</v>
          </cell>
        </row>
        <row r="1492">
          <cell r="A1492" t="str">
            <v>09.53.61</v>
          </cell>
          <cell r="B1492" t="str">
            <v>REMOCAO DE POSTE DE FERRO ENGASTADO NO SOLO</v>
          </cell>
          <cell r="C1492" t="str">
            <v>UN</v>
          </cell>
          <cell r="D1492">
            <v>113.47</v>
          </cell>
          <cell r="E1492">
            <v>1491</v>
          </cell>
          <cell r="F1492">
            <v>95361</v>
          </cell>
        </row>
        <row r="1493">
          <cell r="A1493" t="str">
            <v>09.53.62</v>
          </cell>
          <cell r="B1493" t="str">
            <v>REMOCAO DE POSTE DE CONCRETO EM REDE DE ENERGIA</v>
          </cell>
          <cell r="C1493" t="str">
            <v>UN</v>
          </cell>
          <cell r="D1493">
            <v>70.92</v>
          </cell>
          <cell r="E1493">
            <v>1492</v>
          </cell>
          <cell r="F1493">
            <v>95362</v>
          </cell>
        </row>
        <row r="1494">
          <cell r="B1494" t="str">
            <v>DEMOLIÇÕES - CABINE PRIMÁRIA</v>
          </cell>
          <cell r="E1494">
            <v>1493</v>
          </cell>
        </row>
        <row r="1495">
          <cell r="A1495" t="str">
            <v>09.54.01</v>
          </cell>
          <cell r="B1495" t="str">
            <v>REMOCAO DE ISOLADOR TP DISCO, INCLUS. GANCHO DE SUSTENTACAO</v>
          </cell>
          <cell r="C1495" t="str">
            <v>UN</v>
          </cell>
          <cell r="D1495">
            <v>2.13</v>
          </cell>
          <cell r="E1495">
            <v>1494</v>
          </cell>
          <cell r="F1495">
            <v>95401</v>
          </cell>
        </row>
        <row r="1496">
          <cell r="A1496" t="str">
            <v>09.54.02</v>
          </cell>
          <cell r="B1496" t="str">
            <v>REMOCAO DE ISOLADOR TP CASTANHA, INCLUS. GANCHO DE SUSTENTACAO</v>
          </cell>
          <cell r="C1496" t="str">
            <v>UN</v>
          </cell>
          <cell r="D1496">
            <v>0.62</v>
          </cell>
          <cell r="E1496">
            <v>1495</v>
          </cell>
          <cell r="F1496">
            <v>95402</v>
          </cell>
        </row>
        <row r="1497">
          <cell r="A1497" t="str">
            <v>09.54.03</v>
          </cell>
          <cell r="B1497" t="str">
            <v>REMOCAO DE ISOLADOR TP PINO PARA A.T. INCLUSIVE PINO</v>
          </cell>
          <cell r="C1497" t="str">
            <v>UN</v>
          </cell>
          <cell r="D1497">
            <v>3.55</v>
          </cell>
          <cell r="E1497">
            <v>1496</v>
          </cell>
          <cell r="F1497">
            <v>95403</v>
          </cell>
        </row>
        <row r="1498">
          <cell r="A1498" t="str">
            <v>09.54.04</v>
          </cell>
          <cell r="B1498" t="str">
            <v>REMOCAO DE ISOLADOR TIPO PEDESTAL PARA A.T.</v>
          </cell>
          <cell r="C1498" t="str">
            <v>UN</v>
          </cell>
          <cell r="D1498">
            <v>2.84</v>
          </cell>
          <cell r="E1498">
            <v>1497</v>
          </cell>
          <cell r="F1498">
            <v>95404</v>
          </cell>
        </row>
        <row r="1499">
          <cell r="A1499" t="str">
            <v>09.54.05</v>
          </cell>
          <cell r="B1499" t="str">
            <v>REMOCAO DE CRUZETA DE MADEIRA</v>
          </cell>
          <cell r="C1499" t="str">
            <v>UN</v>
          </cell>
          <cell r="D1499">
            <v>20.36</v>
          </cell>
          <cell r="E1499">
            <v>1498</v>
          </cell>
          <cell r="F1499">
            <v>95405</v>
          </cell>
        </row>
        <row r="1500">
          <cell r="A1500" t="str">
            <v>09.54.06</v>
          </cell>
          <cell r="B1500" t="str">
            <v>REMOCAO DE BUCHA DE PASSAGEM INTERNA/EXTERNA PARA A.T.</v>
          </cell>
          <cell r="C1500" t="str">
            <v>UN</v>
          </cell>
          <cell r="D1500">
            <v>5.67</v>
          </cell>
          <cell r="E1500">
            <v>1499</v>
          </cell>
          <cell r="F1500">
            <v>95406</v>
          </cell>
        </row>
        <row r="1501">
          <cell r="A1501" t="str">
            <v>09.54.07</v>
          </cell>
          <cell r="B1501" t="str">
            <v>REMOCAO DE CHAPA DE FERRO PARA BUCHA DE PASSAGEM</v>
          </cell>
          <cell r="C1501" t="str">
            <v>UN</v>
          </cell>
          <cell r="D1501">
            <v>5.67</v>
          </cell>
          <cell r="E1501">
            <v>1500</v>
          </cell>
          <cell r="F1501">
            <v>95407</v>
          </cell>
        </row>
        <row r="1502">
          <cell r="A1502" t="str">
            <v>09.54.08</v>
          </cell>
          <cell r="B1502" t="str">
            <v>REMOCAO DE VERGALHAO DE COBRE 3/8"</v>
          </cell>
          <cell r="C1502" t="str">
            <v>M</v>
          </cell>
          <cell r="D1502">
            <v>2.84</v>
          </cell>
          <cell r="E1502">
            <v>1501</v>
          </cell>
          <cell r="F1502">
            <v>95408</v>
          </cell>
        </row>
        <row r="1503">
          <cell r="A1503" t="str">
            <v>09.54.09</v>
          </cell>
          <cell r="B1503" t="str">
            <v>REMOCAO DE TERMINAL OU CONECTOR P/ VERGALHAO DE COBRE</v>
          </cell>
          <cell r="C1503" t="str">
            <v>UN</v>
          </cell>
          <cell r="D1503">
            <v>1.24</v>
          </cell>
          <cell r="E1503">
            <v>1502</v>
          </cell>
          <cell r="F1503">
            <v>95409</v>
          </cell>
        </row>
        <row r="1504">
          <cell r="A1504" t="str">
            <v>09.54.10</v>
          </cell>
          <cell r="B1504" t="str">
            <v>REMOCAO DE CHAVE SECCIONADORA TRIPOLAR</v>
          </cell>
          <cell r="C1504" t="str">
            <v>UN</v>
          </cell>
          <cell r="D1504">
            <v>40.72</v>
          </cell>
          <cell r="E1504">
            <v>1503</v>
          </cell>
          <cell r="F1504">
            <v>95410</v>
          </cell>
        </row>
        <row r="1505">
          <cell r="A1505" t="str">
            <v>09.54.11</v>
          </cell>
          <cell r="B1505" t="str">
            <v>REMOCAO DE TRANSFORMADOR DE POTENCIAL</v>
          </cell>
          <cell r="C1505" t="str">
            <v>UN</v>
          </cell>
          <cell r="D1505">
            <v>9.2200000000000006</v>
          </cell>
          <cell r="E1505">
            <v>1504</v>
          </cell>
          <cell r="F1505">
            <v>95411</v>
          </cell>
        </row>
        <row r="1506">
          <cell r="A1506" t="str">
            <v>09.54.12</v>
          </cell>
          <cell r="B1506" t="str">
            <v>REMOCAO DE DISJUNTOR A OLEO - VOL NORMAL OU REDUZIDO</v>
          </cell>
          <cell r="C1506" t="str">
            <v>UN</v>
          </cell>
          <cell r="D1506">
            <v>58.74</v>
          </cell>
          <cell r="E1506">
            <v>1505</v>
          </cell>
          <cell r="F1506">
            <v>95412</v>
          </cell>
        </row>
        <row r="1507">
          <cell r="A1507" t="str">
            <v>09.54.13</v>
          </cell>
          <cell r="B1507" t="str">
            <v>REMOCAO DE TRANSFORMADOR DE POTENCIA CLASSE 15KV</v>
          </cell>
          <cell r="C1507" t="str">
            <v>UN</v>
          </cell>
          <cell r="D1507">
            <v>109.64</v>
          </cell>
          <cell r="E1507">
            <v>1506</v>
          </cell>
          <cell r="F1507">
            <v>95413</v>
          </cell>
        </row>
        <row r="1508">
          <cell r="A1508" t="str">
            <v>09.54.14</v>
          </cell>
          <cell r="B1508" t="str">
            <v>REMOCAO DE CHAVE FUSIVEL TIPO MATHEUS</v>
          </cell>
          <cell r="C1508" t="str">
            <v>UN</v>
          </cell>
          <cell r="D1508">
            <v>21.28</v>
          </cell>
          <cell r="E1508">
            <v>1507</v>
          </cell>
          <cell r="F1508">
            <v>95414</v>
          </cell>
        </row>
        <row r="1509">
          <cell r="A1509" t="str">
            <v>09.54.15</v>
          </cell>
          <cell r="B1509" t="str">
            <v>REMOCAO DE SUPORTE DE TRANSFORMADOR EM POSTE</v>
          </cell>
          <cell r="C1509" t="str">
            <v>UN</v>
          </cell>
          <cell r="D1509">
            <v>9.8800000000000008</v>
          </cell>
          <cell r="E1509">
            <v>1508</v>
          </cell>
          <cell r="F1509">
            <v>95415</v>
          </cell>
        </row>
        <row r="1510">
          <cell r="A1510" t="str">
            <v>09.54.16</v>
          </cell>
          <cell r="B1510" t="str">
            <v>REMOCAO DE CABOS DE A.T. EM LINHA AEREA ATE 35MM2</v>
          </cell>
          <cell r="C1510" t="str">
            <v>M</v>
          </cell>
          <cell r="D1510">
            <v>10.18</v>
          </cell>
          <cell r="E1510">
            <v>1509</v>
          </cell>
          <cell r="F1510">
            <v>95416</v>
          </cell>
        </row>
        <row r="1511">
          <cell r="A1511" t="str">
            <v>09.54.17</v>
          </cell>
          <cell r="B1511" t="str">
            <v>REMOCAO DE PARA-RAIOS TIPO CRISTAL VALVE CLASSE 15 KV</v>
          </cell>
          <cell r="C1511" t="str">
            <v>UN</v>
          </cell>
          <cell r="D1511">
            <v>30.54</v>
          </cell>
          <cell r="E1511">
            <v>1510</v>
          </cell>
          <cell r="F1511">
            <v>95417</v>
          </cell>
        </row>
        <row r="1512">
          <cell r="A1512" t="str">
            <v>09.54.18</v>
          </cell>
          <cell r="B1512" t="str">
            <v>REMOCAO DE CONTATORES E RELES EM GERAL</v>
          </cell>
          <cell r="C1512" t="str">
            <v>UN</v>
          </cell>
          <cell r="D1512">
            <v>28.48</v>
          </cell>
          <cell r="E1512">
            <v>1511</v>
          </cell>
          <cell r="F1512">
            <v>95418</v>
          </cell>
        </row>
        <row r="1513">
          <cell r="A1513" t="str">
            <v>09.54.19</v>
          </cell>
          <cell r="B1513" t="str">
            <v>REMOCAO DE MUFLA INTERNA UNIPOLAR/TRIPOLAR</v>
          </cell>
          <cell r="C1513" t="str">
            <v>UN</v>
          </cell>
          <cell r="D1513">
            <v>20.36</v>
          </cell>
          <cell r="E1513">
            <v>1512</v>
          </cell>
          <cell r="F1513">
            <v>95419</v>
          </cell>
        </row>
        <row r="1514">
          <cell r="A1514" t="str">
            <v>09.54.20</v>
          </cell>
          <cell r="B1514" t="str">
            <v>REMOCAO DE BUCHA DE PASSAGEM PARA NEUTRO - 1 KV</v>
          </cell>
          <cell r="C1514" t="str">
            <v>UN</v>
          </cell>
          <cell r="D1514">
            <v>4.26</v>
          </cell>
          <cell r="E1514">
            <v>1513</v>
          </cell>
          <cell r="F1514">
            <v>95420</v>
          </cell>
        </row>
        <row r="1515">
          <cell r="A1515" t="str">
            <v>09.54.21</v>
          </cell>
          <cell r="B1515" t="str">
            <v>REMOCAO DE OLEO ISOLANTE DE TRANSFORMADOR OU DISJUNTOR</v>
          </cell>
          <cell r="C1515" t="str">
            <v>L</v>
          </cell>
          <cell r="D1515">
            <v>0.25</v>
          </cell>
          <cell r="E1515">
            <v>1514</v>
          </cell>
          <cell r="F1515">
            <v>95421</v>
          </cell>
        </row>
        <row r="1516">
          <cell r="A1516" t="str">
            <v>09.54.22</v>
          </cell>
          <cell r="B1516" t="str">
            <v>REMOCAO DE SELA PARA CRUZETA DE MADEIRA</v>
          </cell>
          <cell r="C1516" t="str">
            <v>UN</v>
          </cell>
          <cell r="D1516">
            <v>3.09</v>
          </cell>
          <cell r="E1516">
            <v>1515</v>
          </cell>
          <cell r="F1516">
            <v>95422</v>
          </cell>
        </row>
        <row r="1517">
          <cell r="A1517" t="str">
            <v>09.54.23</v>
          </cell>
          <cell r="B1517" t="str">
            <v>REMOCAO DE FUSIVEL EM ALTA TENSAO TIPO "HH"</v>
          </cell>
          <cell r="C1517" t="str">
            <v>UN</v>
          </cell>
          <cell r="D1517">
            <v>7.09</v>
          </cell>
          <cell r="E1517">
            <v>1516</v>
          </cell>
          <cell r="F1517">
            <v>95423</v>
          </cell>
        </row>
        <row r="1518">
          <cell r="A1518" t="str">
            <v>09.54.24</v>
          </cell>
          <cell r="B1518" t="str">
            <v>REMOCAO DE ELO FUSIVEL EM CHAVE TIPO MATHEUS</v>
          </cell>
          <cell r="C1518" t="str">
            <v>UN</v>
          </cell>
          <cell r="D1518">
            <v>4.26</v>
          </cell>
          <cell r="E1518">
            <v>1517</v>
          </cell>
          <cell r="F1518">
            <v>95424</v>
          </cell>
        </row>
        <row r="1519">
          <cell r="A1519" t="str">
            <v>09.54.25</v>
          </cell>
          <cell r="B1519" t="str">
            <v>REMOCAO DE RELE OU BOBINA - DISJUNTOR DE A.T.</v>
          </cell>
          <cell r="C1519" t="str">
            <v>UN</v>
          </cell>
          <cell r="D1519">
            <v>6.41</v>
          </cell>
          <cell r="E1519">
            <v>1518</v>
          </cell>
          <cell r="F1519">
            <v>95425</v>
          </cell>
        </row>
        <row r="1520">
          <cell r="A1520" t="str">
            <v>09.54.26</v>
          </cell>
          <cell r="B1520" t="str">
            <v>REMOCAO DE MUFLA EXTERNA UNIPOLAR / TRIPOLAR</v>
          </cell>
          <cell r="C1520" t="str">
            <v>UN</v>
          </cell>
          <cell r="D1520">
            <v>30.54</v>
          </cell>
          <cell r="E1520">
            <v>1519</v>
          </cell>
          <cell r="F1520">
            <v>95426</v>
          </cell>
        </row>
        <row r="1521">
          <cell r="A1521" t="str">
            <v>09.54.27</v>
          </cell>
          <cell r="B1521" t="str">
            <v>REMOCAO DE MUFLA INTERNA UNIPOLAR / TRIPOLAR</v>
          </cell>
          <cell r="C1521" t="str">
            <v>UN</v>
          </cell>
          <cell r="D1521">
            <v>20.36</v>
          </cell>
          <cell r="E1521">
            <v>1520</v>
          </cell>
          <cell r="F1521">
            <v>95427</v>
          </cell>
        </row>
        <row r="1522">
          <cell r="B1522" t="str">
            <v>RETIRADAS - ENTRADA E DISTRIBUIÇÃO</v>
          </cell>
          <cell r="E1522">
            <v>1521</v>
          </cell>
        </row>
        <row r="1523">
          <cell r="A1523" t="str">
            <v>09.60.01</v>
          </cell>
          <cell r="B1523" t="str">
            <v>RETIRADA DE POSTE DE ENTRADA DE ENERGIA EM BAIXA TENSAO - GALVANIZ.</v>
          </cell>
          <cell r="C1523" t="str">
            <v>UN</v>
          </cell>
          <cell r="D1523">
            <v>56.73</v>
          </cell>
          <cell r="E1523">
            <v>1522</v>
          </cell>
          <cell r="F1523">
            <v>96001</v>
          </cell>
        </row>
        <row r="1524">
          <cell r="A1524" t="str">
            <v>09.60.02</v>
          </cell>
          <cell r="B1524" t="str">
            <v>RETIRADA DE POSTE DE ENTRADA DE ENERGIA EM BAIXA TENSAO - CONCRETO</v>
          </cell>
          <cell r="C1524" t="str">
            <v>UN</v>
          </cell>
          <cell r="D1524">
            <v>70.92</v>
          </cell>
          <cell r="E1524">
            <v>1523</v>
          </cell>
          <cell r="F1524">
            <v>96002</v>
          </cell>
        </row>
        <row r="1525">
          <cell r="A1525" t="str">
            <v>09.60.03</v>
          </cell>
          <cell r="B1525" t="str">
            <v>RETIRADA DE CAIXA DE ENTRADA DE ENERGIA EM BAIXA TENSAO</v>
          </cell>
          <cell r="C1525" t="str">
            <v>UN</v>
          </cell>
          <cell r="D1525">
            <v>63.82</v>
          </cell>
          <cell r="E1525">
            <v>1524</v>
          </cell>
          <cell r="F1525">
            <v>96003</v>
          </cell>
        </row>
        <row r="1526">
          <cell r="A1526" t="str">
            <v>09.60.04</v>
          </cell>
          <cell r="B1526" t="str">
            <v>RETIRADA DE ARMACAO TIPO BRAQUETE</v>
          </cell>
          <cell r="C1526" t="str">
            <v>UN</v>
          </cell>
          <cell r="D1526">
            <v>7.09</v>
          </cell>
          <cell r="E1526">
            <v>1525</v>
          </cell>
          <cell r="F1526">
            <v>96004</v>
          </cell>
        </row>
        <row r="1527">
          <cell r="A1527" t="str">
            <v>09.60.05</v>
          </cell>
          <cell r="B1527" t="str">
            <v>RETIRADA DE CABECOTE TIPO"TELESP"</v>
          </cell>
          <cell r="C1527" t="str">
            <v>UN</v>
          </cell>
          <cell r="D1527">
            <v>3.55</v>
          </cell>
          <cell r="E1527">
            <v>1526</v>
          </cell>
          <cell r="F1527">
            <v>96005</v>
          </cell>
        </row>
        <row r="1528">
          <cell r="A1528" t="str">
            <v>09.60.08</v>
          </cell>
          <cell r="B1528" t="str">
            <v>RETIRADA DE CONDULETE</v>
          </cell>
          <cell r="C1528" t="str">
            <v>UN</v>
          </cell>
          <cell r="D1528">
            <v>7.09</v>
          </cell>
          <cell r="E1528">
            <v>1527</v>
          </cell>
          <cell r="F1528">
            <v>96008</v>
          </cell>
        </row>
        <row r="1529">
          <cell r="A1529" t="str">
            <v>09.60.09</v>
          </cell>
          <cell r="B1529" t="str">
            <v>RETIRADA DE PERFILADOS</v>
          </cell>
          <cell r="C1529" t="str">
            <v>M</v>
          </cell>
          <cell r="D1529">
            <v>5.67</v>
          </cell>
          <cell r="E1529">
            <v>1528</v>
          </cell>
          <cell r="F1529">
            <v>96009</v>
          </cell>
        </row>
        <row r="1530">
          <cell r="A1530" t="str">
            <v>09.60.12</v>
          </cell>
          <cell r="B1530" t="str">
            <v>RETIRADA DE ELETRODUTOS APARENTES - ATE 2"</v>
          </cell>
          <cell r="C1530" t="str">
            <v>M</v>
          </cell>
          <cell r="D1530">
            <v>3.55</v>
          </cell>
          <cell r="E1530">
            <v>1529</v>
          </cell>
          <cell r="F1530">
            <v>96012</v>
          </cell>
        </row>
        <row r="1531">
          <cell r="A1531" t="str">
            <v>09.60.13</v>
          </cell>
          <cell r="B1531" t="str">
            <v>RETIRADA DE ELETRODUTOS APARENTES - ACIMA DE 2"</v>
          </cell>
          <cell r="C1531" t="str">
            <v>M</v>
          </cell>
          <cell r="D1531">
            <v>7.09</v>
          </cell>
          <cell r="E1531">
            <v>1530</v>
          </cell>
          <cell r="F1531">
            <v>96013</v>
          </cell>
        </row>
        <row r="1532">
          <cell r="A1532" t="str">
            <v>09.60.14</v>
          </cell>
          <cell r="B1532" t="str">
            <v>RETIRADA DE FIO EMBUTIDO - ATE 16MM2</v>
          </cell>
          <cell r="C1532" t="str">
            <v>M</v>
          </cell>
          <cell r="D1532">
            <v>0.71</v>
          </cell>
          <cell r="E1532">
            <v>1531</v>
          </cell>
          <cell r="F1532">
            <v>96014</v>
          </cell>
        </row>
        <row r="1533">
          <cell r="A1533" t="str">
            <v>09.60.15</v>
          </cell>
          <cell r="B1533" t="str">
            <v>RETIRADA DE CABO EMBUTIDO - ACIMA DE 16MM2</v>
          </cell>
          <cell r="C1533" t="str">
            <v>M</v>
          </cell>
          <cell r="D1533">
            <v>1.42</v>
          </cell>
          <cell r="E1533">
            <v>1532</v>
          </cell>
          <cell r="F1533">
            <v>96015</v>
          </cell>
        </row>
        <row r="1534">
          <cell r="A1534" t="str">
            <v>09.60.16</v>
          </cell>
          <cell r="B1534" t="str">
            <v>RETIRADA DE FIO APARENTE - ATE 16MM2</v>
          </cell>
          <cell r="C1534" t="str">
            <v>M</v>
          </cell>
          <cell r="D1534">
            <v>0.85</v>
          </cell>
          <cell r="E1534">
            <v>1533</v>
          </cell>
          <cell r="F1534">
            <v>96016</v>
          </cell>
        </row>
        <row r="1535">
          <cell r="A1535" t="str">
            <v>09.60.17</v>
          </cell>
          <cell r="B1535" t="str">
            <v>RETIRADA DE CABO APARENTE - ACIMA DE 16MM2</v>
          </cell>
          <cell r="C1535" t="str">
            <v>M</v>
          </cell>
          <cell r="D1535">
            <v>1.7</v>
          </cell>
          <cell r="E1535">
            <v>1534</v>
          </cell>
          <cell r="F1535">
            <v>96017</v>
          </cell>
        </row>
        <row r="1536">
          <cell r="A1536" t="str">
            <v>09.60.18</v>
          </cell>
          <cell r="B1536" t="str">
            <v>RETIRADA DE TERMINAIS OU CONECTORES DE PRESSAO PARA CABOS</v>
          </cell>
          <cell r="C1536" t="str">
            <v>UN</v>
          </cell>
          <cell r="D1536">
            <v>2.84</v>
          </cell>
          <cell r="E1536">
            <v>1535</v>
          </cell>
          <cell r="F1536">
            <v>96018</v>
          </cell>
        </row>
        <row r="1537">
          <cell r="A1537" t="str">
            <v>09.60.20</v>
          </cell>
          <cell r="B1537" t="str">
            <v>RETIRADA DE SUPORTE-ISOLADOR TIPO ROLDANA</v>
          </cell>
          <cell r="C1537" t="str">
            <v>UN</v>
          </cell>
          <cell r="D1537">
            <v>2.84</v>
          </cell>
          <cell r="E1537">
            <v>1536</v>
          </cell>
          <cell r="F1537">
            <v>96020</v>
          </cell>
        </row>
        <row r="1538">
          <cell r="B1538" t="str">
            <v>RETIRADAS - CAIXAS E QUADROS</v>
          </cell>
          <cell r="E1538">
            <v>1537</v>
          </cell>
        </row>
        <row r="1539">
          <cell r="A1539" t="str">
            <v>09.61.10</v>
          </cell>
          <cell r="B1539" t="str">
            <v>RETIRADA DE BARRAMENTOS EM QUADROS ELETRICOS</v>
          </cell>
          <cell r="C1539" t="str">
            <v>M</v>
          </cell>
          <cell r="D1539">
            <v>11.35</v>
          </cell>
          <cell r="E1539">
            <v>1538</v>
          </cell>
          <cell r="F1539">
            <v>96110</v>
          </cell>
        </row>
        <row r="1540">
          <cell r="A1540" t="str">
            <v>09.61.11</v>
          </cell>
          <cell r="B1540" t="str">
            <v>RETIRADA DE ISOLADORES EM QUADROS ELETRICOS</v>
          </cell>
          <cell r="C1540" t="str">
            <v>UN</v>
          </cell>
          <cell r="D1540">
            <v>2.84</v>
          </cell>
          <cell r="E1540">
            <v>1539</v>
          </cell>
          <cell r="F1540">
            <v>96111</v>
          </cell>
        </row>
        <row r="1541">
          <cell r="A1541" t="str">
            <v>09.61.15</v>
          </cell>
          <cell r="B1541" t="str">
            <v>RETIRADA DE DISJUNTOR AUTOMATICO UNIPOLAR ATE 50A</v>
          </cell>
          <cell r="C1541" t="str">
            <v>UN</v>
          </cell>
          <cell r="D1541">
            <v>4.26</v>
          </cell>
          <cell r="E1541">
            <v>1540</v>
          </cell>
          <cell r="F1541">
            <v>96115</v>
          </cell>
        </row>
        <row r="1542">
          <cell r="A1542" t="str">
            <v>09.61.16</v>
          </cell>
          <cell r="B1542" t="str">
            <v>RETIRADA DE DISJUNTOR AUTOMATICO BIPOLAR ATE 50A</v>
          </cell>
          <cell r="C1542" t="str">
            <v>UN</v>
          </cell>
          <cell r="D1542">
            <v>9.93</v>
          </cell>
          <cell r="E1542">
            <v>1541</v>
          </cell>
          <cell r="F1542">
            <v>96116</v>
          </cell>
        </row>
        <row r="1543">
          <cell r="A1543" t="str">
            <v>09.61.17</v>
          </cell>
          <cell r="B1543" t="str">
            <v>RETIRADA DE DISJUNTOR AUTOMATICO TRIPOLAR ATE 50A</v>
          </cell>
          <cell r="C1543" t="str">
            <v>UN</v>
          </cell>
          <cell r="D1543">
            <v>18.440000000000001</v>
          </cell>
          <cell r="E1543">
            <v>1542</v>
          </cell>
          <cell r="F1543">
            <v>96117</v>
          </cell>
        </row>
        <row r="1544">
          <cell r="A1544" t="str">
            <v>09.61.25</v>
          </cell>
          <cell r="B1544" t="str">
            <v>RETIRADA DE CAIXA PARA FUSIVEL OU TOMADA,INSTALADA EM PERFILADOS</v>
          </cell>
          <cell r="C1544" t="str">
            <v>UN</v>
          </cell>
          <cell r="D1544">
            <v>7.09</v>
          </cell>
          <cell r="E1544">
            <v>1543</v>
          </cell>
          <cell r="F1544">
            <v>96125</v>
          </cell>
        </row>
        <row r="1545">
          <cell r="A1545" t="str">
            <v>09.61.26</v>
          </cell>
          <cell r="B1545" t="str">
            <v>RETIRADA DE QUADRO DE DISTRIBUICAO OU CAIXA DE PASSAGEM</v>
          </cell>
          <cell r="C1545" t="str">
            <v>M2</v>
          </cell>
          <cell r="D1545">
            <v>28.37</v>
          </cell>
          <cell r="E1545">
            <v>1544</v>
          </cell>
          <cell r="F1545">
            <v>96126</v>
          </cell>
        </row>
        <row r="1546">
          <cell r="A1546" t="str">
            <v>09.61.30</v>
          </cell>
          <cell r="B1546" t="str">
            <v>RETIRADA DE FECHADURA DE QUADRO DE DISTRIBUICAO OU CAIXA DE PASSAGEM</v>
          </cell>
          <cell r="C1546" t="str">
            <v>UN</v>
          </cell>
          <cell r="D1546">
            <v>2.84</v>
          </cell>
          <cell r="E1546">
            <v>1545</v>
          </cell>
          <cell r="F1546">
            <v>96130</v>
          </cell>
        </row>
        <row r="1547">
          <cell r="A1547" t="str">
            <v>09.61.32</v>
          </cell>
          <cell r="B1547" t="str">
            <v>RETIRADA DE DISJUNTOR AUTOMATICO TIPO "QUICK-LAG"</v>
          </cell>
          <cell r="C1547" t="str">
            <v>UN</v>
          </cell>
          <cell r="D1547">
            <v>4.26</v>
          </cell>
          <cell r="E1547">
            <v>1546</v>
          </cell>
          <cell r="F1547">
            <v>96132</v>
          </cell>
        </row>
        <row r="1548">
          <cell r="A1548" t="str">
            <v>09.61.34</v>
          </cell>
          <cell r="B1548" t="str">
            <v>RETIRADA DE BASE EM CHAPA DE FERRO,PARA DISJUNTOR TIPO"QUICK-LAG"</v>
          </cell>
          <cell r="C1548" t="str">
            <v>UN</v>
          </cell>
          <cell r="D1548">
            <v>3.55</v>
          </cell>
          <cell r="E1548">
            <v>1547</v>
          </cell>
          <cell r="F1548">
            <v>96134</v>
          </cell>
        </row>
        <row r="1549">
          <cell r="A1549" t="str">
            <v>09.61.35</v>
          </cell>
          <cell r="B1549" t="str">
            <v>RETIRADA DE CAPACITOR PARA CORRECAO DE FATOR DE POTENCIA</v>
          </cell>
          <cell r="C1549" t="str">
            <v>UN</v>
          </cell>
          <cell r="D1549">
            <v>174.21</v>
          </cell>
          <cell r="E1549">
            <v>1548</v>
          </cell>
          <cell r="F1549">
            <v>96135</v>
          </cell>
        </row>
        <row r="1550">
          <cell r="A1550" t="str">
            <v>09.61.37</v>
          </cell>
          <cell r="B1550" t="str">
            <v>RETIRADA DE CHAVE SECCIONADORA OU BASE P/ FUSIVEIS TP NH UNIPOLAR</v>
          </cell>
          <cell r="C1550" t="str">
            <v>UN</v>
          </cell>
          <cell r="D1550">
            <v>7.09</v>
          </cell>
          <cell r="E1550">
            <v>1549</v>
          </cell>
          <cell r="F1550">
            <v>96137</v>
          </cell>
        </row>
        <row r="1551">
          <cell r="A1551" t="str">
            <v>09.61.38</v>
          </cell>
          <cell r="B1551" t="str">
            <v>RETIRADA DE CHAVE SECCIONADORA OU BASE P/ FUSIVEIS TIPO NH TRIPOLAR</v>
          </cell>
          <cell r="C1551" t="str">
            <v>UN</v>
          </cell>
          <cell r="D1551">
            <v>10.64</v>
          </cell>
          <cell r="E1551">
            <v>1550</v>
          </cell>
          <cell r="F1551">
            <v>96138</v>
          </cell>
        </row>
        <row r="1552">
          <cell r="A1552" t="str">
            <v>09.61.39</v>
          </cell>
          <cell r="B1552" t="str">
            <v>RETIRADA DE BASE P/ FUSIVEIS TIPO DIAZED</v>
          </cell>
          <cell r="C1552" t="str">
            <v>UN</v>
          </cell>
          <cell r="D1552">
            <v>3.55</v>
          </cell>
          <cell r="E1552">
            <v>1551</v>
          </cell>
          <cell r="F1552">
            <v>96139</v>
          </cell>
        </row>
        <row r="1553">
          <cell r="A1553" t="str">
            <v>09.61.40</v>
          </cell>
          <cell r="B1553" t="str">
            <v>RETIRADA DE BARRAMENTO DE COBRE</v>
          </cell>
          <cell r="C1553" t="str">
            <v>UN</v>
          </cell>
          <cell r="D1553">
            <v>7.09</v>
          </cell>
          <cell r="E1553">
            <v>1552</v>
          </cell>
          <cell r="F1553">
            <v>96140</v>
          </cell>
        </row>
        <row r="1554">
          <cell r="B1554" t="str">
            <v>RETIRADAS - PONTOS E APARELHOS</v>
          </cell>
          <cell r="E1554">
            <v>1553</v>
          </cell>
        </row>
        <row r="1555">
          <cell r="A1555" t="str">
            <v>09.62.01</v>
          </cell>
          <cell r="B1555" t="str">
            <v>RETIRADA DE SOQUETES EM LUMINARIAS</v>
          </cell>
          <cell r="C1555" t="str">
            <v>UN</v>
          </cell>
          <cell r="D1555">
            <v>3.55</v>
          </cell>
          <cell r="E1555">
            <v>1554</v>
          </cell>
          <cell r="F1555">
            <v>96201</v>
          </cell>
        </row>
        <row r="1556">
          <cell r="A1556" t="str">
            <v>09.62.02</v>
          </cell>
          <cell r="B1556" t="str">
            <v>RETIRADA DE REATOR EM LUMINARIA FLUORESCENTE</v>
          </cell>
          <cell r="C1556" t="str">
            <v>UN</v>
          </cell>
          <cell r="D1556">
            <v>1.42</v>
          </cell>
          <cell r="E1556">
            <v>1555</v>
          </cell>
          <cell r="F1556">
            <v>96202</v>
          </cell>
        </row>
        <row r="1557">
          <cell r="A1557" t="str">
            <v>09.62.03</v>
          </cell>
          <cell r="B1557" t="str">
            <v>RETIRADA DE LAMPADA INCANDESCENTE OU FLUORESCENTE</v>
          </cell>
          <cell r="C1557" t="str">
            <v>UN</v>
          </cell>
          <cell r="D1557">
            <v>0.62</v>
          </cell>
          <cell r="E1557">
            <v>1556</v>
          </cell>
          <cell r="F1557">
            <v>96203</v>
          </cell>
        </row>
        <row r="1558">
          <cell r="A1558" t="str">
            <v>09.62.04</v>
          </cell>
          <cell r="B1558" t="str">
            <v>RETIRADA DE LAMPADA VAPOR DE MERCURIO,SODIO OU MISTA</v>
          </cell>
          <cell r="C1558" t="str">
            <v>UN</v>
          </cell>
          <cell r="D1558">
            <v>4.26</v>
          </cell>
          <cell r="E1558">
            <v>1557</v>
          </cell>
          <cell r="F1558">
            <v>96204</v>
          </cell>
        </row>
        <row r="1559">
          <cell r="A1559" t="str">
            <v>09.62.05</v>
          </cell>
          <cell r="B1559" t="str">
            <v>RETIRADA DE PLACA DIFUSORA PARA LAMPADA FLUORESCENTE</v>
          </cell>
          <cell r="C1559" t="str">
            <v>UN</v>
          </cell>
          <cell r="D1559">
            <v>0.62</v>
          </cell>
          <cell r="E1559">
            <v>1558</v>
          </cell>
          <cell r="F1559">
            <v>96205</v>
          </cell>
        </row>
        <row r="1560">
          <cell r="A1560" t="str">
            <v>09.62.10</v>
          </cell>
          <cell r="B1560" t="str">
            <v>RETIRADA DE LUMINARIA INTERNA PARA LAMPADA INCANDESCENTE</v>
          </cell>
          <cell r="C1560" t="str">
            <v>UN</v>
          </cell>
          <cell r="D1560">
            <v>5.67</v>
          </cell>
          <cell r="E1560">
            <v>1559</v>
          </cell>
          <cell r="F1560">
            <v>96210</v>
          </cell>
        </row>
        <row r="1561">
          <cell r="A1561" t="str">
            <v>09.62.11</v>
          </cell>
          <cell r="B1561" t="str">
            <v>RETIRADA DE LUMINARIA INTERNA PARA LAMPADA FLUORESCENTE</v>
          </cell>
          <cell r="C1561" t="str">
            <v>UN</v>
          </cell>
          <cell r="D1561">
            <v>10.64</v>
          </cell>
          <cell r="E1561">
            <v>1560</v>
          </cell>
          <cell r="F1561">
            <v>96211</v>
          </cell>
        </row>
        <row r="1562">
          <cell r="A1562" t="str">
            <v>09.62.12</v>
          </cell>
          <cell r="B1562" t="str">
            <v>RETIRADA DE LUMINARIA EXTERNA INSTALADA EM POSTE</v>
          </cell>
          <cell r="C1562" t="str">
            <v>UN</v>
          </cell>
          <cell r="D1562">
            <v>21.28</v>
          </cell>
          <cell r="E1562">
            <v>1561</v>
          </cell>
          <cell r="F1562">
            <v>96212</v>
          </cell>
        </row>
        <row r="1563">
          <cell r="A1563" t="str">
            <v>09.62.13</v>
          </cell>
          <cell r="B1563" t="str">
            <v>RETIRADA DE LUMINARIA EXTERNA INSTALADA EM BRACO DE FERRO</v>
          </cell>
          <cell r="C1563" t="str">
            <v>UN</v>
          </cell>
          <cell r="D1563">
            <v>21.28</v>
          </cell>
          <cell r="E1563">
            <v>1562</v>
          </cell>
          <cell r="F1563">
            <v>96213</v>
          </cell>
        </row>
        <row r="1564">
          <cell r="A1564" t="str">
            <v>09.62.14</v>
          </cell>
          <cell r="B1564" t="str">
            <v>RETIRADA DE LUMINARIA A PROVA DE TEMPO,GASES E VAPOR</v>
          </cell>
          <cell r="C1564" t="str">
            <v>UN</v>
          </cell>
          <cell r="D1564">
            <v>7.09</v>
          </cell>
          <cell r="E1564">
            <v>1563</v>
          </cell>
          <cell r="F1564">
            <v>96214</v>
          </cell>
        </row>
        <row r="1565">
          <cell r="A1565" t="str">
            <v>09.62.18</v>
          </cell>
          <cell r="B1565" t="str">
            <v>RETIRADA DE PROJETOR DE FACHADA</v>
          </cell>
          <cell r="C1565" t="str">
            <v>UN</v>
          </cell>
          <cell r="D1565">
            <v>21.28</v>
          </cell>
          <cell r="E1565">
            <v>1564</v>
          </cell>
          <cell r="F1565">
            <v>96218</v>
          </cell>
        </row>
        <row r="1566">
          <cell r="A1566" t="str">
            <v>09.62.19</v>
          </cell>
          <cell r="B1566" t="str">
            <v>RETIRADA DE PROJETOR DE JARDIM</v>
          </cell>
          <cell r="C1566" t="str">
            <v>UN</v>
          </cell>
          <cell r="D1566">
            <v>14.18</v>
          </cell>
          <cell r="E1566">
            <v>1565</v>
          </cell>
          <cell r="F1566">
            <v>96219</v>
          </cell>
        </row>
        <row r="1567">
          <cell r="A1567" t="str">
            <v>09.62.25</v>
          </cell>
          <cell r="B1567" t="str">
            <v>RETIRADA DE BRACO DE LUMINARIA</v>
          </cell>
          <cell r="C1567" t="str">
            <v>UN</v>
          </cell>
          <cell r="D1567">
            <v>14.18</v>
          </cell>
          <cell r="E1567">
            <v>1566</v>
          </cell>
          <cell r="F1567">
            <v>96225</v>
          </cell>
        </row>
        <row r="1568">
          <cell r="B1568" t="str">
            <v>RETIRADAS - PARA-RAIOS E OUTROS</v>
          </cell>
          <cell r="E1568">
            <v>1567</v>
          </cell>
        </row>
        <row r="1569">
          <cell r="A1569" t="str">
            <v>09.63.14</v>
          </cell>
          <cell r="B1569" t="str">
            <v>RETIRADA DE CORDOALHA DE COBRE NU</v>
          </cell>
          <cell r="C1569" t="str">
            <v>M</v>
          </cell>
          <cell r="D1569">
            <v>2.84</v>
          </cell>
          <cell r="E1569">
            <v>1568</v>
          </cell>
          <cell r="F1569">
            <v>96314</v>
          </cell>
        </row>
        <row r="1570">
          <cell r="A1570" t="str">
            <v>09.63.15</v>
          </cell>
          <cell r="B1570" t="str">
            <v>RETIRADA DE CORDOALHA DE COBRE NU PARA ATERRAMENTO</v>
          </cell>
          <cell r="C1570" t="str">
            <v>M</v>
          </cell>
          <cell r="D1570">
            <v>3.55</v>
          </cell>
          <cell r="E1570">
            <v>1569</v>
          </cell>
          <cell r="F1570">
            <v>96315</v>
          </cell>
        </row>
        <row r="1571">
          <cell r="A1571" t="str">
            <v>09.63.16</v>
          </cell>
          <cell r="B1571" t="str">
            <v>RETIRADA DE CONECTOR TIPO "SPLIT-BOLT"</v>
          </cell>
          <cell r="C1571" t="str">
            <v>UN</v>
          </cell>
          <cell r="D1571">
            <v>2.84</v>
          </cell>
          <cell r="E1571">
            <v>1570</v>
          </cell>
          <cell r="F1571">
            <v>96316</v>
          </cell>
        </row>
        <row r="1572">
          <cell r="A1572" t="str">
            <v>09.63.60</v>
          </cell>
          <cell r="B1572" t="str">
            <v>RETIRADA DE POSTE DE FERRO,INCLUSIVE BASE DE FIXACAO</v>
          </cell>
          <cell r="C1572" t="str">
            <v>UN</v>
          </cell>
          <cell r="D1572">
            <v>70.92</v>
          </cell>
          <cell r="E1572">
            <v>1571</v>
          </cell>
          <cell r="F1572">
            <v>96360</v>
          </cell>
        </row>
        <row r="1573">
          <cell r="A1573" t="str">
            <v>09.63.61</v>
          </cell>
          <cell r="B1573" t="str">
            <v>RETIRADA DE POSTE DE FERRO ENGASTADO NO SOLO</v>
          </cell>
          <cell r="C1573" t="str">
            <v>UN</v>
          </cell>
          <cell r="D1573">
            <v>113.47</v>
          </cell>
          <cell r="E1573">
            <v>1572</v>
          </cell>
          <cell r="F1573">
            <v>96361</v>
          </cell>
        </row>
        <row r="1574">
          <cell r="A1574" t="str">
            <v>09.63.62</v>
          </cell>
          <cell r="B1574" t="str">
            <v>RETIRADA DE POSTE DE CONCRETO EM REDE DE ENERGIA</v>
          </cell>
          <cell r="C1574" t="str">
            <v>UN</v>
          </cell>
          <cell r="D1574">
            <v>163.56</v>
          </cell>
          <cell r="E1574">
            <v>1573</v>
          </cell>
          <cell r="F1574">
            <v>96362</v>
          </cell>
        </row>
        <row r="1575">
          <cell r="B1575" t="str">
            <v>RETIRADAS - CABINE PROMÁRIA</v>
          </cell>
          <cell r="E1575">
            <v>1574</v>
          </cell>
        </row>
        <row r="1576">
          <cell r="A1576" t="str">
            <v>09.64.01</v>
          </cell>
          <cell r="B1576" t="str">
            <v>RETIRADA DE ISOLADOR TP DISCO INCLUSIVE GANCHO DE SUSTENTACAO</v>
          </cell>
          <cell r="C1576" t="str">
            <v>UN</v>
          </cell>
          <cell r="D1576">
            <v>14.18</v>
          </cell>
          <cell r="E1576">
            <v>1575</v>
          </cell>
          <cell r="F1576">
            <v>96401</v>
          </cell>
        </row>
        <row r="1577">
          <cell r="A1577" t="str">
            <v>09.64.02</v>
          </cell>
          <cell r="B1577" t="str">
            <v>RETIRADA DE ISOLADOR TP CASTANHA INCLUSIVE GANCHO DE SUSTENTACAO</v>
          </cell>
          <cell r="C1577" t="str">
            <v>UN</v>
          </cell>
          <cell r="D1577">
            <v>0.62</v>
          </cell>
          <cell r="E1577">
            <v>1576</v>
          </cell>
          <cell r="F1577">
            <v>96402</v>
          </cell>
        </row>
        <row r="1578">
          <cell r="A1578" t="str">
            <v>09.64.03</v>
          </cell>
          <cell r="B1578" t="str">
            <v>RETIRADA DE ISOLADOR TP PINO A.T. INCLUSIVE PINO</v>
          </cell>
          <cell r="C1578" t="str">
            <v>UN</v>
          </cell>
          <cell r="D1578">
            <v>3.55</v>
          </cell>
          <cell r="E1578">
            <v>1577</v>
          </cell>
          <cell r="F1578">
            <v>96403</v>
          </cell>
        </row>
        <row r="1579">
          <cell r="A1579" t="str">
            <v>09.64.04</v>
          </cell>
          <cell r="B1579" t="str">
            <v>RETIRADA DR ISOLADOR TIPO PEDESTAL PARA A.T.</v>
          </cell>
          <cell r="C1579" t="str">
            <v>UN</v>
          </cell>
          <cell r="D1579">
            <v>2.84</v>
          </cell>
          <cell r="E1579">
            <v>1578</v>
          </cell>
          <cell r="F1579">
            <v>96404</v>
          </cell>
        </row>
        <row r="1580">
          <cell r="A1580" t="str">
            <v>09.64.05</v>
          </cell>
          <cell r="B1580" t="str">
            <v>RETIRADA DE CRUZETA DE MADEIRA</v>
          </cell>
          <cell r="C1580" t="str">
            <v>UN</v>
          </cell>
          <cell r="D1580">
            <v>30.54</v>
          </cell>
          <cell r="E1580">
            <v>1579</v>
          </cell>
          <cell r="F1580">
            <v>96405</v>
          </cell>
        </row>
        <row r="1581">
          <cell r="A1581" t="str">
            <v>09.64.06</v>
          </cell>
          <cell r="B1581" t="str">
            <v>RETIRADA DE BUCHA DE PASSAGEM INTERNA/EXTERNA PARA A.T.</v>
          </cell>
          <cell r="C1581" t="str">
            <v>UN</v>
          </cell>
          <cell r="D1581">
            <v>5.67</v>
          </cell>
          <cell r="E1581">
            <v>1580</v>
          </cell>
          <cell r="F1581">
            <v>96406</v>
          </cell>
        </row>
        <row r="1582">
          <cell r="A1582" t="str">
            <v>09.64.07</v>
          </cell>
          <cell r="B1582" t="str">
            <v>RETIRADA DE CHAPA DE FERRO PARA BUCHA DE PASSAGEM</v>
          </cell>
          <cell r="C1582" t="str">
            <v>UN</v>
          </cell>
          <cell r="D1582">
            <v>5.67</v>
          </cell>
          <cell r="E1582">
            <v>1581</v>
          </cell>
          <cell r="F1582">
            <v>96407</v>
          </cell>
        </row>
        <row r="1583">
          <cell r="A1583" t="str">
            <v>09.64.08</v>
          </cell>
          <cell r="B1583" t="str">
            <v>RETIRADA DE VERGALHAO DE COBRE 3/8"</v>
          </cell>
          <cell r="C1583" t="str">
            <v>M</v>
          </cell>
          <cell r="D1583">
            <v>2.84</v>
          </cell>
          <cell r="E1583">
            <v>1582</v>
          </cell>
          <cell r="F1583">
            <v>96408</v>
          </cell>
        </row>
        <row r="1584">
          <cell r="A1584" t="str">
            <v>09.64.09</v>
          </cell>
          <cell r="B1584" t="str">
            <v>RETIRADA DE TERMINAL OU CONECTOR PARA VERGALHAO DE COBRE</v>
          </cell>
          <cell r="C1584" t="str">
            <v>UN</v>
          </cell>
          <cell r="D1584">
            <v>1.24</v>
          </cell>
          <cell r="E1584">
            <v>1583</v>
          </cell>
          <cell r="F1584">
            <v>96409</v>
          </cell>
        </row>
        <row r="1585">
          <cell r="A1585" t="str">
            <v>09.64.10</v>
          </cell>
          <cell r="B1585" t="str">
            <v>RETIRADA DE CHAVE SECCIONADORA TRIPOLAR CLASSE 15 K.V.</v>
          </cell>
          <cell r="C1585" t="str">
            <v>UN</v>
          </cell>
          <cell r="D1585">
            <v>40.72</v>
          </cell>
          <cell r="E1585">
            <v>1584</v>
          </cell>
          <cell r="F1585">
            <v>96410</v>
          </cell>
        </row>
        <row r="1586">
          <cell r="A1586" t="str">
            <v>09.64.11</v>
          </cell>
          <cell r="B1586" t="str">
            <v>RETIRADA DE TRANSFORMADOR DE POTENCIAL</v>
          </cell>
          <cell r="C1586" t="str">
            <v>UN</v>
          </cell>
          <cell r="D1586">
            <v>9.2200000000000006</v>
          </cell>
          <cell r="E1586">
            <v>1585</v>
          </cell>
          <cell r="F1586">
            <v>96411</v>
          </cell>
        </row>
        <row r="1587">
          <cell r="A1587" t="str">
            <v>09.64.12</v>
          </cell>
          <cell r="B1587" t="str">
            <v>RETIRADA DE DISJUNTOR A.T. DE VOL. NORMAL OU REDUZIDO DE OLEO</v>
          </cell>
          <cell r="C1587" t="str">
            <v>UN</v>
          </cell>
          <cell r="D1587">
            <v>58.74</v>
          </cell>
          <cell r="E1587">
            <v>1586</v>
          </cell>
          <cell r="F1587">
            <v>96412</v>
          </cell>
        </row>
        <row r="1588">
          <cell r="A1588" t="str">
            <v>09.64.13</v>
          </cell>
          <cell r="B1588" t="str">
            <v>RETIRADA DE TRANSFORMADOR DE POTENCIA CLASSE 15 KV</v>
          </cell>
          <cell r="C1588" t="str">
            <v>UN</v>
          </cell>
          <cell r="D1588">
            <v>109.64</v>
          </cell>
          <cell r="E1588">
            <v>1587</v>
          </cell>
          <cell r="F1588">
            <v>96413</v>
          </cell>
        </row>
        <row r="1589">
          <cell r="A1589" t="str">
            <v>09.64.14</v>
          </cell>
          <cell r="B1589" t="str">
            <v>RETIRADA DE CHAVE FUSIVEL TIPO MATHEUS</v>
          </cell>
          <cell r="C1589" t="str">
            <v>UN</v>
          </cell>
          <cell r="D1589">
            <v>21.28</v>
          </cell>
          <cell r="E1589">
            <v>1588</v>
          </cell>
          <cell r="F1589">
            <v>96414</v>
          </cell>
        </row>
        <row r="1590">
          <cell r="A1590" t="str">
            <v>09.64.15</v>
          </cell>
          <cell r="B1590" t="str">
            <v>RETIRADA DE SUPORTE DE TRANSFORMADOR EM POSTE</v>
          </cell>
          <cell r="C1590" t="str">
            <v>UN</v>
          </cell>
          <cell r="D1590">
            <v>9.8800000000000008</v>
          </cell>
          <cell r="E1590">
            <v>1589</v>
          </cell>
          <cell r="F1590">
            <v>96415</v>
          </cell>
        </row>
        <row r="1591">
          <cell r="A1591" t="str">
            <v>09.64.16</v>
          </cell>
          <cell r="B1591" t="str">
            <v>RETIRADA DE CABO DE A.T. EM LINHA AEREA ATE 35MM2</v>
          </cell>
          <cell r="C1591" t="str">
            <v>M</v>
          </cell>
          <cell r="D1591">
            <v>2.13</v>
          </cell>
          <cell r="E1591">
            <v>1590</v>
          </cell>
          <cell r="F1591">
            <v>96416</v>
          </cell>
        </row>
        <row r="1592">
          <cell r="A1592" t="str">
            <v>09.64.17</v>
          </cell>
          <cell r="B1592" t="str">
            <v>RETIRADA DE PARA-RAIO TIPO CRISTAL VALVE 15KV</v>
          </cell>
          <cell r="C1592" t="str">
            <v>UN</v>
          </cell>
          <cell r="D1592">
            <v>23.5</v>
          </cell>
          <cell r="E1592">
            <v>1591</v>
          </cell>
          <cell r="F1592">
            <v>96417</v>
          </cell>
        </row>
        <row r="1593">
          <cell r="A1593" t="str">
            <v>09.64.18</v>
          </cell>
          <cell r="B1593" t="str">
            <v>RETIRADA DE CONTATORES E RELES EM GERAL</v>
          </cell>
          <cell r="C1593" t="str">
            <v>UN</v>
          </cell>
          <cell r="D1593">
            <v>44.47</v>
          </cell>
          <cell r="E1593">
            <v>1592</v>
          </cell>
          <cell r="F1593">
            <v>96418</v>
          </cell>
        </row>
        <row r="1594">
          <cell r="A1594" t="str">
            <v>09.64.23</v>
          </cell>
          <cell r="B1594" t="str">
            <v>RETIRADA DE FUSIVEL EM ALTA TENSAO TIPO "HH"</v>
          </cell>
          <cell r="C1594" t="str">
            <v>UN</v>
          </cell>
          <cell r="D1594">
            <v>7.09</v>
          </cell>
          <cell r="E1594">
            <v>1593</v>
          </cell>
          <cell r="F1594">
            <v>96423</v>
          </cell>
        </row>
        <row r="1595">
          <cell r="A1595" t="str">
            <v>09.64.24</v>
          </cell>
          <cell r="B1595" t="str">
            <v>RETIRADA DE ELO FUSIVEL EM CHAVE TIPO MATHEUS</v>
          </cell>
          <cell r="C1595" t="str">
            <v>UN</v>
          </cell>
          <cell r="D1595">
            <v>4.26</v>
          </cell>
          <cell r="E1595">
            <v>1594</v>
          </cell>
          <cell r="F1595">
            <v>96424</v>
          </cell>
        </row>
        <row r="1596">
          <cell r="B1596" t="str">
            <v>RECOLOCACOES - ENTRADA E DISTRIBUIÇÃO</v>
          </cell>
          <cell r="E1596">
            <v>1595</v>
          </cell>
        </row>
        <row r="1597">
          <cell r="A1597" t="str">
            <v>09.70.01</v>
          </cell>
          <cell r="B1597" t="str">
            <v>RECOLOCACAO DE POSTE DE ENTRADA DE ENERGIA EM BAIXA TENSAO - GALVAN.</v>
          </cell>
          <cell r="C1597" t="str">
            <v>UN</v>
          </cell>
          <cell r="D1597">
            <v>117.48</v>
          </cell>
          <cell r="E1597">
            <v>1596</v>
          </cell>
          <cell r="F1597">
            <v>97001</v>
          </cell>
        </row>
        <row r="1598">
          <cell r="A1598" t="str">
            <v>09.70.02</v>
          </cell>
          <cell r="B1598" t="str">
            <v>RECOLOCACAO DE POSTE DE ENTRADA DE ENERGIA EM BAIXA TENSAO - CONCR.</v>
          </cell>
          <cell r="C1598" t="str">
            <v>UN</v>
          </cell>
          <cell r="D1598">
            <v>158.19999999999999</v>
          </cell>
          <cell r="E1598">
            <v>1597</v>
          </cell>
          <cell r="F1598">
            <v>97002</v>
          </cell>
        </row>
        <row r="1599">
          <cell r="A1599" t="str">
            <v>09.70.03</v>
          </cell>
          <cell r="B1599" t="str">
            <v>RECOLOCACAO DE CAIXA DE ENTRADA DE ENERGIA EM BAIXA TENSAO</v>
          </cell>
          <cell r="C1599" t="str">
            <v>UN</v>
          </cell>
          <cell r="D1599">
            <v>70.92</v>
          </cell>
          <cell r="E1599">
            <v>1598</v>
          </cell>
          <cell r="F1599">
            <v>97003</v>
          </cell>
        </row>
        <row r="1600">
          <cell r="A1600" t="str">
            <v>09.70.04</v>
          </cell>
          <cell r="B1600" t="str">
            <v>RECOLOCACAO DE ARMACAO TIPO BRAQUETE</v>
          </cell>
          <cell r="C1600" t="str">
            <v>UN</v>
          </cell>
          <cell r="D1600">
            <v>5.67</v>
          </cell>
          <cell r="E1600">
            <v>1599</v>
          </cell>
          <cell r="F1600">
            <v>97004</v>
          </cell>
        </row>
        <row r="1601">
          <cell r="A1601" t="str">
            <v>09.70.05</v>
          </cell>
          <cell r="B1601" t="str">
            <v>RECOLOCACAO DE CABECOTE TIPO"TELESP"</v>
          </cell>
          <cell r="C1601" t="str">
            <v>UN</v>
          </cell>
          <cell r="D1601">
            <v>5.67</v>
          </cell>
          <cell r="E1601">
            <v>1600</v>
          </cell>
          <cell r="F1601">
            <v>97005</v>
          </cell>
        </row>
        <row r="1602">
          <cell r="A1602" t="str">
            <v>09.70.08</v>
          </cell>
          <cell r="B1602" t="str">
            <v>RECOLOCACAO DE CONDULETE</v>
          </cell>
          <cell r="C1602" t="str">
            <v>UN</v>
          </cell>
          <cell r="D1602">
            <v>7.09</v>
          </cell>
          <cell r="E1602">
            <v>1601</v>
          </cell>
          <cell r="F1602">
            <v>97008</v>
          </cell>
        </row>
        <row r="1603">
          <cell r="A1603" t="str">
            <v>09.70.09</v>
          </cell>
          <cell r="B1603" t="str">
            <v>RECOLOCACAO DE PERFILADOS</v>
          </cell>
          <cell r="C1603" t="str">
            <v>M</v>
          </cell>
          <cell r="D1603">
            <v>7.09</v>
          </cell>
          <cell r="E1603">
            <v>1602</v>
          </cell>
          <cell r="F1603">
            <v>97009</v>
          </cell>
        </row>
        <row r="1604">
          <cell r="A1604" t="str">
            <v>09.70.12</v>
          </cell>
          <cell r="B1604" t="str">
            <v>RECOLOCACAO DE ELETRODUTOS APARENTES - ATE 2"</v>
          </cell>
          <cell r="C1604" t="str">
            <v>M</v>
          </cell>
          <cell r="D1604">
            <v>4.26</v>
          </cell>
          <cell r="E1604">
            <v>1603</v>
          </cell>
          <cell r="F1604">
            <v>97012</v>
          </cell>
        </row>
        <row r="1605">
          <cell r="A1605" t="str">
            <v>09.70.13</v>
          </cell>
          <cell r="B1605" t="str">
            <v>RECOLOCACAO DE ELETRODUTOS APARENTES - ACIMA DE 2"</v>
          </cell>
          <cell r="C1605" t="str">
            <v>M</v>
          </cell>
          <cell r="D1605">
            <v>8.51</v>
          </cell>
          <cell r="E1605">
            <v>1604</v>
          </cell>
          <cell r="F1605">
            <v>97013</v>
          </cell>
        </row>
        <row r="1606">
          <cell r="A1606" t="str">
            <v>09.70.14</v>
          </cell>
          <cell r="B1606" t="str">
            <v>RECOLOCACAO DE FIO EMBUTIDO - ATE 16MM2</v>
          </cell>
          <cell r="C1606" t="str">
            <v>M</v>
          </cell>
          <cell r="D1606">
            <v>0.71</v>
          </cell>
          <cell r="E1606">
            <v>1605</v>
          </cell>
          <cell r="F1606">
            <v>97014</v>
          </cell>
        </row>
        <row r="1607">
          <cell r="A1607" t="str">
            <v>09.70.15</v>
          </cell>
          <cell r="B1607" t="str">
            <v>RECOLOCACAO DE CABO EMBUTIDO - ACIMA DE 16MM2</v>
          </cell>
          <cell r="C1607" t="str">
            <v>M</v>
          </cell>
          <cell r="D1607">
            <v>9.93</v>
          </cell>
          <cell r="E1607">
            <v>1606</v>
          </cell>
          <cell r="F1607">
            <v>97015</v>
          </cell>
        </row>
        <row r="1608">
          <cell r="A1608" t="str">
            <v>09.70.16</v>
          </cell>
          <cell r="B1608" t="str">
            <v>RECOLOCACAO DE FIO APARENTE - ATE 16MM2</v>
          </cell>
          <cell r="C1608" t="str">
            <v>M</v>
          </cell>
          <cell r="D1608">
            <v>0.43</v>
          </cell>
          <cell r="E1608">
            <v>1607</v>
          </cell>
          <cell r="F1608">
            <v>97016</v>
          </cell>
        </row>
        <row r="1609">
          <cell r="A1609" t="str">
            <v>09.70.17</v>
          </cell>
          <cell r="B1609" t="str">
            <v>RECOLOCACAO DE CABO APARENTE - ACIMA DE 16MM2</v>
          </cell>
          <cell r="C1609" t="str">
            <v>M</v>
          </cell>
          <cell r="D1609">
            <v>4.26</v>
          </cell>
          <cell r="E1609">
            <v>1608</v>
          </cell>
          <cell r="F1609">
            <v>97017</v>
          </cell>
        </row>
        <row r="1610">
          <cell r="A1610" t="str">
            <v>09.70.18</v>
          </cell>
          <cell r="B1610" t="str">
            <v>RECOLOCACAO DE TERMINAIS OU CONECTORES DE PRESSAO PARA CABOS</v>
          </cell>
          <cell r="C1610" t="str">
            <v>UN</v>
          </cell>
          <cell r="D1610">
            <v>5.67</v>
          </cell>
          <cell r="E1610">
            <v>1609</v>
          </cell>
          <cell r="F1610">
            <v>97018</v>
          </cell>
        </row>
        <row r="1611">
          <cell r="A1611" t="str">
            <v>09.70.20</v>
          </cell>
          <cell r="B1611" t="str">
            <v>RECOLOCACAO DE SUPORTE-ISOLADOR TIPO ROLDANA</v>
          </cell>
          <cell r="C1611" t="str">
            <v>UN</v>
          </cell>
          <cell r="D1611">
            <v>4.26</v>
          </cell>
          <cell r="E1611">
            <v>1610</v>
          </cell>
          <cell r="F1611">
            <v>97020</v>
          </cell>
        </row>
        <row r="1612">
          <cell r="B1612" t="str">
            <v>RECOLOCAÇÕES - CAIXAS E QUADROS</v>
          </cell>
          <cell r="E1612">
            <v>1611</v>
          </cell>
        </row>
        <row r="1613">
          <cell r="A1613" t="str">
            <v>09.71.10</v>
          </cell>
          <cell r="B1613" t="str">
            <v>RECOLOCACAO DE BARRAMENTOS EM QUADROS ELETRICOS</v>
          </cell>
          <cell r="C1613" t="str">
            <v>M</v>
          </cell>
          <cell r="D1613">
            <v>14.18</v>
          </cell>
          <cell r="E1613">
            <v>1612</v>
          </cell>
          <cell r="F1613">
            <v>97110</v>
          </cell>
        </row>
        <row r="1614">
          <cell r="A1614" t="str">
            <v>09.71.11</v>
          </cell>
          <cell r="B1614" t="str">
            <v>RECOLOCACAO DE ISOLADORES EM QUADROS ELETRICOS</v>
          </cell>
          <cell r="C1614" t="str">
            <v>UN</v>
          </cell>
          <cell r="D1614">
            <v>3.55</v>
          </cell>
          <cell r="E1614">
            <v>1613</v>
          </cell>
          <cell r="F1614">
            <v>97111</v>
          </cell>
        </row>
        <row r="1615">
          <cell r="A1615" t="str">
            <v>09.71.15</v>
          </cell>
          <cell r="B1615" t="str">
            <v>RECOLOCACAO DE DISJUNTOR AUTOMATICO UNIPOLAR ATE 50A</v>
          </cell>
          <cell r="C1615" t="str">
            <v>UN</v>
          </cell>
          <cell r="D1615">
            <v>7.09</v>
          </cell>
          <cell r="E1615">
            <v>1614</v>
          </cell>
          <cell r="F1615">
            <v>97115</v>
          </cell>
        </row>
        <row r="1616">
          <cell r="A1616" t="str">
            <v>09.71.16</v>
          </cell>
          <cell r="B1616" t="str">
            <v>RECOLOCACAO DE DISJUNTOR AUTOMATICO BIPOLAR ATE 50A</v>
          </cell>
          <cell r="C1616" t="str">
            <v>UN</v>
          </cell>
          <cell r="D1616">
            <v>11.35</v>
          </cell>
          <cell r="E1616">
            <v>1615</v>
          </cell>
          <cell r="F1616">
            <v>97116</v>
          </cell>
        </row>
        <row r="1617">
          <cell r="A1617" t="str">
            <v>09.71.17</v>
          </cell>
          <cell r="B1617" t="str">
            <v>RECOLOCACAO DE DISJUNTOR AUTOMATICO TRIPOLAR ATE 50A</v>
          </cell>
          <cell r="C1617" t="str">
            <v>UN</v>
          </cell>
          <cell r="D1617">
            <v>21.28</v>
          </cell>
          <cell r="E1617">
            <v>1616</v>
          </cell>
          <cell r="F1617">
            <v>97117</v>
          </cell>
        </row>
        <row r="1618">
          <cell r="A1618" t="str">
            <v>09.71.25</v>
          </cell>
          <cell r="B1618" t="str">
            <v>RECOLOCACAO DE CAIXA PARA FUSIVEL OU TOMADA,INSTALADA EM PERFILADOS</v>
          </cell>
          <cell r="C1618" t="str">
            <v>UN</v>
          </cell>
          <cell r="D1618">
            <v>7.09</v>
          </cell>
          <cell r="E1618">
            <v>1617</v>
          </cell>
          <cell r="F1618">
            <v>97125</v>
          </cell>
        </row>
        <row r="1619">
          <cell r="A1619" t="str">
            <v>09.71.26</v>
          </cell>
          <cell r="B1619" t="str">
            <v>RECOLOCACAO DE QUADRO DE DISTRIBUICAO OU CAIXA DE PASSAGEM</v>
          </cell>
          <cell r="C1619" t="str">
            <v>M2</v>
          </cell>
          <cell r="D1619">
            <v>84.97</v>
          </cell>
          <cell r="E1619">
            <v>1618</v>
          </cell>
          <cell r="F1619">
            <v>97126</v>
          </cell>
        </row>
        <row r="1620">
          <cell r="A1620" t="str">
            <v>09.71.30</v>
          </cell>
          <cell r="B1620" t="str">
            <v>RECOL. DE FECHADURA DE QUADRO DE DISTRIB. OU CX DE PASSAGEM</v>
          </cell>
          <cell r="C1620" t="str">
            <v>UN</v>
          </cell>
          <cell r="D1620">
            <v>3.55</v>
          </cell>
          <cell r="E1620">
            <v>1619</v>
          </cell>
          <cell r="F1620">
            <v>97130</v>
          </cell>
        </row>
        <row r="1621">
          <cell r="A1621" t="str">
            <v>09.71.32</v>
          </cell>
          <cell r="B1621" t="str">
            <v>RECOLOCACAO DE DISJUNTOR AUTOMATICO TIPO "QUICK-LAG"</v>
          </cell>
          <cell r="C1621" t="str">
            <v>UN</v>
          </cell>
          <cell r="D1621">
            <v>4.26</v>
          </cell>
          <cell r="E1621">
            <v>1620</v>
          </cell>
          <cell r="F1621">
            <v>97132</v>
          </cell>
        </row>
        <row r="1622">
          <cell r="A1622" t="str">
            <v>09.71.34</v>
          </cell>
          <cell r="B1622" t="str">
            <v>RECOLOCACAO DE BASE EM CHAPA DE FERRO,PARA DISJUNTOR TIPO"QUICK-LAG"</v>
          </cell>
          <cell r="C1622" t="str">
            <v>UN</v>
          </cell>
          <cell r="D1622">
            <v>14.18</v>
          </cell>
          <cell r="E1622">
            <v>1621</v>
          </cell>
          <cell r="F1622">
            <v>97134</v>
          </cell>
        </row>
        <row r="1623">
          <cell r="A1623" t="str">
            <v>09.71.35</v>
          </cell>
          <cell r="B1623" t="str">
            <v>RECOLOCACAO DE CAPACITOR PARA CORRECAO DE FATOR DE POTENCIA</v>
          </cell>
          <cell r="C1623" t="str">
            <v>UN</v>
          </cell>
          <cell r="D1623">
            <v>174.21</v>
          </cell>
          <cell r="E1623">
            <v>1622</v>
          </cell>
          <cell r="F1623">
            <v>97135</v>
          </cell>
        </row>
        <row r="1624">
          <cell r="A1624" t="str">
            <v>09.71.37</v>
          </cell>
          <cell r="B1624" t="str">
            <v>RECOLOCACAO DE CHAVE SECCION. OU BASE P/ FUSIV. TIPO NH-UNIPOLAR</v>
          </cell>
          <cell r="C1624" t="str">
            <v>UN</v>
          </cell>
          <cell r="D1624">
            <v>9.93</v>
          </cell>
          <cell r="E1624">
            <v>1623</v>
          </cell>
          <cell r="F1624">
            <v>97137</v>
          </cell>
        </row>
        <row r="1625">
          <cell r="A1625" t="str">
            <v>09.71.38</v>
          </cell>
          <cell r="B1625" t="str">
            <v>RECOLOCACAO DE CHAVE SECCION. OU BASE P/ FUSIV. TIPO NH-TRIPOLAR</v>
          </cell>
          <cell r="C1625" t="str">
            <v>UN</v>
          </cell>
          <cell r="D1625">
            <v>14.18</v>
          </cell>
          <cell r="E1625">
            <v>1624</v>
          </cell>
          <cell r="F1625">
            <v>97138</v>
          </cell>
        </row>
        <row r="1626">
          <cell r="A1626" t="str">
            <v>09.71.39</v>
          </cell>
          <cell r="B1626" t="str">
            <v>RECOLOCACAO DE BASE DE FUSIVEIS TIPO " DIAZED"</v>
          </cell>
          <cell r="C1626" t="str">
            <v>UN</v>
          </cell>
          <cell r="D1626">
            <v>7.09</v>
          </cell>
          <cell r="E1626">
            <v>1625</v>
          </cell>
          <cell r="F1626">
            <v>97139</v>
          </cell>
        </row>
        <row r="1627">
          <cell r="A1627" t="str">
            <v>09.71.40</v>
          </cell>
          <cell r="B1627" t="str">
            <v>RECOLOCACAO DE BARRAMENTO DE COBRE</v>
          </cell>
          <cell r="C1627" t="str">
            <v>UN</v>
          </cell>
          <cell r="D1627">
            <v>7.09</v>
          </cell>
          <cell r="E1627">
            <v>1626</v>
          </cell>
          <cell r="F1627">
            <v>97140</v>
          </cell>
        </row>
        <row r="1628">
          <cell r="B1628" t="str">
            <v>RECOLOCAÇÕES - PONTOS E APARELHOS</v>
          </cell>
          <cell r="E1628">
            <v>1627</v>
          </cell>
        </row>
        <row r="1629">
          <cell r="A1629" t="str">
            <v>09.72.01</v>
          </cell>
          <cell r="B1629" t="str">
            <v>RECOLOCACAO DE SOQUETES EM LUMINARIAS</v>
          </cell>
          <cell r="C1629" t="str">
            <v>UN</v>
          </cell>
          <cell r="D1629">
            <v>4.26</v>
          </cell>
          <cell r="E1629">
            <v>1628</v>
          </cell>
          <cell r="F1629">
            <v>97201</v>
          </cell>
        </row>
        <row r="1630">
          <cell r="A1630" t="str">
            <v>09.72.02</v>
          </cell>
          <cell r="B1630" t="str">
            <v>RECOLOCACAO DE REATOR EM LUMINARIA FLUORESCENTE</v>
          </cell>
          <cell r="C1630" t="str">
            <v>UN</v>
          </cell>
          <cell r="D1630">
            <v>9.2200000000000006</v>
          </cell>
          <cell r="E1630">
            <v>1629</v>
          </cell>
          <cell r="F1630">
            <v>97202</v>
          </cell>
        </row>
        <row r="1631">
          <cell r="A1631" t="str">
            <v>09.72.03</v>
          </cell>
          <cell r="B1631" t="str">
            <v>RECOLOCACAO DE LAMPADA INCANDESCENTE OU FLUORESCENTE</v>
          </cell>
          <cell r="C1631" t="str">
            <v>UN</v>
          </cell>
          <cell r="D1631">
            <v>0.62</v>
          </cell>
          <cell r="E1631">
            <v>1630</v>
          </cell>
          <cell r="F1631">
            <v>97203</v>
          </cell>
        </row>
        <row r="1632">
          <cell r="A1632" t="str">
            <v>09.72.04</v>
          </cell>
          <cell r="B1632" t="str">
            <v>RECOLOCACAO DE LAMPADA VAPOR DE MERCURIO,SODIO OU MISTA</v>
          </cell>
          <cell r="C1632" t="str">
            <v>UN</v>
          </cell>
          <cell r="D1632">
            <v>4.26</v>
          </cell>
          <cell r="E1632">
            <v>1631</v>
          </cell>
          <cell r="F1632">
            <v>97204</v>
          </cell>
        </row>
        <row r="1633">
          <cell r="A1633" t="str">
            <v>09.72.05</v>
          </cell>
          <cell r="B1633" t="str">
            <v>RECOLOCACAO DE PLACA DIFUSORA PARA LAMPADA FLUORESCENTE</v>
          </cell>
          <cell r="C1633" t="str">
            <v>UN</v>
          </cell>
          <cell r="D1633">
            <v>0.62</v>
          </cell>
          <cell r="E1633">
            <v>1632</v>
          </cell>
          <cell r="F1633">
            <v>97205</v>
          </cell>
        </row>
        <row r="1634">
          <cell r="A1634" t="str">
            <v>09.72.10</v>
          </cell>
          <cell r="B1634" t="str">
            <v>RECOLOCACAO DE LUMINARIA INTERNA PARA LAMPADA INCANDESCENTE</v>
          </cell>
          <cell r="C1634" t="str">
            <v>UN</v>
          </cell>
          <cell r="D1634">
            <v>11.35</v>
          </cell>
          <cell r="E1634">
            <v>1633</v>
          </cell>
          <cell r="F1634">
            <v>97210</v>
          </cell>
        </row>
        <row r="1635">
          <cell r="A1635" t="str">
            <v>09.72.11</v>
          </cell>
          <cell r="B1635" t="str">
            <v>RECOLOCACAO DE LUMINARIA INTERNA PARA LAMPADA FLUORESCENTE</v>
          </cell>
          <cell r="C1635" t="str">
            <v>UN</v>
          </cell>
          <cell r="D1635">
            <v>21.28</v>
          </cell>
          <cell r="E1635">
            <v>1634</v>
          </cell>
          <cell r="F1635">
            <v>97211</v>
          </cell>
        </row>
        <row r="1636">
          <cell r="A1636" t="str">
            <v>09.72.12</v>
          </cell>
          <cell r="B1636" t="str">
            <v>RECOLOCACAO DE LUMINARIA EXTERNA INSTALADA EM POSTE</v>
          </cell>
          <cell r="C1636" t="str">
            <v>UN</v>
          </cell>
          <cell r="D1636">
            <v>56.73</v>
          </cell>
          <cell r="E1636">
            <v>1635</v>
          </cell>
          <cell r="F1636">
            <v>97212</v>
          </cell>
        </row>
        <row r="1637">
          <cell r="A1637" t="str">
            <v>09.72.13</v>
          </cell>
          <cell r="B1637" t="str">
            <v>RECOLOCACAO DE LUMINARIA EXTERNA INSTALADA EM BRACO DE FERRO</v>
          </cell>
          <cell r="C1637" t="str">
            <v>UN</v>
          </cell>
          <cell r="D1637">
            <v>28.37</v>
          </cell>
          <cell r="E1637">
            <v>1636</v>
          </cell>
          <cell r="F1637">
            <v>97213</v>
          </cell>
        </row>
        <row r="1638">
          <cell r="A1638" t="str">
            <v>09.72.14</v>
          </cell>
          <cell r="B1638" t="str">
            <v>RECOLOCACAO DE LUMINARIA A PROVA DE TEMPO,GASES E VAPOR</v>
          </cell>
          <cell r="C1638" t="str">
            <v>UN</v>
          </cell>
          <cell r="D1638">
            <v>14.18</v>
          </cell>
          <cell r="E1638">
            <v>1637</v>
          </cell>
          <cell r="F1638">
            <v>97214</v>
          </cell>
        </row>
        <row r="1639">
          <cell r="A1639" t="str">
            <v>09.72.18</v>
          </cell>
          <cell r="B1639" t="str">
            <v>RECOLOCACAO DE PROJETOR DE FACHADA</v>
          </cell>
          <cell r="C1639" t="str">
            <v>UN</v>
          </cell>
          <cell r="D1639">
            <v>14.18</v>
          </cell>
          <cell r="E1639">
            <v>1638</v>
          </cell>
          <cell r="F1639">
            <v>97218</v>
          </cell>
        </row>
        <row r="1640">
          <cell r="A1640" t="str">
            <v>09.72.19</v>
          </cell>
          <cell r="B1640" t="str">
            <v>RECOLOCACAO DE PROJETOR DE JARDIM</v>
          </cell>
          <cell r="C1640" t="str">
            <v>UN</v>
          </cell>
          <cell r="D1640">
            <v>11.35</v>
          </cell>
          <cell r="E1640">
            <v>1639</v>
          </cell>
          <cell r="F1640">
            <v>97219</v>
          </cell>
        </row>
        <row r="1641">
          <cell r="A1641" t="str">
            <v>09.72.25</v>
          </cell>
          <cell r="B1641" t="str">
            <v>RECOLOCACAO DE BRACO DE LUMINARIA</v>
          </cell>
          <cell r="C1641" t="str">
            <v>UN</v>
          </cell>
          <cell r="D1641">
            <v>14.18</v>
          </cell>
          <cell r="E1641">
            <v>1640</v>
          </cell>
          <cell r="F1641">
            <v>97225</v>
          </cell>
        </row>
        <row r="1642">
          <cell r="B1642" t="str">
            <v>RECOLOCAÇÕES - PARA-RAIOS E OUTROS</v>
          </cell>
          <cell r="E1642">
            <v>1641</v>
          </cell>
        </row>
        <row r="1643">
          <cell r="A1643" t="str">
            <v>09.73.14</v>
          </cell>
          <cell r="B1643" t="str">
            <v>RECOLOCACAO DE CORDOALHA DE COBRE NU</v>
          </cell>
          <cell r="C1643" t="str">
            <v>M</v>
          </cell>
          <cell r="D1643">
            <v>7.09</v>
          </cell>
          <cell r="E1643">
            <v>1642</v>
          </cell>
          <cell r="F1643">
            <v>97314</v>
          </cell>
        </row>
        <row r="1644">
          <cell r="A1644" t="str">
            <v>09.73.15</v>
          </cell>
          <cell r="B1644" t="str">
            <v>RECOLOCACAO CORDOALHA DE COBRE NU PARA ATERRAMENTO</v>
          </cell>
          <cell r="C1644" t="str">
            <v>M</v>
          </cell>
          <cell r="D1644">
            <v>7.09</v>
          </cell>
          <cell r="E1644">
            <v>1643</v>
          </cell>
          <cell r="F1644">
            <v>97315</v>
          </cell>
        </row>
        <row r="1645">
          <cell r="A1645" t="str">
            <v>09.73.16</v>
          </cell>
          <cell r="B1645" t="str">
            <v>RECOLOCACAO DE CONECTOR TIPO "SPLIT_BOLT"</v>
          </cell>
          <cell r="C1645" t="str">
            <v>UN</v>
          </cell>
          <cell r="D1645">
            <v>4.26</v>
          </cell>
          <cell r="E1645">
            <v>1644</v>
          </cell>
          <cell r="F1645">
            <v>97316</v>
          </cell>
        </row>
        <row r="1646">
          <cell r="A1646" t="str">
            <v>09.73.60</v>
          </cell>
          <cell r="B1646" t="str">
            <v>RECOLOCACAO DE POSTE DE FERRO,INCLUSIVE BASE DE FIXACAO</v>
          </cell>
          <cell r="C1646" t="str">
            <v>UN</v>
          </cell>
          <cell r="D1646">
            <v>117.48</v>
          </cell>
          <cell r="E1646">
            <v>1645</v>
          </cell>
          <cell r="F1646">
            <v>97360</v>
          </cell>
        </row>
        <row r="1647">
          <cell r="A1647" t="str">
            <v>09.73.61</v>
          </cell>
          <cell r="B1647" t="str">
            <v>RECOLOCACAO DE POSTE DE FERRO ENGASTADO NO SOLO</v>
          </cell>
          <cell r="C1647" t="str">
            <v>UN</v>
          </cell>
          <cell r="D1647">
            <v>158.19999999999999</v>
          </cell>
          <cell r="E1647">
            <v>1646</v>
          </cell>
          <cell r="F1647">
            <v>97361</v>
          </cell>
        </row>
        <row r="1648">
          <cell r="A1648" t="str">
            <v>09.73.62</v>
          </cell>
          <cell r="B1648" t="str">
            <v>RECOLOCACAO DE POSTE DE CONCRETO EM REDE DE ENERGIA</v>
          </cell>
          <cell r="C1648" t="str">
            <v>UN</v>
          </cell>
          <cell r="D1648">
            <v>175.91</v>
          </cell>
          <cell r="E1648">
            <v>1647</v>
          </cell>
          <cell r="F1648">
            <v>97362</v>
          </cell>
        </row>
        <row r="1649">
          <cell r="B1649" t="str">
            <v>RECOLOCAÇÕES - CABINE PRIMÁRIA</v>
          </cell>
          <cell r="E1649">
            <v>1648</v>
          </cell>
        </row>
        <row r="1650">
          <cell r="A1650" t="str">
            <v>09.74.01</v>
          </cell>
          <cell r="B1650" t="str">
            <v>RECOLOCACAO DE ISOLADOR TP DISCO INCLUSIVE GANCHO DE SUSTENTACAO</v>
          </cell>
          <cell r="C1650" t="str">
            <v>UN</v>
          </cell>
          <cell r="D1650">
            <v>2.84</v>
          </cell>
          <cell r="E1650">
            <v>1649</v>
          </cell>
          <cell r="F1650">
            <v>97401</v>
          </cell>
        </row>
        <row r="1651">
          <cell r="A1651" t="str">
            <v>09.74.02</v>
          </cell>
          <cell r="B1651" t="str">
            <v>RECOLOCACAO DE ISOLADOR TP CASTANHA INCLUSIVE GANCHO DE SUSTENTACAO</v>
          </cell>
          <cell r="C1651" t="str">
            <v>UN</v>
          </cell>
          <cell r="D1651">
            <v>2.84</v>
          </cell>
          <cell r="E1651">
            <v>1650</v>
          </cell>
          <cell r="F1651">
            <v>97402</v>
          </cell>
        </row>
        <row r="1652">
          <cell r="A1652" t="str">
            <v>09.74.03</v>
          </cell>
          <cell r="B1652" t="str">
            <v>RECOLOCACAO DE ISOLADOR TP PINO PARA A.T. INCLUSIVE PINO</v>
          </cell>
          <cell r="C1652" t="str">
            <v>UN</v>
          </cell>
          <cell r="D1652">
            <v>9.2200000000000006</v>
          </cell>
          <cell r="E1652">
            <v>1651</v>
          </cell>
          <cell r="F1652">
            <v>97403</v>
          </cell>
        </row>
        <row r="1653">
          <cell r="A1653" t="str">
            <v>09.74.04</v>
          </cell>
          <cell r="B1653" t="str">
            <v>RECOLOCACAO DE ISOLADOR TIPO PEDESTAL PARA A.T.</v>
          </cell>
          <cell r="C1653" t="str">
            <v>UN</v>
          </cell>
          <cell r="D1653">
            <v>8.51</v>
          </cell>
          <cell r="E1653">
            <v>1652</v>
          </cell>
          <cell r="F1653">
            <v>97404</v>
          </cell>
        </row>
        <row r="1654">
          <cell r="A1654" t="str">
            <v>09.74.05</v>
          </cell>
          <cell r="B1654" t="str">
            <v>RECOLOCACAO DE CRUZETA DE MADEIRA</v>
          </cell>
          <cell r="C1654" t="str">
            <v>UN</v>
          </cell>
          <cell r="D1654">
            <v>40.72</v>
          </cell>
          <cell r="E1654">
            <v>1653</v>
          </cell>
          <cell r="F1654">
            <v>97405</v>
          </cell>
        </row>
        <row r="1655">
          <cell r="A1655" t="str">
            <v>09.74.06</v>
          </cell>
          <cell r="B1655" t="str">
            <v>RECOLOCACAO DE BUCHA DE PASSAGEM INTERNA/EXTERNA PARA A.T.</v>
          </cell>
          <cell r="C1655" t="str">
            <v>UN</v>
          </cell>
          <cell r="D1655">
            <v>7.09</v>
          </cell>
          <cell r="E1655">
            <v>1654</v>
          </cell>
          <cell r="F1655">
            <v>97406</v>
          </cell>
        </row>
        <row r="1656">
          <cell r="A1656" t="str">
            <v>09.74.07</v>
          </cell>
          <cell r="B1656" t="str">
            <v>RECOLOCACAO DE CHAPA DE FERRO PARA BUCHA DE PASSAGEM</v>
          </cell>
          <cell r="C1656" t="str">
            <v>UN</v>
          </cell>
          <cell r="D1656">
            <v>7.09</v>
          </cell>
          <cell r="E1656">
            <v>1655</v>
          </cell>
          <cell r="F1656">
            <v>97407</v>
          </cell>
        </row>
        <row r="1657">
          <cell r="A1657" t="str">
            <v>09.74.08</v>
          </cell>
          <cell r="B1657" t="str">
            <v>RECOLOCACAO DE VERGALHAO DE COBRE 3/8"</v>
          </cell>
          <cell r="C1657" t="str">
            <v>M</v>
          </cell>
          <cell r="D1657">
            <v>5.67</v>
          </cell>
          <cell r="E1657">
            <v>1656</v>
          </cell>
          <cell r="F1657">
            <v>97408</v>
          </cell>
        </row>
        <row r="1658">
          <cell r="A1658" t="str">
            <v>09.74.09</v>
          </cell>
          <cell r="B1658" t="str">
            <v>RECOLOCACAO DE TERMINAL OU CONECTOR PARA VERGALHAO DE COBRE</v>
          </cell>
          <cell r="C1658" t="str">
            <v>UN</v>
          </cell>
          <cell r="D1658">
            <v>2.84</v>
          </cell>
          <cell r="E1658">
            <v>1657</v>
          </cell>
          <cell r="F1658">
            <v>97409</v>
          </cell>
        </row>
        <row r="1659">
          <cell r="A1659" t="str">
            <v>09.74.10</v>
          </cell>
          <cell r="B1659" t="str">
            <v>RECOLOCACAO DE CHAVE SECCIONADORA TRIPOLAR CLASSE 15KV</v>
          </cell>
          <cell r="C1659" t="str">
            <v>UN</v>
          </cell>
          <cell r="D1659">
            <v>70.09</v>
          </cell>
          <cell r="E1659">
            <v>1658</v>
          </cell>
          <cell r="F1659">
            <v>97410</v>
          </cell>
        </row>
        <row r="1660">
          <cell r="A1660" t="str">
            <v>09.74.11</v>
          </cell>
          <cell r="B1660" t="str">
            <v>RECOLOCACAO DE TRANSFORMADOR DE POTENCIAL</v>
          </cell>
          <cell r="C1660" t="str">
            <v>UN</v>
          </cell>
          <cell r="D1660">
            <v>25.77</v>
          </cell>
          <cell r="E1660">
            <v>1659</v>
          </cell>
          <cell r="F1660">
            <v>97411</v>
          </cell>
        </row>
        <row r="1661">
          <cell r="A1661" t="str">
            <v>09.74.12</v>
          </cell>
          <cell r="B1661" t="str">
            <v>RECOLOCACAO DE DISJUNTOR A.T. DE VOLUME NORMAL OU REDUZIDO DE OLEO</v>
          </cell>
          <cell r="C1661" t="str">
            <v>UN</v>
          </cell>
          <cell r="D1661">
            <v>131.49</v>
          </cell>
          <cell r="E1661">
            <v>1660</v>
          </cell>
          <cell r="F1661">
            <v>97412</v>
          </cell>
        </row>
        <row r="1662">
          <cell r="A1662" t="str">
            <v>09.74.13</v>
          </cell>
          <cell r="B1662" t="str">
            <v>RECOLOCACAO DE TRANSFORMADOR DE POTENCIA CLASSE 15KV</v>
          </cell>
          <cell r="C1662" t="str">
            <v>UN</v>
          </cell>
          <cell r="D1662">
            <v>234.96</v>
          </cell>
          <cell r="E1662">
            <v>1661</v>
          </cell>
          <cell r="F1662">
            <v>97413</v>
          </cell>
        </row>
        <row r="1663">
          <cell r="A1663" t="str">
            <v>09.74.14</v>
          </cell>
          <cell r="B1663" t="str">
            <v>RECOLOCACAO DE CHAVE FUSIVEL TIPO MATHEUS</v>
          </cell>
          <cell r="C1663" t="str">
            <v>UN</v>
          </cell>
          <cell r="D1663">
            <v>21.69</v>
          </cell>
          <cell r="E1663">
            <v>1662</v>
          </cell>
          <cell r="F1663">
            <v>97414</v>
          </cell>
        </row>
        <row r="1664">
          <cell r="A1664" t="str">
            <v>09.74.15</v>
          </cell>
          <cell r="B1664" t="str">
            <v>RECOLOCACAO DE SUPORTE DE TRANSFORMADOR EM POSTE</v>
          </cell>
          <cell r="C1664" t="str">
            <v>UN</v>
          </cell>
          <cell r="D1664">
            <v>40.72</v>
          </cell>
          <cell r="E1664">
            <v>1663</v>
          </cell>
          <cell r="F1664">
            <v>97415</v>
          </cell>
        </row>
        <row r="1665">
          <cell r="A1665" t="str">
            <v>09.74.16</v>
          </cell>
          <cell r="B1665" t="str">
            <v>RECOLOCACAO DE CABO DE A.T. EM LINHA AEREA ATE 35MM2</v>
          </cell>
          <cell r="C1665" t="str">
            <v>M</v>
          </cell>
          <cell r="D1665">
            <v>4.26</v>
          </cell>
          <cell r="E1665">
            <v>1664</v>
          </cell>
          <cell r="F1665">
            <v>97416</v>
          </cell>
        </row>
        <row r="1666">
          <cell r="A1666" t="str">
            <v>09.74.17</v>
          </cell>
          <cell r="B1666" t="str">
            <v>RECOLOCACAO DE PARA-RAIO TIPO CRISTAL VALVE 15KV</v>
          </cell>
          <cell r="C1666" t="str">
            <v>UN</v>
          </cell>
          <cell r="D1666">
            <v>88.37</v>
          </cell>
          <cell r="E1666">
            <v>1665</v>
          </cell>
          <cell r="F1666">
            <v>97417</v>
          </cell>
        </row>
        <row r="1667">
          <cell r="A1667" t="str">
            <v>09.74.18</v>
          </cell>
          <cell r="B1667" t="str">
            <v>RECOLOCACAO DE CONTATORES E RELES EM GERAL</v>
          </cell>
          <cell r="C1667" t="str">
            <v>UN</v>
          </cell>
          <cell r="D1667">
            <v>88.94</v>
          </cell>
          <cell r="E1667">
            <v>1666</v>
          </cell>
          <cell r="F1667">
            <v>97418</v>
          </cell>
        </row>
        <row r="1668">
          <cell r="A1668" t="str">
            <v>09.74.23</v>
          </cell>
          <cell r="B1668" t="str">
            <v>RECOLOCACAO DE FUSIVEL EM ALTA TENSAO TIPO "HH"</v>
          </cell>
          <cell r="C1668" t="str">
            <v>UN</v>
          </cell>
          <cell r="D1668">
            <v>7.09</v>
          </cell>
          <cell r="E1668">
            <v>1667</v>
          </cell>
          <cell r="F1668">
            <v>97423</v>
          </cell>
        </row>
        <row r="1669">
          <cell r="A1669" t="str">
            <v>09.74.24</v>
          </cell>
          <cell r="B1669" t="str">
            <v>RECOLOCACAO DE ELO FUSIVEL EM CHAVE TIPO MATHEUS</v>
          </cell>
          <cell r="C1669" t="str">
            <v>UN</v>
          </cell>
          <cell r="D1669">
            <v>4.26</v>
          </cell>
          <cell r="E1669">
            <v>1668</v>
          </cell>
          <cell r="F1669">
            <v>97424</v>
          </cell>
        </row>
        <row r="1670">
          <cell r="B1670" t="str">
            <v>SERVICOS PARCIAIS - ENTR. E DISTRIBUIÇÃO</v>
          </cell>
          <cell r="E1670">
            <v>1669</v>
          </cell>
        </row>
        <row r="1671">
          <cell r="A1671" t="str">
            <v>09.80.01</v>
          </cell>
          <cell r="B1671" t="str">
            <v>POSTE DE ENTRADA DE ENERGIA,DUPLO "T" - 6.00M/90DAN</v>
          </cell>
          <cell r="C1671" t="str">
            <v>UN</v>
          </cell>
          <cell r="D1671">
            <v>296.66000000000003</v>
          </cell>
          <cell r="E1671">
            <v>1670</v>
          </cell>
          <cell r="F1671">
            <v>98001</v>
          </cell>
        </row>
        <row r="1672">
          <cell r="A1672" t="str">
            <v>09.80.02</v>
          </cell>
          <cell r="B1672" t="str">
            <v>POSTE DE ENTRADA DE ENERGIA,DUPLO "T" - 7,50M/90DAN</v>
          </cell>
          <cell r="C1672" t="str">
            <v>UN</v>
          </cell>
          <cell r="D1672">
            <v>302.52999999999997</v>
          </cell>
          <cell r="E1672">
            <v>1671</v>
          </cell>
          <cell r="F1672">
            <v>98002</v>
          </cell>
        </row>
        <row r="1673">
          <cell r="A1673" t="str">
            <v>09.80.03</v>
          </cell>
          <cell r="B1673" t="str">
            <v>POSTE DE ENTRADA DE ENERGIA,DUPLO "T" - 7,50M/200DAN</v>
          </cell>
          <cell r="C1673" t="str">
            <v>UN</v>
          </cell>
          <cell r="D1673">
            <v>406.42</v>
          </cell>
          <cell r="E1673">
            <v>1672</v>
          </cell>
          <cell r="F1673">
            <v>98003</v>
          </cell>
        </row>
        <row r="1674">
          <cell r="A1674" t="str">
            <v>09.80.04</v>
          </cell>
          <cell r="B1674" t="str">
            <v>POSTE DE ENTRADA DE ENERGIA,DUPLO "T" - 7,50M/300DAN</v>
          </cell>
          <cell r="C1674" t="str">
            <v>UN</v>
          </cell>
          <cell r="D1674">
            <v>489.16</v>
          </cell>
          <cell r="E1674">
            <v>1673</v>
          </cell>
          <cell r="F1674">
            <v>98004</v>
          </cell>
        </row>
        <row r="1675">
          <cell r="A1675" t="str">
            <v>09.80.05</v>
          </cell>
          <cell r="B1675" t="str">
            <v>CABECOTE TIPO"TELESP"</v>
          </cell>
          <cell r="C1675" t="str">
            <v>UN</v>
          </cell>
          <cell r="D1675">
            <v>9.36</v>
          </cell>
          <cell r="E1675">
            <v>1674</v>
          </cell>
          <cell r="F1675">
            <v>98005</v>
          </cell>
        </row>
        <row r="1676">
          <cell r="A1676" t="str">
            <v>09.80.06</v>
          </cell>
          <cell r="B1676" t="str">
            <v>ARMACAO PRESSBOW COM 2 ISOLADORES</v>
          </cell>
          <cell r="C1676" t="str">
            <v>UN</v>
          </cell>
          <cell r="D1676">
            <v>12.46</v>
          </cell>
          <cell r="E1676">
            <v>1675</v>
          </cell>
          <cell r="F1676">
            <v>98006</v>
          </cell>
        </row>
        <row r="1677">
          <cell r="A1677" t="str">
            <v>09.80.07</v>
          </cell>
          <cell r="B1677" t="str">
            <v>ARMACAO PRESSBOW COM 3 ISOLADORES</v>
          </cell>
          <cell r="C1677" t="str">
            <v>UN</v>
          </cell>
          <cell r="D1677">
            <v>14.37</v>
          </cell>
          <cell r="E1677">
            <v>1676</v>
          </cell>
          <cell r="F1677">
            <v>98007</v>
          </cell>
        </row>
        <row r="1678">
          <cell r="A1678" t="str">
            <v>09.80.08</v>
          </cell>
          <cell r="B1678" t="str">
            <v>ARMACAO PRESSBOW COM 4 ISOLADORES</v>
          </cell>
          <cell r="C1678" t="str">
            <v>UN</v>
          </cell>
          <cell r="D1678">
            <v>18.309999999999999</v>
          </cell>
          <cell r="E1678">
            <v>1677</v>
          </cell>
          <cell r="F1678">
            <v>98008</v>
          </cell>
        </row>
        <row r="1679">
          <cell r="A1679" t="str">
            <v>09.80.09</v>
          </cell>
          <cell r="B1679" t="str">
            <v>ARMACAO PRESSBOW COM 1 ISOLADOR</v>
          </cell>
          <cell r="C1679" t="str">
            <v>UN</v>
          </cell>
          <cell r="D1679">
            <v>6.55</v>
          </cell>
          <cell r="E1679">
            <v>1678</v>
          </cell>
          <cell r="F1679">
            <v>98009</v>
          </cell>
        </row>
        <row r="1680">
          <cell r="A1680" t="str">
            <v>09.80.10</v>
          </cell>
          <cell r="B1680" t="str">
            <v>BRACADEIRA PARA FIXACAO DE ELETRODUTO</v>
          </cell>
          <cell r="C1680" t="str">
            <v>UN</v>
          </cell>
          <cell r="D1680">
            <v>2.6</v>
          </cell>
          <cell r="E1680">
            <v>1679</v>
          </cell>
          <cell r="F1680">
            <v>98010</v>
          </cell>
        </row>
        <row r="1681">
          <cell r="A1681" t="str">
            <v>09.80.18</v>
          </cell>
          <cell r="B1681" t="str">
            <v>TERMINAL OU CONECTOR DE PRESSAO - PARA FIO ATE 6MM2</v>
          </cell>
          <cell r="C1681" t="str">
            <v>UN</v>
          </cell>
          <cell r="D1681">
            <v>4.4400000000000004</v>
          </cell>
          <cell r="E1681">
            <v>1680</v>
          </cell>
          <cell r="F1681">
            <v>98018</v>
          </cell>
        </row>
        <row r="1682">
          <cell r="A1682" t="str">
            <v>09.80.19</v>
          </cell>
          <cell r="B1682" t="str">
            <v>TERMINAL OU CONECTOR DE PRESSAO - PARA CABO 10MM2</v>
          </cell>
          <cell r="C1682" t="str">
            <v>UN</v>
          </cell>
          <cell r="D1682">
            <v>5.15</v>
          </cell>
          <cell r="E1682">
            <v>1681</v>
          </cell>
          <cell r="F1682">
            <v>98019</v>
          </cell>
        </row>
        <row r="1683">
          <cell r="A1683" t="str">
            <v>09.80.20</v>
          </cell>
          <cell r="B1683" t="str">
            <v>TERMINAL OU CONECTOR DE PRESSAO - PARA CABO 16MM2</v>
          </cell>
          <cell r="C1683" t="str">
            <v>UN</v>
          </cell>
          <cell r="D1683">
            <v>5.27</v>
          </cell>
          <cell r="E1683">
            <v>1682</v>
          </cell>
          <cell r="F1683">
            <v>98020</v>
          </cell>
        </row>
        <row r="1684">
          <cell r="A1684" t="str">
            <v>09.80.21</v>
          </cell>
          <cell r="B1684" t="str">
            <v>TERMINAL OU CONECTOR DE PRESSAO - PARA CABO 25MM2</v>
          </cell>
          <cell r="C1684" t="str">
            <v>UN</v>
          </cell>
          <cell r="D1684">
            <v>5.27</v>
          </cell>
          <cell r="E1684">
            <v>1683</v>
          </cell>
          <cell r="F1684">
            <v>98021</v>
          </cell>
        </row>
        <row r="1685">
          <cell r="A1685" t="str">
            <v>09.80.22</v>
          </cell>
          <cell r="B1685" t="str">
            <v>TERMINAL OU CONECTOR DE PRESSAO - PARA CABO 35MM2</v>
          </cell>
          <cell r="C1685" t="str">
            <v>UN</v>
          </cell>
          <cell r="D1685">
            <v>5.58</v>
          </cell>
          <cell r="E1685">
            <v>1684</v>
          </cell>
          <cell r="F1685">
            <v>98022</v>
          </cell>
        </row>
        <row r="1686">
          <cell r="A1686" t="str">
            <v>09.80.23</v>
          </cell>
          <cell r="B1686" t="str">
            <v>TERMINAL OU CONECTOR DE PRESSAO - PARA CABO 50MM2</v>
          </cell>
          <cell r="C1686" t="str">
            <v>UN</v>
          </cell>
          <cell r="D1686">
            <v>7.05</v>
          </cell>
          <cell r="E1686">
            <v>1685</v>
          </cell>
          <cell r="F1686">
            <v>98023</v>
          </cell>
        </row>
        <row r="1687">
          <cell r="A1687" t="str">
            <v>09.80.24</v>
          </cell>
          <cell r="B1687" t="str">
            <v>TERMINAL OU CONECTOR DE PRESSAO - PARA CABO 70MM2</v>
          </cell>
          <cell r="C1687" t="str">
            <v>UN</v>
          </cell>
          <cell r="D1687">
            <v>7.13</v>
          </cell>
          <cell r="E1687">
            <v>1686</v>
          </cell>
          <cell r="F1687">
            <v>98024</v>
          </cell>
        </row>
        <row r="1688">
          <cell r="A1688" t="str">
            <v>09.80.25</v>
          </cell>
          <cell r="B1688" t="str">
            <v>TERMINAL OU CONECTOR DE PRESSAO - PARA CABO 95MM2</v>
          </cell>
          <cell r="C1688" t="str">
            <v>UN</v>
          </cell>
          <cell r="D1688">
            <v>8.24</v>
          </cell>
          <cell r="E1688">
            <v>1687</v>
          </cell>
          <cell r="F1688">
            <v>98025</v>
          </cell>
        </row>
        <row r="1689">
          <cell r="A1689" t="str">
            <v>09.80.26</v>
          </cell>
          <cell r="B1689" t="str">
            <v>TERMINAL OU CONECTOR DE PRESSAO - PARA CABO 120MM2</v>
          </cell>
          <cell r="C1689" t="str">
            <v>UN</v>
          </cell>
          <cell r="D1689">
            <v>11.89</v>
          </cell>
          <cell r="E1689">
            <v>1688</v>
          </cell>
          <cell r="F1689">
            <v>98026</v>
          </cell>
        </row>
        <row r="1690">
          <cell r="A1690" t="str">
            <v>09.80.27</v>
          </cell>
          <cell r="B1690" t="str">
            <v>TERMINAL OU CONECTOR DE PRESSAO - PARA CABO 150MM2</v>
          </cell>
          <cell r="C1690" t="str">
            <v>UN</v>
          </cell>
          <cell r="D1690">
            <v>10.7</v>
          </cell>
          <cell r="E1690">
            <v>1689</v>
          </cell>
          <cell r="F1690">
            <v>98027</v>
          </cell>
        </row>
        <row r="1691">
          <cell r="A1691" t="str">
            <v>09.80.28</v>
          </cell>
          <cell r="B1691" t="str">
            <v>TERMINAL OU CONECTOR DE PRESSAO - PARA CABO 185MM2</v>
          </cell>
          <cell r="C1691" t="str">
            <v>UN</v>
          </cell>
          <cell r="D1691">
            <v>11.2</v>
          </cell>
          <cell r="E1691">
            <v>1690</v>
          </cell>
          <cell r="F1691">
            <v>98028</v>
          </cell>
        </row>
        <row r="1692">
          <cell r="A1692" t="str">
            <v>09.80.29</v>
          </cell>
          <cell r="B1692" t="str">
            <v>TERMINAL OU CONECTOR DE PRESSAO - PARA CABO 240MM2</v>
          </cell>
          <cell r="C1692" t="str">
            <v>UN</v>
          </cell>
          <cell r="D1692">
            <v>12.32</v>
          </cell>
          <cell r="E1692">
            <v>1691</v>
          </cell>
          <cell r="F1692">
            <v>98029</v>
          </cell>
        </row>
        <row r="1693">
          <cell r="A1693" t="str">
            <v>09.80.30</v>
          </cell>
          <cell r="B1693" t="str">
            <v>TERMINAL OU CONECTOR DE PRESSAO - PARA CABO 300MM2</v>
          </cell>
          <cell r="C1693" t="str">
            <v>UN</v>
          </cell>
          <cell r="D1693">
            <v>12.47</v>
          </cell>
          <cell r="E1693">
            <v>1692</v>
          </cell>
          <cell r="F1693">
            <v>98030</v>
          </cell>
        </row>
        <row r="1694">
          <cell r="A1694" t="str">
            <v>09.80.40</v>
          </cell>
          <cell r="B1694" t="str">
            <v>POSTE DE CONCRETO CIRCULAR - H.LIV = 4,8M / 90DAN</v>
          </cell>
          <cell r="C1694" t="str">
            <v>UN</v>
          </cell>
          <cell r="D1694">
            <v>444.88</v>
          </cell>
          <cell r="E1694">
            <v>1693</v>
          </cell>
          <cell r="F1694">
            <v>98040</v>
          </cell>
        </row>
        <row r="1695">
          <cell r="A1695" t="str">
            <v>09.80.41</v>
          </cell>
          <cell r="B1695" t="str">
            <v>POSTE DE CONCRETO CIRCULAR - H.LIV = 5,5M / 90DAN</v>
          </cell>
          <cell r="C1695" t="str">
            <v>UN</v>
          </cell>
          <cell r="D1695">
            <v>452.76</v>
          </cell>
          <cell r="E1695">
            <v>1694</v>
          </cell>
          <cell r="F1695">
            <v>98041</v>
          </cell>
        </row>
        <row r="1696">
          <cell r="A1696" t="str">
            <v>09.80.42</v>
          </cell>
          <cell r="B1696" t="str">
            <v>POSTE DE CONCRETO CIRCULAR - H.LIV = 6.0M / 90DAN</v>
          </cell>
          <cell r="C1696" t="str">
            <v>UN</v>
          </cell>
          <cell r="D1696">
            <v>437.56</v>
          </cell>
          <cell r="E1696">
            <v>1695</v>
          </cell>
          <cell r="F1696">
            <v>98042</v>
          </cell>
        </row>
        <row r="1697">
          <cell r="A1697" t="str">
            <v>09.80.43</v>
          </cell>
          <cell r="B1697" t="str">
            <v>POSTE DE CONCRETO CIRCULAR - H.LIV = 6.0M / 200DAN</v>
          </cell>
          <cell r="C1697" t="str">
            <v>UN</v>
          </cell>
          <cell r="D1697">
            <v>433</v>
          </cell>
          <cell r="E1697">
            <v>1696</v>
          </cell>
          <cell r="F1697">
            <v>98043</v>
          </cell>
        </row>
        <row r="1698">
          <cell r="A1698" t="str">
            <v>09.80.44</v>
          </cell>
          <cell r="B1698" t="str">
            <v>POSTE DE CONCRETO CIRCULAR - H.LIV = 6.0M / 300DAN</v>
          </cell>
          <cell r="C1698" t="str">
            <v>UN</v>
          </cell>
          <cell r="D1698">
            <v>598.34</v>
          </cell>
          <cell r="E1698">
            <v>1697</v>
          </cell>
          <cell r="F1698">
            <v>98044</v>
          </cell>
        </row>
        <row r="1699">
          <cell r="A1699" t="str">
            <v>09.80.45</v>
          </cell>
          <cell r="B1699" t="str">
            <v>POSTE DE CONCRETO CIRCULAR - H.LIV = 6.5M / 300DAN</v>
          </cell>
          <cell r="C1699" t="str">
            <v>UN</v>
          </cell>
          <cell r="D1699">
            <v>654.48</v>
          </cell>
          <cell r="E1699">
            <v>1698</v>
          </cell>
          <cell r="F1699">
            <v>98045</v>
          </cell>
        </row>
        <row r="1700">
          <cell r="A1700" t="str">
            <v>09.80.50</v>
          </cell>
          <cell r="B1700" t="str">
            <v>POSTE DE CONCRETO CENTRIFUGADO SIMPLES H.LIV=5.0M</v>
          </cell>
          <cell r="C1700" t="str">
            <v>UN</v>
          </cell>
          <cell r="D1700">
            <v>806.53</v>
          </cell>
          <cell r="E1700">
            <v>1699</v>
          </cell>
          <cell r="F1700">
            <v>98050</v>
          </cell>
        </row>
        <row r="1701">
          <cell r="A1701" t="str">
            <v>09.80.51</v>
          </cell>
          <cell r="B1701" t="str">
            <v>POSTE DE CONCRETO CENTRIFUGADO CURVO DUPLO H.LIV=5.0M</v>
          </cell>
          <cell r="C1701" t="str">
            <v>UN</v>
          </cell>
          <cell r="D1701">
            <v>1004.09</v>
          </cell>
          <cell r="E1701">
            <v>1700</v>
          </cell>
          <cell r="F1701">
            <v>98051</v>
          </cell>
        </row>
        <row r="1702">
          <cell r="A1702" t="str">
            <v>09.80.52</v>
          </cell>
          <cell r="B1702" t="str">
            <v>POSTE DE CONCRETO CENTRIFUGADO CURVO SIMPLES H.LIV=7,0M</v>
          </cell>
          <cell r="C1702" t="str">
            <v>UN</v>
          </cell>
          <cell r="D1702">
            <v>1059.99</v>
          </cell>
          <cell r="E1702">
            <v>1701</v>
          </cell>
          <cell r="F1702">
            <v>98052</v>
          </cell>
        </row>
        <row r="1703">
          <cell r="A1703" t="str">
            <v>09.80.53</v>
          </cell>
          <cell r="B1703" t="str">
            <v>POSTE DE CONCRETO CENTRIFUGADO CURVO DUPLO H.LIV=7,0M</v>
          </cell>
          <cell r="C1703" t="str">
            <v>UN</v>
          </cell>
          <cell r="D1703">
            <v>1257.55</v>
          </cell>
          <cell r="E1703">
            <v>1702</v>
          </cell>
          <cell r="F1703">
            <v>98053</v>
          </cell>
        </row>
        <row r="1704">
          <cell r="A1704" t="str">
            <v>09.80.54</v>
          </cell>
          <cell r="B1704" t="str">
            <v>POSTE DE CONCRETO CENTRIFUGADO CURVO SIMPLES H.LIV=8.6M</v>
          </cell>
          <cell r="C1704" t="str">
            <v>UN</v>
          </cell>
          <cell r="D1704">
            <v>1166.3699999999999</v>
          </cell>
          <cell r="E1704">
            <v>1703</v>
          </cell>
          <cell r="F1704">
            <v>98054</v>
          </cell>
        </row>
        <row r="1705">
          <cell r="A1705" t="str">
            <v>09.80.55</v>
          </cell>
          <cell r="B1705" t="str">
            <v>POSTE DE CONCRETO CENTRIFUGADO CURVO DUPLO H.LIV=8.6M</v>
          </cell>
          <cell r="C1705" t="str">
            <v>UN</v>
          </cell>
          <cell r="D1705">
            <v>1389.26</v>
          </cell>
          <cell r="E1705">
            <v>1704</v>
          </cell>
          <cell r="F1705">
            <v>98055</v>
          </cell>
        </row>
        <row r="1706">
          <cell r="A1706" t="str">
            <v>09.80.60</v>
          </cell>
          <cell r="B1706" t="str">
            <v>POSTE DE CONCRETO CIRC CENTRIFUGADO RETO H.LIV=10.0M/200DAN</v>
          </cell>
          <cell r="C1706" t="str">
            <v>UN</v>
          </cell>
          <cell r="D1706">
            <v>816.84</v>
          </cell>
          <cell r="E1706">
            <v>1705</v>
          </cell>
          <cell r="F1706">
            <v>98060</v>
          </cell>
        </row>
        <row r="1707">
          <cell r="B1707" t="str">
            <v>SERVICOS PARCIAIS - CAIXAS E QUADROS</v>
          </cell>
          <cell r="E1707">
            <v>1706</v>
          </cell>
        </row>
        <row r="1708">
          <cell r="A1708" t="str">
            <v>09.81.40</v>
          </cell>
          <cell r="B1708" t="str">
            <v>BASE EM CHAPA DE FERRO N.14,PARA DISJUNTOR TIPO"QUICK-LAG"</v>
          </cell>
          <cell r="C1708" t="str">
            <v>M2</v>
          </cell>
          <cell r="D1708">
            <v>56.05</v>
          </cell>
          <cell r="E1708">
            <v>1707</v>
          </cell>
          <cell r="F1708">
            <v>98140</v>
          </cell>
        </row>
        <row r="1709">
          <cell r="A1709" t="str">
            <v>09.81.43</v>
          </cell>
          <cell r="B1709" t="str">
            <v>FECHADURA DE CILINDRO,P/QUADRO DE DISTRIBUICAO OU CAIXA DE PASSAGEM</v>
          </cell>
          <cell r="C1709" t="str">
            <v>UN</v>
          </cell>
          <cell r="D1709">
            <v>22.31</v>
          </cell>
          <cell r="E1709">
            <v>1708</v>
          </cell>
          <cell r="F1709">
            <v>98143</v>
          </cell>
        </row>
        <row r="1710">
          <cell r="B1710" t="str">
            <v>SERVIÇOS PARCIAIS - PONTOS E APARELHOS</v>
          </cell>
          <cell r="E1710">
            <v>1709</v>
          </cell>
        </row>
        <row r="1711">
          <cell r="A1711" t="str">
            <v>09.82.01</v>
          </cell>
          <cell r="B1711" t="str">
            <v>INTERRUPTOR SIMPLES - 1 TECLA</v>
          </cell>
          <cell r="C1711" t="str">
            <v>UN</v>
          </cell>
          <cell r="D1711">
            <v>5.96</v>
          </cell>
          <cell r="E1711">
            <v>1710</v>
          </cell>
          <cell r="F1711">
            <v>98201</v>
          </cell>
        </row>
        <row r="1712">
          <cell r="A1712" t="str">
            <v>09.82.02</v>
          </cell>
          <cell r="B1712" t="str">
            <v>INTERRUPTOR SIMPLES - 2 TECLAS</v>
          </cell>
          <cell r="C1712" t="str">
            <v>UN</v>
          </cell>
          <cell r="D1712">
            <v>9.9</v>
          </cell>
          <cell r="E1712">
            <v>1711</v>
          </cell>
          <cell r="F1712">
            <v>98202</v>
          </cell>
        </row>
        <row r="1713">
          <cell r="A1713" t="str">
            <v>09.82.03</v>
          </cell>
          <cell r="B1713" t="str">
            <v>INTERRUPTOR SIMPLES - 3 TECLAS</v>
          </cell>
          <cell r="C1713" t="str">
            <v>UN</v>
          </cell>
          <cell r="D1713">
            <v>14.09</v>
          </cell>
          <cell r="E1713">
            <v>1712</v>
          </cell>
          <cell r="F1713">
            <v>98203</v>
          </cell>
        </row>
        <row r="1714">
          <cell r="A1714" t="str">
            <v>09.82.04</v>
          </cell>
          <cell r="B1714" t="str">
            <v>INTERRUPTOR SIMPLES BIPOLAR - 1 TECLA</v>
          </cell>
          <cell r="C1714" t="str">
            <v>UN</v>
          </cell>
          <cell r="D1714">
            <v>17.260000000000002</v>
          </cell>
          <cell r="E1714">
            <v>1713</v>
          </cell>
          <cell r="F1714">
            <v>98204</v>
          </cell>
        </row>
        <row r="1715">
          <cell r="A1715" t="str">
            <v>09.82.05</v>
          </cell>
          <cell r="B1715" t="str">
            <v>INTERRUPTOR PARALELO - 1 TECLA</v>
          </cell>
          <cell r="C1715" t="str">
            <v>UN</v>
          </cell>
          <cell r="D1715">
            <v>7.4</v>
          </cell>
          <cell r="E1715">
            <v>1714</v>
          </cell>
          <cell r="F1715">
            <v>98205</v>
          </cell>
        </row>
        <row r="1716">
          <cell r="A1716" t="str">
            <v>09.82.06</v>
          </cell>
          <cell r="B1716" t="str">
            <v>ESPELHO PLASTICO - 3"X3"</v>
          </cell>
          <cell r="C1716" t="str">
            <v>UN</v>
          </cell>
          <cell r="D1716">
            <v>2.2400000000000002</v>
          </cell>
          <cell r="E1716">
            <v>1715</v>
          </cell>
          <cell r="F1716">
            <v>98206</v>
          </cell>
        </row>
        <row r="1717">
          <cell r="A1717" t="str">
            <v>09.82.07</v>
          </cell>
          <cell r="B1717" t="str">
            <v>ESPELHO PLASTICO - 4"X2"</v>
          </cell>
          <cell r="C1717" t="str">
            <v>UN</v>
          </cell>
          <cell r="D1717">
            <v>2.33</v>
          </cell>
          <cell r="E1717">
            <v>1716</v>
          </cell>
          <cell r="F1717">
            <v>98207</v>
          </cell>
        </row>
        <row r="1718">
          <cell r="A1718" t="str">
            <v>09.82.08</v>
          </cell>
          <cell r="B1718" t="str">
            <v>ESPELHO PLASTICO - 4"X4"</v>
          </cell>
          <cell r="C1718" t="str">
            <v>UN</v>
          </cell>
          <cell r="D1718">
            <v>4.03</v>
          </cell>
          <cell r="E1718">
            <v>1717</v>
          </cell>
          <cell r="F1718">
            <v>98208</v>
          </cell>
        </row>
        <row r="1719">
          <cell r="A1719" t="str">
            <v>09.82.09</v>
          </cell>
          <cell r="B1719" t="str">
            <v>TOMADA P/TELEFONE DE 4 POLOS PADRAO TELEBRAS</v>
          </cell>
          <cell r="C1719" t="str">
            <v>UN</v>
          </cell>
          <cell r="D1719">
            <v>6.21</v>
          </cell>
          <cell r="E1719">
            <v>1718</v>
          </cell>
          <cell r="F1719">
            <v>98209</v>
          </cell>
        </row>
        <row r="1720">
          <cell r="A1720" t="str">
            <v>09.82.10</v>
          </cell>
          <cell r="B1720" t="str">
            <v>TOMADA SIMPLES DE EMBUTIR - 110/220V</v>
          </cell>
          <cell r="C1720" t="str">
            <v>UN</v>
          </cell>
          <cell r="D1720">
            <v>6.6</v>
          </cell>
          <cell r="E1720">
            <v>1719</v>
          </cell>
          <cell r="F1720">
            <v>98210</v>
          </cell>
        </row>
        <row r="1721">
          <cell r="A1721" t="str">
            <v>09.82.11</v>
          </cell>
          <cell r="B1721" t="str">
            <v>TOMADA PARA APARELHOS FIXOS,TRIPOLAR - 220V</v>
          </cell>
          <cell r="C1721" t="str">
            <v>UN</v>
          </cell>
          <cell r="D1721">
            <v>9.77</v>
          </cell>
          <cell r="E1721">
            <v>1720</v>
          </cell>
          <cell r="F1721">
            <v>98211</v>
          </cell>
        </row>
        <row r="1722">
          <cell r="A1722" t="str">
            <v>09.82.12</v>
          </cell>
          <cell r="B1722" t="str">
            <v>TOMADA SIMPLES DE EMBUTIR - PARA PISO</v>
          </cell>
          <cell r="C1722" t="str">
            <v>UN</v>
          </cell>
          <cell r="D1722">
            <v>29.58</v>
          </cell>
          <cell r="E1722">
            <v>1721</v>
          </cell>
          <cell r="F1722">
            <v>98212</v>
          </cell>
        </row>
        <row r="1723">
          <cell r="A1723" t="str">
            <v>09.82.13</v>
          </cell>
          <cell r="B1723" t="str">
            <v>TOMADA 3P+T 30A - 440V</v>
          </cell>
          <cell r="C1723" t="str">
            <v>UN</v>
          </cell>
          <cell r="D1723">
            <v>13.21</v>
          </cell>
          <cell r="E1723">
            <v>1722</v>
          </cell>
          <cell r="F1723">
            <v>98213</v>
          </cell>
        </row>
        <row r="1724">
          <cell r="A1724" t="str">
            <v>09.82.14</v>
          </cell>
          <cell r="B1724" t="str">
            <v>TOMADA 3P+T 32A - 750V TIPO INDUSTRIAL</v>
          </cell>
          <cell r="C1724" t="str">
            <v>UN</v>
          </cell>
          <cell r="D1724">
            <v>36.71</v>
          </cell>
          <cell r="E1724">
            <v>1723</v>
          </cell>
          <cell r="F1724">
            <v>98214</v>
          </cell>
        </row>
        <row r="1725">
          <cell r="A1725" t="str">
            <v>09.82.15</v>
          </cell>
          <cell r="B1725" t="str">
            <v>TOMADA 3P+T 63A - 750V TIPO INDUSTRIAL</v>
          </cell>
          <cell r="C1725" t="str">
            <v>UN</v>
          </cell>
          <cell r="D1725">
            <v>102.04</v>
          </cell>
          <cell r="E1725">
            <v>1724</v>
          </cell>
          <cell r="F1725">
            <v>98215</v>
          </cell>
        </row>
        <row r="1726">
          <cell r="A1726" t="str">
            <v>09.82.16</v>
          </cell>
          <cell r="B1726" t="str">
            <v>BOTAO PARA CAMPAINHA - USO AO TEMPO</v>
          </cell>
          <cell r="C1726" t="str">
            <v>UN</v>
          </cell>
          <cell r="D1726">
            <v>7.2</v>
          </cell>
          <cell r="E1726">
            <v>1725</v>
          </cell>
          <cell r="F1726">
            <v>98216</v>
          </cell>
        </row>
        <row r="1727">
          <cell r="A1727" t="str">
            <v>09.82.17</v>
          </cell>
          <cell r="B1727" t="str">
            <v>CIGARRA DE SOBREPOR,TIPO COLEGIAL</v>
          </cell>
          <cell r="C1727" t="str">
            <v>UN</v>
          </cell>
          <cell r="D1727">
            <v>26.19</v>
          </cell>
          <cell r="E1727">
            <v>1726</v>
          </cell>
          <cell r="F1727">
            <v>98217</v>
          </cell>
        </row>
        <row r="1728">
          <cell r="A1728" t="str">
            <v>09.82.18</v>
          </cell>
          <cell r="B1728" t="str">
            <v>SOQUETE DE PORCELANA COM ROSCA E-27</v>
          </cell>
          <cell r="C1728" t="str">
            <v>UN</v>
          </cell>
          <cell r="D1728">
            <v>5.47</v>
          </cell>
          <cell r="E1728">
            <v>1727</v>
          </cell>
          <cell r="F1728">
            <v>98218</v>
          </cell>
        </row>
        <row r="1729">
          <cell r="A1729" t="str">
            <v>09.82.19</v>
          </cell>
          <cell r="B1729" t="str">
            <v>SOQUETE DE PORCELANA COM ROSCA E-40</v>
          </cell>
          <cell r="C1729" t="str">
            <v>UN</v>
          </cell>
          <cell r="D1729">
            <v>12.34</v>
          </cell>
          <cell r="E1729">
            <v>1728</v>
          </cell>
          <cell r="F1729">
            <v>98219</v>
          </cell>
        </row>
        <row r="1730">
          <cell r="A1730" t="str">
            <v>09.82.20</v>
          </cell>
          <cell r="B1730" t="str">
            <v>GLOBO LEITOSO - 9"X4"</v>
          </cell>
          <cell r="C1730" t="str">
            <v>UN</v>
          </cell>
          <cell r="D1730">
            <v>15.42</v>
          </cell>
          <cell r="E1730">
            <v>1729</v>
          </cell>
          <cell r="F1730">
            <v>98220</v>
          </cell>
        </row>
        <row r="1731">
          <cell r="A1731" t="str">
            <v>09.82.21</v>
          </cell>
          <cell r="B1731" t="str">
            <v>GLOBO LEITOSO - 12"X6"</v>
          </cell>
          <cell r="C1731" t="str">
            <v>UN</v>
          </cell>
          <cell r="D1731">
            <v>21.5</v>
          </cell>
          <cell r="E1731">
            <v>1730</v>
          </cell>
          <cell r="F1731">
            <v>98221</v>
          </cell>
        </row>
        <row r="1732">
          <cell r="A1732" t="str">
            <v>09.82.22</v>
          </cell>
          <cell r="B1732" t="str">
            <v>SOQUETE ANTIVIBRATORIO P/LAMPADA FLUORESCENTE S/PORTA-STARTER</v>
          </cell>
          <cell r="C1732" t="str">
            <v>UN</v>
          </cell>
          <cell r="D1732">
            <v>5.76</v>
          </cell>
          <cell r="E1732">
            <v>1731</v>
          </cell>
          <cell r="F1732">
            <v>98222</v>
          </cell>
        </row>
        <row r="1733">
          <cell r="A1733" t="str">
            <v>09.82.23</v>
          </cell>
          <cell r="B1733" t="str">
            <v>SOQUETE ANTIVIBRATORIO P/LAMPADA FLUORESCENTE C/PORTA-STARTER</v>
          </cell>
          <cell r="C1733" t="str">
            <v>UN</v>
          </cell>
          <cell r="D1733">
            <v>6.11</v>
          </cell>
          <cell r="E1733">
            <v>1732</v>
          </cell>
          <cell r="F1733">
            <v>98223</v>
          </cell>
        </row>
        <row r="1734">
          <cell r="A1734" t="str">
            <v>09.82.24</v>
          </cell>
          <cell r="B1734" t="str">
            <v>STARTER PARA LAMPADA FLUORESCENTE - 20/40W</v>
          </cell>
          <cell r="C1734" t="str">
            <v>UN</v>
          </cell>
          <cell r="D1734">
            <v>3.59</v>
          </cell>
          <cell r="E1734">
            <v>1733</v>
          </cell>
          <cell r="F1734">
            <v>98224</v>
          </cell>
        </row>
        <row r="1735">
          <cell r="A1735" t="str">
            <v>09.82.25</v>
          </cell>
          <cell r="B1735" t="str">
            <v>IGNITOR P/PARTIDA LAMP VAPOR SODIO ALTA PRESSAO ATE 400W</v>
          </cell>
          <cell r="C1735" t="str">
            <v>UN</v>
          </cell>
          <cell r="D1735">
            <v>24.79</v>
          </cell>
          <cell r="E1735">
            <v>1734</v>
          </cell>
          <cell r="F1735">
            <v>98225</v>
          </cell>
        </row>
        <row r="1736">
          <cell r="A1736" t="str">
            <v>09.82.26</v>
          </cell>
          <cell r="B1736" t="str">
            <v>REATOR SIMPLES P/LAMPADA FLUORESCENTE,BAIXO F.POTENCIA - 110V/20W</v>
          </cell>
          <cell r="C1736" t="str">
            <v>UN</v>
          </cell>
          <cell r="D1736">
            <v>20.260000000000002</v>
          </cell>
          <cell r="E1736">
            <v>1735</v>
          </cell>
          <cell r="F1736">
            <v>98226</v>
          </cell>
        </row>
        <row r="1737">
          <cell r="A1737" t="str">
            <v>09.82.27</v>
          </cell>
          <cell r="B1737" t="str">
            <v>REATOR SIMPLES P/LAMPADA FLUORESCENTE,BAIXO F.POTENCIA - 220V/20W</v>
          </cell>
          <cell r="C1737" t="str">
            <v>UN</v>
          </cell>
          <cell r="D1737">
            <v>21.8</v>
          </cell>
          <cell r="E1737">
            <v>1736</v>
          </cell>
          <cell r="F1737">
            <v>98227</v>
          </cell>
        </row>
        <row r="1738">
          <cell r="A1738" t="str">
            <v>09.82.28</v>
          </cell>
          <cell r="B1738" t="str">
            <v>REATOR SIMPLES P/LAMPADA FLUORESCENTE,ALTO F.POTENCIA - 220V/20W</v>
          </cell>
          <cell r="C1738" t="str">
            <v>UN</v>
          </cell>
          <cell r="D1738">
            <v>21.6</v>
          </cell>
          <cell r="E1738">
            <v>1737</v>
          </cell>
          <cell r="F1738">
            <v>98228</v>
          </cell>
        </row>
        <row r="1739">
          <cell r="A1739" t="str">
            <v>09.82.29</v>
          </cell>
          <cell r="B1739" t="str">
            <v>REATOR SIMPLES P/LAMPADA FLUORESCENTE,BAIXO F.POTENCIA - 110V/40W</v>
          </cell>
          <cell r="C1739" t="str">
            <v>UN</v>
          </cell>
          <cell r="D1739">
            <v>25.2</v>
          </cell>
          <cell r="E1739">
            <v>1738</v>
          </cell>
          <cell r="F1739">
            <v>98229</v>
          </cell>
        </row>
        <row r="1740">
          <cell r="A1740" t="str">
            <v>09.82.30</v>
          </cell>
          <cell r="B1740" t="str">
            <v>REATOR SIMPLES P/LAMPADA FLUORESCENTE,BAIXO F.POTENCIA - 220V/40W</v>
          </cell>
          <cell r="C1740" t="str">
            <v>UN</v>
          </cell>
          <cell r="D1740">
            <v>22.55</v>
          </cell>
          <cell r="E1740">
            <v>1739</v>
          </cell>
          <cell r="F1740">
            <v>98230</v>
          </cell>
        </row>
        <row r="1741">
          <cell r="A1741" t="str">
            <v>09.82.31</v>
          </cell>
          <cell r="B1741" t="str">
            <v>REATOR SIMPLES P/LAMPADA FLUORESCENTE,ALTO F.POTENCIA - 220V/40W</v>
          </cell>
          <cell r="C1741" t="str">
            <v>UN</v>
          </cell>
          <cell r="D1741">
            <v>29.91</v>
          </cell>
          <cell r="E1741">
            <v>1740</v>
          </cell>
          <cell r="F1741">
            <v>98231</v>
          </cell>
        </row>
        <row r="1742">
          <cell r="A1742" t="str">
            <v>09.82.32</v>
          </cell>
          <cell r="B1742" t="str">
            <v>REATOR SIMPLES P/LAMP.FLUOR.PART.RAP.,ALTO F.POTENCIA - 110-220V/20W</v>
          </cell>
          <cell r="C1742" t="str">
            <v>UN</v>
          </cell>
          <cell r="D1742">
            <v>29.45</v>
          </cell>
          <cell r="E1742">
            <v>1741</v>
          </cell>
          <cell r="F1742">
            <v>98232</v>
          </cell>
        </row>
        <row r="1743">
          <cell r="A1743" t="str">
            <v>09.82.33</v>
          </cell>
          <cell r="B1743" t="str">
            <v>REATOR SIMPLES P/LAMP.FLUOR.PART.RAP.,ALTO F.POTENCIA - 110-220V/40W</v>
          </cell>
          <cell r="C1743" t="str">
            <v>UN</v>
          </cell>
          <cell r="D1743">
            <v>28.68</v>
          </cell>
          <cell r="E1743">
            <v>1742</v>
          </cell>
          <cell r="F1743">
            <v>98233</v>
          </cell>
        </row>
        <row r="1744">
          <cell r="A1744" t="str">
            <v>09.82.34</v>
          </cell>
          <cell r="B1744" t="str">
            <v>REATOR DUPLO P/LAMP.FLUOR.PART.RAP.,ALTO F.POTENCIA - 110-220V/2X20W</v>
          </cell>
          <cell r="C1744" t="str">
            <v>UN</v>
          </cell>
          <cell r="D1744">
            <v>38.549999999999997</v>
          </cell>
          <cell r="E1744">
            <v>1743</v>
          </cell>
          <cell r="F1744">
            <v>98234</v>
          </cell>
        </row>
        <row r="1745">
          <cell r="A1745" t="str">
            <v>09.82.35</v>
          </cell>
          <cell r="B1745" t="str">
            <v>REATOR DUPLO P/LAMP.FLUOR.PART.RAP.,ALTO F.POTENCIA 110-220V/2X40W</v>
          </cell>
          <cell r="C1745" t="str">
            <v>UN</v>
          </cell>
          <cell r="D1745">
            <v>42.77</v>
          </cell>
          <cell r="E1745">
            <v>1744</v>
          </cell>
          <cell r="F1745">
            <v>98235</v>
          </cell>
        </row>
        <row r="1746">
          <cell r="A1746" t="str">
            <v>09.82.36</v>
          </cell>
          <cell r="B1746" t="str">
            <v>REATOR SIMPLES P/LAMP FLUOR.PART.RAP.BAIXO F.POT. 220V/65W</v>
          </cell>
          <cell r="C1746" t="str">
            <v>UN</v>
          </cell>
          <cell r="D1746">
            <v>38.79</v>
          </cell>
          <cell r="E1746">
            <v>1745</v>
          </cell>
          <cell r="F1746">
            <v>98236</v>
          </cell>
        </row>
        <row r="1747">
          <cell r="A1747" t="str">
            <v>09.82.37</v>
          </cell>
          <cell r="B1747" t="str">
            <v>REATOR DUPLO P/LAMP FLUOR CONV. ALTO F.POT 220V/65W</v>
          </cell>
          <cell r="C1747" t="str">
            <v>UN</v>
          </cell>
          <cell r="D1747">
            <v>55.22</v>
          </cell>
          <cell r="E1747">
            <v>1746</v>
          </cell>
          <cell r="F1747">
            <v>98237</v>
          </cell>
        </row>
        <row r="1748">
          <cell r="A1748" t="str">
            <v>09.82.38</v>
          </cell>
          <cell r="B1748" t="str">
            <v>REATOR SIMPLES P/LAMP FLUOR.PART.RAP.ALTO F.POTENCIA - 220V/1X110W</v>
          </cell>
          <cell r="C1748" t="str">
            <v>UN</v>
          </cell>
          <cell r="D1748">
            <v>67.47</v>
          </cell>
          <cell r="E1748">
            <v>1747</v>
          </cell>
          <cell r="F1748">
            <v>98238</v>
          </cell>
        </row>
        <row r="1749">
          <cell r="A1749" t="str">
            <v>09.82.39</v>
          </cell>
          <cell r="B1749" t="str">
            <v>REATOR DUPLO P/LAMP FLUOR.PART.RAP.ALTO F.POTENCIA 220V/2X110W</v>
          </cell>
          <cell r="C1749" t="str">
            <v>UN</v>
          </cell>
          <cell r="D1749">
            <v>83.82</v>
          </cell>
          <cell r="E1749">
            <v>1748</v>
          </cell>
          <cell r="F1749">
            <v>98239</v>
          </cell>
        </row>
        <row r="1750">
          <cell r="A1750" t="str">
            <v>09.82.40</v>
          </cell>
          <cell r="B1750" t="str">
            <v>REATOR PARA LAMPADA HG - 220V/125W</v>
          </cell>
          <cell r="C1750" t="str">
            <v>UN</v>
          </cell>
          <cell r="D1750">
            <v>39.229999999999997</v>
          </cell>
          <cell r="E1750">
            <v>1749</v>
          </cell>
          <cell r="F1750">
            <v>98240</v>
          </cell>
        </row>
        <row r="1751">
          <cell r="A1751" t="str">
            <v>09.82.41</v>
          </cell>
          <cell r="B1751" t="str">
            <v>REATOR PARA LAMPADA HG - 220V/250W</v>
          </cell>
          <cell r="C1751" t="str">
            <v>UN</v>
          </cell>
          <cell r="D1751">
            <v>50.22</v>
          </cell>
          <cell r="E1751">
            <v>1750</v>
          </cell>
          <cell r="F1751">
            <v>98241</v>
          </cell>
        </row>
        <row r="1752">
          <cell r="A1752" t="str">
            <v>09.82.42</v>
          </cell>
          <cell r="B1752" t="str">
            <v>REATOR PARA LAMPADA HG - 220V/400W</v>
          </cell>
          <cell r="C1752" t="str">
            <v>UN</v>
          </cell>
          <cell r="D1752">
            <v>59.02</v>
          </cell>
          <cell r="E1752">
            <v>1751</v>
          </cell>
          <cell r="F1752">
            <v>98242</v>
          </cell>
        </row>
        <row r="1753">
          <cell r="A1753" t="str">
            <v>09.82.43</v>
          </cell>
          <cell r="B1753" t="str">
            <v>REATOR P/LAMP VP/MERCURIO USO EXTERNO 220V/400W</v>
          </cell>
          <cell r="C1753" t="str">
            <v>UN</v>
          </cell>
          <cell r="D1753">
            <v>66.45</v>
          </cell>
          <cell r="E1753">
            <v>1752</v>
          </cell>
          <cell r="F1753">
            <v>98243</v>
          </cell>
        </row>
        <row r="1754">
          <cell r="A1754" t="str">
            <v>09.82.44</v>
          </cell>
          <cell r="B1754" t="str">
            <v>REATOR P/LAMP VP/SODIO ALTA PRESSAO - 220V/70W</v>
          </cell>
          <cell r="C1754" t="str">
            <v>UN</v>
          </cell>
          <cell r="D1754">
            <v>54.21</v>
          </cell>
          <cell r="E1754">
            <v>1753</v>
          </cell>
          <cell r="F1754">
            <v>98244</v>
          </cell>
        </row>
        <row r="1755">
          <cell r="A1755" t="str">
            <v>09.82.45</v>
          </cell>
          <cell r="B1755" t="str">
            <v>REATOR P/LAMP VP/SODIO ALTA PRESSAO - 220V/150W</v>
          </cell>
          <cell r="C1755" t="str">
            <v>UN</v>
          </cell>
          <cell r="D1755">
            <v>63.58</v>
          </cell>
          <cell r="E1755">
            <v>1754</v>
          </cell>
          <cell r="F1755">
            <v>98245</v>
          </cell>
        </row>
        <row r="1756">
          <cell r="A1756" t="str">
            <v>09.82.46</v>
          </cell>
          <cell r="B1756" t="str">
            <v>REATOR P/LAMP VP/SODIO ALTA PRESSAO - 220V/250W</v>
          </cell>
          <cell r="C1756" t="str">
            <v>UN</v>
          </cell>
          <cell r="D1756">
            <v>71.16</v>
          </cell>
          <cell r="E1756">
            <v>1755</v>
          </cell>
          <cell r="F1756">
            <v>98246</v>
          </cell>
        </row>
        <row r="1757">
          <cell r="A1757" t="str">
            <v>09.82.47</v>
          </cell>
          <cell r="B1757" t="str">
            <v>REATOR P/LAMP VP/SODIO ALTA PRESSAO - 220V/400W</v>
          </cell>
          <cell r="C1757" t="str">
            <v>UN</v>
          </cell>
          <cell r="D1757">
            <v>87.19</v>
          </cell>
          <cell r="E1757">
            <v>1756</v>
          </cell>
          <cell r="F1757">
            <v>98247</v>
          </cell>
        </row>
        <row r="1758">
          <cell r="A1758" t="str">
            <v>09.82.48</v>
          </cell>
          <cell r="B1758" t="str">
            <v>LAMPADA INCANDESCENTE - 25W</v>
          </cell>
          <cell r="C1758" t="str">
            <v>UN</v>
          </cell>
          <cell r="D1758">
            <v>1.32</v>
          </cell>
          <cell r="E1758">
            <v>1757</v>
          </cell>
          <cell r="F1758">
            <v>98248</v>
          </cell>
        </row>
        <row r="1759">
          <cell r="A1759" t="str">
            <v>09.82.49</v>
          </cell>
          <cell r="B1759" t="str">
            <v>LAMPADA INCANDESCENTE - 40W</v>
          </cell>
          <cell r="C1759" t="str">
            <v>UN</v>
          </cell>
          <cell r="D1759">
            <v>1.32</v>
          </cell>
          <cell r="E1759">
            <v>1758</v>
          </cell>
          <cell r="F1759">
            <v>98249</v>
          </cell>
        </row>
        <row r="1760">
          <cell r="A1760" t="str">
            <v>09.82.50</v>
          </cell>
          <cell r="B1760" t="str">
            <v>LAMPADA INCANDESCENTE - 60W</v>
          </cell>
          <cell r="C1760" t="str">
            <v>UN</v>
          </cell>
          <cell r="D1760">
            <v>1.4</v>
          </cell>
          <cell r="E1760">
            <v>1759</v>
          </cell>
          <cell r="F1760">
            <v>98250</v>
          </cell>
        </row>
        <row r="1761">
          <cell r="A1761" t="str">
            <v>09.82.51</v>
          </cell>
          <cell r="B1761" t="str">
            <v>LAMPADA INCANDESCENTE - 100W</v>
          </cell>
          <cell r="C1761" t="str">
            <v>UN</v>
          </cell>
          <cell r="D1761">
            <v>1.61</v>
          </cell>
          <cell r="E1761">
            <v>1760</v>
          </cell>
          <cell r="F1761">
            <v>98251</v>
          </cell>
        </row>
        <row r="1762">
          <cell r="A1762" t="str">
            <v>09.82.52</v>
          </cell>
          <cell r="B1762" t="str">
            <v>LAMPADA INCANDESCENTE - 150W</v>
          </cell>
          <cell r="C1762" t="str">
            <v>UN</v>
          </cell>
          <cell r="D1762">
            <v>2.0699999999999998</v>
          </cell>
          <cell r="E1762">
            <v>1761</v>
          </cell>
          <cell r="F1762">
            <v>98252</v>
          </cell>
        </row>
        <row r="1763">
          <cell r="A1763" t="str">
            <v>09.82.53</v>
          </cell>
          <cell r="B1763" t="str">
            <v>LAMPADA INCANDESCENTE - 200W</v>
          </cell>
          <cell r="C1763" t="str">
            <v>UN</v>
          </cell>
          <cell r="D1763">
            <v>2.44</v>
          </cell>
          <cell r="E1763">
            <v>1762</v>
          </cell>
          <cell r="F1763">
            <v>98253</v>
          </cell>
        </row>
        <row r="1764">
          <cell r="A1764" t="str">
            <v>09.82.54</v>
          </cell>
          <cell r="B1764" t="str">
            <v>LAMPADA FLUORESCENTE - 65W</v>
          </cell>
          <cell r="C1764" t="str">
            <v>UN</v>
          </cell>
          <cell r="D1764">
            <v>9.25</v>
          </cell>
          <cell r="E1764">
            <v>1763</v>
          </cell>
          <cell r="F1764">
            <v>98254</v>
          </cell>
        </row>
        <row r="1765">
          <cell r="A1765" t="str">
            <v>09.82.55</v>
          </cell>
          <cell r="B1765" t="str">
            <v>LAMPADA FLUORESCENTE - 20W</v>
          </cell>
          <cell r="C1765" t="str">
            <v>UN</v>
          </cell>
          <cell r="D1765">
            <v>3.6</v>
          </cell>
          <cell r="E1765">
            <v>1764</v>
          </cell>
          <cell r="F1765">
            <v>98255</v>
          </cell>
        </row>
        <row r="1766">
          <cell r="A1766" t="str">
            <v>09.82.56</v>
          </cell>
          <cell r="B1766" t="str">
            <v>LAMPADA FLUORESCENTE - 40W</v>
          </cell>
          <cell r="C1766" t="str">
            <v>UN</v>
          </cell>
          <cell r="D1766">
            <v>3.6</v>
          </cell>
          <cell r="E1766">
            <v>1765</v>
          </cell>
          <cell r="F1766">
            <v>98256</v>
          </cell>
        </row>
        <row r="1767">
          <cell r="A1767" t="str">
            <v>09.82.57</v>
          </cell>
          <cell r="B1767" t="str">
            <v>LAMPADA MISTA - 220V/160W</v>
          </cell>
          <cell r="C1767" t="str">
            <v>UN</v>
          </cell>
          <cell r="D1767">
            <v>17.18</v>
          </cell>
          <cell r="E1767">
            <v>1766</v>
          </cell>
          <cell r="F1767">
            <v>98257</v>
          </cell>
        </row>
        <row r="1768">
          <cell r="A1768" t="str">
            <v>09.82.58</v>
          </cell>
          <cell r="B1768" t="str">
            <v>LAMPADA MISTA - 220V/250W</v>
          </cell>
          <cell r="C1768" t="str">
            <v>UN</v>
          </cell>
          <cell r="D1768">
            <v>20.86</v>
          </cell>
          <cell r="E1768">
            <v>1767</v>
          </cell>
          <cell r="F1768">
            <v>98258</v>
          </cell>
        </row>
        <row r="1769">
          <cell r="A1769" t="str">
            <v>09.82.59</v>
          </cell>
          <cell r="B1769" t="str">
            <v>LAMPADA MISTA - 220V/500W</v>
          </cell>
          <cell r="C1769" t="str">
            <v>UN</v>
          </cell>
          <cell r="D1769">
            <v>33.92</v>
          </cell>
          <cell r="E1769">
            <v>1768</v>
          </cell>
          <cell r="F1769">
            <v>98259</v>
          </cell>
        </row>
        <row r="1770">
          <cell r="A1770" t="str">
            <v>09.82.60</v>
          </cell>
          <cell r="B1770" t="str">
            <v>LAMPADA FLUORESCENTE - 110W TIPO HO</v>
          </cell>
          <cell r="C1770" t="str">
            <v>UN</v>
          </cell>
          <cell r="D1770">
            <v>11.87</v>
          </cell>
          <cell r="E1770">
            <v>1769</v>
          </cell>
          <cell r="F1770">
            <v>98260</v>
          </cell>
        </row>
        <row r="1771">
          <cell r="A1771" t="str">
            <v>09.82.61</v>
          </cell>
          <cell r="B1771" t="str">
            <v>LAMPADA VAPOR DE MERCURIO - 220V/80W</v>
          </cell>
          <cell r="C1771" t="str">
            <v>UN</v>
          </cell>
          <cell r="D1771">
            <v>11.85</v>
          </cell>
          <cell r="E1771">
            <v>1770</v>
          </cell>
          <cell r="F1771">
            <v>98261</v>
          </cell>
        </row>
        <row r="1772">
          <cell r="A1772" t="str">
            <v>09.82.62</v>
          </cell>
          <cell r="B1772" t="str">
            <v>LAMPADA VAPOR DE MERCURIO - 220V/125W</v>
          </cell>
          <cell r="C1772" t="str">
            <v>UN</v>
          </cell>
          <cell r="D1772">
            <v>12.81</v>
          </cell>
          <cell r="E1772">
            <v>1771</v>
          </cell>
          <cell r="F1772">
            <v>98262</v>
          </cell>
        </row>
        <row r="1773">
          <cell r="A1773" t="str">
            <v>09.82.63</v>
          </cell>
          <cell r="B1773" t="str">
            <v>LAMPADA VAPOR DE MERCURIO - 220V/250W</v>
          </cell>
          <cell r="C1773" t="str">
            <v>UN</v>
          </cell>
          <cell r="D1773">
            <v>24.84</v>
          </cell>
          <cell r="E1773">
            <v>1772</v>
          </cell>
          <cell r="F1773">
            <v>98263</v>
          </cell>
        </row>
        <row r="1774">
          <cell r="A1774" t="str">
            <v>09.82.64</v>
          </cell>
          <cell r="B1774" t="str">
            <v>LAMPADA VAPOR DE MERCURIO - 220V/400W</v>
          </cell>
          <cell r="C1774" t="str">
            <v>UN</v>
          </cell>
          <cell r="D1774">
            <v>34.93</v>
          </cell>
          <cell r="E1774">
            <v>1773</v>
          </cell>
          <cell r="F1774">
            <v>98264</v>
          </cell>
        </row>
        <row r="1775">
          <cell r="A1775" t="str">
            <v>09.82.65</v>
          </cell>
          <cell r="B1775" t="str">
            <v>LAMPADA VAPOR DE SODIO ALTA PRESSAO - 50W</v>
          </cell>
          <cell r="C1775" t="str">
            <v>UN</v>
          </cell>
          <cell r="D1775">
            <v>17.86</v>
          </cell>
          <cell r="E1775">
            <v>1774</v>
          </cell>
          <cell r="F1775">
            <v>98265</v>
          </cell>
        </row>
        <row r="1776">
          <cell r="A1776" t="str">
            <v>09.82.66</v>
          </cell>
          <cell r="B1776" t="str">
            <v>LAMPADA VAPOR DE SODIO ALTA PRESSAO - 70W</v>
          </cell>
          <cell r="C1776" t="str">
            <v>UN</v>
          </cell>
          <cell r="D1776">
            <v>22.77</v>
          </cell>
          <cell r="E1776">
            <v>1775</v>
          </cell>
          <cell r="F1776">
            <v>98266</v>
          </cell>
        </row>
        <row r="1777">
          <cell r="A1777" t="str">
            <v>09.82.67</v>
          </cell>
          <cell r="B1777" t="str">
            <v>LAMPADA VAPOR DE SODIO ALTA PRESSAO - 150W</v>
          </cell>
          <cell r="C1777" t="str">
            <v>UN</v>
          </cell>
          <cell r="D1777">
            <v>39.1</v>
          </cell>
          <cell r="E1777">
            <v>1776</v>
          </cell>
          <cell r="F1777">
            <v>98267</v>
          </cell>
        </row>
        <row r="1778">
          <cell r="A1778" t="str">
            <v>09.82.68</v>
          </cell>
          <cell r="B1778" t="str">
            <v>LAMPADA VAPOR DE SODIO ALTA PRESSAO - 250W</v>
          </cell>
          <cell r="C1778" t="str">
            <v>UN</v>
          </cell>
          <cell r="D1778">
            <v>35.67</v>
          </cell>
          <cell r="E1778">
            <v>1777</v>
          </cell>
          <cell r="F1778">
            <v>98268</v>
          </cell>
        </row>
        <row r="1779">
          <cell r="A1779" t="str">
            <v>09.82.69</v>
          </cell>
          <cell r="B1779" t="str">
            <v>LAMPADA VAPOR DE SODIO ALTA PRESSAO - 400W</v>
          </cell>
          <cell r="C1779" t="str">
            <v>UN</v>
          </cell>
          <cell r="D1779">
            <v>39.19</v>
          </cell>
          <cell r="E1779">
            <v>1778</v>
          </cell>
          <cell r="F1779">
            <v>98269</v>
          </cell>
        </row>
        <row r="1780">
          <cell r="A1780" t="str">
            <v>09.82.70</v>
          </cell>
          <cell r="B1780" t="str">
            <v>LAMPADA INCANDESCENTE REFLETORA 110/220V-60W</v>
          </cell>
          <cell r="C1780" t="str">
            <v>UN</v>
          </cell>
          <cell r="D1780">
            <v>4.1500000000000004</v>
          </cell>
          <cell r="E1780">
            <v>1779</v>
          </cell>
          <cell r="F1780">
            <v>98270</v>
          </cell>
        </row>
        <row r="1781">
          <cell r="A1781" t="str">
            <v>09.82.71</v>
          </cell>
          <cell r="B1781" t="str">
            <v>LAMPADA INCANDESCENTE REFLETORA 110/220V-100W</v>
          </cell>
          <cell r="C1781" t="str">
            <v>UN</v>
          </cell>
          <cell r="D1781">
            <v>2.6</v>
          </cell>
          <cell r="E1781">
            <v>1780</v>
          </cell>
          <cell r="F1781">
            <v>98271</v>
          </cell>
        </row>
        <row r="1782">
          <cell r="A1782" t="str">
            <v>09.82.73</v>
          </cell>
          <cell r="B1782" t="str">
            <v>LAMPADA PL-S 11W C/REATOR CONVENCIONAL</v>
          </cell>
          <cell r="C1782" t="str">
            <v>UN</v>
          </cell>
          <cell r="D1782">
            <v>26.09</v>
          </cell>
          <cell r="E1782">
            <v>1781</v>
          </cell>
          <cell r="F1782">
            <v>98273</v>
          </cell>
        </row>
        <row r="1783">
          <cell r="A1783" t="str">
            <v>09.82.74</v>
          </cell>
          <cell r="B1783" t="str">
            <v>LAMPADA PL-S 13W C/REATOR CONVENCIONAL</v>
          </cell>
          <cell r="C1783" t="str">
            <v>UN</v>
          </cell>
          <cell r="D1783">
            <v>26.86</v>
          </cell>
          <cell r="E1783">
            <v>1782</v>
          </cell>
          <cell r="F1783">
            <v>98274</v>
          </cell>
        </row>
        <row r="1784">
          <cell r="A1784" t="str">
            <v>09.82.75</v>
          </cell>
          <cell r="B1784" t="str">
            <v>LAMPADA DE HALOGENIO 110V/220V/300W</v>
          </cell>
          <cell r="C1784" t="str">
            <v>UN</v>
          </cell>
          <cell r="D1784">
            <v>8.17</v>
          </cell>
          <cell r="E1784">
            <v>1783</v>
          </cell>
          <cell r="F1784">
            <v>98275</v>
          </cell>
        </row>
        <row r="1785">
          <cell r="A1785" t="str">
            <v>09.82.76</v>
          </cell>
          <cell r="B1785" t="str">
            <v>LAMPADA DE HALOGENIO 110V/220V/500W</v>
          </cell>
          <cell r="C1785" t="str">
            <v>UN</v>
          </cell>
          <cell r="D1785">
            <v>8.17</v>
          </cell>
          <cell r="E1785">
            <v>1784</v>
          </cell>
          <cell r="F1785">
            <v>98276</v>
          </cell>
        </row>
        <row r="1786">
          <cell r="A1786" t="str">
            <v>09.82.77</v>
          </cell>
          <cell r="B1786" t="str">
            <v>LAMPADA DE HALOGENIO 220V/1000W</v>
          </cell>
          <cell r="C1786" t="str">
            <v>UN</v>
          </cell>
          <cell r="D1786">
            <v>30.27</v>
          </cell>
          <cell r="E1786">
            <v>1785</v>
          </cell>
          <cell r="F1786">
            <v>98277</v>
          </cell>
        </row>
        <row r="1787">
          <cell r="A1787" t="str">
            <v>09.82.78</v>
          </cell>
          <cell r="B1787" t="str">
            <v>LAMPADA INCANDESCENTE - 300W SOQUETE E-27</v>
          </cell>
          <cell r="C1787" t="str">
            <v>UN</v>
          </cell>
          <cell r="D1787">
            <v>15.1</v>
          </cell>
          <cell r="E1787">
            <v>1786</v>
          </cell>
          <cell r="F1787">
            <v>98278</v>
          </cell>
        </row>
        <row r="1788">
          <cell r="A1788" t="str">
            <v>09.82.80</v>
          </cell>
          <cell r="B1788" t="str">
            <v>LAMPADA INCANDESCENTE - 300W SOQUETE E-40</v>
          </cell>
          <cell r="C1788" t="str">
            <v>UN</v>
          </cell>
          <cell r="D1788">
            <v>17.420000000000002</v>
          </cell>
          <cell r="E1788">
            <v>1787</v>
          </cell>
          <cell r="F1788">
            <v>98280</v>
          </cell>
        </row>
        <row r="1789">
          <cell r="A1789" t="str">
            <v>09.82.82</v>
          </cell>
          <cell r="B1789" t="str">
            <v>LAMPADA PL ELETRONICA 11WX110V - E27</v>
          </cell>
          <cell r="C1789" t="str">
            <v>UN</v>
          </cell>
          <cell r="D1789">
            <v>7.49</v>
          </cell>
          <cell r="E1789">
            <v>1788</v>
          </cell>
          <cell r="F1789">
            <v>98282</v>
          </cell>
        </row>
        <row r="1790">
          <cell r="A1790" t="str">
            <v>09.82.83</v>
          </cell>
          <cell r="B1790" t="str">
            <v>LAMPADA PL ELETRONICA 13WX110V - E27</v>
          </cell>
          <cell r="C1790" t="str">
            <v>UN</v>
          </cell>
          <cell r="D1790">
            <v>5.59</v>
          </cell>
          <cell r="E1790">
            <v>1789</v>
          </cell>
          <cell r="F1790">
            <v>98283</v>
          </cell>
        </row>
        <row r="1791">
          <cell r="A1791" t="str">
            <v>09.82.85</v>
          </cell>
          <cell r="B1791" t="str">
            <v>LAMPADA PL ELETRONICA 20WX110V - E27</v>
          </cell>
          <cell r="C1791" t="str">
            <v>UN</v>
          </cell>
          <cell r="D1791">
            <v>10.33</v>
          </cell>
          <cell r="E1791">
            <v>1790</v>
          </cell>
          <cell r="F1791">
            <v>98285</v>
          </cell>
        </row>
        <row r="1792">
          <cell r="A1792" t="str">
            <v>09.82.86</v>
          </cell>
          <cell r="B1792" t="str">
            <v>LAMPADA PL ELETRONICA 21WX110V - E27</v>
          </cell>
          <cell r="C1792" t="str">
            <v>UN</v>
          </cell>
          <cell r="D1792">
            <v>7.01</v>
          </cell>
          <cell r="E1792">
            <v>1791</v>
          </cell>
          <cell r="F1792">
            <v>98286</v>
          </cell>
        </row>
        <row r="1793">
          <cell r="A1793" t="str">
            <v>09.82.87</v>
          </cell>
          <cell r="B1793" t="str">
            <v>LAMPADA PL ELETRONICA 23WX110V - E27</v>
          </cell>
          <cell r="C1793" t="str">
            <v>UN</v>
          </cell>
          <cell r="D1793">
            <v>8.51</v>
          </cell>
          <cell r="E1793">
            <v>1792</v>
          </cell>
          <cell r="F1793">
            <v>98287</v>
          </cell>
        </row>
        <row r="1794">
          <cell r="A1794" t="str">
            <v>09.82.88</v>
          </cell>
          <cell r="B1794" t="str">
            <v>LAMPADA PL ELETRONICA 24WX110V - E 27</v>
          </cell>
          <cell r="C1794" t="str">
            <v>UN</v>
          </cell>
          <cell r="D1794">
            <v>8.51</v>
          </cell>
          <cell r="E1794">
            <v>1793</v>
          </cell>
          <cell r="F1794">
            <v>98288</v>
          </cell>
        </row>
        <row r="1795">
          <cell r="A1795" t="str">
            <v>09.82.89</v>
          </cell>
          <cell r="B1795" t="str">
            <v>LAMPADA PL ELETRONICA 25WX110V - E27</v>
          </cell>
          <cell r="C1795" t="str">
            <v>UN</v>
          </cell>
          <cell r="D1795">
            <v>10.36</v>
          </cell>
          <cell r="E1795">
            <v>1794</v>
          </cell>
          <cell r="F1795">
            <v>98289</v>
          </cell>
        </row>
        <row r="1796">
          <cell r="A1796" t="str">
            <v>09.82.90</v>
          </cell>
          <cell r="B1796" t="str">
            <v>PLUG P/TELEFONE DE 4 PINOS PADRAO TELEBRAS</v>
          </cell>
          <cell r="C1796" t="str">
            <v>UN</v>
          </cell>
          <cell r="D1796">
            <v>7.71</v>
          </cell>
          <cell r="E1796">
            <v>1795</v>
          </cell>
          <cell r="F1796">
            <v>98290</v>
          </cell>
        </row>
        <row r="1797">
          <cell r="A1797" t="str">
            <v>09.82.91</v>
          </cell>
          <cell r="B1797" t="str">
            <v>PLUG 3P+T 30A - 440V</v>
          </cell>
          <cell r="C1797" t="str">
            <v>UN</v>
          </cell>
          <cell r="D1797">
            <v>30.34</v>
          </cell>
          <cell r="E1797">
            <v>1796</v>
          </cell>
          <cell r="F1797">
            <v>98291</v>
          </cell>
        </row>
        <row r="1798">
          <cell r="A1798" t="str">
            <v>09.82.92</v>
          </cell>
          <cell r="B1798" t="str">
            <v>PLUG 3P+T 32A - 750V - TIPO INDUSTRIAL</v>
          </cell>
          <cell r="C1798" t="str">
            <v>UN</v>
          </cell>
          <cell r="D1798">
            <v>25.75</v>
          </cell>
          <cell r="E1798">
            <v>1797</v>
          </cell>
          <cell r="F1798">
            <v>98292</v>
          </cell>
        </row>
        <row r="1799">
          <cell r="A1799" t="str">
            <v>09.82.93</v>
          </cell>
          <cell r="B1799" t="str">
            <v>PLUG 3P+T 63A - 750V - TIPO INDUSTRIAL</v>
          </cell>
          <cell r="C1799" t="str">
            <v>UN</v>
          </cell>
          <cell r="D1799">
            <v>79.73</v>
          </cell>
          <cell r="E1799">
            <v>1798</v>
          </cell>
          <cell r="F1799">
            <v>98293</v>
          </cell>
        </row>
        <row r="1800">
          <cell r="A1800" t="str">
            <v>09.82.96</v>
          </cell>
          <cell r="B1800" t="str">
            <v>INTERRUPTOR COM VARIADOR DE LUMINOSIDADE 110/ 220 V - 300 W</v>
          </cell>
          <cell r="C1800" t="str">
            <v>UN</v>
          </cell>
          <cell r="D1800">
            <v>68.45</v>
          </cell>
          <cell r="E1800">
            <v>1799</v>
          </cell>
          <cell r="F1800">
            <v>98296</v>
          </cell>
        </row>
        <row r="1801">
          <cell r="A1801" t="str">
            <v>09.82.97</v>
          </cell>
          <cell r="B1801" t="str">
            <v>INTERRUPTOR PARALELO BIPOLAR 1 TECLA</v>
          </cell>
          <cell r="C1801" t="str">
            <v>UN</v>
          </cell>
          <cell r="D1801">
            <v>21.43</v>
          </cell>
          <cell r="E1801">
            <v>1800</v>
          </cell>
          <cell r="F1801">
            <v>98297</v>
          </cell>
        </row>
        <row r="1802">
          <cell r="A1802" t="str">
            <v>09.82.98</v>
          </cell>
          <cell r="B1802" t="str">
            <v>REATOR P/LAMP SODIO ALTA PRESSAO - 220V/50W</v>
          </cell>
          <cell r="C1802" t="str">
            <v>UN</v>
          </cell>
          <cell r="D1802">
            <v>54.06</v>
          </cell>
          <cell r="E1802">
            <v>1801</v>
          </cell>
          <cell r="F1802">
            <v>98298</v>
          </cell>
        </row>
        <row r="1803">
          <cell r="A1803" t="str">
            <v>09.82.99</v>
          </cell>
          <cell r="B1803" t="str">
            <v>REATOR PARA LAMPADA HG - 220V/80W</v>
          </cell>
          <cell r="C1803" t="str">
            <v>UN</v>
          </cell>
          <cell r="D1803">
            <v>41.08</v>
          </cell>
          <cell r="E1803">
            <v>1802</v>
          </cell>
          <cell r="F1803">
            <v>98299</v>
          </cell>
        </row>
        <row r="1804">
          <cell r="B1804" t="str">
            <v>SERVIÇOS PARCIAIS - PARA-RAIOS E OUTROS</v>
          </cell>
          <cell r="E1804">
            <v>1803</v>
          </cell>
        </row>
        <row r="1805">
          <cell r="A1805" t="str">
            <v>09.83.02</v>
          </cell>
          <cell r="B1805" t="str">
            <v>CONECTOR P/TUBO FLEXIVEL TP MACHO CMZ - 3/4"</v>
          </cell>
          <cell r="C1805" t="str">
            <v>UN</v>
          </cell>
          <cell r="D1805">
            <v>10.9</v>
          </cell>
          <cell r="E1805">
            <v>1804</v>
          </cell>
          <cell r="F1805">
            <v>98302</v>
          </cell>
        </row>
        <row r="1806">
          <cell r="A1806" t="str">
            <v>09.83.03</v>
          </cell>
          <cell r="B1806" t="str">
            <v>CONECTOR P/TUBO FLEXIVEL TP MACHO CMZ - 1"</v>
          </cell>
          <cell r="C1806" t="str">
            <v>UN</v>
          </cell>
          <cell r="D1806">
            <v>13.82</v>
          </cell>
          <cell r="E1806">
            <v>1805</v>
          </cell>
          <cell r="F1806">
            <v>98303</v>
          </cell>
        </row>
        <row r="1807">
          <cell r="A1807" t="str">
            <v>09.83.05</v>
          </cell>
          <cell r="B1807" t="str">
            <v>CONECTOR P/TUBO FLEXIVEL TP MACHO CMZ - 1 1/2"</v>
          </cell>
          <cell r="C1807" t="str">
            <v>UN</v>
          </cell>
          <cell r="D1807">
            <v>22.99</v>
          </cell>
          <cell r="E1807">
            <v>1806</v>
          </cell>
          <cell r="F1807">
            <v>98305</v>
          </cell>
        </row>
        <row r="1808">
          <cell r="A1808" t="str">
            <v>09.83.12</v>
          </cell>
          <cell r="B1808" t="str">
            <v>CONECTOR P/TUBO FLEXIVEL TP FEMEA CFZ - 3/4"</v>
          </cell>
          <cell r="C1808" t="str">
            <v>UN</v>
          </cell>
          <cell r="D1808">
            <v>12.02</v>
          </cell>
          <cell r="E1808">
            <v>1807</v>
          </cell>
          <cell r="F1808">
            <v>98312</v>
          </cell>
        </row>
        <row r="1809">
          <cell r="A1809" t="str">
            <v>09.83.13</v>
          </cell>
          <cell r="B1809" t="str">
            <v>CONECTOR P/TUBO FLEXIVEL TP FEMEA CFZ - 1"</v>
          </cell>
          <cell r="C1809" t="str">
            <v>UN</v>
          </cell>
          <cell r="D1809">
            <v>13.34</v>
          </cell>
          <cell r="E1809">
            <v>1808</v>
          </cell>
          <cell r="F1809">
            <v>98313</v>
          </cell>
        </row>
        <row r="1810">
          <cell r="A1810" t="str">
            <v>09.83.15</v>
          </cell>
          <cell r="B1810" t="str">
            <v>CONECTOR P/TUBO FLEXIVEL TP FEMEA CFZ - 1 1/2"</v>
          </cell>
          <cell r="C1810" t="str">
            <v>UN</v>
          </cell>
          <cell r="D1810">
            <v>24.31</v>
          </cell>
          <cell r="E1810">
            <v>1809</v>
          </cell>
          <cell r="F1810">
            <v>98315</v>
          </cell>
        </row>
        <row r="1811">
          <cell r="A1811" t="str">
            <v>09.83.20</v>
          </cell>
          <cell r="B1811" t="str">
            <v>COLOCACAO DE ARAME GUIA #14 DE ACO GALVANIZADO EM ELETRODUTO</v>
          </cell>
          <cell r="C1811" t="str">
            <v>M</v>
          </cell>
          <cell r="D1811">
            <v>0.88</v>
          </cell>
          <cell r="E1811">
            <v>1810</v>
          </cell>
          <cell r="F1811">
            <v>98320</v>
          </cell>
        </row>
        <row r="1812">
          <cell r="A1812" t="str">
            <v>09.83.31</v>
          </cell>
          <cell r="B1812" t="str">
            <v>FINCAPINO CALIBRE 22 LONGO</v>
          </cell>
          <cell r="C1812" t="str">
            <v>UN</v>
          </cell>
          <cell r="D1812">
            <v>1.28</v>
          </cell>
          <cell r="E1812">
            <v>1811</v>
          </cell>
          <cell r="F1812">
            <v>98331</v>
          </cell>
        </row>
        <row r="1813">
          <cell r="A1813" t="str">
            <v>09.83.32</v>
          </cell>
          <cell r="B1813" t="str">
            <v>FINCAPINO CALIBRE 38</v>
          </cell>
          <cell r="C1813" t="str">
            <v>UN</v>
          </cell>
          <cell r="D1813">
            <v>3.2</v>
          </cell>
          <cell r="E1813">
            <v>1812</v>
          </cell>
          <cell r="F1813">
            <v>98332</v>
          </cell>
        </row>
        <row r="1814">
          <cell r="A1814" t="str">
            <v>09.83.35</v>
          </cell>
          <cell r="B1814" t="str">
            <v>PINO DE DIAMETRO 1/4" COM ROSCA</v>
          </cell>
          <cell r="C1814" t="str">
            <v>UN</v>
          </cell>
          <cell r="D1814">
            <v>1.02</v>
          </cell>
          <cell r="E1814">
            <v>1813</v>
          </cell>
          <cell r="F1814">
            <v>98335</v>
          </cell>
        </row>
        <row r="1815">
          <cell r="A1815" t="str">
            <v>09.83.36</v>
          </cell>
          <cell r="B1815" t="str">
            <v>PINO DE DIAMETRO 3/8" COM ROSCA</v>
          </cell>
          <cell r="C1815" t="str">
            <v>UN</v>
          </cell>
          <cell r="D1815">
            <v>2.2999999999999998</v>
          </cell>
          <cell r="E1815">
            <v>1814</v>
          </cell>
          <cell r="F1815">
            <v>98336</v>
          </cell>
        </row>
        <row r="1816">
          <cell r="A1816" t="str">
            <v>09.83.42</v>
          </cell>
          <cell r="B1816" t="str">
            <v>FITA ISOLANTE TIPO AUTO-FUSAO 35KV/MM</v>
          </cell>
          <cell r="C1816" t="str">
            <v>M</v>
          </cell>
          <cell r="D1816">
            <v>4.5199999999999996</v>
          </cell>
          <cell r="E1816">
            <v>1815</v>
          </cell>
          <cell r="F1816">
            <v>98342</v>
          </cell>
        </row>
        <row r="1817">
          <cell r="A1817" t="str">
            <v>09.83.45</v>
          </cell>
          <cell r="B1817" t="str">
            <v>ISOLACAO TERMO-CONTRATIL DE 10 A 50MM2</v>
          </cell>
          <cell r="C1817" t="str">
            <v>M</v>
          </cell>
          <cell r="D1817">
            <v>13.32</v>
          </cell>
          <cell r="E1817">
            <v>1816</v>
          </cell>
          <cell r="F1817">
            <v>98345</v>
          </cell>
        </row>
        <row r="1818">
          <cell r="A1818" t="str">
            <v>09.83.46</v>
          </cell>
          <cell r="B1818" t="str">
            <v>ISOLACAO TERMO-CONTRATIL DE 70 A 95MM2</v>
          </cell>
          <cell r="C1818" t="str">
            <v>M</v>
          </cell>
          <cell r="D1818">
            <v>21.62</v>
          </cell>
          <cell r="E1818">
            <v>1817</v>
          </cell>
          <cell r="F1818">
            <v>98346</v>
          </cell>
        </row>
        <row r="1819">
          <cell r="A1819" t="str">
            <v>09.83.47</v>
          </cell>
          <cell r="B1819" t="str">
            <v>ISOLACAO TERMO-CONTRATIL DE 120 A 240MM2</v>
          </cell>
          <cell r="C1819" t="str">
            <v>M</v>
          </cell>
          <cell r="D1819">
            <v>30.09</v>
          </cell>
          <cell r="E1819">
            <v>1818</v>
          </cell>
          <cell r="F1819">
            <v>98347</v>
          </cell>
        </row>
        <row r="1820">
          <cell r="A1820" t="str">
            <v>09.83.50</v>
          </cell>
          <cell r="B1820" t="str">
            <v>FOTOCELULA SOLAR-RELE FOTOELETRICO CAP. 500W</v>
          </cell>
          <cell r="C1820" t="str">
            <v>UN</v>
          </cell>
          <cell r="D1820">
            <v>39.15</v>
          </cell>
          <cell r="E1820">
            <v>1819</v>
          </cell>
          <cell r="F1820">
            <v>98350</v>
          </cell>
        </row>
        <row r="1821">
          <cell r="A1821" t="str">
            <v>09.83.51</v>
          </cell>
          <cell r="B1821" t="str">
            <v>FOTOCELULA SOLAR-RELE FOTOELETRICO CAP. 1000W</v>
          </cell>
          <cell r="C1821" t="str">
            <v>UN</v>
          </cell>
          <cell r="D1821">
            <v>37.76</v>
          </cell>
          <cell r="E1821">
            <v>1820</v>
          </cell>
          <cell r="F1821">
            <v>98351</v>
          </cell>
        </row>
        <row r="1822">
          <cell r="A1822" t="str">
            <v>09.83.53</v>
          </cell>
          <cell r="B1822" t="str">
            <v>BUQUE "FRANKLIN" C/ROSCA E NIPLE 3/4"</v>
          </cell>
          <cell r="C1822" t="str">
            <v>UN</v>
          </cell>
          <cell r="D1822">
            <v>32.28</v>
          </cell>
          <cell r="E1822">
            <v>1821</v>
          </cell>
          <cell r="F1822">
            <v>98353</v>
          </cell>
        </row>
        <row r="1823">
          <cell r="A1823" t="str">
            <v>09.83.54</v>
          </cell>
          <cell r="B1823" t="str">
            <v>HASTE DE ACO GALVANIZADO - 2"X3M</v>
          </cell>
          <cell r="C1823" t="str">
            <v>UN</v>
          </cell>
          <cell r="D1823">
            <v>103.78</v>
          </cell>
          <cell r="E1823">
            <v>1822</v>
          </cell>
          <cell r="F1823">
            <v>98354</v>
          </cell>
        </row>
        <row r="1824">
          <cell r="A1824" t="str">
            <v>09.83.55</v>
          </cell>
          <cell r="B1824" t="str">
            <v>BASE E ESTAIS P/HASTE DE PARA-RAIOS</v>
          </cell>
          <cell r="C1824" t="str">
            <v>UN</v>
          </cell>
          <cell r="D1824">
            <v>37.21</v>
          </cell>
          <cell r="E1824">
            <v>1823</v>
          </cell>
          <cell r="F1824">
            <v>98355</v>
          </cell>
        </row>
        <row r="1825">
          <cell r="A1825" t="str">
            <v>09.83.56</v>
          </cell>
          <cell r="B1825" t="str">
            <v>PORTA BANDEIRA EM ACO GALVANIZADO 2"</v>
          </cell>
          <cell r="C1825" t="str">
            <v>UN</v>
          </cell>
          <cell r="D1825">
            <v>15.19</v>
          </cell>
          <cell r="E1825">
            <v>1824</v>
          </cell>
          <cell r="F1825">
            <v>98356</v>
          </cell>
        </row>
        <row r="1826">
          <cell r="A1826" t="str">
            <v>09.83.57</v>
          </cell>
          <cell r="B1826" t="str">
            <v>TERMINAL AEREO EM ACO GALV. C/BASE DE FIXACAO H=30CM</v>
          </cell>
          <cell r="C1826" t="str">
            <v>UN</v>
          </cell>
          <cell r="D1826">
            <v>10.15</v>
          </cell>
          <cell r="E1826">
            <v>1825</v>
          </cell>
          <cell r="F1826">
            <v>98357</v>
          </cell>
        </row>
        <row r="1827">
          <cell r="A1827" t="str">
            <v>09.83.58</v>
          </cell>
          <cell r="B1827" t="str">
            <v>SUPORTE P/FIXACAO DE CABO EM TELHA ONDULADA</v>
          </cell>
          <cell r="C1827" t="str">
            <v>UN</v>
          </cell>
          <cell r="D1827">
            <v>18.510000000000002</v>
          </cell>
          <cell r="E1827">
            <v>1826</v>
          </cell>
          <cell r="F1827">
            <v>98358</v>
          </cell>
        </row>
        <row r="1828">
          <cell r="A1828" t="str">
            <v>09.83.62</v>
          </cell>
          <cell r="B1828" t="str">
            <v>CRUZETA DE FERRO GALVANIZADO P/3 PROJETORES</v>
          </cell>
          <cell r="C1828" t="str">
            <v>UN</v>
          </cell>
          <cell r="D1828">
            <v>106.71</v>
          </cell>
          <cell r="E1828">
            <v>1827</v>
          </cell>
          <cell r="F1828">
            <v>98362</v>
          </cell>
        </row>
        <row r="1829">
          <cell r="A1829" t="str">
            <v>09.83.63</v>
          </cell>
          <cell r="B1829" t="str">
            <v>BRACO P/LUMINARIA EM TUBO FERRO GALVANIZADO 1"X1M</v>
          </cell>
          <cell r="C1829" t="str">
            <v>UN</v>
          </cell>
          <cell r="D1829">
            <v>37.06</v>
          </cell>
          <cell r="E1829">
            <v>1828</v>
          </cell>
          <cell r="F1829">
            <v>98363</v>
          </cell>
        </row>
        <row r="1830">
          <cell r="A1830" t="str">
            <v>09.83.65</v>
          </cell>
          <cell r="B1830" t="str">
            <v>POSTE DE FERRO GALVANIZADO,TIPO RETO FLANGEADO H=5M</v>
          </cell>
          <cell r="C1830" t="str">
            <v>UN</v>
          </cell>
          <cell r="D1830">
            <v>417.98</v>
          </cell>
          <cell r="E1830">
            <v>1829</v>
          </cell>
          <cell r="F1830">
            <v>98365</v>
          </cell>
        </row>
        <row r="1831">
          <cell r="A1831" t="str">
            <v>09.83.66</v>
          </cell>
          <cell r="B1831" t="str">
            <v>POSTE DE FERRO GALVANIZADO,TIPO RETO FLANGEADO H=7M</v>
          </cell>
          <cell r="C1831" t="str">
            <v>UN</v>
          </cell>
          <cell r="D1831">
            <v>557.19000000000005</v>
          </cell>
          <cell r="E1831">
            <v>1830</v>
          </cell>
          <cell r="F1831">
            <v>98366</v>
          </cell>
        </row>
        <row r="1832">
          <cell r="A1832" t="str">
            <v>09.83.70</v>
          </cell>
          <cell r="B1832" t="str">
            <v>POSTE DE FERRO GALVANIZADO,TIPO CURVO SIMPLES  H=7M</v>
          </cell>
          <cell r="C1832" t="str">
            <v>UN</v>
          </cell>
          <cell r="D1832">
            <v>522.9</v>
          </cell>
          <cell r="E1832">
            <v>1831</v>
          </cell>
          <cell r="F1832">
            <v>98370</v>
          </cell>
        </row>
        <row r="1833">
          <cell r="A1833" t="str">
            <v>09.83.71</v>
          </cell>
          <cell r="B1833" t="str">
            <v>POSTE DE FERRO GALVANIZADO,TIPO CURVO DUPLO H=7M</v>
          </cell>
          <cell r="C1833" t="str">
            <v>UN</v>
          </cell>
          <cell r="D1833">
            <v>614.25</v>
          </cell>
          <cell r="E1833">
            <v>1832</v>
          </cell>
          <cell r="F1833">
            <v>98371</v>
          </cell>
        </row>
        <row r="1834">
          <cell r="A1834" t="str">
            <v>09.83.72</v>
          </cell>
          <cell r="B1834" t="str">
            <v>POSTE DE FERRO GALVANIZADO,TIPO RETO H=9M</v>
          </cell>
          <cell r="C1834" t="str">
            <v>UN</v>
          </cell>
          <cell r="D1834">
            <v>683.85</v>
          </cell>
          <cell r="E1834">
            <v>1833</v>
          </cell>
          <cell r="F1834">
            <v>98372</v>
          </cell>
        </row>
        <row r="1835">
          <cell r="A1835" t="str">
            <v>09.83.73</v>
          </cell>
          <cell r="B1835" t="str">
            <v>POSTE DE CONCRETO TUBULAR OCO,COM INSPECAO - 7M DE COMPRIMENTO</v>
          </cell>
          <cell r="C1835" t="str">
            <v>UN</v>
          </cell>
          <cell r="D1835">
            <v>410.14</v>
          </cell>
          <cell r="E1835">
            <v>1834</v>
          </cell>
          <cell r="F1835">
            <v>98373</v>
          </cell>
        </row>
        <row r="1836">
          <cell r="A1836" t="str">
            <v>09.83.74</v>
          </cell>
          <cell r="B1836" t="str">
            <v>POSTE DE FERRO GALVANIZADO TIPO RETO H=10M</v>
          </cell>
          <cell r="C1836" t="str">
            <v>UN</v>
          </cell>
          <cell r="D1836">
            <v>725.68</v>
          </cell>
          <cell r="E1836">
            <v>1835</v>
          </cell>
          <cell r="F1836">
            <v>98374</v>
          </cell>
        </row>
        <row r="1837">
          <cell r="A1837" t="str">
            <v>09.83.76</v>
          </cell>
          <cell r="B1837" t="str">
            <v>CONECTOR TIPO PRENSA CABO EM ALUMINIO - 3/8"</v>
          </cell>
          <cell r="C1837" t="str">
            <v>UN</v>
          </cell>
          <cell r="D1837">
            <v>6.37</v>
          </cell>
          <cell r="E1837">
            <v>1836</v>
          </cell>
          <cell r="F1837">
            <v>98376</v>
          </cell>
        </row>
        <row r="1838">
          <cell r="A1838" t="str">
            <v>09.83.77</v>
          </cell>
          <cell r="B1838" t="str">
            <v>CONECTOR TIPO PRENSA-CABO EM ALUMINIO - 1/2"</v>
          </cell>
          <cell r="C1838" t="str">
            <v>UN</v>
          </cell>
          <cell r="D1838">
            <v>5.7</v>
          </cell>
          <cell r="E1838">
            <v>1837</v>
          </cell>
          <cell r="F1838">
            <v>98377</v>
          </cell>
        </row>
        <row r="1839">
          <cell r="A1839" t="str">
            <v>09.83.78</v>
          </cell>
          <cell r="B1839" t="str">
            <v>CONECTOR TIPO PRENSA-CABO EM ALUMINIO - 3/4"</v>
          </cell>
          <cell r="C1839" t="str">
            <v>UN</v>
          </cell>
          <cell r="D1839">
            <v>7.82</v>
          </cell>
          <cell r="E1839">
            <v>1838</v>
          </cell>
          <cell r="F1839">
            <v>98378</v>
          </cell>
        </row>
        <row r="1840">
          <cell r="A1840" t="str">
            <v>09.83.79</v>
          </cell>
          <cell r="B1840" t="str">
            <v>CONECTOR TIPO PRENSA-CABO EM ALUMINIO - 1"</v>
          </cell>
          <cell r="C1840" t="str">
            <v>UN</v>
          </cell>
          <cell r="D1840">
            <v>9.51</v>
          </cell>
          <cell r="E1840">
            <v>1839</v>
          </cell>
          <cell r="F1840">
            <v>98379</v>
          </cell>
        </row>
        <row r="1841">
          <cell r="A1841" t="str">
            <v>09.83.80</v>
          </cell>
          <cell r="B1841" t="str">
            <v>CONECTOR TIPO "SPLIT-BOLT" - PARA CABO DE 6,00MM2</v>
          </cell>
          <cell r="C1841" t="str">
            <v>UN</v>
          </cell>
          <cell r="D1841">
            <v>3.92</v>
          </cell>
          <cell r="E1841">
            <v>1840</v>
          </cell>
          <cell r="F1841">
            <v>98380</v>
          </cell>
        </row>
        <row r="1842">
          <cell r="A1842" t="str">
            <v>09.83.81</v>
          </cell>
          <cell r="B1842" t="str">
            <v>CONECTOR TIPO "SPLIT-BOLT" - PARA CABO DE 10,00MM2</v>
          </cell>
          <cell r="C1842" t="str">
            <v>UN</v>
          </cell>
          <cell r="D1842">
            <v>3.68</v>
          </cell>
          <cell r="E1842">
            <v>1841</v>
          </cell>
          <cell r="F1842">
            <v>98381</v>
          </cell>
        </row>
        <row r="1843">
          <cell r="A1843" t="str">
            <v>09.83.82</v>
          </cell>
          <cell r="B1843" t="str">
            <v>SUPORTE SIMPLES COM ROLDANA,PARA DESCIDA DE PARA-RAIOS</v>
          </cell>
          <cell r="C1843" t="str">
            <v>UN</v>
          </cell>
          <cell r="D1843">
            <v>15.67</v>
          </cell>
          <cell r="E1843">
            <v>1842</v>
          </cell>
          <cell r="F1843">
            <v>98382</v>
          </cell>
        </row>
        <row r="1844">
          <cell r="A1844" t="str">
            <v>09.83.83</v>
          </cell>
          <cell r="B1844" t="str">
            <v>CONECTOR TIPO"SPLIT-BOLT" - PARA CABO DE 16MM2</v>
          </cell>
          <cell r="C1844" t="str">
            <v>UN</v>
          </cell>
          <cell r="D1844">
            <v>4.28</v>
          </cell>
          <cell r="E1844">
            <v>1843</v>
          </cell>
          <cell r="F1844">
            <v>98383</v>
          </cell>
        </row>
        <row r="1845">
          <cell r="A1845" t="str">
            <v>09.83.84</v>
          </cell>
          <cell r="B1845" t="str">
            <v>CONECTOR TIPO"SPLIT-BOLT" - PARA CABO DE 25MM2</v>
          </cell>
          <cell r="C1845" t="str">
            <v>UN</v>
          </cell>
          <cell r="D1845">
            <v>4.21</v>
          </cell>
          <cell r="E1845">
            <v>1844</v>
          </cell>
          <cell r="F1845">
            <v>98384</v>
          </cell>
        </row>
        <row r="1846">
          <cell r="A1846" t="str">
            <v>09.83.85</v>
          </cell>
          <cell r="B1846" t="str">
            <v>CONECTOR TIPO"SPLIT-BOLT" - PARA CABO DE 35MM2</v>
          </cell>
          <cell r="C1846" t="str">
            <v>UN</v>
          </cell>
          <cell r="D1846">
            <v>5.2</v>
          </cell>
          <cell r="E1846">
            <v>1845</v>
          </cell>
          <cell r="F1846">
            <v>98385</v>
          </cell>
        </row>
        <row r="1847">
          <cell r="A1847" t="str">
            <v>09.83.86</v>
          </cell>
          <cell r="B1847" t="str">
            <v>CONECTOR TIPO"SPLIT-BOLT" - PARA CABO DE 50MM2</v>
          </cell>
          <cell r="C1847" t="str">
            <v>UN</v>
          </cell>
          <cell r="D1847">
            <v>4.8</v>
          </cell>
          <cell r="E1847">
            <v>1846</v>
          </cell>
          <cell r="F1847">
            <v>98386</v>
          </cell>
        </row>
        <row r="1848">
          <cell r="A1848" t="str">
            <v>09.83.87</v>
          </cell>
          <cell r="B1848" t="str">
            <v>CONECTOR TIPO"SPLIT-BOLT" - PARA CABO DE 70MM2</v>
          </cell>
          <cell r="C1848" t="str">
            <v>UN</v>
          </cell>
          <cell r="D1848">
            <v>5.66</v>
          </cell>
          <cell r="E1848">
            <v>1847</v>
          </cell>
          <cell r="F1848">
            <v>98387</v>
          </cell>
        </row>
        <row r="1849">
          <cell r="A1849" t="str">
            <v>09.83.88</v>
          </cell>
          <cell r="B1849" t="str">
            <v>CONECTOR TIPO"SPLIT-BOLT" - PARA CABO DE 95MM2</v>
          </cell>
          <cell r="C1849" t="str">
            <v>UN</v>
          </cell>
          <cell r="D1849">
            <v>7.07</v>
          </cell>
          <cell r="E1849">
            <v>1848</v>
          </cell>
          <cell r="F1849">
            <v>98388</v>
          </cell>
        </row>
        <row r="1850">
          <cell r="A1850" t="str">
            <v>09.83.89</v>
          </cell>
          <cell r="B1850" t="str">
            <v>CONECTOR TIPO"SPLIT-BOLT" - PARA CABO DE 120MM2</v>
          </cell>
          <cell r="C1850" t="str">
            <v>UN</v>
          </cell>
          <cell r="D1850">
            <v>8.93</v>
          </cell>
          <cell r="E1850">
            <v>1849</v>
          </cell>
          <cell r="F1850">
            <v>98389</v>
          </cell>
        </row>
        <row r="1851">
          <cell r="A1851" t="str">
            <v>09.83.90</v>
          </cell>
          <cell r="B1851" t="str">
            <v>HASTE"COPPERWELD"- 5/8"X3,OOM</v>
          </cell>
          <cell r="C1851" t="str">
            <v>UN</v>
          </cell>
          <cell r="D1851">
            <v>43.81</v>
          </cell>
          <cell r="E1851">
            <v>1850</v>
          </cell>
          <cell r="F1851">
            <v>98390</v>
          </cell>
        </row>
        <row r="1852">
          <cell r="A1852" t="str">
            <v>09.83.91</v>
          </cell>
          <cell r="B1852" t="str">
            <v>CONECTOR PARA HASTE "COPPERWELD"</v>
          </cell>
          <cell r="C1852" t="str">
            <v>UN</v>
          </cell>
          <cell r="D1852">
            <v>8.0500000000000007</v>
          </cell>
          <cell r="E1852">
            <v>1851</v>
          </cell>
          <cell r="F1852">
            <v>98391</v>
          </cell>
        </row>
        <row r="1853">
          <cell r="A1853" t="str">
            <v>09.83.92</v>
          </cell>
          <cell r="B1853" t="str">
            <v>CONECTOR TIPO "SPLIT-BOLT" - PARA CABO DE 150,00MM2</v>
          </cell>
          <cell r="C1853" t="str">
            <v>UN</v>
          </cell>
          <cell r="D1853">
            <v>9.34</v>
          </cell>
          <cell r="E1853">
            <v>1852</v>
          </cell>
          <cell r="F1853">
            <v>98392</v>
          </cell>
        </row>
        <row r="1854">
          <cell r="A1854" t="str">
            <v>09.83.93</v>
          </cell>
          <cell r="B1854" t="str">
            <v>CONECTOR TIPO "SPLIT-BOLT" - PARA CABO DE 185,00MM2</v>
          </cell>
          <cell r="C1854" t="str">
            <v>UN</v>
          </cell>
          <cell r="D1854">
            <v>19.829999999999998</v>
          </cell>
          <cell r="E1854">
            <v>1853</v>
          </cell>
          <cell r="F1854">
            <v>98393</v>
          </cell>
        </row>
        <row r="1855">
          <cell r="A1855" t="str">
            <v>09.83.94</v>
          </cell>
          <cell r="B1855" t="str">
            <v>CONECTOR TIPO "SPLIT-BOLT" - PARA CABO DE 240,00MM2</v>
          </cell>
          <cell r="C1855" t="str">
            <v>UN</v>
          </cell>
          <cell r="D1855">
            <v>24.95</v>
          </cell>
          <cell r="E1855">
            <v>1854</v>
          </cell>
          <cell r="F1855">
            <v>98394</v>
          </cell>
        </row>
        <row r="1856">
          <cell r="A1856" t="str">
            <v>09.83.95</v>
          </cell>
          <cell r="B1856" t="str">
            <v>CONECTOR TIPO "SPLIT-BOLT" - PARA CABO DE 300.00MM2</v>
          </cell>
          <cell r="C1856" t="str">
            <v>UN</v>
          </cell>
          <cell r="D1856">
            <v>41.18</v>
          </cell>
          <cell r="E1856">
            <v>1855</v>
          </cell>
          <cell r="F1856">
            <v>98395</v>
          </cell>
        </row>
        <row r="1857">
          <cell r="A1857" t="str">
            <v>09.83.97</v>
          </cell>
          <cell r="B1857" t="str">
            <v>HASTE " COPPERWELD " - 3/4"X3,00M</v>
          </cell>
          <cell r="C1857" t="str">
            <v>UN</v>
          </cell>
          <cell r="D1857">
            <v>64.349999999999994</v>
          </cell>
          <cell r="E1857">
            <v>1856</v>
          </cell>
          <cell r="F1857">
            <v>98397</v>
          </cell>
        </row>
        <row r="1858">
          <cell r="B1858" t="str">
            <v>SERVIÇOS PARCIAIS - ELETROFERRAGENS E ACESSÓRIOS</v>
          </cell>
          <cell r="E1858">
            <v>1857</v>
          </cell>
        </row>
        <row r="1859">
          <cell r="A1859" t="str">
            <v>09.84.01</v>
          </cell>
          <cell r="B1859" t="str">
            <v>BUCHA E ARRUELA RIGIDA PESADA EM ZAMAK - 1/2"</v>
          </cell>
          <cell r="C1859" t="str">
            <v>UN</v>
          </cell>
          <cell r="D1859">
            <v>3.17</v>
          </cell>
          <cell r="E1859">
            <v>1858</v>
          </cell>
          <cell r="F1859">
            <v>98401</v>
          </cell>
        </row>
        <row r="1860">
          <cell r="A1860" t="str">
            <v>09.84.02</v>
          </cell>
          <cell r="B1860" t="str">
            <v>BUCHA E ARRUELA RIGIDA PESADA EM ZAMAK - 3/4"</v>
          </cell>
          <cell r="C1860" t="str">
            <v>UN</v>
          </cell>
          <cell r="D1860">
            <v>3.1</v>
          </cell>
          <cell r="E1860">
            <v>1859</v>
          </cell>
          <cell r="F1860">
            <v>98402</v>
          </cell>
        </row>
        <row r="1861">
          <cell r="A1861" t="str">
            <v>09.84.03</v>
          </cell>
          <cell r="B1861" t="str">
            <v>BUCHA E ARRUELA RIGIDA PESADA EM ZAMAK - 1"</v>
          </cell>
          <cell r="C1861" t="str">
            <v>UN</v>
          </cell>
          <cell r="D1861">
            <v>4.75</v>
          </cell>
          <cell r="E1861">
            <v>1860</v>
          </cell>
          <cell r="F1861">
            <v>98403</v>
          </cell>
        </row>
        <row r="1862">
          <cell r="A1862" t="str">
            <v>09.84.05</v>
          </cell>
          <cell r="B1862" t="str">
            <v>BUCHA E ARRUELA RIGIDA PESADA EM ZAMAK - 1 1/2"</v>
          </cell>
          <cell r="C1862" t="str">
            <v>UN</v>
          </cell>
          <cell r="D1862">
            <v>5.12</v>
          </cell>
          <cell r="E1862">
            <v>1861</v>
          </cell>
          <cell r="F1862">
            <v>98405</v>
          </cell>
        </row>
        <row r="1863">
          <cell r="A1863" t="str">
            <v>09.84.06</v>
          </cell>
          <cell r="B1863" t="str">
            <v>BUCHA E ARRUELA RIGIDA PESADA EM ZAMAK - 2"</v>
          </cell>
          <cell r="C1863" t="str">
            <v>UN</v>
          </cell>
          <cell r="D1863">
            <v>6.16</v>
          </cell>
          <cell r="E1863">
            <v>1862</v>
          </cell>
          <cell r="F1863">
            <v>98406</v>
          </cell>
        </row>
        <row r="1864">
          <cell r="A1864" t="str">
            <v>09.84.07</v>
          </cell>
          <cell r="B1864" t="str">
            <v>BUCHA E ARRUELA RIGIDA PESADA EM ZAMAK - 2 1/2"</v>
          </cell>
          <cell r="C1864" t="str">
            <v>UN</v>
          </cell>
          <cell r="D1864">
            <v>7.02</v>
          </cell>
          <cell r="E1864">
            <v>1863</v>
          </cell>
          <cell r="F1864">
            <v>98407</v>
          </cell>
        </row>
        <row r="1865">
          <cell r="A1865" t="str">
            <v>09.84.08</v>
          </cell>
          <cell r="B1865" t="str">
            <v>BUCHA E ARRUELA RIGIDA PESADA EM ZAMAK - 3"</v>
          </cell>
          <cell r="C1865" t="str">
            <v>UN</v>
          </cell>
          <cell r="D1865">
            <v>8.2799999999999994</v>
          </cell>
          <cell r="E1865">
            <v>1864</v>
          </cell>
          <cell r="F1865">
            <v>98408</v>
          </cell>
        </row>
        <row r="1866">
          <cell r="A1866" t="str">
            <v>09.84.10</v>
          </cell>
          <cell r="B1866" t="str">
            <v>BUCHA E ARRUELA RIGIDA PESADA EM ZAMAK - 4"</v>
          </cell>
          <cell r="C1866" t="str">
            <v>UN</v>
          </cell>
          <cell r="D1866">
            <v>12.4</v>
          </cell>
          <cell r="E1866">
            <v>1865</v>
          </cell>
          <cell r="F1866">
            <v>98410</v>
          </cell>
        </row>
        <row r="1867">
          <cell r="A1867" t="str">
            <v>09.84.11</v>
          </cell>
          <cell r="B1867" t="str">
            <v>BRACADEIRA DE ACO GALVANIZADO - 1/2"</v>
          </cell>
          <cell r="C1867" t="str">
            <v>UN</v>
          </cell>
          <cell r="D1867">
            <v>2.75</v>
          </cell>
          <cell r="E1867">
            <v>1866</v>
          </cell>
          <cell r="F1867">
            <v>98411</v>
          </cell>
        </row>
        <row r="1868">
          <cell r="A1868" t="str">
            <v>09.84.12</v>
          </cell>
          <cell r="B1868" t="str">
            <v>BRACADEIRA DE ACO GALVANIZADO - 3/4"</v>
          </cell>
          <cell r="C1868" t="str">
            <v>UN</v>
          </cell>
          <cell r="D1868">
            <v>2.85</v>
          </cell>
          <cell r="E1868">
            <v>1867</v>
          </cell>
          <cell r="F1868">
            <v>98412</v>
          </cell>
        </row>
        <row r="1869">
          <cell r="A1869" t="str">
            <v>09.84.13</v>
          </cell>
          <cell r="B1869" t="str">
            <v>BRACADEIRA DE ACO GALVANIZADO - 1"</v>
          </cell>
          <cell r="C1869" t="str">
            <v>UN</v>
          </cell>
          <cell r="D1869">
            <v>2.81</v>
          </cell>
          <cell r="E1869">
            <v>1868</v>
          </cell>
          <cell r="F1869">
            <v>98413</v>
          </cell>
        </row>
        <row r="1870">
          <cell r="A1870" t="str">
            <v>09.84.15</v>
          </cell>
          <cell r="B1870" t="str">
            <v>BRACADEIRA DE ACO GALVANIZADO - 1 1/2"</v>
          </cell>
          <cell r="C1870" t="str">
            <v>UN</v>
          </cell>
          <cell r="D1870">
            <v>4.05</v>
          </cell>
          <cell r="E1870">
            <v>1869</v>
          </cell>
          <cell r="F1870">
            <v>98415</v>
          </cell>
        </row>
        <row r="1871">
          <cell r="A1871" t="str">
            <v>09.84.16</v>
          </cell>
          <cell r="B1871" t="str">
            <v>BRACADEIRA DE ACO GALVANIZADO - 2"</v>
          </cell>
          <cell r="C1871" t="str">
            <v>UN</v>
          </cell>
          <cell r="D1871">
            <v>4.91</v>
          </cell>
          <cell r="E1871">
            <v>1870</v>
          </cell>
          <cell r="F1871">
            <v>98416</v>
          </cell>
        </row>
        <row r="1872">
          <cell r="A1872" t="str">
            <v>09.84.17</v>
          </cell>
          <cell r="B1872" t="str">
            <v>BRACADEIRA DE ACO GALVANIZADO - 2 1/2"</v>
          </cell>
          <cell r="C1872" t="str">
            <v>UN</v>
          </cell>
          <cell r="D1872">
            <v>5.25</v>
          </cell>
          <cell r="E1872">
            <v>1871</v>
          </cell>
          <cell r="F1872">
            <v>98417</v>
          </cell>
        </row>
        <row r="1873">
          <cell r="A1873" t="str">
            <v>09.84.18</v>
          </cell>
          <cell r="B1873" t="str">
            <v>BRACADEIRA DE ACO GALVANIZADO - 3"</v>
          </cell>
          <cell r="C1873" t="str">
            <v>UN</v>
          </cell>
          <cell r="D1873">
            <v>6.18</v>
          </cell>
          <cell r="E1873">
            <v>1872</v>
          </cell>
          <cell r="F1873">
            <v>98418</v>
          </cell>
        </row>
        <row r="1874">
          <cell r="A1874" t="str">
            <v>09.84.19</v>
          </cell>
          <cell r="B1874" t="str">
            <v>BRACADEIRA DE ACO GALVANIZADO - 3 1/2"</v>
          </cell>
          <cell r="C1874" t="str">
            <v>UN</v>
          </cell>
          <cell r="D1874">
            <v>6.39</v>
          </cell>
          <cell r="E1874">
            <v>1873</v>
          </cell>
          <cell r="F1874">
            <v>98419</v>
          </cell>
        </row>
        <row r="1875">
          <cell r="A1875" t="str">
            <v>09.84.20</v>
          </cell>
          <cell r="B1875" t="str">
            <v>BRACADEIRA DE ACO GALVANIZADO - 4"</v>
          </cell>
          <cell r="C1875" t="str">
            <v>UN</v>
          </cell>
          <cell r="D1875">
            <v>7.4</v>
          </cell>
          <cell r="E1875">
            <v>1874</v>
          </cell>
          <cell r="F1875">
            <v>98420</v>
          </cell>
        </row>
        <row r="1876">
          <cell r="A1876" t="str">
            <v>09.84.21</v>
          </cell>
          <cell r="B1876" t="str">
            <v>SUPORTE P/PERFILADO 100X38MM GE</v>
          </cell>
          <cell r="C1876" t="str">
            <v>UN</v>
          </cell>
          <cell r="D1876">
            <v>4.01</v>
          </cell>
          <cell r="E1876">
            <v>1875</v>
          </cell>
          <cell r="F1876">
            <v>98421</v>
          </cell>
        </row>
        <row r="1877">
          <cell r="A1877" t="str">
            <v>09.84.22</v>
          </cell>
          <cell r="B1877" t="str">
            <v>SUPORTE P/PERFILADO 100X76MM GE</v>
          </cell>
          <cell r="C1877" t="str">
            <v>UN</v>
          </cell>
          <cell r="D1877">
            <v>4.74</v>
          </cell>
          <cell r="E1877">
            <v>1876</v>
          </cell>
          <cell r="F1877">
            <v>98422</v>
          </cell>
        </row>
        <row r="1878">
          <cell r="A1878" t="str">
            <v>09.84.23</v>
          </cell>
          <cell r="B1878" t="str">
            <v>SUPORTE CURTO P/LUMINARIA 100X38MM GE</v>
          </cell>
          <cell r="C1878" t="str">
            <v>UN</v>
          </cell>
          <cell r="D1878">
            <v>4.7</v>
          </cell>
          <cell r="E1878">
            <v>1877</v>
          </cell>
          <cell r="F1878">
            <v>98423</v>
          </cell>
        </row>
        <row r="1879">
          <cell r="A1879" t="str">
            <v>09.84.24</v>
          </cell>
          <cell r="B1879" t="str">
            <v>SUPORTE LONGO P/LUMINARIA 165X38MM GE</v>
          </cell>
          <cell r="C1879" t="str">
            <v>UN</v>
          </cell>
          <cell r="D1879">
            <v>5.0199999999999996</v>
          </cell>
          <cell r="E1879">
            <v>1878</v>
          </cell>
          <cell r="F1879">
            <v>98424</v>
          </cell>
        </row>
        <row r="1880">
          <cell r="A1880" t="str">
            <v>09.84.25</v>
          </cell>
          <cell r="B1880" t="str">
            <v>EMENDA INTERNA P/PERFILADO 38X38 "I" GE</v>
          </cell>
          <cell r="C1880" t="str">
            <v>UN</v>
          </cell>
          <cell r="D1880">
            <v>3.44</v>
          </cell>
          <cell r="E1880">
            <v>1879</v>
          </cell>
          <cell r="F1880">
            <v>98425</v>
          </cell>
        </row>
        <row r="1881">
          <cell r="A1881" t="str">
            <v>09.84.26</v>
          </cell>
          <cell r="B1881" t="str">
            <v>EMENDA INTERNA P/PERFILADO 38X38 "L" GE</v>
          </cell>
          <cell r="C1881" t="str">
            <v>UN</v>
          </cell>
          <cell r="D1881">
            <v>5.07</v>
          </cell>
          <cell r="E1881">
            <v>1880</v>
          </cell>
          <cell r="F1881">
            <v>98426</v>
          </cell>
        </row>
        <row r="1882">
          <cell r="A1882" t="str">
            <v>09.84.27</v>
          </cell>
          <cell r="B1882" t="str">
            <v>EMENDA INTERNA P/PERFILADO 38X38 "T" GE</v>
          </cell>
          <cell r="C1882" t="str">
            <v>UN</v>
          </cell>
          <cell r="D1882">
            <v>6.1</v>
          </cell>
          <cell r="E1882">
            <v>1881</v>
          </cell>
          <cell r="F1882">
            <v>98427</v>
          </cell>
        </row>
        <row r="1883">
          <cell r="A1883" t="str">
            <v>09.84.28</v>
          </cell>
          <cell r="B1883" t="str">
            <v>EMENDA INTERNA P/PERFILADO 38X38 "X" GE</v>
          </cell>
          <cell r="C1883" t="str">
            <v>UN</v>
          </cell>
          <cell r="D1883">
            <v>7.28</v>
          </cell>
          <cell r="E1883">
            <v>1882</v>
          </cell>
          <cell r="F1883">
            <v>98428</v>
          </cell>
        </row>
        <row r="1884">
          <cell r="A1884" t="str">
            <v>09.84.30</v>
          </cell>
          <cell r="B1884" t="str">
            <v>EMENDA INTERNA P/PERFILADO 38X76 "I" GE</v>
          </cell>
          <cell r="C1884" t="str">
            <v>UN</v>
          </cell>
          <cell r="D1884">
            <v>4.99</v>
          </cell>
          <cell r="E1884">
            <v>1883</v>
          </cell>
          <cell r="F1884">
            <v>98430</v>
          </cell>
        </row>
        <row r="1885">
          <cell r="A1885" t="str">
            <v>09.84.31</v>
          </cell>
          <cell r="B1885" t="str">
            <v>EMENDA INTERNA P/PERFILADO 38X76 "L" GE</v>
          </cell>
          <cell r="C1885" t="str">
            <v>UN</v>
          </cell>
          <cell r="D1885">
            <v>6.24</v>
          </cell>
          <cell r="E1885">
            <v>1884</v>
          </cell>
          <cell r="F1885">
            <v>98431</v>
          </cell>
        </row>
        <row r="1886">
          <cell r="A1886" t="str">
            <v>09.84.32</v>
          </cell>
          <cell r="B1886" t="str">
            <v>EMENDA INTERNA P/PERFILADO 38X76 "T" GE</v>
          </cell>
          <cell r="C1886" t="str">
            <v>UN</v>
          </cell>
          <cell r="D1886">
            <v>7.46</v>
          </cell>
          <cell r="E1886">
            <v>1885</v>
          </cell>
          <cell r="F1886">
            <v>98432</v>
          </cell>
        </row>
        <row r="1887">
          <cell r="A1887" t="str">
            <v>09.84.33</v>
          </cell>
          <cell r="B1887" t="str">
            <v>EMENDA INTERNA P/PERFILADO 38X76 "X" GE</v>
          </cell>
          <cell r="C1887" t="str">
            <v>UN</v>
          </cell>
          <cell r="D1887">
            <v>8.75</v>
          </cell>
          <cell r="E1887">
            <v>1886</v>
          </cell>
          <cell r="F1887">
            <v>98433</v>
          </cell>
        </row>
        <row r="1888">
          <cell r="A1888" t="str">
            <v>09.84.35</v>
          </cell>
          <cell r="B1888" t="str">
            <v>CAIXA DE DERIVACAO P/PERFILADO 38X38 TP "E" GE</v>
          </cell>
          <cell r="C1888" t="str">
            <v>UN</v>
          </cell>
          <cell r="D1888">
            <v>12.37</v>
          </cell>
          <cell r="E1888">
            <v>1887</v>
          </cell>
          <cell r="F1888">
            <v>98435</v>
          </cell>
        </row>
        <row r="1889">
          <cell r="A1889" t="str">
            <v>09.84.36</v>
          </cell>
          <cell r="B1889" t="str">
            <v>CAIXA DE DERIVACAO P/PERFILADO 38X38 TP "C" GE</v>
          </cell>
          <cell r="C1889" t="str">
            <v>UN</v>
          </cell>
          <cell r="D1889">
            <v>12.37</v>
          </cell>
          <cell r="E1889">
            <v>1888</v>
          </cell>
          <cell r="F1889">
            <v>98436</v>
          </cell>
        </row>
        <row r="1890">
          <cell r="A1890" t="str">
            <v>09.84.37</v>
          </cell>
          <cell r="B1890" t="str">
            <v>CAIXA DE DERIVACAO P/PERFILADO 38X38 TP "L" GE</v>
          </cell>
          <cell r="C1890" t="str">
            <v>UN</v>
          </cell>
          <cell r="D1890">
            <v>12.16</v>
          </cell>
          <cell r="E1890">
            <v>1889</v>
          </cell>
          <cell r="F1890">
            <v>98437</v>
          </cell>
        </row>
        <row r="1891">
          <cell r="A1891" t="str">
            <v>09.84.38</v>
          </cell>
          <cell r="B1891" t="str">
            <v>CAIXA DE DERIVACAO P/PERFILADO 38X38 TP "T" GE</v>
          </cell>
          <cell r="C1891" t="str">
            <v>UN</v>
          </cell>
          <cell r="D1891">
            <v>14.68</v>
          </cell>
          <cell r="E1891">
            <v>1890</v>
          </cell>
          <cell r="F1891">
            <v>98438</v>
          </cell>
        </row>
        <row r="1892">
          <cell r="A1892" t="str">
            <v>09.84.39</v>
          </cell>
          <cell r="B1892" t="str">
            <v>CAIXA DE DERIVACAO P/PERFILADO 38X38 TP "X" GE</v>
          </cell>
          <cell r="C1892" t="str">
            <v>UN</v>
          </cell>
          <cell r="D1892">
            <v>16.809999999999999</v>
          </cell>
          <cell r="E1892">
            <v>1891</v>
          </cell>
          <cell r="F1892">
            <v>98439</v>
          </cell>
        </row>
        <row r="1893">
          <cell r="A1893" t="str">
            <v>09.84.40</v>
          </cell>
          <cell r="B1893" t="str">
            <v>CAIXA DE DERIVACAO P/PERFILADO 38X76 TP "E" GE</v>
          </cell>
          <cell r="C1893" t="str">
            <v>UN</v>
          </cell>
          <cell r="D1893">
            <v>7.52</v>
          </cell>
          <cell r="E1893">
            <v>1892</v>
          </cell>
          <cell r="F1893">
            <v>98440</v>
          </cell>
        </row>
        <row r="1894">
          <cell r="A1894" t="str">
            <v>09.84.41</v>
          </cell>
          <cell r="B1894" t="str">
            <v>CAIXA DE DERIVACAO P/PERFILADO 38X76 TP "C" GE</v>
          </cell>
          <cell r="C1894" t="str">
            <v>UN</v>
          </cell>
          <cell r="D1894">
            <v>15.79</v>
          </cell>
          <cell r="E1894">
            <v>1893</v>
          </cell>
          <cell r="F1894">
            <v>98441</v>
          </cell>
        </row>
        <row r="1895">
          <cell r="A1895" t="str">
            <v>09.84.42</v>
          </cell>
          <cell r="B1895" t="str">
            <v>CAIXA DE DERIVACAO P/PERFILADO 38X76 TP "L" GE</v>
          </cell>
          <cell r="C1895" t="str">
            <v>UN</v>
          </cell>
          <cell r="D1895">
            <v>15.98</v>
          </cell>
          <cell r="E1895">
            <v>1894</v>
          </cell>
          <cell r="F1895">
            <v>98442</v>
          </cell>
        </row>
        <row r="1896">
          <cell r="A1896" t="str">
            <v>09.84.43</v>
          </cell>
          <cell r="B1896" t="str">
            <v>CAIXA DE DERIVACAO P/PERFILADO 38X76 TP "T" GE</v>
          </cell>
          <cell r="C1896" t="str">
            <v>UN</v>
          </cell>
          <cell r="D1896">
            <v>18.02</v>
          </cell>
          <cell r="E1896">
            <v>1895</v>
          </cell>
          <cell r="F1896">
            <v>98443</v>
          </cell>
        </row>
        <row r="1897">
          <cell r="A1897" t="str">
            <v>09.84.44</v>
          </cell>
          <cell r="B1897" t="str">
            <v>CAIXA DE DERIVACAO P/PERFILADO 38X76 TP "X" GE</v>
          </cell>
          <cell r="C1897" t="str">
            <v>UN</v>
          </cell>
          <cell r="D1897">
            <v>19.78</v>
          </cell>
          <cell r="E1897">
            <v>1896</v>
          </cell>
          <cell r="F1897">
            <v>98444</v>
          </cell>
        </row>
        <row r="1898">
          <cell r="A1898" t="str">
            <v>09.84.45</v>
          </cell>
          <cell r="B1898" t="str">
            <v>CAIXA EM ALUMINIO P/TOMADA FIXACAO EM PERFILADO</v>
          </cell>
          <cell r="C1898" t="str">
            <v>UN</v>
          </cell>
          <cell r="D1898">
            <v>13.2</v>
          </cell>
          <cell r="E1898">
            <v>1897</v>
          </cell>
          <cell r="F1898">
            <v>98445</v>
          </cell>
        </row>
        <row r="1899">
          <cell r="A1899" t="str">
            <v>09.84.50</v>
          </cell>
          <cell r="B1899" t="str">
            <v>PORCA LOSANGULAR C/PINO 1/4" GE</v>
          </cell>
          <cell r="C1899" t="str">
            <v>UN</v>
          </cell>
          <cell r="D1899">
            <v>1.89</v>
          </cell>
          <cell r="E1899">
            <v>1898</v>
          </cell>
          <cell r="F1899">
            <v>98450</v>
          </cell>
        </row>
        <row r="1900">
          <cell r="A1900" t="str">
            <v>09.84.51</v>
          </cell>
          <cell r="B1900" t="str">
            <v>PORCA LOSANGULAR C/PINO 5/16" GE</v>
          </cell>
          <cell r="C1900" t="str">
            <v>UN</v>
          </cell>
          <cell r="D1900">
            <v>2.0499999999999998</v>
          </cell>
          <cell r="E1900">
            <v>1899</v>
          </cell>
          <cell r="F1900">
            <v>98451</v>
          </cell>
        </row>
        <row r="1901">
          <cell r="A1901" t="str">
            <v>09.84.52</v>
          </cell>
          <cell r="B1901" t="str">
            <v>PORCA LOSANGULAR C/PINO 3/8" GE</v>
          </cell>
          <cell r="C1901" t="str">
            <v>UN</v>
          </cell>
          <cell r="D1901">
            <v>2.2400000000000002</v>
          </cell>
          <cell r="E1901">
            <v>1900</v>
          </cell>
          <cell r="F1901">
            <v>98452</v>
          </cell>
        </row>
        <row r="1902">
          <cell r="A1902" t="str">
            <v>09.84.55</v>
          </cell>
          <cell r="B1902" t="str">
            <v>SUSPENSAO PARA TIRANTE DE ACO 1/4" GE</v>
          </cell>
          <cell r="C1902" t="str">
            <v>UN</v>
          </cell>
          <cell r="D1902">
            <v>3.96</v>
          </cell>
          <cell r="E1902">
            <v>1901</v>
          </cell>
          <cell r="F1902">
            <v>98455</v>
          </cell>
        </row>
        <row r="1903">
          <cell r="A1903" t="str">
            <v>09.84.56</v>
          </cell>
          <cell r="B1903" t="str">
            <v>SUSPENSAO PARA TIRANTE DE ACO 3/8" GE</v>
          </cell>
          <cell r="C1903" t="str">
            <v>UN</v>
          </cell>
          <cell r="D1903">
            <v>5.12</v>
          </cell>
          <cell r="E1903">
            <v>1902</v>
          </cell>
          <cell r="F1903">
            <v>98456</v>
          </cell>
        </row>
        <row r="1904">
          <cell r="A1904" t="str">
            <v>09.84.57</v>
          </cell>
          <cell r="B1904" t="str">
            <v>SAIDA P/ELETRODUTO EM PERFILADO 3/4" GE</v>
          </cell>
          <cell r="C1904" t="str">
            <v>UN</v>
          </cell>
          <cell r="D1904">
            <v>2.5499999999999998</v>
          </cell>
          <cell r="E1904">
            <v>1903</v>
          </cell>
          <cell r="F1904">
            <v>98457</v>
          </cell>
        </row>
        <row r="1905">
          <cell r="A1905" t="str">
            <v>09.84.58</v>
          </cell>
          <cell r="B1905" t="str">
            <v>CHUMBADOR METALICO P/CONCRETO C/ROSCA INTERNA 1/4"</v>
          </cell>
          <cell r="C1905" t="str">
            <v>UN</v>
          </cell>
          <cell r="D1905">
            <v>6.71</v>
          </cell>
          <cell r="E1905">
            <v>1904</v>
          </cell>
          <cell r="F1905">
            <v>98458</v>
          </cell>
        </row>
        <row r="1906">
          <cell r="A1906" t="str">
            <v>09.84.59</v>
          </cell>
          <cell r="B1906" t="str">
            <v>CHUMBADOR METALICO P/CONCRETO C/ROSCA INTERNA 3/8"</v>
          </cell>
          <cell r="C1906" t="str">
            <v>UN</v>
          </cell>
          <cell r="D1906">
            <v>7.03</v>
          </cell>
          <cell r="E1906">
            <v>1905</v>
          </cell>
          <cell r="F1906">
            <v>98459</v>
          </cell>
        </row>
        <row r="1907">
          <cell r="A1907" t="str">
            <v>09.84.60</v>
          </cell>
          <cell r="B1907" t="str">
            <v>CABO DE ACO TRANCADO 1/4"</v>
          </cell>
          <cell r="C1907" t="str">
            <v>M</v>
          </cell>
          <cell r="D1907">
            <v>3.94</v>
          </cell>
          <cell r="E1907">
            <v>1906</v>
          </cell>
          <cell r="F1907">
            <v>98460</v>
          </cell>
        </row>
        <row r="1908">
          <cell r="A1908" t="str">
            <v>09.84.61</v>
          </cell>
          <cell r="B1908" t="str">
            <v>VERGALHAO DE ACO C/ROSCA TOTAL 1/4" GE</v>
          </cell>
          <cell r="C1908" t="str">
            <v>M</v>
          </cell>
          <cell r="D1908">
            <v>12.89</v>
          </cell>
          <cell r="E1908">
            <v>1907</v>
          </cell>
          <cell r="F1908">
            <v>98461</v>
          </cell>
        </row>
        <row r="1909">
          <cell r="A1909" t="str">
            <v>09.84.62</v>
          </cell>
          <cell r="B1909" t="str">
            <v>VERGALHAO DE ACO C/ROSCA TOTAL 5/16" GE</v>
          </cell>
          <cell r="C1909" t="str">
            <v>M</v>
          </cell>
          <cell r="D1909">
            <v>13.53</v>
          </cell>
          <cell r="E1909">
            <v>1908</v>
          </cell>
          <cell r="F1909">
            <v>98462</v>
          </cell>
        </row>
        <row r="1910">
          <cell r="A1910" t="str">
            <v>09.84.63</v>
          </cell>
          <cell r="B1910" t="str">
            <v>VERGALHAO DE ACO C/ROSCA TOTAL 3/8" GE</v>
          </cell>
          <cell r="C1910" t="str">
            <v>M</v>
          </cell>
          <cell r="D1910">
            <v>14.15</v>
          </cell>
          <cell r="E1910">
            <v>1909</v>
          </cell>
          <cell r="F1910">
            <v>98463</v>
          </cell>
        </row>
        <row r="1911">
          <cell r="A1911" t="str">
            <v>09.84.65</v>
          </cell>
          <cell r="B1911" t="str">
            <v>TAMPA METALICA P/ PERFILADO LARG. 38MM GE</v>
          </cell>
          <cell r="C1911" t="str">
            <v>M</v>
          </cell>
          <cell r="D1911">
            <v>3.49</v>
          </cell>
          <cell r="E1911">
            <v>1910</v>
          </cell>
          <cell r="F1911">
            <v>98465</v>
          </cell>
        </row>
        <row r="1912">
          <cell r="A1912" t="str">
            <v>09.84.66</v>
          </cell>
          <cell r="B1912" t="str">
            <v>TAMPA METALICA P/ PERFILADO LARG. 76MM GE</v>
          </cell>
          <cell r="C1912" t="str">
            <v>M</v>
          </cell>
          <cell r="D1912">
            <v>5.32</v>
          </cell>
          <cell r="E1912">
            <v>1911</v>
          </cell>
          <cell r="F1912">
            <v>98466</v>
          </cell>
        </row>
        <row r="1913">
          <cell r="B1913" t="str">
            <v>DIVERSOS</v>
          </cell>
          <cell r="E1913">
            <v>1912</v>
          </cell>
        </row>
        <row r="1914">
          <cell r="A1914" t="str">
            <v>09.85.10</v>
          </cell>
          <cell r="B1914" t="str">
            <v>REATOR P/ LÂMPADA VAPOR METÁLICO - 70W/ 220V</v>
          </cell>
          <cell r="C1914" t="str">
            <v>UN</v>
          </cell>
          <cell r="D1914">
            <v>52.98</v>
          </cell>
          <cell r="E1914">
            <v>1913</v>
          </cell>
          <cell r="F1914">
            <v>98510</v>
          </cell>
        </row>
        <row r="1915">
          <cell r="A1915" t="str">
            <v>09.85.12</v>
          </cell>
          <cell r="B1915" t="str">
            <v>REATOR PARA LÂMPADA VAPOR METÁLICO - 150W/ 220V</v>
          </cell>
          <cell r="C1915" t="str">
            <v>UN</v>
          </cell>
          <cell r="D1915">
            <v>63.41</v>
          </cell>
          <cell r="E1915">
            <v>1914</v>
          </cell>
          <cell r="F1915">
            <v>98512</v>
          </cell>
        </row>
        <row r="1916">
          <cell r="A1916" t="str">
            <v>09.85.13</v>
          </cell>
          <cell r="B1916" t="str">
            <v>REATOR DE LÂMPADA VAPOR METÁLICO - 250W/ 220V</v>
          </cell>
          <cell r="C1916" t="str">
            <v>UN</v>
          </cell>
          <cell r="D1916">
            <v>53.08</v>
          </cell>
          <cell r="E1916">
            <v>1915</v>
          </cell>
          <cell r="F1916">
            <v>98513</v>
          </cell>
        </row>
        <row r="1917">
          <cell r="A1917" t="str">
            <v>09.85.14</v>
          </cell>
          <cell r="B1917" t="str">
            <v>REATOR PARA LÂMPADA VAPOR METÁLICO - 400W/ 220V</v>
          </cell>
          <cell r="C1917" t="str">
            <v>UN</v>
          </cell>
          <cell r="D1917">
            <v>79.709999999999994</v>
          </cell>
          <cell r="E1917">
            <v>1916</v>
          </cell>
          <cell r="F1917">
            <v>98514</v>
          </cell>
        </row>
        <row r="1918">
          <cell r="A1918" t="str">
            <v>09.85.30</v>
          </cell>
          <cell r="B1918" t="str">
            <v>REATOR ELETRÔNICO FLUORESCENTE SIMPLES AFP - 1X16 W - 127 V</v>
          </cell>
          <cell r="C1918" t="str">
            <v>UN</v>
          </cell>
          <cell r="D1918">
            <v>39.89</v>
          </cell>
          <cell r="E1918">
            <v>1917</v>
          </cell>
          <cell r="F1918">
            <v>98530</v>
          </cell>
        </row>
        <row r="1919">
          <cell r="A1919" t="str">
            <v>09.85.31</v>
          </cell>
          <cell r="B1919" t="str">
            <v>REATOR ELETRÔNICO FLUORESCENTE SIMPLES AFP - 1X32 W - 127 V</v>
          </cell>
          <cell r="C1919" t="str">
            <v>UN</v>
          </cell>
          <cell r="D1919">
            <v>39.89</v>
          </cell>
          <cell r="E1919">
            <v>1918</v>
          </cell>
          <cell r="F1919">
            <v>98531</v>
          </cell>
        </row>
        <row r="1920">
          <cell r="A1920" t="str">
            <v>09.85.32</v>
          </cell>
          <cell r="B1920" t="str">
            <v>REATOR ELETRÔNICO FLUORESCENTE DUPLO AFP - 2X16 W - 127 V</v>
          </cell>
          <cell r="C1920" t="str">
            <v>UN</v>
          </cell>
          <cell r="D1920">
            <v>50.9</v>
          </cell>
          <cell r="E1920">
            <v>1919</v>
          </cell>
          <cell r="F1920">
            <v>98532</v>
          </cell>
        </row>
        <row r="1921">
          <cell r="A1921" t="str">
            <v>09.85.33</v>
          </cell>
          <cell r="B1921" t="str">
            <v>REATOR ELETRÔNICO FLUORESCENTE DUPLO AFP - 2X32 W - 127 V</v>
          </cell>
          <cell r="C1921" t="str">
            <v>UN</v>
          </cell>
          <cell r="D1921">
            <v>50.9</v>
          </cell>
          <cell r="E1921">
            <v>1920</v>
          </cell>
          <cell r="F1921">
            <v>98533</v>
          </cell>
        </row>
        <row r="1922">
          <cell r="A1922" t="str">
            <v>09.85.34</v>
          </cell>
          <cell r="B1922" t="str">
            <v>REATOR ELETRÔNICO FLUORESCENTE SIMPLES AFP - 1X16W - 220V</v>
          </cell>
          <cell r="C1922" t="str">
            <v>UN</v>
          </cell>
          <cell r="D1922">
            <v>41.55</v>
          </cell>
          <cell r="E1922">
            <v>1921</v>
          </cell>
          <cell r="F1922">
            <v>98534</v>
          </cell>
        </row>
        <row r="1923">
          <cell r="A1923" t="str">
            <v>09.85.35</v>
          </cell>
          <cell r="B1923" t="str">
            <v>REATOR ELETRÔNICO FLUORESCENTE SIMPLES AFP - 1X32 W - 220 V</v>
          </cell>
          <cell r="C1923" t="str">
            <v>UN</v>
          </cell>
          <cell r="D1923">
            <v>41.89</v>
          </cell>
          <cell r="E1923">
            <v>1922</v>
          </cell>
          <cell r="F1923">
            <v>98535</v>
          </cell>
        </row>
        <row r="1924">
          <cell r="A1924" t="str">
            <v>09.85.36</v>
          </cell>
          <cell r="B1924" t="str">
            <v>REATOR ELETRÔNICO FLUORESCENTE DUPLO AFP - 2X16 W - 220 V</v>
          </cell>
          <cell r="C1924" t="str">
            <v>UN</v>
          </cell>
          <cell r="D1924">
            <v>50.9</v>
          </cell>
          <cell r="E1924">
            <v>1923</v>
          </cell>
          <cell r="F1924">
            <v>98536</v>
          </cell>
        </row>
        <row r="1925">
          <cell r="A1925" t="str">
            <v>09.85.37</v>
          </cell>
          <cell r="B1925" t="str">
            <v>REATOR ELETRÔNICO FLUORESCENTE DUPLO AFP - 2X32 W - 220 V</v>
          </cell>
          <cell r="C1925" t="str">
            <v>UN</v>
          </cell>
          <cell r="D1925">
            <v>50.44</v>
          </cell>
          <cell r="E1925">
            <v>1924</v>
          </cell>
          <cell r="F1925">
            <v>98537</v>
          </cell>
        </row>
        <row r="1926">
          <cell r="A1926" t="str">
            <v>09.85.60</v>
          </cell>
          <cell r="B1926" t="str">
            <v>LÂMPADA VAPOR METÁLICO - 70W</v>
          </cell>
          <cell r="C1926" t="str">
            <v>UN</v>
          </cell>
          <cell r="D1926">
            <v>45.28</v>
          </cell>
          <cell r="E1926">
            <v>1925</v>
          </cell>
          <cell r="F1926">
            <v>98560</v>
          </cell>
        </row>
        <row r="1927">
          <cell r="A1927" t="str">
            <v>09.85.61</v>
          </cell>
          <cell r="B1927" t="str">
            <v>LÂMPADA VAPOR METÁLICO - 150W</v>
          </cell>
          <cell r="C1927" t="str">
            <v>UN</v>
          </cell>
          <cell r="D1927">
            <v>46.32</v>
          </cell>
          <cell r="E1927">
            <v>1926</v>
          </cell>
          <cell r="F1927">
            <v>98561</v>
          </cell>
        </row>
        <row r="1928">
          <cell r="A1928" t="str">
            <v>09.85.62</v>
          </cell>
          <cell r="B1928" t="str">
            <v>LÂMPADA VAPOR METÁLICO - 250W</v>
          </cell>
          <cell r="C1928" t="str">
            <v>UN</v>
          </cell>
          <cell r="D1928">
            <v>68.09</v>
          </cell>
          <cell r="E1928">
            <v>1927</v>
          </cell>
          <cell r="F1928">
            <v>98562</v>
          </cell>
        </row>
        <row r="1929">
          <cell r="A1929" t="str">
            <v>09.85.63</v>
          </cell>
          <cell r="B1929" t="str">
            <v>LÂMPADA VAPOR METÁLICO</v>
          </cell>
          <cell r="C1929" t="str">
            <v>UN</v>
          </cell>
          <cell r="D1929">
            <v>76.45</v>
          </cell>
          <cell r="E1929">
            <v>1928</v>
          </cell>
          <cell r="F1929">
            <v>98563</v>
          </cell>
        </row>
        <row r="1930">
          <cell r="A1930" t="str">
            <v>09.85.70</v>
          </cell>
          <cell r="B1930" t="str">
            <v>LÂMPADA FLUORESCENTE COMPACTA 15W - 220V</v>
          </cell>
          <cell r="C1930" t="str">
            <v>UN</v>
          </cell>
          <cell r="D1930">
            <v>9.5500000000000007</v>
          </cell>
          <cell r="E1930">
            <v>1929</v>
          </cell>
          <cell r="F1930">
            <v>98570</v>
          </cell>
        </row>
        <row r="1931">
          <cell r="A1931" t="str">
            <v>09.85.73</v>
          </cell>
          <cell r="B1931" t="str">
            <v>LÂMPADA COMPACTA MINI-FLUORESC. C/ REATOR E SOQUETE INCORPORADOS 25W</v>
          </cell>
          <cell r="C1931" t="str">
            <v>UN</v>
          </cell>
          <cell r="D1931">
            <v>11.1</v>
          </cell>
          <cell r="E1931">
            <v>1930</v>
          </cell>
          <cell r="F1931">
            <v>98573</v>
          </cell>
        </row>
        <row r="1932">
          <cell r="A1932" t="str">
            <v>09.85.80</v>
          </cell>
          <cell r="B1932" t="str">
            <v>LÂMPADA FLUORESCENTE 16 W</v>
          </cell>
          <cell r="C1932" t="str">
            <v>UN</v>
          </cell>
          <cell r="D1932">
            <v>5.36</v>
          </cell>
          <cell r="E1932">
            <v>1931</v>
          </cell>
          <cell r="F1932">
            <v>98580</v>
          </cell>
        </row>
        <row r="1933">
          <cell r="A1933" t="str">
            <v>09.85.81</v>
          </cell>
          <cell r="B1933" t="str">
            <v>LÂMPADA FLUORESCENTE 32 W</v>
          </cell>
          <cell r="C1933" t="str">
            <v>UN</v>
          </cell>
          <cell r="D1933">
            <v>5.36</v>
          </cell>
          <cell r="E1933">
            <v>1932</v>
          </cell>
          <cell r="F1933">
            <v>98581</v>
          </cell>
        </row>
        <row r="1934">
          <cell r="A1934" t="str">
            <v>09.86.10</v>
          </cell>
          <cell r="B1934" t="str">
            <v>TOMADA RJ 45 PARA INFORMÁTICA COM PLACA</v>
          </cell>
          <cell r="C1934" t="str">
            <v>UN</v>
          </cell>
          <cell r="D1934">
            <v>27.23</v>
          </cell>
          <cell r="E1934">
            <v>1933</v>
          </cell>
          <cell r="F1934">
            <v>98610</v>
          </cell>
        </row>
        <row r="1935">
          <cell r="A1935">
            <v>10</v>
          </cell>
          <cell r="B1935" t="str">
            <v>INST. HIDRO-SANITÁRIAS</v>
          </cell>
          <cell r="E1935">
            <v>1934</v>
          </cell>
          <cell r="F1935">
            <v>10</v>
          </cell>
        </row>
        <row r="1936">
          <cell r="B1936" t="str">
            <v>ALIMENTAÇÃO PREDIAL DE ÁGUA E GÁS</v>
          </cell>
          <cell r="E1936">
            <v>1935</v>
          </cell>
        </row>
        <row r="1937">
          <cell r="A1937" t="str">
            <v>10.01.01</v>
          </cell>
          <cell r="B1937" t="str">
            <v>CAVALETE DE ENTRADA - 3/4"</v>
          </cell>
          <cell r="C1937" t="str">
            <v>UN</v>
          </cell>
          <cell r="D1937">
            <v>102.72</v>
          </cell>
          <cell r="E1937">
            <v>1936</v>
          </cell>
          <cell r="F1937">
            <v>100101</v>
          </cell>
        </row>
        <row r="1938">
          <cell r="A1938" t="str">
            <v>10.01.02</v>
          </cell>
          <cell r="B1938" t="str">
            <v>CAVALETE DE ENTRADA - 1"</v>
          </cell>
          <cell r="C1938" t="str">
            <v>UN</v>
          </cell>
          <cell r="D1938">
            <v>123.28</v>
          </cell>
          <cell r="E1938">
            <v>1937</v>
          </cell>
          <cell r="F1938">
            <v>100102</v>
          </cell>
        </row>
        <row r="1939">
          <cell r="A1939" t="str">
            <v>10.01.04</v>
          </cell>
          <cell r="B1939" t="str">
            <v>CAVALETE DE ENTRADA - 1 1/2"</v>
          </cell>
          <cell r="C1939" t="str">
            <v>UN</v>
          </cell>
          <cell r="D1939">
            <v>169.6</v>
          </cell>
          <cell r="E1939">
            <v>1938</v>
          </cell>
          <cell r="F1939">
            <v>100104</v>
          </cell>
        </row>
        <row r="1940">
          <cell r="A1940" t="str">
            <v>10.01.15</v>
          </cell>
          <cell r="B1940" t="str">
            <v>HV.01-ABRIGO P/CAVALETE DE ENTR. D=19MM OU 25MM EM BL.DE CONCR.AP.</v>
          </cell>
          <cell r="C1940" t="str">
            <v>UN</v>
          </cell>
          <cell r="D1940">
            <v>124.19</v>
          </cell>
          <cell r="E1940">
            <v>1939</v>
          </cell>
          <cell r="F1940">
            <v>100115</v>
          </cell>
        </row>
        <row r="1941">
          <cell r="A1941" t="str">
            <v>10.01.16</v>
          </cell>
          <cell r="B1941" t="str">
            <v>HV.02-ABRIGO P/CAVALETE DE ENTR. D=32MM OU 50MM EM BL.DE CONCR.AP.</v>
          </cell>
          <cell r="C1941" t="str">
            <v>UN</v>
          </cell>
          <cell r="D1941">
            <v>282.06</v>
          </cell>
          <cell r="E1941">
            <v>1940</v>
          </cell>
          <cell r="F1941">
            <v>100116</v>
          </cell>
        </row>
        <row r="1942">
          <cell r="A1942" t="str">
            <v>10.01.17</v>
          </cell>
          <cell r="B1942" t="str">
            <v>HV.05-ABRIGO P/CAVALETE DE ENTR. D=3/4" OU 1" EM TIJOLO APARENTE</v>
          </cell>
          <cell r="C1942" t="str">
            <v>UN</v>
          </cell>
          <cell r="D1942">
            <v>152.02000000000001</v>
          </cell>
          <cell r="E1942">
            <v>1941</v>
          </cell>
          <cell r="F1942">
            <v>100117</v>
          </cell>
        </row>
        <row r="1943">
          <cell r="A1943" t="str">
            <v>10.01.18</v>
          </cell>
          <cell r="B1943" t="str">
            <v>HV.06-ABRIGO P/CAVALETE ENTR.,D=1 1/4",D=1 1/2"OU 2" EM TIJOLO AP.</v>
          </cell>
          <cell r="C1943" t="str">
            <v>UN</v>
          </cell>
          <cell r="D1943">
            <v>369.55</v>
          </cell>
          <cell r="E1943">
            <v>1942</v>
          </cell>
          <cell r="F1943">
            <v>100118</v>
          </cell>
        </row>
        <row r="1944">
          <cell r="A1944" t="str">
            <v>10.01.19</v>
          </cell>
          <cell r="B1944" t="str">
            <v>HV.09-ABRIGO P/CAVALETE ENTR.,D=3/4" OU 1" EM ALVENARIA REVESTIDA</v>
          </cell>
          <cell r="C1944" t="str">
            <v>UN</v>
          </cell>
          <cell r="D1944">
            <v>145.63999999999999</v>
          </cell>
          <cell r="E1944">
            <v>1943</v>
          </cell>
          <cell r="F1944">
            <v>100119</v>
          </cell>
        </row>
        <row r="1945">
          <cell r="A1945" t="str">
            <v>10.01.20</v>
          </cell>
          <cell r="B1945" t="str">
            <v>HV.10-ABRIGO P/CAVALETE ENTR.,D=1 1/4", D=1 1/2"OU 2" EM ALV.REVEST.</v>
          </cell>
          <cell r="C1945" t="str">
            <v>UN</v>
          </cell>
          <cell r="D1945">
            <v>350.68</v>
          </cell>
          <cell r="E1945">
            <v>1944</v>
          </cell>
          <cell r="F1945">
            <v>100120</v>
          </cell>
        </row>
        <row r="1946">
          <cell r="A1946" t="str">
            <v>10.01.21</v>
          </cell>
          <cell r="B1946" t="str">
            <v>TUBO DE ACO GALVANIZADO,CLASSE LEVE I (LINHA AGUA) - 3/4"</v>
          </cell>
          <cell r="C1946" t="str">
            <v>M</v>
          </cell>
          <cell r="D1946">
            <v>31.62</v>
          </cell>
          <cell r="E1946">
            <v>1945</v>
          </cell>
          <cell r="F1946">
            <v>100121</v>
          </cell>
        </row>
        <row r="1947">
          <cell r="A1947" t="str">
            <v>10.01.22</v>
          </cell>
          <cell r="B1947" t="str">
            <v>TUBO DE ACO GALVANIZADO,CLASSE LEVE I (LINHA AGUA) - 1"</v>
          </cell>
          <cell r="C1947" t="str">
            <v>M</v>
          </cell>
          <cell r="D1947">
            <v>45.88</v>
          </cell>
          <cell r="E1947">
            <v>1946</v>
          </cell>
          <cell r="F1947">
            <v>100122</v>
          </cell>
        </row>
        <row r="1948">
          <cell r="A1948" t="str">
            <v>10.01.24</v>
          </cell>
          <cell r="B1948" t="str">
            <v>TUBO DE ACO GALVANIZADO,CLASSE LEVE I (LINHA AGUA) - 1 1/2"</v>
          </cell>
          <cell r="C1948" t="str">
            <v>M</v>
          </cell>
          <cell r="D1948">
            <v>64.790000000000006</v>
          </cell>
          <cell r="E1948">
            <v>1947</v>
          </cell>
          <cell r="F1948">
            <v>100124</v>
          </cell>
        </row>
        <row r="1949">
          <cell r="A1949" t="str">
            <v>10.01.52</v>
          </cell>
          <cell r="B1949" t="str">
            <v>HV.03-ABRIGO PARA MEDIDOR DE GAS EM BL.DE CONCR. APARENTE</v>
          </cell>
          <cell r="C1949" t="str">
            <v>UN</v>
          </cell>
          <cell r="D1949">
            <v>93.89</v>
          </cell>
          <cell r="E1949">
            <v>1948</v>
          </cell>
          <cell r="F1949">
            <v>100152</v>
          </cell>
        </row>
        <row r="1950">
          <cell r="A1950" t="str">
            <v>10.01.53</v>
          </cell>
          <cell r="B1950" t="str">
            <v>HV.07-ABRIGO PARA MEDIDOR DE GAS EM TIJOLOS APARENTES</v>
          </cell>
          <cell r="C1950" t="str">
            <v>UN</v>
          </cell>
          <cell r="D1950">
            <v>119.11</v>
          </cell>
          <cell r="E1950">
            <v>1949</v>
          </cell>
          <cell r="F1950">
            <v>100153</v>
          </cell>
        </row>
        <row r="1951">
          <cell r="A1951" t="str">
            <v>10.01.54</v>
          </cell>
          <cell r="B1951" t="str">
            <v>HV.11-ABRIGO PARA MEDIDOR DE GAS EM ALVENARIA REVESTIDA</v>
          </cell>
          <cell r="C1951" t="str">
            <v>UN</v>
          </cell>
          <cell r="D1951">
            <v>115.32</v>
          </cell>
          <cell r="E1951">
            <v>1950</v>
          </cell>
          <cell r="F1951">
            <v>100154</v>
          </cell>
        </row>
        <row r="1952">
          <cell r="A1952" t="str">
            <v>10.01.76</v>
          </cell>
          <cell r="B1952" t="str">
            <v>TUBO PRETO DE ACO-CARBONO,CLASSE SCH-40 - 3/4"</v>
          </cell>
          <cell r="C1952" t="str">
            <v>M</v>
          </cell>
          <cell r="D1952">
            <v>19.09</v>
          </cell>
          <cell r="E1952">
            <v>1951</v>
          </cell>
          <cell r="F1952">
            <v>100176</v>
          </cell>
        </row>
        <row r="1953">
          <cell r="A1953" t="str">
            <v>10.01.77</v>
          </cell>
          <cell r="B1953" t="str">
            <v>TUBO PRETO DE ACO-CARBONO,CLASSE SCH-40 - 1"</v>
          </cell>
          <cell r="C1953" t="str">
            <v>M</v>
          </cell>
          <cell r="D1953">
            <v>26.9</v>
          </cell>
          <cell r="E1953">
            <v>1952</v>
          </cell>
          <cell r="F1953">
            <v>100177</v>
          </cell>
        </row>
        <row r="1954">
          <cell r="A1954" t="str">
            <v>10.01.78</v>
          </cell>
          <cell r="B1954" t="str">
            <v>TUBO PRETO DE ACO-CARBONO,CLASSE SCH-40 - 1 1/4"</v>
          </cell>
          <cell r="C1954" t="str">
            <v>M</v>
          </cell>
          <cell r="D1954">
            <v>36.61</v>
          </cell>
          <cell r="E1954">
            <v>1953</v>
          </cell>
          <cell r="F1954">
            <v>100178</v>
          </cell>
        </row>
        <row r="1955">
          <cell r="A1955" t="str">
            <v>10.01.90</v>
          </cell>
          <cell r="B1955" t="str">
            <v>CAIXA COM COLETOR DE AGUA (SIFAO) PARA REDE DE GAS</v>
          </cell>
          <cell r="C1955" t="str">
            <v>UN</v>
          </cell>
          <cell r="D1955">
            <v>50.52</v>
          </cell>
          <cell r="E1955">
            <v>1954</v>
          </cell>
          <cell r="F1955">
            <v>100190</v>
          </cell>
        </row>
        <row r="1956">
          <cell r="A1956" t="str">
            <v>10.01.95</v>
          </cell>
          <cell r="B1956" t="str">
            <v>PROTECAO ANTICORROSIVA PARA TUBULACAO ENTERRADA</v>
          </cell>
          <cell r="C1956" t="str">
            <v>M</v>
          </cell>
          <cell r="D1956">
            <v>1.61</v>
          </cell>
          <cell r="E1956">
            <v>1955</v>
          </cell>
          <cell r="F1956">
            <v>100195</v>
          </cell>
        </row>
        <row r="1957">
          <cell r="A1957" t="str">
            <v>10.01.98</v>
          </cell>
          <cell r="B1957" t="str">
            <v>ENVELOPAMENTO DE TUBULACAO ENTERRADA,COM CONCRETO</v>
          </cell>
          <cell r="C1957" t="str">
            <v>M</v>
          </cell>
          <cell r="D1957">
            <v>9.8699999999999992</v>
          </cell>
          <cell r="E1957">
            <v>1956</v>
          </cell>
          <cell r="F1957">
            <v>100198</v>
          </cell>
        </row>
        <row r="1958">
          <cell r="A1958" t="str">
            <v>10.01.99</v>
          </cell>
          <cell r="B1958" t="str">
            <v>ENVELOPAMENTO DE TUBULACAO ENTERRADA C/AGREGADO RECICLADO</v>
          </cell>
          <cell r="C1958" t="str">
            <v>M</v>
          </cell>
          <cell r="D1958">
            <v>9.33</v>
          </cell>
          <cell r="E1958">
            <v>1957</v>
          </cell>
          <cell r="F1958">
            <v>100199</v>
          </cell>
        </row>
        <row r="1959">
          <cell r="B1959" t="str">
            <v>RESERVAÇÃO DE ÁGUA</v>
          </cell>
          <cell r="E1959">
            <v>1958</v>
          </cell>
        </row>
        <row r="1960">
          <cell r="A1960" t="str">
            <v>10.02.07</v>
          </cell>
          <cell r="B1960" t="str">
            <v>RESERVATORIO DE FIBRA DE VIDRO - CAPACIDADE 500L</v>
          </cell>
          <cell r="C1960" t="str">
            <v>UN</v>
          </cell>
          <cell r="D1960">
            <v>371.87</v>
          </cell>
          <cell r="E1960">
            <v>1959</v>
          </cell>
          <cell r="F1960">
            <v>100207</v>
          </cell>
        </row>
        <row r="1961">
          <cell r="A1961" t="str">
            <v>10.02.09</v>
          </cell>
          <cell r="B1961" t="str">
            <v>RESERVATORIO DE FIBRA DE VIDRO - CAPACIDADE 1000L</v>
          </cell>
          <cell r="C1961" t="str">
            <v>UN</v>
          </cell>
          <cell r="D1961">
            <v>480.55</v>
          </cell>
          <cell r="E1961">
            <v>1960</v>
          </cell>
          <cell r="F1961">
            <v>100209</v>
          </cell>
        </row>
        <row r="1962">
          <cell r="A1962" t="str">
            <v>10.02.10</v>
          </cell>
          <cell r="B1962" t="str">
            <v>CX D'AGUA DE FIBRA DE VIDRO - 1500 LITROS</v>
          </cell>
          <cell r="C1962" t="str">
            <v>UN</v>
          </cell>
          <cell r="D1962">
            <v>556.12</v>
          </cell>
          <cell r="E1962">
            <v>1961</v>
          </cell>
          <cell r="F1962">
            <v>100210</v>
          </cell>
        </row>
        <row r="1963">
          <cell r="A1963" t="str">
            <v>10.02.12</v>
          </cell>
          <cell r="B1963" t="str">
            <v>CAIXA D AGUA DE POLIPROPILENO 500 LITROS</v>
          </cell>
          <cell r="C1963" t="str">
            <v>UN</v>
          </cell>
          <cell r="D1963">
            <v>492.52</v>
          </cell>
          <cell r="E1963">
            <v>1962</v>
          </cell>
          <cell r="F1963">
            <v>100212</v>
          </cell>
        </row>
        <row r="1964">
          <cell r="A1964" t="str">
            <v>10.02.13</v>
          </cell>
          <cell r="B1964" t="str">
            <v>CX D AGUA DE POLIPROPILENO 1000 LITROS</v>
          </cell>
          <cell r="C1964" t="str">
            <v>UN</v>
          </cell>
          <cell r="D1964">
            <v>697.5</v>
          </cell>
          <cell r="E1964">
            <v>1963</v>
          </cell>
          <cell r="F1964">
            <v>100213</v>
          </cell>
        </row>
        <row r="1965">
          <cell r="A1965" t="str">
            <v>10.02.20</v>
          </cell>
          <cell r="B1965" t="str">
            <v>CX D'AGUA EM ANEIS C.A.C/ESC/AL. GUARDA CORPO H=8,00M C=30M3</v>
          </cell>
          <cell r="C1965" t="str">
            <v>UN</v>
          </cell>
          <cell r="D1965">
            <v>24679.57</v>
          </cell>
          <cell r="E1965">
            <v>1964</v>
          </cell>
          <cell r="F1965">
            <v>100220</v>
          </cell>
        </row>
        <row r="1966">
          <cell r="A1966" t="str">
            <v>10.02.21</v>
          </cell>
          <cell r="B1966" t="str">
            <v>CX D'AGUA EM ANEIS C.A.C/ESC/AL. GUARDA CORPO H=16M CI=15M3 CS=19M3</v>
          </cell>
          <cell r="C1966" t="str">
            <v>UN</v>
          </cell>
          <cell r="D1966">
            <v>32197.26</v>
          </cell>
          <cell r="E1966">
            <v>1965</v>
          </cell>
          <cell r="F1966">
            <v>100221</v>
          </cell>
        </row>
        <row r="1967">
          <cell r="A1967" t="str">
            <v>10.02.22</v>
          </cell>
          <cell r="B1967" t="str">
            <v>CX D'AGUA EM ANEIS C.A.C/ESC/AL. GUARDA CORPO H=17M CI=16M3 CS 16M3</v>
          </cell>
          <cell r="C1967" t="str">
            <v>UN</v>
          </cell>
          <cell r="D1967">
            <v>35609.82</v>
          </cell>
          <cell r="E1967">
            <v>1966</v>
          </cell>
          <cell r="F1967">
            <v>100222</v>
          </cell>
        </row>
        <row r="1968">
          <cell r="A1968" t="str">
            <v>10.02.23</v>
          </cell>
          <cell r="B1968" t="str">
            <v>CX D'AGUA EM ANEIS C.A.C/ESC/AL. GUARDA CORPO H=18M CI=24M3 CS=24M3</v>
          </cell>
          <cell r="C1968" t="str">
            <v>UN</v>
          </cell>
          <cell r="D1968">
            <v>42808.58</v>
          </cell>
          <cell r="E1968">
            <v>1967</v>
          </cell>
          <cell r="F1968">
            <v>100223</v>
          </cell>
        </row>
        <row r="1969">
          <cell r="A1969" t="str">
            <v>10.02.24</v>
          </cell>
          <cell r="B1969" t="str">
            <v>CX D'AGUA EM ANEIS C.A.C/ESC.AL. GUARDA CORPO H=16M CI=20M3 CS=20M3</v>
          </cell>
          <cell r="C1969" t="str">
            <v>UN</v>
          </cell>
          <cell r="D1969">
            <v>36826.04</v>
          </cell>
          <cell r="E1969">
            <v>1968</v>
          </cell>
          <cell r="F1969">
            <v>100224</v>
          </cell>
        </row>
        <row r="1970">
          <cell r="A1970" t="str">
            <v>10.02.25</v>
          </cell>
          <cell r="B1970" t="str">
            <v>CX D'AGUA EM ANEIS C.A.C/ESC.AL. G.CORPO H=19,50M CI=32M3 CS=22M3</v>
          </cell>
          <cell r="C1970" t="str">
            <v>UN</v>
          </cell>
          <cell r="D1970">
            <v>46060.73</v>
          </cell>
          <cell r="E1970">
            <v>1969</v>
          </cell>
          <cell r="F1970">
            <v>100225</v>
          </cell>
        </row>
        <row r="1971">
          <cell r="A1971" t="str">
            <v>10.02.26</v>
          </cell>
          <cell r="B1971" t="str">
            <v>CX D'AGUA EM ANEIS C.A.C/ESC AL. GUARDA CORPO H=16M CI=14M3 CS=14M3</v>
          </cell>
          <cell r="C1971" t="str">
            <v>UN</v>
          </cell>
          <cell r="D1971">
            <v>30628.81</v>
          </cell>
          <cell r="E1971">
            <v>1970</v>
          </cell>
          <cell r="F1971">
            <v>100226</v>
          </cell>
        </row>
        <row r="1972">
          <cell r="A1972" t="str">
            <v>10.02.27</v>
          </cell>
          <cell r="B1972" t="str">
            <v>CX D'AGUA EM ANEIS C.A.C/ESC.AL. GUARDA CORPO H=16M CI=16M3 CS=22M3</v>
          </cell>
          <cell r="C1972" t="str">
            <v>UN</v>
          </cell>
          <cell r="D1972">
            <v>36994.9</v>
          </cell>
          <cell r="E1972">
            <v>1971</v>
          </cell>
          <cell r="F1972">
            <v>100227</v>
          </cell>
        </row>
        <row r="1973">
          <cell r="A1973" t="str">
            <v>10.02.28</v>
          </cell>
          <cell r="B1973" t="str">
            <v>CX.D`AGUA EM ANEIS C.A.C/ESC AL. GUARDA CORPO H=12M CI=10M3 CS=10M3</v>
          </cell>
          <cell r="C1973" t="str">
            <v>UN</v>
          </cell>
          <cell r="D1973">
            <v>23973.87</v>
          </cell>
          <cell r="E1973">
            <v>1972</v>
          </cell>
          <cell r="F1973">
            <v>100228</v>
          </cell>
        </row>
        <row r="1974">
          <cell r="A1974" t="str">
            <v>10.02.51</v>
          </cell>
          <cell r="B1974" t="str">
            <v>TUBO DE ACO GALVANIZADO,CLASSE LEVE I (LINHA AGUA) - 3/4"</v>
          </cell>
          <cell r="C1974" t="str">
            <v>M</v>
          </cell>
          <cell r="D1974">
            <v>34.549999999999997</v>
          </cell>
          <cell r="E1974">
            <v>1973</v>
          </cell>
          <cell r="F1974">
            <v>100251</v>
          </cell>
        </row>
        <row r="1975">
          <cell r="A1975" t="str">
            <v>10.02.52</v>
          </cell>
          <cell r="B1975" t="str">
            <v>TUBO DE ACO GALVANIZADO,CLASSE LEVE I (LINHA AGUA) - 1"</v>
          </cell>
          <cell r="C1975" t="str">
            <v>M</v>
          </cell>
          <cell r="D1975">
            <v>48.06</v>
          </cell>
          <cell r="E1975">
            <v>1974</v>
          </cell>
          <cell r="F1975">
            <v>100252</v>
          </cell>
        </row>
        <row r="1976">
          <cell r="A1976" t="str">
            <v>10.02.54</v>
          </cell>
          <cell r="B1976" t="str">
            <v>TUBO DE ACO GALVANIZADO,CLASSE LEVE I (LINHA AGUA) - 1 1/2"</v>
          </cell>
          <cell r="C1976" t="str">
            <v>M</v>
          </cell>
          <cell r="D1976">
            <v>64.790000000000006</v>
          </cell>
          <cell r="E1976">
            <v>1975</v>
          </cell>
          <cell r="F1976">
            <v>100254</v>
          </cell>
        </row>
        <row r="1977">
          <cell r="A1977" t="str">
            <v>10.02.55</v>
          </cell>
          <cell r="B1977" t="str">
            <v>TUBO DE ACO GALVANIZADO,CLASSE LEVE I (LINHA AGUA) - 2"</v>
          </cell>
          <cell r="C1977" t="str">
            <v>M</v>
          </cell>
          <cell r="D1977">
            <v>86.17</v>
          </cell>
          <cell r="E1977">
            <v>1976</v>
          </cell>
          <cell r="F1977">
            <v>100255</v>
          </cell>
        </row>
        <row r="1978">
          <cell r="A1978" t="str">
            <v>10.02.61</v>
          </cell>
          <cell r="B1978" t="str">
            <v>TUBO DE PVC RIGIDO,SOLDAVEL (LINHA AGUA) - 25MM (3/4")</v>
          </cell>
          <cell r="C1978" t="str">
            <v>M</v>
          </cell>
          <cell r="D1978">
            <v>8.6</v>
          </cell>
          <cell r="E1978">
            <v>1977</v>
          </cell>
          <cell r="F1978">
            <v>100261</v>
          </cell>
        </row>
        <row r="1979">
          <cell r="A1979" t="str">
            <v>10.02.62</v>
          </cell>
          <cell r="B1979" t="str">
            <v>TUBO DE PVC RIGIDO,SOLDAVEL (LINHA AGUA) - 32MM (1")</v>
          </cell>
          <cell r="C1979" t="str">
            <v>M</v>
          </cell>
          <cell r="D1979">
            <v>13.01</v>
          </cell>
          <cell r="E1979">
            <v>1978</v>
          </cell>
          <cell r="F1979">
            <v>100262</v>
          </cell>
        </row>
        <row r="1980">
          <cell r="A1980" t="str">
            <v>10.02.64</v>
          </cell>
          <cell r="B1980" t="str">
            <v>TUBO DE PVC RIGIDO,SOLDAVEL (LINHA AGUA) - 50MM (1 1/2")</v>
          </cell>
          <cell r="C1980" t="str">
            <v>M</v>
          </cell>
          <cell r="D1980">
            <v>17.93</v>
          </cell>
          <cell r="E1980">
            <v>1979</v>
          </cell>
          <cell r="F1980">
            <v>100264</v>
          </cell>
        </row>
        <row r="1981">
          <cell r="A1981" t="str">
            <v>10.02.65</v>
          </cell>
          <cell r="B1981" t="str">
            <v>TUBO DE PVC RIGIDO,SOLDAVEL (LINHA AGUA) - 60MM (2")</v>
          </cell>
          <cell r="C1981" t="str">
            <v>M</v>
          </cell>
          <cell r="D1981">
            <v>25.17</v>
          </cell>
          <cell r="E1981">
            <v>1980</v>
          </cell>
          <cell r="F1981">
            <v>100265</v>
          </cell>
        </row>
        <row r="1982">
          <cell r="A1982" t="str">
            <v>10.02.81</v>
          </cell>
          <cell r="B1982" t="str">
            <v>REGISTRO DE GAVETA,METAL AMARELO - 3/4"</v>
          </cell>
          <cell r="C1982" t="str">
            <v>UN</v>
          </cell>
          <cell r="D1982">
            <v>21.36</v>
          </cell>
          <cell r="E1982">
            <v>1981</v>
          </cell>
          <cell r="F1982">
            <v>100281</v>
          </cell>
        </row>
        <row r="1983">
          <cell r="A1983" t="str">
            <v>10.02.82</v>
          </cell>
          <cell r="B1983" t="str">
            <v>REGISTRO DE GAVETA,METAL AMARELO - 1"</v>
          </cell>
          <cell r="C1983" t="str">
            <v>UN</v>
          </cell>
          <cell r="D1983">
            <v>25.34</v>
          </cell>
          <cell r="E1983">
            <v>1982</v>
          </cell>
          <cell r="F1983">
            <v>100282</v>
          </cell>
        </row>
        <row r="1984">
          <cell r="A1984" t="str">
            <v>10.02.84</v>
          </cell>
          <cell r="B1984" t="str">
            <v>REGISTRO DE GAVETA,METAL AMARELO - 1 1/2"</v>
          </cell>
          <cell r="C1984" t="str">
            <v>UN</v>
          </cell>
          <cell r="D1984">
            <v>44.89</v>
          </cell>
          <cell r="E1984">
            <v>1983</v>
          </cell>
          <cell r="F1984">
            <v>100284</v>
          </cell>
        </row>
        <row r="1985">
          <cell r="A1985" t="str">
            <v>10.02.85</v>
          </cell>
          <cell r="B1985" t="str">
            <v>REGISTRO DE GAVETA,METAL AMARELO - 2"</v>
          </cell>
          <cell r="C1985" t="str">
            <v>UN</v>
          </cell>
          <cell r="D1985">
            <v>59.61</v>
          </cell>
          <cell r="E1985">
            <v>1984</v>
          </cell>
          <cell r="F1985">
            <v>100285</v>
          </cell>
        </row>
        <row r="1986">
          <cell r="A1986" t="str">
            <v>10.02.91</v>
          </cell>
          <cell r="B1986" t="str">
            <v>TORNEIRA DE BOIA,DE COBRE - 3/4"</v>
          </cell>
          <cell r="C1986" t="str">
            <v>UN</v>
          </cell>
          <cell r="D1986">
            <v>28.56</v>
          </cell>
          <cell r="E1986">
            <v>1985</v>
          </cell>
          <cell r="F1986">
            <v>100291</v>
          </cell>
        </row>
        <row r="1987">
          <cell r="A1987" t="str">
            <v>10.02.92</v>
          </cell>
          <cell r="B1987" t="str">
            <v>TORNEIRA DE BOIA,DE COBRE - 1"</v>
          </cell>
          <cell r="C1987" t="str">
            <v>UN</v>
          </cell>
          <cell r="D1987">
            <v>38.03</v>
          </cell>
          <cell r="E1987">
            <v>1986</v>
          </cell>
          <cell r="F1987">
            <v>100292</v>
          </cell>
        </row>
        <row r="1988">
          <cell r="A1988" t="str">
            <v>10.02.94</v>
          </cell>
          <cell r="B1988" t="str">
            <v>TORNEIRA DE BOIA,DE COBRE - 1 1/2"</v>
          </cell>
          <cell r="C1988" t="str">
            <v>UN</v>
          </cell>
          <cell r="D1988">
            <v>60.6</v>
          </cell>
          <cell r="E1988">
            <v>1987</v>
          </cell>
          <cell r="F1988">
            <v>100294</v>
          </cell>
        </row>
        <row r="1989">
          <cell r="A1989" t="str">
            <v>10.02.95</v>
          </cell>
          <cell r="B1989" t="str">
            <v>TORNEIRA DE BOIA,DE COBRE - 2"</v>
          </cell>
          <cell r="C1989" t="str">
            <v>UN</v>
          </cell>
          <cell r="D1989">
            <v>76.650000000000006</v>
          </cell>
          <cell r="E1989">
            <v>1988</v>
          </cell>
          <cell r="F1989">
            <v>100295</v>
          </cell>
        </row>
        <row r="1990">
          <cell r="B1990" t="str">
            <v>INSTALAÇÃO ELEVATÓRIA</v>
          </cell>
          <cell r="E1990">
            <v>1989</v>
          </cell>
        </row>
        <row r="1991">
          <cell r="A1991" t="str">
            <v>10.03.01</v>
          </cell>
          <cell r="B1991" t="str">
            <v>CONJUNTO MOTOR-BOMBA - ATE 1/4 HP</v>
          </cell>
          <cell r="C1991" t="str">
            <v>UN</v>
          </cell>
          <cell r="D1991">
            <v>602.89</v>
          </cell>
          <cell r="E1991">
            <v>1990</v>
          </cell>
          <cell r="F1991">
            <v>100301</v>
          </cell>
        </row>
        <row r="1992">
          <cell r="A1992" t="str">
            <v>10.03.03</v>
          </cell>
          <cell r="B1992" t="str">
            <v>CONJUNTO MOTOR-BOMBA - ATE 1/2 HP</v>
          </cell>
          <cell r="C1992" t="str">
            <v>UN</v>
          </cell>
          <cell r="D1992">
            <v>594.19000000000005</v>
          </cell>
          <cell r="E1992">
            <v>1991</v>
          </cell>
          <cell r="F1992">
            <v>100303</v>
          </cell>
        </row>
        <row r="1993">
          <cell r="A1993" t="str">
            <v>10.03.04</v>
          </cell>
          <cell r="B1993" t="str">
            <v>CONJUNTO MOTOR-BOMBA - ATE 3/4 HP</v>
          </cell>
          <cell r="C1993" t="str">
            <v>UN</v>
          </cell>
          <cell r="D1993">
            <v>626.77</v>
          </cell>
          <cell r="E1993">
            <v>1992</v>
          </cell>
          <cell r="F1993">
            <v>100304</v>
          </cell>
        </row>
        <row r="1994">
          <cell r="A1994" t="str">
            <v>10.03.05</v>
          </cell>
          <cell r="B1994" t="str">
            <v>CONJUNTO MOTOR-BOMBA - ATE 1 HP</v>
          </cell>
          <cell r="C1994" t="str">
            <v>UN</v>
          </cell>
          <cell r="D1994">
            <v>829.94</v>
          </cell>
          <cell r="E1994">
            <v>1993</v>
          </cell>
          <cell r="F1994">
            <v>100305</v>
          </cell>
        </row>
        <row r="1995">
          <cell r="A1995" t="str">
            <v>10.03.06</v>
          </cell>
          <cell r="B1995" t="str">
            <v>CONJUNTO MOTOR-BOMBA - ATE 2 HP</v>
          </cell>
          <cell r="C1995" t="str">
            <v>UN</v>
          </cell>
          <cell r="D1995">
            <v>829.94</v>
          </cell>
          <cell r="E1995">
            <v>1994</v>
          </cell>
          <cell r="F1995">
            <v>100306</v>
          </cell>
        </row>
        <row r="1996">
          <cell r="A1996" t="str">
            <v>10.03.07</v>
          </cell>
          <cell r="B1996" t="str">
            <v>CONJUNTO MOTOR-BOMBA - ATE 3 HP</v>
          </cell>
          <cell r="C1996" t="str">
            <v>UN</v>
          </cell>
          <cell r="D1996">
            <v>701.69</v>
          </cell>
          <cell r="E1996">
            <v>1995</v>
          </cell>
          <cell r="F1996">
            <v>100307</v>
          </cell>
        </row>
        <row r="1997">
          <cell r="A1997" t="str">
            <v>10.03.08</v>
          </cell>
          <cell r="B1997" t="str">
            <v>CONJUNTO MOTOR-BOMBA - ATE 4 HP</v>
          </cell>
          <cell r="C1997" t="str">
            <v>UN</v>
          </cell>
          <cell r="D1997">
            <v>701.69</v>
          </cell>
          <cell r="E1997">
            <v>1996</v>
          </cell>
          <cell r="F1997">
            <v>100308</v>
          </cell>
        </row>
        <row r="1998">
          <cell r="A1998" t="str">
            <v>10.03.09</v>
          </cell>
          <cell r="B1998" t="str">
            <v>CONJUNTO MOTOR-BOMBA - ATE 5 HP</v>
          </cell>
          <cell r="C1998" t="str">
            <v>UN</v>
          </cell>
          <cell r="D1998">
            <v>1375.82</v>
          </cell>
          <cell r="E1998">
            <v>1997</v>
          </cell>
          <cell r="F1998">
            <v>100309</v>
          </cell>
        </row>
        <row r="1999">
          <cell r="A1999" t="str">
            <v>10.03.42</v>
          </cell>
          <cell r="B1999" t="str">
            <v>TUBO DE ACO-CARBONO GALVANIZADO,CL.MEDIA (DIN2440) - 1" (RECALQUE)</v>
          </cell>
          <cell r="C1999" t="str">
            <v>M</v>
          </cell>
          <cell r="D1999">
            <v>38.31</v>
          </cell>
          <cell r="E1999">
            <v>1998</v>
          </cell>
          <cell r="F1999">
            <v>100342</v>
          </cell>
        </row>
        <row r="2000">
          <cell r="A2000" t="str">
            <v>10.03.44</v>
          </cell>
          <cell r="B2000" t="str">
            <v>TUBO DE ACO-CARBONO GALVANIZADO,CL.MEDIA (DIN2440) - 1 1/2" (SUCCAO)</v>
          </cell>
          <cell r="C2000" t="str">
            <v>M</v>
          </cell>
          <cell r="D2000">
            <v>52.09</v>
          </cell>
          <cell r="E2000">
            <v>1999</v>
          </cell>
          <cell r="F2000">
            <v>100344</v>
          </cell>
        </row>
        <row r="2001">
          <cell r="A2001" t="str">
            <v>10.03.52</v>
          </cell>
          <cell r="B2001" t="str">
            <v>REGISTRO DE GAVETA,METAL AMARELO - 1"</v>
          </cell>
          <cell r="C2001" t="str">
            <v>UN</v>
          </cell>
          <cell r="D2001">
            <v>25.34</v>
          </cell>
          <cell r="E2001">
            <v>2000</v>
          </cell>
          <cell r="F2001">
            <v>100352</v>
          </cell>
        </row>
        <row r="2002">
          <cell r="A2002" t="str">
            <v>10.03.54</v>
          </cell>
          <cell r="B2002" t="str">
            <v>REGISTRO DE GAVETA,METAL AMARELO - 1 1/2"</v>
          </cell>
          <cell r="C2002" t="str">
            <v>UN</v>
          </cell>
          <cell r="D2002">
            <v>44.89</v>
          </cell>
          <cell r="E2002">
            <v>2001</v>
          </cell>
          <cell r="F2002">
            <v>100354</v>
          </cell>
        </row>
        <row r="2003">
          <cell r="A2003" t="str">
            <v>10.03.62</v>
          </cell>
          <cell r="B2003" t="str">
            <v>VALVULA DE RETENCAO HORIZONTAL - 1"</v>
          </cell>
          <cell r="C2003" t="str">
            <v>UN</v>
          </cell>
          <cell r="D2003">
            <v>46.23</v>
          </cell>
          <cell r="E2003">
            <v>2002</v>
          </cell>
          <cell r="F2003">
            <v>100362</v>
          </cell>
        </row>
        <row r="2004">
          <cell r="A2004" t="str">
            <v>10.03.64</v>
          </cell>
          <cell r="B2004" t="str">
            <v>VALVULA DE RETENCAO HORIZONTAL - 1 1/2"</v>
          </cell>
          <cell r="C2004" t="str">
            <v>UN</v>
          </cell>
          <cell r="D2004">
            <v>71.08</v>
          </cell>
          <cell r="E2004">
            <v>2003</v>
          </cell>
          <cell r="F2004">
            <v>100364</v>
          </cell>
        </row>
        <row r="2005">
          <cell r="A2005" t="str">
            <v>10.03.65</v>
          </cell>
          <cell r="B2005" t="str">
            <v>VALVULA DE RETENCAO HORIZONTAL - 2"</v>
          </cell>
          <cell r="C2005" t="str">
            <v>UN</v>
          </cell>
          <cell r="D2005">
            <v>92.29</v>
          </cell>
          <cell r="E2005">
            <v>2004</v>
          </cell>
          <cell r="F2005">
            <v>100365</v>
          </cell>
        </row>
        <row r="2006">
          <cell r="A2006" t="str">
            <v>10.03.66</v>
          </cell>
          <cell r="B2006" t="str">
            <v>VALVULA DE RETENCAO HORIZONTAL - 2 1/2"</v>
          </cell>
          <cell r="C2006" t="str">
            <v>UN</v>
          </cell>
          <cell r="D2006">
            <v>136.41999999999999</v>
          </cell>
          <cell r="E2006">
            <v>2005</v>
          </cell>
          <cell r="F2006">
            <v>100366</v>
          </cell>
        </row>
        <row r="2007">
          <cell r="A2007" t="str">
            <v>10.03.67</v>
          </cell>
          <cell r="B2007" t="str">
            <v>VALVULA DE RETENCAO HORIZONTAL - 3"</v>
          </cell>
          <cell r="C2007" t="str">
            <v>UN</v>
          </cell>
          <cell r="D2007">
            <v>164.51</v>
          </cell>
          <cell r="E2007">
            <v>2006</v>
          </cell>
          <cell r="F2007">
            <v>100367</v>
          </cell>
        </row>
        <row r="2008">
          <cell r="A2008" t="str">
            <v>10.03.68</v>
          </cell>
          <cell r="B2008" t="str">
            <v>VALVULA DE RETENCAO HORIZONTAL - 4"</v>
          </cell>
          <cell r="C2008" t="str">
            <v>UN</v>
          </cell>
          <cell r="D2008">
            <v>267.12</v>
          </cell>
          <cell r="E2008">
            <v>2007</v>
          </cell>
          <cell r="F2008">
            <v>100368</v>
          </cell>
        </row>
        <row r="2009">
          <cell r="A2009" t="str">
            <v>10.03.71</v>
          </cell>
          <cell r="B2009" t="str">
            <v>VALVULA DE RETENCAO VERTICAL - 3/4"</v>
          </cell>
          <cell r="C2009" t="str">
            <v>UN</v>
          </cell>
          <cell r="D2009">
            <v>23.09</v>
          </cell>
          <cell r="E2009">
            <v>2008</v>
          </cell>
          <cell r="F2009">
            <v>100371</v>
          </cell>
        </row>
        <row r="2010">
          <cell r="A2010" t="str">
            <v>10.03.72</v>
          </cell>
          <cell r="B2010" t="str">
            <v>VALVULA DE RETENCAO VERTICAL - 1"</v>
          </cell>
          <cell r="C2010" t="str">
            <v>UN</v>
          </cell>
          <cell r="D2010">
            <v>27.93</v>
          </cell>
          <cell r="E2010">
            <v>2009</v>
          </cell>
          <cell r="F2010">
            <v>100372</v>
          </cell>
        </row>
        <row r="2011">
          <cell r="A2011" t="str">
            <v>10.03.73</v>
          </cell>
          <cell r="B2011" t="str">
            <v>VALVULA DE RETENCAO VERTICAL - 1 1/4"</v>
          </cell>
          <cell r="C2011" t="str">
            <v>UN</v>
          </cell>
          <cell r="D2011">
            <v>36.94</v>
          </cell>
          <cell r="E2011">
            <v>2010</v>
          </cell>
          <cell r="F2011">
            <v>100373</v>
          </cell>
        </row>
        <row r="2012">
          <cell r="A2012" t="str">
            <v>10.03.74</v>
          </cell>
          <cell r="B2012" t="str">
            <v>VALVULA DE RETENCAO VERTICAL - 1 1/2"</v>
          </cell>
          <cell r="C2012" t="str">
            <v>UN</v>
          </cell>
          <cell r="D2012">
            <v>44.7</v>
          </cell>
          <cell r="E2012">
            <v>2011</v>
          </cell>
          <cell r="F2012">
            <v>100374</v>
          </cell>
        </row>
        <row r="2013">
          <cell r="A2013" t="str">
            <v>10.03.75</v>
          </cell>
          <cell r="B2013" t="str">
            <v>VALVULA DE RETENCAO VERTICAL - 2"</v>
          </cell>
          <cell r="C2013" t="str">
            <v>UN</v>
          </cell>
          <cell r="D2013">
            <v>54.57</v>
          </cell>
          <cell r="E2013">
            <v>2012</v>
          </cell>
          <cell r="F2013">
            <v>100375</v>
          </cell>
        </row>
        <row r="2014">
          <cell r="A2014" t="str">
            <v>10.03.76</v>
          </cell>
          <cell r="B2014" t="str">
            <v>VALVULA DE RETENCAO VERTICAL - 2 1/2"</v>
          </cell>
          <cell r="C2014" t="str">
            <v>UN</v>
          </cell>
          <cell r="D2014">
            <v>85.77</v>
          </cell>
          <cell r="E2014">
            <v>2013</v>
          </cell>
          <cell r="F2014">
            <v>100376</v>
          </cell>
        </row>
        <row r="2015">
          <cell r="A2015" t="str">
            <v>10.03.77</v>
          </cell>
          <cell r="B2015" t="str">
            <v>VALVULA DE RETENCAO VERTICAL - 3"</v>
          </cell>
          <cell r="C2015" t="str">
            <v>UN</v>
          </cell>
          <cell r="D2015">
            <v>110.18</v>
          </cell>
          <cell r="E2015">
            <v>2014</v>
          </cell>
          <cell r="F2015">
            <v>100377</v>
          </cell>
        </row>
        <row r="2016">
          <cell r="A2016" t="str">
            <v>10.03.78</v>
          </cell>
          <cell r="B2016" t="str">
            <v>VALVULA DE RETENCAO VERTICAL - 4"</v>
          </cell>
          <cell r="C2016" t="str">
            <v>UN</v>
          </cell>
          <cell r="D2016">
            <v>189.64</v>
          </cell>
          <cell r="E2016">
            <v>2015</v>
          </cell>
          <cell r="F2016">
            <v>100378</v>
          </cell>
        </row>
        <row r="2017">
          <cell r="A2017" t="str">
            <v>10.03.84</v>
          </cell>
          <cell r="B2017" t="str">
            <v>VALVULA DE RETENCAO,DE PE COM CRIVO DE BRONZE - 1 1/2"</v>
          </cell>
          <cell r="C2017" t="str">
            <v>UN</v>
          </cell>
          <cell r="D2017">
            <v>42.97</v>
          </cell>
          <cell r="E2017">
            <v>2016</v>
          </cell>
          <cell r="F2017">
            <v>100384</v>
          </cell>
        </row>
        <row r="2018">
          <cell r="A2018" t="str">
            <v>10.03.85</v>
          </cell>
          <cell r="B2018" t="str">
            <v>VALVULA DE RETENCAO,DE PE COM CRIVO DE BRONZE - 2"</v>
          </cell>
          <cell r="C2018" t="str">
            <v>UN</v>
          </cell>
          <cell r="D2018">
            <v>57.28</v>
          </cell>
          <cell r="E2018">
            <v>2017</v>
          </cell>
          <cell r="F2018">
            <v>100385</v>
          </cell>
        </row>
        <row r="2019">
          <cell r="A2019">
            <v>100390</v>
          </cell>
          <cell r="B2019" t="str">
            <v>CHAVE DE BOIA</v>
          </cell>
          <cell r="C2019" t="str">
            <v>UN</v>
          </cell>
          <cell r="D2019">
            <v>40.24</v>
          </cell>
          <cell r="E2019">
            <v>2018</v>
          </cell>
          <cell r="F2019">
            <v>100390</v>
          </cell>
        </row>
        <row r="2020">
          <cell r="B2020" t="str">
            <v>REDE DE ÁGUA FRIA - TUBULAÇÃO</v>
          </cell>
          <cell r="E2020">
            <v>2019</v>
          </cell>
        </row>
        <row r="2021">
          <cell r="A2021" t="str">
            <v>10.04.01</v>
          </cell>
          <cell r="B2021" t="str">
            <v>TUBO DE ACO GALVANIZADO,CLASSE LEVE I (LINHA AGUA) - 1/2"</v>
          </cell>
          <cell r="C2021" t="str">
            <v>M</v>
          </cell>
          <cell r="D2021">
            <v>27.94</v>
          </cell>
          <cell r="E2021">
            <v>2020</v>
          </cell>
          <cell r="F2021">
            <v>100401</v>
          </cell>
        </row>
        <row r="2022">
          <cell r="A2022" t="str">
            <v>10.04.02</v>
          </cell>
          <cell r="B2022" t="str">
            <v>TUBO DE ACO GALVANIZADO,CLASSE LEVE I (LINHA AGUA) - 3/4"</v>
          </cell>
          <cell r="C2022" t="str">
            <v>M</v>
          </cell>
          <cell r="D2022">
            <v>34.549999999999997</v>
          </cell>
          <cell r="E2022">
            <v>2021</v>
          </cell>
          <cell r="F2022">
            <v>100402</v>
          </cell>
        </row>
        <row r="2023">
          <cell r="A2023" t="str">
            <v>10.04.03</v>
          </cell>
          <cell r="B2023" t="str">
            <v>TUBO DE ACO GALVANIZADO,CLASSE LEVE I (LINHA AGUA) - 1"</v>
          </cell>
          <cell r="C2023" t="str">
            <v>M</v>
          </cell>
          <cell r="D2023">
            <v>48.06</v>
          </cell>
          <cell r="E2023">
            <v>2022</v>
          </cell>
          <cell r="F2023">
            <v>100403</v>
          </cell>
        </row>
        <row r="2024">
          <cell r="A2024" t="str">
            <v>10.04.04</v>
          </cell>
          <cell r="B2024" t="str">
            <v>TUBO DE ACO GALVANIZADO,CLASSE LEVE I (LINHA AGUA) - 1 1/4"</v>
          </cell>
          <cell r="C2024" t="str">
            <v>M</v>
          </cell>
          <cell r="D2024">
            <v>58.91</v>
          </cell>
          <cell r="E2024">
            <v>2023</v>
          </cell>
          <cell r="F2024">
            <v>100404</v>
          </cell>
        </row>
        <row r="2025">
          <cell r="A2025" t="str">
            <v>10.04.05</v>
          </cell>
          <cell r="B2025" t="str">
            <v>TUBO DE ACO GALVANIZADO,CLASSE LEVE I (LINHA AGUA) - 1 1/2"</v>
          </cell>
          <cell r="C2025" t="str">
            <v>M</v>
          </cell>
          <cell r="D2025">
            <v>64.790000000000006</v>
          </cell>
          <cell r="E2025">
            <v>2024</v>
          </cell>
          <cell r="F2025">
            <v>100405</v>
          </cell>
        </row>
        <row r="2026">
          <cell r="A2026" t="str">
            <v>10.04.06</v>
          </cell>
          <cell r="B2026" t="str">
            <v>TUBO DE ACO GALVANIZADO,CLASSE LEVE I (LINHA AGUA) - 2"</v>
          </cell>
          <cell r="C2026" t="str">
            <v>M</v>
          </cell>
          <cell r="D2026">
            <v>86.17</v>
          </cell>
          <cell r="E2026">
            <v>2025</v>
          </cell>
          <cell r="F2026">
            <v>100406</v>
          </cell>
        </row>
        <row r="2027">
          <cell r="A2027" t="str">
            <v>10.04.07</v>
          </cell>
          <cell r="B2027" t="str">
            <v>TUBO DE ACO GALVANIZADO,CLASSE LEVE I (LINHA AGUA) - 2 1/2"</v>
          </cell>
          <cell r="C2027" t="str">
            <v>M</v>
          </cell>
          <cell r="D2027">
            <v>106.91</v>
          </cell>
          <cell r="E2027">
            <v>2026</v>
          </cell>
          <cell r="F2027">
            <v>100407</v>
          </cell>
        </row>
        <row r="2028">
          <cell r="A2028" t="str">
            <v>10.04.08</v>
          </cell>
          <cell r="B2028" t="str">
            <v>TUBO DE ACO GALVANIZADO,CLASSE LEVE I (LINHA AGUA) - 3"</v>
          </cell>
          <cell r="C2028" t="str">
            <v>M</v>
          </cell>
          <cell r="D2028">
            <v>125.84</v>
          </cell>
          <cell r="E2028">
            <v>2027</v>
          </cell>
          <cell r="F2028">
            <v>100408</v>
          </cell>
        </row>
        <row r="2029">
          <cell r="A2029" t="str">
            <v>10.04.09</v>
          </cell>
          <cell r="B2029" t="str">
            <v>TUBO DE ACO GALVANIZADO,CLASSE LEVE I (LINHA AGUA) - 4"</v>
          </cell>
          <cell r="C2029" t="str">
            <v>M</v>
          </cell>
          <cell r="D2029">
            <v>171.11</v>
          </cell>
          <cell r="E2029">
            <v>2028</v>
          </cell>
          <cell r="F2029">
            <v>100409</v>
          </cell>
        </row>
        <row r="2030">
          <cell r="A2030" t="str">
            <v>10.04.61</v>
          </cell>
          <cell r="B2030" t="str">
            <v>TUBO DE PVC RIGIDO,SOLDAVEL (LINHA AGUA) - 20MM (1/2")</v>
          </cell>
          <cell r="C2030" t="str">
            <v>M</v>
          </cell>
          <cell r="D2030">
            <v>7.13</v>
          </cell>
          <cell r="E2030">
            <v>2029</v>
          </cell>
          <cell r="F2030">
            <v>100461</v>
          </cell>
        </row>
        <row r="2031">
          <cell r="A2031" t="str">
            <v>10.04.62</v>
          </cell>
          <cell r="B2031" t="str">
            <v>TUBO DE PVC RIGIDO,SOLDAVEL (LINHA AGUA) - 25MM (3/4")</v>
          </cell>
          <cell r="C2031" t="str">
            <v>M</v>
          </cell>
          <cell r="D2031">
            <v>8.6</v>
          </cell>
          <cell r="E2031">
            <v>2030</v>
          </cell>
          <cell r="F2031">
            <v>100462</v>
          </cell>
        </row>
        <row r="2032">
          <cell r="A2032" t="str">
            <v>10.04.63</v>
          </cell>
          <cell r="B2032" t="str">
            <v>TUBO DE PVC RIGIDO,SOLDAVEL (LINHA AGUA) - 32MM (1")</v>
          </cell>
          <cell r="C2032" t="str">
            <v>M</v>
          </cell>
          <cell r="D2032">
            <v>13.01</v>
          </cell>
          <cell r="E2032">
            <v>2031</v>
          </cell>
          <cell r="F2032">
            <v>100463</v>
          </cell>
        </row>
        <row r="2033">
          <cell r="A2033" t="str">
            <v>10.04.64</v>
          </cell>
          <cell r="B2033" t="str">
            <v>TUBO DE PVC RIGIDO,SOLDAVEL (LINHA AGUA) - 40MM (1 1/4")</v>
          </cell>
          <cell r="C2033" t="str">
            <v>M</v>
          </cell>
          <cell r="D2033">
            <v>16.309999999999999</v>
          </cell>
          <cell r="E2033">
            <v>2032</v>
          </cell>
          <cell r="F2033">
            <v>100464</v>
          </cell>
        </row>
        <row r="2034">
          <cell r="A2034" t="str">
            <v>10.04.65</v>
          </cell>
          <cell r="B2034" t="str">
            <v>TUBO DE PVC RIGIDO,SOLDAVEL (LINHA AGUA) - 50MM (1 1/2")</v>
          </cell>
          <cell r="C2034" t="str">
            <v>M</v>
          </cell>
          <cell r="D2034">
            <v>17.93</v>
          </cell>
          <cell r="E2034">
            <v>2033</v>
          </cell>
          <cell r="F2034">
            <v>100465</v>
          </cell>
        </row>
        <row r="2035">
          <cell r="A2035" t="str">
            <v>10.04.66</v>
          </cell>
          <cell r="B2035" t="str">
            <v>TUBO DE PVC RIGIDO,SOLDAVEL (LINHA AGUA) - 60MM (2")</v>
          </cell>
          <cell r="C2035" t="str">
            <v>M</v>
          </cell>
          <cell r="D2035">
            <v>25.17</v>
          </cell>
          <cell r="E2035">
            <v>2034</v>
          </cell>
          <cell r="F2035">
            <v>100466</v>
          </cell>
        </row>
        <row r="2036">
          <cell r="A2036" t="str">
            <v>10.04.67</v>
          </cell>
          <cell r="B2036" t="str">
            <v>TUBO DE PVC RIGIDO,SOLDAVEL (LINHA AGUA) - 75MM (2 1/2")</v>
          </cell>
          <cell r="C2036" t="str">
            <v>M</v>
          </cell>
          <cell r="D2036">
            <v>35.01</v>
          </cell>
          <cell r="E2036">
            <v>2035</v>
          </cell>
          <cell r="F2036">
            <v>100467</v>
          </cell>
        </row>
        <row r="2037">
          <cell r="A2037" t="str">
            <v>10.04.68</v>
          </cell>
          <cell r="B2037" t="str">
            <v>TUBO DE PVC RIGIDO,SOLDAVEL (LINHA AGUA) - 85MM (3")</v>
          </cell>
          <cell r="C2037" t="str">
            <v>M</v>
          </cell>
          <cell r="D2037">
            <v>42.94</v>
          </cell>
          <cell r="E2037">
            <v>2036</v>
          </cell>
          <cell r="F2037">
            <v>100468</v>
          </cell>
        </row>
        <row r="2038">
          <cell r="A2038" t="str">
            <v>10.04.69</v>
          </cell>
          <cell r="B2038" t="str">
            <v>TUBO DE PVC RIGIDO,SOLDAVEL (LINHA AGUA) - 110MM (4")</v>
          </cell>
          <cell r="C2038" t="str">
            <v>M</v>
          </cell>
          <cell r="D2038">
            <v>62.85</v>
          </cell>
          <cell r="E2038">
            <v>2037</v>
          </cell>
          <cell r="F2038">
            <v>100469</v>
          </cell>
        </row>
        <row r="2039">
          <cell r="A2039" t="str">
            <v>10.04.98</v>
          </cell>
          <cell r="B2039" t="str">
            <v>ENVELOPAMENTO DE TUBULACAO ENTERRADA,COM CONCRETO</v>
          </cell>
          <cell r="C2039" t="str">
            <v>M</v>
          </cell>
          <cell r="D2039">
            <v>9.8699999999999992</v>
          </cell>
          <cell r="E2039">
            <v>2038</v>
          </cell>
          <cell r="F2039">
            <v>100498</v>
          </cell>
        </row>
        <row r="2040">
          <cell r="B2040" t="str">
            <v>REDE DE ÁGUA FRIA - ACESSÓRIOS</v>
          </cell>
          <cell r="E2040">
            <v>2039</v>
          </cell>
        </row>
        <row r="2041">
          <cell r="A2041" t="str">
            <v>10.05.01</v>
          </cell>
          <cell r="B2041" t="str">
            <v>REGISTRO DE GAVETA,METAL AMARELO - 1/2"</v>
          </cell>
          <cell r="C2041" t="str">
            <v>UN</v>
          </cell>
          <cell r="D2041">
            <v>19.75</v>
          </cell>
          <cell r="E2041">
            <v>2040</v>
          </cell>
          <cell r="F2041">
            <v>100501</v>
          </cell>
        </row>
        <row r="2042">
          <cell r="A2042" t="str">
            <v>10.05.02</v>
          </cell>
          <cell r="B2042" t="str">
            <v>REGISTRO DE GAVETA,METAL AMARELO - 3/4"</v>
          </cell>
          <cell r="C2042" t="str">
            <v>UN</v>
          </cell>
          <cell r="D2042">
            <v>21.36</v>
          </cell>
          <cell r="E2042">
            <v>2041</v>
          </cell>
          <cell r="F2042">
            <v>100502</v>
          </cell>
        </row>
        <row r="2043">
          <cell r="A2043" t="str">
            <v>10.05.03</v>
          </cell>
          <cell r="B2043" t="str">
            <v>REGISTRO DE GAVETA,METAL AMARELO - 1"</v>
          </cell>
          <cell r="C2043" t="str">
            <v>UN</v>
          </cell>
          <cell r="D2043">
            <v>25.34</v>
          </cell>
          <cell r="E2043">
            <v>2042</v>
          </cell>
          <cell r="F2043">
            <v>100503</v>
          </cell>
        </row>
        <row r="2044">
          <cell r="A2044" t="str">
            <v>10.05.04</v>
          </cell>
          <cell r="B2044" t="str">
            <v>REGISTRO DE GAVETA,METAL AMARELO - 1 1/4"</v>
          </cell>
          <cell r="C2044" t="str">
            <v>UN</v>
          </cell>
          <cell r="D2044">
            <v>45.97</v>
          </cell>
          <cell r="E2044">
            <v>2043</v>
          </cell>
          <cell r="F2044">
            <v>100504</v>
          </cell>
        </row>
        <row r="2045">
          <cell r="A2045" t="str">
            <v>10.05.05</v>
          </cell>
          <cell r="B2045" t="str">
            <v>REGISTRO DE GAVETA,METAL AMARELO - 1 1/2"</v>
          </cell>
          <cell r="C2045" t="str">
            <v>UN</v>
          </cell>
          <cell r="D2045">
            <v>44.89</v>
          </cell>
          <cell r="E2045">
            <v>2044</v>
          </cell>
          <cell r="F2045">
            <v>100505</v>
          </cell>
        </row>
        <row r="2046">
          <cell r="A2046" t="str">
            <v>10.05.06</v>
          </cell>
          <cell r="B2046" t="str">
            <v>REGISTRO DE GAVETA,METAL AMARELO - 2"</v>
          </cell>
          <cell r="C2046" t="str">
            <v>UN</v>
          </cell>
          <cell r="D2046">
            <v>59.61</v>
          </cell>
          <cell r="E2046">
            <v>2045</v>
          </cell>
          <cell r="F2046">
            <v>100506</v>
          </cell>
        </row>
        <row r="2047">
          <cell r="A2047" t="str">
            <v>10.05.07</v>
          </cell>
          <cell r="B2047" t="str">
            <v>REGISTRO DE GAVETA,METAL AMARELO - 2 1/2"</v>
          </cell>
          <cell r="C2047" t="str">
            <v>UN</v>
          </cell>
          <cell r="D2047">
            <v>142.51</v>
          </cell>
          <cell r="E2047">
            <v>2046</v>
          </cell>
          <cell r="F2047">
            <v>100507</v>
          </cell>
        </row>
        <row r="2048">
          <cell r="A2048" t="str">
            <v>10.05.08</v>
          </cell>
          <cell r="B2048" t="str">
            <v>REGISTRO DE GAVETA,METAL AMARELO - 3"</v>
          </cell>
          <cell r="C2048" t="str">
            <v>UN</v>
          </cell>
          <cell r="D2048">
            <v>259.83</v>
          </cell>
          <cell r="E2048">
            <v>2047</v>
          </cell>
          <cell r="F2048">
            <v>100508</v>
          </cell>
        </row>
        <row r="2049">
          <cell r="A2049" t="str">
            <v>10.05.09</v>
          </cell>
          <cell r="B2049" t="str">
            <v>REGISTRO DE GAVETA,METAL AMARELO - 4"</v>
          </cell>
          <cell r="C2049" t="str">
            <v>UN</v>
          </cell>
          <cell r="D2049">
            <v>442.22</v>
          </cell>
          <cell r="E2049">
            <v>2048</v>
          </cell>
          <cell r="F2049">
            <v>100509</v>
          </cell>
        </row>
        <row r="2050">
          <cell r="A2050" t="str">
            <v>10.05.30</v>
          </cell>
          <cell r="B2050" t="str">
            <v>REGISTRO DE GAVETA,METAL CROMADO - 1/2"</v>
          </cell>
          <cell r="C2050" t="str">
            <v>UN</v>
          </cell>
          <cell r="D2050">
            <v>47.64</v>
          </cell>
          <cell r="E2050">
            <v>2049</v>
          </cell>
          <cell r="F2050">
            <v>100530</v>
          </cell>
        </row>
        <row r="2051">
          <cell r="A2051" t="str">
            <v>10.05.31</v>
          </cell>
          <cell r="B2051" t="str">
            <v>REGISTRO DE GAVETA,METAL CROMADO - 3/4"</v>
          </cell>
          <cell r="C2051" t="str">
            <v>UN</v>
          </cell>
          <cell r="D2051">
            <v>52.52</v>
          </cell>
          <cell r="E2051">
            <v>2050</v>
          </cell>
          <cell r="F2051">
            <v>100531</v>
          </cell>
        </row>
        <row r="2052">
          <cell r="A2052" t="str">
            <v>10.05.32</v>
          </cell>
          <cell r="B2052" t="str">
            <v>REGISTRO DE GAVETA,METAL CROMADO - 1"</v>
          </cell>
          <cell r="C2052" t="str">
            <v>UN</v>
          </cell>
          <cell r="D2052">
            <v>59.34</v>
          </cell>
          <cell r="E2052">
            <v>2051</v>
          </cell>
          <cell r="F2052">
            <v>100532</v>
          </cell>
        </row>
        <row r="2053">
          <cell r="A2053" t="str">
            <v>10.05.33</v>
          </cell>
          <cell r="B2053" t="str">
            <v>REGISTRO DE GAVETA,METAL CROMADO - 1 1/4"</v>
          </cell>
          <cell r="C2053" t="str">
            <v>UN</v>
          </cell>
          <cell r="D2053">
            <v>85.93</v>
          </cell>
          <cell r="E2053">
            <v>2052</v>
          </cell>
          <cell r="F2053">
            <v>100533</v>
          </cell>
        </row>
        <row r="2054">
          <cell r="A2054" t="str">
            <v>10.05.34</v>
          </cell>
          <cell r="B2054" t="str">
            <v>REGISTRO DE GAVETA,METAL CROMADO - 1 1/2"</v>
          </cell>
          <cell r="C2054" t="str">
            <v>UN</v>
          </cell>
          <cell r="D2054">
            <v>67.38</v>
          </cell>
          <cell r="E2054">
            <v>2053</v>
          </cell>
          <cell r="F2054">
            <v>100534</v>
          </cell>
        </row>
        <row r="2055">
          <cell r="A2055" t="str">
            <v>10.05.40</v>
          </cell>
          <cell r="B2055" t="str">
            <v>REGISTRO DE PRESSAO,METAL AMARELO - 1/2"</v>
          </cell>
          <cell r="C2055" t="str">
            <v>UN</v>
          </cell>
          <cell r="D2055">
            <v>26.7</v>
          </cell>
          <cell r="E2055">
            <v>2054</v>
          </cell>
          <cell r="F2055">
            <v>100540</v>
          </cell>
        </row>
        <row r="2056">
          <cell r="A2056" t="str">
            <v>10.05.41</v>
          </cell>
          <cell r="B2056" t="str">
            <v>REGISTRO DE PRESSAO,METAL AMARELO - 3/4"</v>
          </cell>
          <cell r="C2056" t="str">
            <v>UN</v>
          </cell>
          <cell r="D2056">
            <v>28.52</v>
          </cell>
          <cell r="E2056">
            <v>2055</v>
          </cell>
          <cell r="F2056">
            <v>100541</v>
          </cell>
        </row>
        <row r="2057">
          <cell r="A2057" t="str">
            <v>10.05.50</v>
          </cell>
          <cell r="B2057" t="str">
            <v>REGISTRO DE PRESSAO,METAL CROMADO - 1/2"</v>
          </cell>
          <cell r="C2057" t="str">
            <v>UN</v>
          </cell>
          <cell r="D2057">
            <v>53.89</v>
          </cell>
          <cell r="E2057">
            <v>2056</v>
          </cell>
          <cell r="F2057">
            <v>100550</v>
          </cell>
        </row>
        <row r="2058">
          <cell r="A2058" t="str">
            <v>10.05.51</v>
          </cell>
          <cell r="B2058" t="str">
            <v>REGISTRO DE PRESSAO,METAL CROMADO - 3/4"</v>
          </cell>
          <cell r="C2058" t="str">
            <v>UN</v>
          </cell>
          <cell r="D2058">
            <v>52.52</v>
          </cell>
          <cell r="E2058">
            <v>2057</v>
          </cell>
          <cell r="F2058">
            <v>100551</v>
          </cell>
        </row>
        <row r="2059">
          <cell r="A2059" t="str">
            <v>10.05.60</v>
          </cell>
          <cell r="B2059" t="str">
            <v>REGISTRO GLOBO C/ADPTADOR E TAMPA - 2 1/2"</v>
          </cell>
          <cell r="C2059" t="str">
            <v>UN</v>
          </cell>
          <cell r="D2059">
            <v>79.680000000000007</v>
          </cell>
          <cell r="E2059">
            <v>2058</v>
          </cell>
          <cell r="F2059">
            <v>100560</v>
          </cell>
        </row>
        <row r="2060">
          <cell r="B2060" t="str">
            <v>REDE DE ÁGUA QUENTE</v>
          </cell>
          <cell r="E2060">
            <v>2059</v>
          </cell>
        </row>
        <row r="2061">
          <cell r="A2061" t="str">
            <v>10.06.20</v>
          </cell>
          <cell r="B2061" t="str">
            <v>TUBO DE COBRE SEM COSTURA,CLASSE EL - 1/2"</v>
          </cell>
          <cell r="C2061" t="str">
            <v>M</v>
          </cell>
          <cell r="D2061">
            <v>16.309999999999999</v>
          </cell>
          <cell r="E2061">
            <v>2060</v>
          </cell>
          <cell r="F2061">
            <v>100620</v>
          </cell>
        </row>
        <row r="2062">
          <cell r="A2062" t="str">
            <v>10.06.21</v>
          </cell>
          <cell r="B2062" t="str">
            <v>TUBO DE COBRE SEM COSTURA,CLASSE EL - 3/4"</v>
          </cell>
          <cell r="C2062" t="str">
            <v>M</v>
          </cell>
          <cell r="D2062">
            <v>22.68</v>
          </cell>
          <cell r="E2062">
            <v>2061</v>
          </cell>
          <cell r="F2062">
            <v>100621</v>
          </cell>
        </row>
        <row r="2063">
          <cell r="A2063" t="str">
            <v>10.06.22</v>
          </cell>
          <cell r="B2063" t="str">
            <v>TUBO DE COBRE SEM COSTURA,CLASSE EL - 1"</v>
          </cell>
          <cell r="C2063" t="str">
            <v>M</v>
          </cell>
          <cell r="D2063">
            <v>28.12</v>
          </cell>
          <cell r="E2063">
            <v>2062</v>
          </cell>
          <cell r="F2063">
            <v>100622</v>
          </cell>
        </row>
        <row r="2064">
          <cell r="A2064" t="str">
            <v>10.06.23</v>
          </cell>
          <cell r="B2064" t="str">
            <v>TUBO DE COBRE SEM COSTURA,CLASSE EL - 1 1/4"</v>
          </cell>
          <cell r="C2064" t="str">
            <v>M</v>
          </cell>
          <cell r="D2064">
            <v>36.549999999999997</v>
          </cell>
          <cell r="E2064">
            <v>2063</v>
          </cell>
          <cell r="F2064">
            <v>100623</v>
          </cell>
        </row>
        <row r="2065">
          <cell r="A2065" t="str">
            <v>10.06.24</v>
          </cell>
          <cell r="B2065" t="str">
            <v>TUBO DE COBRE SEM COSTURA,CLASSE EL - 1 1/2"</v>
          </cell>
          <cell r="C2065" t="str">
            <v>M</v>
          </cell>
          <cell r="D2065">
            <v>46.47</v>
          </cell>
          <cell r="E2065">
            <v>2064</v>
          </cell>
          <cell r="F2065">
            <v>100624</v>
          </cell>
        </row>
        <row r="2066">
          <cell r="A2066" t="str">
            <v>10.06.25</v>
          </cell>
          <cell r="B2066" t="str">
            <v>TUBO DE COBRE SEM COSTURA,CLASSE EL - 2"</v>
          </cell>
          <cell r="C2066" t="str">
            <v>M</v>
          </cell>
          <cell r="D2066">
            <v>65.77</v>
          </cell>
          <cell r="E2066">
            <v>2065</v>
          </cell>
          <cell r="F2066">
            <v>100625</v>
          </cell>
        </row>
        <row r="2067">
          <cell r="A2067" t="str">
            <v>10.06.50</v>
          </cell>
          <cell r="B2067" t="str">
            <v>REGISTRO DE GAVETA,METAL AMARELO - 1/2"</v>
          </cell>
          <cell r="C2067" t="str">
            <v>UN</v>
          </cell>
          <cell r="D2067">
            <v>19.75</v>
          </cell>
          <cell r="E2067">
            <v>2066</v>
          </cell>
          <cell r="F2067">
            <v>100650</v>
          </cell>
        </row>
        <row r="2068">
          <cell r="A2068" t="str">
            <v>10.06.51</v>
          </cell>
          <cell r="B2068" t="str">
            <v>REGISTRO DE GAVETA,METAL AMARELO - 3/4"</v>
          </cell>
          <cell r="C2068" t="str">
            <v>UN</v>
          </cell>
          <cell r="D2068">
            <v>21.36</v>
          </cell>
          <cell r="E2068">
            <v>2067</v>
          </cell>
          <cell r="F2068">
            <v>100651</v>
          </cell>
        </row>
        <row r="2069">
          <cell r="A2069" t="str">
            <v>10.06.52</v>
          </cell>
          <cell r="B2069" t="str">
            <v>REGISTRO DE GAVETA,METAL AMARELO - 1"</v>
          </cell>
          <cell r="C2069" t="str">
            <v>UN</v>
          </cell>
          <cell r="D2069">
            <v>25.34</v>
          </cell>
          <cell r="E2069">
            <v>2068</v>
          </cell>
          <cell r="F2069">
            <v>100652</v>
          </cell>
        </row>
        <row r="2070">
          <cell r="A2070" t="str">
            <v>10.06.53</v>
          </cell>
          <cell r="B2070" t="str">
            <v>REGISTRO DE GAVETA,METAL AMARELO - 1 1/4"</v>
          </cell>
          <cell r="C2070" t="str">
            <v>UN</v>
          </cell>
          <cell r="D2070">
            <v>45.97</v>
          </cell>
          <cell r="E2070">
            <v>2069</v>
          </cell>
          <cell r="F2070">
            <v>100653</v>
          </cell>
        </row>
        <row r="2071">
          <cell r="A2071" t="str">
            <v>10.06.54</v>
          </cell>
          <cell r="B2071" t="str">
            <v>REGISTRO DE GAVETA,METAL AMARELO - 1 1/2"</v>
          </cell>
          <cell r="C2071" t="str">
            <v>UN</v>
          </cell>
          <cell r="D2071">
            <v>44.89</v>
          </cell>
          <cell r="E2071">
            <v>2070</v>
          </cell>
          <cell r="F2071">
            <v>100654</v>
          </cell>
        </row>
        <row r="2072">
          <cell r="A2072" t="str">
            <v>10.06.55</v>
          </cell>
          <cell r="B2072" t="str">
            <v>REGISTRO DE GAVETA,METAL AMARELO - 2"</v>
          </cell>
          <cell r="C2072" t="str">
            <v>UN</v>
          </cell>
          <cell r="D2072">
            <v>59.61</v>
          </cell>
          <cell r="E2072">
            <v>2071</v>
          </cell>
          <cell r="F2072">
            <v>100655</v>
          </cell>
        </row>
        <row r="2073">
          <cell r="A2073" t="str">
            <v>10.06.60</v>
          </cell>
          <cell r="B2073" t="str">
            <v>REGISTRO DE GAVETA,METAL CROMADO - 1/2"</v>
          </cell>
          <cell r="C2073" t="str">
            <v>UN</v>
          </cell>
          <cell r="D2073">
            <v>47.64</v>
          </cell>
          <cell r="E2073">
            <v>2072</v>
          </cell>
          <cell r="F2073">
            <v>100660</v>
          </cell>
        </row>
        <row r="2074">
          <cell r="A2074" t="str">
            <v>10.06.61</v>
          </cell>
          <cell r="B2074" t="str">
            <v>REGISTRO DE GAVETA,METAL CROMADO - 3/4"</v>
          </cell>
          <cell r="C2074" t="str">
            <v>UN</v>
          </cell>
          <cell r="D2074">
            <v>52.52</v>
          </cell>
          <cell r="E2074">
            <v>2073</v>
          </cell>
          <cell r="F2074">
            <v>100661</v>
          </cell>
        </row>
        <row r="2075">
          <cell r="A2075" t="str">
            <v>10.06.62</v>
          </cell>
          <cell r="B2075" t="str">
            <v>REGISTRO DE GAVETA,METAL CROMADO - 1"</v>
          </cell>
          <cell r="C2075" t="str">
            <v>UN</v>
          </cell>
          <cell r="D2075">
            <v>59.34</v>
          </cell>
          <cell r="E2075">
            <v>2074</v>
          </cell>
          <cell r="F2075">
            <v>100662</v>
          </cell>
        </row>
        <row r="2076">
          <cell r="A2076" t="str">
            <v>10.06.65</v>
          </cell>
          <cell r="B2076" t="str">
            <v>REGISTRO DE PRESSAO,METAL CROMADO - 1/2"</v>
          </cell>
          <cell r="C2076" t="str">
            <v>UN</v>
          </cell>
          <cell r="D2076">
            <v>53.89</v>
          </cell>
          <cell r="E2076">
            <v>2075</v>
          </cell>
          <cell r="F2076">
            <v>100665</v>
          </cell>
        </row>
        <row r="2077">
          <cell r="A2077" t="str">
            <v>10.06.66</v>
          </cell>
          <cell r="B2077" t="str">
            <v>REGISTRO DE PRESSAO,METAL CROMADO - 3/4"</v>
          </cell>
          <cell r="C2077" t="str">
            <v>UN</v>
          </cell>
          <cell r="D2077">
            <v>52.52</v>
          </cell>
          <cell r="E2077">
            <v>2076</v>
          </cell>
          <cell r="F2077">
            <v>100666</v>
          </cell>
        </row>
        <row r="2078">
          <cell r="A2078" t="str">
            <v>10.06.71</v>
          </cell>
          <cell r="B2078" t="str">
            <v>VALVULA DE RETENCAO HORIZONTAL - 3/4"</v>
          </cell>
          <cell r="C2078" t="str">
            <v>UN</v>
          </cell>
          <cell r="D2078">
            <v>36.630000000000003</v>
          </cell>
          <cell r="E2078">
            <v>2077</v>
          </cell>
          <cell r="F2078">
            <v>100671</v>
          </cell>
        </row>
        <row r="2079">
          <cell r="A2079" t="str">
            <v>10.06.72</v>
          </cell>
          <cell r="B2079" t="str">
            <v>VALVULA DE RETENCAO HORIZONTAL - 1"</v>
          </cell>
          <cell r="C2079" t="str">
            <v>UN</v>
          </cell>
          <cell r="D2079">
            <v>46.23</v>
          </cell>
          <cell r="E2079">
            <v>2078</v>
          </cell>
          <cell r="F2079">
            <v>100672</v>
          </cell>
        </row>
        <row r="2080">
          <cell r="A2080" t="str">
            <v>10.06.73</v>
          </cell>
          <cell r="B2080" t="str">
            <v>VALVULA DE RETENCAO HORIZONTAL - 1 1/4"</v>
          </cell>
          <cell r="C2080" t="str">
            <v>UN</v>
          </cell>
          <cell r="D2080">
            <v>60.06</v>
          </cell>
          <cell r="E2080">
            <v>2079</v>
          </cell>
          <cell r="F2080">
            <v>100673</v>
          </cell>
        </row>
        <row r="2081">
          <cell r="A2081" t="str">
            <v>10.06.74</v>
          </cell>
          <cell r="B2081" t="str">
            <v>VALVULA DE RETENCAO HORIZONTAL - 1 1/2"</v>
          </cell>
          <cell r="C2081" t="str">
            <v>UN</v>
          </cell>
          <cell r="D2081">
            <v>71.08</v>
          </cell>
          <cell r="E2081">
            <v>2080</v>
          </cell>
          <cell r="F2081">
            <v>100674</v>
          </cell>
        </row>
        <row r="2082">
          <cell r="A2082" t="str">
            <v>10.06.85</v>
          </cell>
          <cell r="B2082" t="str">
            <v>ISOLAMENTO TERMICO COM CALHA DE LA DE VIDRO - 3/4"</v>
          </cell>
          <cell r="C2082" t="str">
            <v>M</v>
          </cell>
          <cell r="D2082">
            <v>11.98</v>
          </cell>
          <cell r="E2082">
            <v>2081</v>
          </cell>
          <cell r="F2082">
            <v>100685</v>
          </cell>
        </row>
        <row r="2083">
          <cell r="A2083" t="str">
            <v>10.06.86</v>
          </cell>
          <cell r="B2083" t="str">
            <v>ISOLAMENTO TERMICO COM CALHA DE LA DE VIDRO - 1"</v>
          </cell>
          <cell r="C2083" t="str">
            <v>M</v>
          </cell>
          <cell r="D2083">
            <v>12.34</v>
          </cell>
          <cell r="E2083">
            <v>2082</v>
          </cell>
          <cell r="F2083">
            <v>100686</v>
          </cell>
        </row>
        <row r="2084">
          <cell r="A2084" t="str">
            <v>10.06.87</v>
          </cell>
          <cell r="B2084" t="str">
            <v>ISOLAMENTO TERMICO COM CALHA DE LA DE VIDRO - 1 1/4"</v>
          </cell>
          <cell r="C2084" t="str">
            <v>M</v>
          </cell>
          <cell r="D2084">
            <v>13.9</v>
          </cell>
          <cell r="E2084">
            <v>2083</v>
          </cell>
          <cell r="F2084">
            <v>100687</v>
          </cell>
        </row>
        <row r="2085">
          <cell r="A2085" t="str">
            <v>10.06.88</v>
          </cell>
          <cell r="B2085" t="str">
            <v>ISOLAMENTO TERMICO COM CALHA DE LA DE VIDRO - 1 1/2"</v>
          </cell>
          <cell r="C2085" t="str">
            <v>M</v>
          </cell>
          <cell r="D2085">
            <v>14.54</v>
          </cell>
          <cell r="E2085">
            <v>2084</v>
          </cell>
          <cell r="F2085">
            <v>100688</v>
          </cell>
        </row>
        <row r="2086">
          <cell r="A2086" t="str">
            <v>10.06.89</v>
          </cell>
          <cell r="B2086" t="str">
            <v>ISOLAMENTO TERMICO COM CALHA DE LA DE VIDRO - 2"</v>
          </cell>
          <cell r="C2086" t="str">
            <v>M</v>
          </cell>
          <cell r="D2086">
            <v>16.28</v>
          </cell>
          <cell r="E2086">
            <v>2085</v>
          </cell>
          <cell r="F2086">
            <v>100689</v>
          </cell>
        </row>
        <row r="2087">
          <cell r="B2087" t="str">
            <v>REDE DE GÁS</v>
          </cell>
          <cell r="E2087">
            <v>2086</v>
          </cell>
        </row>
        <row r="2088">
          <cell r="A2088" t="str">
            <v>10.07.11</v>
          </cell>
          <cell r="B2088" t="str">
            <v>TUBO PRETO DE ACO-CARBONO,CLASSE SCH-40 - 3/4"</v>
          </cell>
          <cell r="C2088" t="str">
            <v>M</v>
          </cell>
          <cell r="D2088">
            <v>19.09</v>
          </cell>
          <cell r="E2088">
            <v>2087</v>
          </cell>
          <cell r="F2088">
            <v>100711</v>
          </cell>
        </row>
        <row r="2089">
          <cell r="A2089" t="str">
            <v>10.07.12</v>
          </cell>
          <cell r="B2089" t="str">
            <v>TUBO PRETO DE ACO-CARBONO,CLASSE SCH-40 - 1"</v>
          </cell>
          <cell r="C2089" t="str">
            <v>M</v>
          </cell>
          <cell r="D2089">
            <v>26.9</v>
          </cell>
          <cell r="E2089">
            <v>2088</v>
          </cell>
          <cell r="F2089">
            <v>100712</v>
          </cell>
        </row>
        <row r="2090">
          <cell r="A2090" t="str">
            <v>10.07.13</v>
          </cell>
          <cell r="B2090" t="str">
            <v>TUBO PRETO DE ACO-CARBONO,CLASSE SCH-40 - 1 1/4"</v>
          </cell>
          <cell r="C2090" t="str">
            <v>M</v>
          </cell>
          <cell r="D2090">
            <v>36.61</v>
          </cell>
          <cell r="E2090">
            <v>2089</v>
          </cell>
          <cell r="F2090">
            <v>100713</v>
          </cell>
        </row>
        <row r="2091">
          <cell r="A2091" t="str">
            <v>10.07.14</v>
          </cell>
          <cell r="B2091" t="str">
            <v>TUBO PRETO DE ACO-CARBONO,CLASSE SCH-40 - 1 1/2"</v>
          </cell>
          <cell r="C2091" t="str">
            <v>M</v>
          </cell>
          <cell r="D2091">
            <v>42.85</v>
          </cell>
          <cell r="E2091">
            <v>2090</v>
          </cell>
          <cell r="F2091">
            <v>100714</v>
          </cell>
        </row>
        <row r="2092">
          <cell r="A2092" t="str">
            <v>10.07.20</v>
          </cell>
          <cell r="B2092" t="str">
            <v>REGISTRO ESFERICO D=3/4" P/GAS</v>
          </cell>
          <cell r="C2092" t="str">
            <v>UN</v>
          </cell>
          <cell r="D2092">
            <v>23.96</v>
          </cell>
          <cell r="E2092">
            <v>2091</v>
          </cell>
          <cell r="F2092">
            <v>100720</v>
          </cell>
        </row>
        <row r="2093">
          <cell r="A2093" t="str">
            <v>10.07.60</v>
          </cell>
          <cell r="B2093" t="str">
            <v>HV.04-ABRIGO P/GAS EM BLOCO DE CONCRETO APARENTE P/2 BUJOES</v>
          </cell>
          <cell r="C2093" t="str">
            <v>UN</v>
          </cell>
          <cell r="D2093">
            <v>186.58</v>
          </cell>
          <cell r="E2093">
            <v>2092</v>
          </cell>
          <cell r="F2093">
            <v>100760</v>
          </cell>
        </row>
        <row r="2094">
          <cell r="A2094" t="str">
            <v>10.07.61</v>
          </cell>
          <cell r="B2094" t="str">
            <v>HV.08-ABRIGO PARA GAS EM TIJOLO APARENTE P/2 BUJOES</v>
          </cell>
          <cell r="C2094" t="str">
            <v>UN</v>
          </cell>
          <cell r="D2094">
            <v>242.82</v>
          </cell>
          <cell r="E2094">
            <v>2093</v>
          </cell>
          <cell r="F2094">
            <v>100761</v>
          </cell>
        </row>
        <row r="2095">
          <cell r="A2095" t="str">
            <v>10.07.62</v>
          </cell>
          <cell r="B2095" t="str">
            <v>HV.12-ABRIGO P/GAS EM ALVENARIA REVESTIDA P/ 2 BUJOES</v>
          </cell>
          <cell r="C2095" t="str">
            <v>UN</v>
          </cell>
          <cell r="D2095">
            <v>231.03</v>
          </cell>
          <cell r="E2095">
            <v>2094</v>
          </cell>
          <cell r="F2095">
            <v>100762</v>
          </cell>
        </row>
        <row r="2096">
          <cell r="A2096" t="str">
            <v>10.07.63</v>
          </cell>
          <cell r="B2096" t="str">
            <v>HV.13-ABRIGO P/GAS EM BLOCOS DE CONCRETO APARENTE P/2 CILINDROS</v>
          </cell>
          <cell r="C2096" t="str">
            <v>UN</v>
          </cell>
          <cell r="D2096">
            <v>452.2</v>
          </cell>
          <cell r="E2096">
            <v>2095</v>
          </cell>
          <cell r="F2096">
            <v>100763</v>
          </cell>
        </row>
        <row r="2097">
          <cell r="A2097" t="str">
            <v>10.07.64</v>
          </cell>
          <cell r="B2097" t="str">
            <v>HV.14-ABRIGO P/GAS EM BLOCO DE CONCRETO APARENTE P/4 CILINDROS</v>
          </cell>
          <cell r="C2097" t="str">
            <v>UN</v>
          </cell>
          <cell r="D2097">
            <v>589.96</v>
          </cell>
          <cell r="E2097">
            <v>2096</v>
          </cell>
          <cell r="F2097">
            <v>100764</v>
          </cell>
        </row>
        <row r="2098">
          <cell r="A2098" t="str">
            <v>10.07.65</v>
          </cell>
          <cell r="B2098" t="str">
            <v>HV.15-ABRIGO P/GAS EM BLOCO DE CONCRETO APARENTE P/6 CILINDROS</v>
          </cell>
          <cell r="C2098" t="str">
            <v>UN</v>
          </cell>
          <cell r="D2098">
            <v>762.88</v>
          </cell>
          <cell r="E2098">
            <v>2097</v>
          </cell>
          <cell r="F2098">
            <v>100765</v>
          </cell>
        </row>
        <row r="2099">
          <cell r="A2099" t="str">
            <v>10.07.66</v>
          </cell>
          <cell r="B2099" t="str">
            <v>HV.16-ABRIGO P/GAS EM TIJOLO APARENTE P/2 CILINDROS</v>
          </cell>
          <cell r="C2099" t="str">
            <v>UN</v>
          </cell>
          <cell r="D2099">
            <v>648.76</v>
          </cell>
          <cell r="E2099">
            <v>2098</v>
          </cell>
          <cell r="F2099">
            <v>100766</v>
          </cell>
        </row>
        <row r="2100">
          <cell r="A2100" t="str">
            <v>10.07.67</v>
          </cell>
          <cell r="B2100" t="str">
            <v>HV.17-ABRIGO P/GAS EM TIJOLO APARENTE P/4 CILINDROS</v>
          </cell>
          <cell r="C2100" t="str">
            <v>UN</v>
          </cell>
          <cell r="D2100">
            <v>833.8</v>
          </cell>
          <cell r="E2100">
            <v>2099</v>
          </cell>
          <cell r="F2100">
            <v>100767</v>
          </cell>
        </row>
        <row r="2101">
          <cell r="A2101" t="str">
            <v>10.07.68</v>
          </cell>
          <cell r="B2101" t="str">
            <v>HV.18-ABRIGO P/GAS EM TIJOLO APARENTE P/6 CILINDROS</v>
          </cell>
          <cell r="C2101" t="str">
            <v>UN</v>
          </cell>
          <cell r="D2101">
            <v>1052.9000000000001</v>
          </cell>
          <cell r="E2101">
            <v>2100</v>
          </cell>
          <cell r="F2101">
            <v>100768</v>
          </cell>
        </row>
        <row r="2102">
          <cell r="A2102" t="str">
            <v>10.07.69</v>
          </cell>
          <cell r="B2102" t="str">
            <v>HV.19-ABRIGO P/GAS EM ALVENARIA REVESTIDA P/2 CILINDROS</v>
          </cell>
          <cell r="C2102" t="str">
            <v>UN</v>
          </cell>
          <cell r="D2102">
            <v>549.92999999999995</v>
          </cell>
          <cell r="E2102">
            <v>2101</v>
          </cell>
          <cell r="F2102">
            <v>100769</v>
          </cell>
        </row>
        <row r="2103">
          <cell r="A2103" t="str">
            <v>10.07.70</v>
          </cell>
          <cell r="B2103" t="str">
            <v>HV.20-ABRIGO P/GAS EM ALVENARIA REVESTIDA P/4 CILINDROS</v>
          </cell>
          <cell r="C2103" t="str">
            <v>UN</v>
          </cell>
          <cell r="D2103">
            <v>707.14</v>
          </cell>
          <cell r="E2103">
            <v>2102</v>
          </cell>
          <cell r="F2103">
            <v>100770</v>
          </cell>
        </row>
        <row r="2104">
          <cell r="A2104" t="str">
            <v>10.07.71</v>
          </cell>
          <cell r="B2104" t="str">
            <v>HV.21-ABRIGO P/GAS EM ALVENARIA REVESTIDA P/6 CILINDROS</v>
          </cell>
          <cell r="C2104" t="str">
            <v>UN</v>
          </cell>
          <cell r="D2104">
            <v>899.48</v>
          </cell>
          <cell r="E2104">
            <v>2103</v>
          </cell>
          <cell r="F2104">
            <v>100771</v>
          </cell>
        </row>
        <row r="2105">
          <cell r="A2105" t="str">
            <v>10.07.80</v>
          </cell>
          <cell r="B2105" t="str">
            <v>HD.10 INSTALACAO P/ 2 BUJOES GLP 13KG EXCLUSIVE ABRIGO</v>
          </cell>
          <cell r="C2105" t="str">
            <v>UN</v>
          </cell>
          <cell r="D2105">
            <v>5.72</v>
          </cell>
          <cell r="E2105">
            <v>2104</v>
          </cell>
          <cell r="F2105">
            <v>100780</v>
          </cell>
        </row>
        <row r="2106">
          <cell r="A2106" t="str">
            <v>10.07.81</v>
          </cell>
          <cell r="B2106" t="str">
            <v>HD.11 INSTALACAO P/ 2 CILINDROS GLP 45 KG EXCLUSIVE ABRIGO</v>
          </cell>
          <cell r="C2106" t="str">
            <v>UN</v>
          </cell>
          <cell r="D2106">
            <v>274.07</v>
          </cell>
          <cell r="E2106">
            <v>2105</v>
          </cell>
          <cell r="F2106">
            <v>100781</v>
          </cell>
        </row>
        <row r="2107">
          <cell r="A2107" t="str">
            <v>10.07.82</v>
          </cell>
          <cell r="B2107" t="str">
            <v>HD.12 INSTALACAO P/ 4 CILINDRO GLP 45 KGS EXCLUSIVE ABRIGO</v>
          </cell>
          <cell r="C2107" t="str">
            <v>UN</v>
          </cell>
          <cell r="D2107">
            <v>358.35</v>
          </cell>
          <cell r="E2107">
            <v>2106</v>
          </cell>
          <cell r="F2107">
            <v>100782</v>
          </cell>
        </row>
        <row r="2108">
          <cell r="A2108" t="str">
            <v>10.07.83</v>
          </cell>
          <cell r="B2108" t="str">
            <v>HD.13 INSTALACAO P/ 6 CILINDROS GLP, 45KG EXCLUSIVE ABRIGO</v>
          </cell>
          <cell r="C2108" t="str">
            <v>UN</v>
          </cell>
          <cell r="D2108">
            <v>432.16</v>
          </cell>
          <cell r="E2108">
            <v>2107</v>
          </cell>
          <cell r="F2108">
            <v>100783</v>
          </cell>
        </row>
        <row r="2109">
          <cell r="A2109" t="str">
            <v>10.07.85</v>
          </cell>
          <cell r="B2109" t="str">
            <v>BUJAO DE GAS DE 13KG COM CARGA</v>
          </cell>
          <cell r="C2109" t="str">
            <v>UN</v>
          </cell>
          <cell r="D2109">
            <v>27.99</v>
          </cell>
          <cell r="E2109">
            <v>2108</v>
          </cell>
          <cell r="F2109">
            <v>100785</v>
          </cell>
        </row>
        <row r="2110">
          <cell r="A2110" t="str">
            <v>10.07.86</v>
          </cell>
          <cell r="B2110" t="str">
            <v>CILINDRO DE G.L.P. DE 45 KG COM CARGA</v>
          </cell>
          <cell r="C2110" t="str">
            <v>UN</v>
          </cell>
          <cell r="D2110">
            <v>130.44</v>
          </cell>
          <cell r="E2110">
            <v>2109</v>
          </cell>
          <cell r="F2110">
            <v>100786</v>
          </cell>
        </row>
        <row r="2111">
          <cell r="A2111" t="str">
            <v>10.07.90</v>
          </cell>
          <cell r="B2111" t="str">
            <v>CAIXA COM COLETOR DE AGUA (SIFAO) PARA REDE DE GAS</v>
          </cell>
          <cell r="C2111" t="str">
            <v>UN</v>
          </cell>
          <cell r="D2111">
            <v>50.52</v>
          </cell>
          <cell r="E2111">
            <v>2110</v>
          </cell>
          <cell r="F2111">
            <v>100790</v>
          </cell>
        </row>
        <row r="2112">
          <cell r="A2112" t="str">
            <v>10.07.95</v>
          </cell>
          <cell r="B2112" t="str">
            <v>PROTECAO ANTICORROSIVA PARA TUBULACAO ENTERRADA</v>
          </cell>
          <cell r="C2112" t="str">
            <v>M</v>
          </cell>
          <cell r="D2112">
            <v>1.61</v>
          </cell>
          <cell r="E2112">
            <v>2111</v>
          </cell>
          <cell r="F2112">
            <v>100795</v>
          </cell>
        </row>
        <row r="2113">
          <cell r="A2113" t="str">
            <v>10.07.98</v>
          </cell>
          <cell r="B2113" t="str">
            <v>ENVELOPAMENTO DE TUBULACAO ENTERRADA,COM CONCRETO</v>
          </cell>
          <cell r="C2113" t="str">
            <v>M</v>
          </cell>
          <cell r="D2113">
            <v>9.8699999999999992</v>
          </cell>
          <cell r="E2113">
            <v>2112</v>
          </cell>
          <cell r="F2113">
            <v>100798</v>
          </cell>
        </row>
        <row r="2114">
          <cell r="B2114" t="str">
            <v>REDE DE PREVENÇÃO E COMBATE A INCÊNDIOS</v>
          </cell>
          <cell r="E2114">
            <v>2113</v>
          </cell>
        </row>
        <row r="2115">
          <cell r="A2115" t="str">
            <v>10.08.02</v>
          </cell>
          <cell r="B2115" t="str">
            <v>TUBO DE ACO-CARBONO GALVANIZADO,CLASSE MEDIA (DIN2440) - 2 1/2"</v>
          </cell>
          <cell r="C2115" t="str">
            <v>M</v>
          </cell>
          <cell r="D2115">
            <v>82.79</v>
          </cell>
          <cell r="E2115">
            <v>2114</v>
          </cell>
          <cell r="F2115">
            <v>100802</v>
          </cell>
        </row>
        <row r="2116">
          <cell r="A2116" t="str">
            <v>10.08.03</v>
          </cell>
          <cell r="B2116" t="str">
            <v>TUBO DE ACO-CARBONO GALVANIZADO,CLASSE MEDIA (DIN2440) - 3"</v>
          </cell>
          <cell r="C2116" t="str">
            <v>M</v>
          </cell>
          <cell r="D2116">
            <v>124.39</v>
          </cell>
          <cell r="E2116">
            <v>2115</v>
          </cell>
          <cell r="F2116">
            <v>100803</v>
          </cell>
        </row>
        <row r="2117">
          <cell r="A2117" t="str">
            <v>10.08.05</v>
          </cell>
          <cell r="B2117" t="str">
            <v>TUBO DE ACO-CARBONO GALVANIZADO,CLASSE MEDIA (DIN2440) - 4"</v>
          </cell>
          <cell r="C2117" t="str">
            <v>M</v>
          </cell>
          <cell r="D2117">
            <v>171.11</v>
          </cell>
          <cell r="E2117">
            <v>2116</v>
          </cell>
          <cell r="F2117">
            <v>100805</v>
          </cell>
        </row>
        <row r="2118">
          <cell r="A2118" t="str">
            <v>10.08.06</v>
          </cell>
          <cell r="B2118" t="str">
            <v>TUBO DE ACO-CARBONO GALVANIZADO,CLASSE MEDIA (DIN2440) - 6"</v>
          </cell>
          <cell r="C2118" t="str">
            <v>M</v>
          </cell>
          <cell r="D2118">
            <v>286.64999999999998</v>
          </cell>
          <cell r="E2118">
            <v>2117</v>
          </cell>
          <cell r="F2118">
            <v>100806</v>
          </cell>
        </row>
        <row r="2119">
          <cell r="A2119" t="str">
            <v>10.08.31</v>
          </cell>
          <cell r="B2119" t="str">
            <v>REGISTRO DE GAVETA,METAL AMARELO - 2 1/2"</v>
          </cell>
          <cell r="C2119" t="str">
            <v>UN</v>
          </cell>
          <cell r="D2119">
            <v>142.51</v>
          </cell>
          <cell r="E2119">
            <v>2118</v>
          </cell>
          <cell r="F2119">
            <v>100831</v>
          </cell>
        </row>
        <row r="2120">
          <cell r="A2120" t="str">
            <v>10.08.32</v>
          </cell>
          <cell r="B2120" t="str">
            <v>REGISTRO DE GAVETA,METAL AMARELO - 3"</v>
          </cell>
          <cell r="C2120" t="str">
            <v>UN</v>
          </cell>
          <cell r="D2120">
            <v>259.83</v>
          </cell>
          <cell r="E2120">
            <v>2119</v>
          </cell>
          <cell r="F2120">
            <v>100832</v>
          </cell>
        </row>
        <row r="2121">
          <cell r="A2121" t="str">
            <v>10.08.34</v>
          </cell>
          <cell r="B2121" t="str">
            <v>REGISTRO DE GAVETA,METAL AMARELO - 4"</v>
          </cell>
          <cell r="C2121" t="str">
            <v>UN</v>
          </cell>
          <cell r="D2121">
            <v>442.22</v>
          </cell>
          <cell r="E2121">
            <v>2120</v>
          </cell>
          <cell r="F2121">
            <v>100834</v>
          </cell>
        </row>
        <row r="2122">
          <cell r="A2122" t="str">
            <v>10.08.41</v>
          </cell>
          <cell r="B2122" t="str">
            <v>VALVULA DE RETENCAO VERTICAL,TIPO PESADO - 2 1/2"</v>
          </cell>
          <cell r="C2122" t="str">
            <v>UN</v>
          </cell>
          <cell r="D2122">
            <v>87.4</v>
          </cell>
          <cell r="E2122">
            <v>2121</v>
          </cell>
          <cell r="F2122">
            <v>100841</v>
          </cell>
        </row>
        <row r="2123">
          <cell r="A2123" t="str">
            <v>10.08.49</v>
          </cell>
          <cell r="B2123" t="str">
            <v>ENVELOPAMENTO DE TUBULACAO ENTERRADA,COM CONCRETO</v>
          </cell>
          <cell r="C2123" t="str">
            <v>M</v>
          </cell>
          <cell r="D2123">
            <v>9.8699999999999992</v>
          </cell>
          <cell r="E2123">
            <v>2122</v>
          </cell>
          <cell r="F2123">
            <v>100849</v>
          </cell>
        </row>
        <row r="2124">
          <cell r="A2124" t="str">
            <v>10.08.50</v>
          </cell>
          <cell r="B2124" t="str">
            <v>RECALQUE DE PASSEIO C/UNIAO ENG.RAPIDO - REGISTRO TIPO GLOBO 2 1/2"</v>
          </cell>
          <cell r="C2124" t="str">
            <v>UN</v>
          </cell>
          <cell r="D2124">
            <v>166.4</v>
          </cell>
          <cell r="E2124">
            <v>2123</v>
          </cell>
          <cell r="F2124">
            <v>100850</v>
          </cell>
        </row>
        <row r="2125">
          <cell r="A2125" t="str">
            <v>10.08.55</v>
          </cell>
          <cell r="B2125" t="str">
            <v>HIDRANTE COM UNIAO DE ENGATE RAPIDO - REGISTRO TIPO GLOBO 2 1/2"</v>
          </cell>
          <cell r="C2125" t="str">
            <v>UN</v>
          </cell>
          <cell r="D2125">
            <v>84.63</v>
          </cell>
          <cell r="E2125">
            <v>2124</v>
          </cell>
          <cell r="F2125">
            <v>100855</v>
          </cell>
        </row>
        <row r="2126">
          <cell r="A2126" t="str">
            <v>10.08.60</v>
          </cell>
          <cell r="B2126" t="str">
            <v>ABRIGO DE EMBUTIR,PARA HIDRANTE E MANGUEIRA - CHAPA DE ACO N.20</v>
          </cell>
          <cell r="C2126" t="str">
            <v>UN</v>
          </cell>
          <cell r="D2126">
            <v>164.26</v>
          </cell>
          <cell r="E2126">
            <v>2125</v>
          </cell>
          <cell r="F2126">
            <v>100860</v>
          </cell>
        </row>
        <row r="2127">
          <cell r="A2127" t="str">
            <v>10.08.65</v>
          </cell>
          <cell r="B2127" t="str">
            <v>MANGUEIRA DE INCENDIO COM UNIAO DE ENGATE RAPIDO,15M - 1 1/2"</v>
          </cell>
          <cell r="C2127" t="str">
            <v>UN</v>
          </cell>
          <cell r="D2127">
            <v>135.33000000000001</v>
          </cell>
          <cell r="E2127">
            <v>2126</v>
          </cell>
          <cell r="F2127">
            <v>100865</v>
          </cell>
        </row>
        <row r="2128">
          <cell r="A2128" t="str">
            <v>10.08.68</v>
          </cell>
          <cell r="B2128" t="str">
            <v>MANGUEIRA DE INCENDIO COM UNIAO DE ENGATE RAPIDO,30M - 1 1/2"</v>
          </cell>
          <cell r="C2128" t="str">
            <v>UN</v>
          </cell>
          <cell r="D2128">
            <v>275.68</v>
          </cell>
          <cell r="E2128">
            <v>2127</v>
          </cell>
          <cell r="F2128">
            <v>100868</v>
          </cell>
        </row>
        <row r="2129">
          <cell r="A2129" t="str">
            <v>10.08.72</v>
          </cell>
          <cell r="B2129" t="str">
            <v>MANGUEIRA DE INCENDIO COM UNIAO DE ENGATE RAPIDO,30M - 2 1/2"</v>
          </cell>
          <cell r="C2129" t="str">
            <v>UN</v>
          </cell>
          <cell r="D2129">
            <v>628.07000000000005</v>
          </cell>
          <cell r="E2129">
            <v>2128</v>
          </cell>
          <cell r="F2129">
            <v>100872</v>
          </cell>
        </row>
        <row r="2130">
          <cell r="A2130" t="str">
            <v>10.08.73</v>
          </cell>
          <cell r="B2130" t="str">
            <v>ESGUICHO DE INCENDIO COM ENGATE RAPIDO - 1 1/2"X1/2"</v>
          </cell>
          <cell r="C2130" t="str">
            <v>UN</v>
          </cell>
          <cell r="D2130">
            <v>17.39</v>
          </cell>
          <cell r="E2130">
            <v>2129</v>
          </cell>
          <cell r="F2130">
            <v>100873</v>
          </cell>
        </row>
        <row r="2131">
          <cell r="A2131" t="str">
            <v>10.08.77</v>
          </cell>
          <cell r="B2131" t="str">
            <v>ESGUICHO DE INCENDIO COM ENGATE RAPIDO - 2 1/2"X5/8"</v>
          </cell>
          <cell r="C2131" t="str">
            <v>UN</v>
          </cell>
          <cell r="D2131">
            <v>59.71</v>
          </cell>
          <cell r="E2131">
            <v>2130</v>
          </cell>
          <cell r="F2131">
            <v>100877</v>
          </cell>
        </row>
        <row r="2132">
          <cell r="A2132" t="str">
            <v>10.08.80</v>
          </cell>
          <cell r="B2132" t="str">
            <v>EXTINTOR DE INCENDIO COM CARGA DE GAS CARBONICO (CO2) - 4KG</v>
          </cell>
          <cell r="C2132" t="str">
            <v>UN</v>
          </cell>
          <cell r="D2132">
            <v>166.84</v>
          </cell>
          <cell r="E2132">
            <v>2131</v>
          </cell>
          <cell r="F2132">
            <v>100880</v>
          </cell>
        </row>
        <row r="2133">
          <cell r="A2133" t="str">
            <v>10.08.81</v>
          </cell>
          <cell r="B2133" t="str">
            <v>EXTINTOR DE INCENDIO COM CARGA DE GAS CARBONICO (CO2) - 6KG</v>
          </cell>
          <cell r="C2133" t="str">
            <v>UN</v>
          </cell>
          <cell r="D2133">
            <v>230.76</v>
          </cell>
          <cell r="E2133">
            <v>2132</v>
          </cell>
          <cell r="F2133">
            <v>100881</v>
          </cell>
        </row>
        <row r="2134">
          <cell r="A2134" t="str">
            <v>10.08.82</v>
          </cell>
          <cell r="B2134" t="str">
            <v>EXTINTOR DE INCENDIO COM CARGA DE GAS CARBONICO (CO2) - 10KG</v>
          </cell>
          <cell r="C2134" t="str">
            <v>UN</v>
          </cell>
          <cell r="D2134">
            <v>538.5</v>
          </cell>
          <cell r="E2134">
            <v>2133</v>
          </cell>
          <cell r="F2134">
            <v>100882</v>
          </cell>
        </row>
        <row r="2135">
          <cell r="A2135" t="str">
            <v>10.08.85</v>
          </cell>
          <cell r="B2135" t="str">
            <v>EXTINTOR DE INCENDIO COM CARGA DE AGUA PRESSURIZADA - 10L</v>
          </cell>
          <cell r="C2135" t="str">
            <v>UN</v>
          </cell>
          <cell r="D2135">
            <v>55.03</v>
          </cell>
          <cell r="E2135">
            <v>2134</v>
          </cell>
          <cell r="F2135">
            <v>100885</v>
          </cell>
        </row>
        <row r="2136">
          <cell r="A2136" t="str">
            <v>10.08.88</v>
          </cell>
          <cell r="B2136" t="str">
            <v>EXTINTOR DE INCENDIO COM CARGA DE ESPUMA QUIMICA - 10L</v>
          </cell>
          <cell r="C2136" t="str">
            <v>UN</v>
          </cell>
          <cell r="D2136">
            <v>284.70999999999998</v>
          </cell>
          <cell r="E2136">
            <v>2135</v>
          </cell>
          <cell r="F2136">
            <v>100888</v>
          </cell>
        </row>
        <row r="2137">
          <cell r="A2137" t="str">
            <v>10.08.90</v>
          </cell>
          <cell r="B2137" t="str">
            <v>EXTINTOR DE INCENDIO COM CARGA DE PO QUIMICO SECO - 4KG</v>
          </cell>
          <cell r="C2137" t="str">
            <v>UN</v>
          </cell>
          <cell r="D2137">
            <v>53.39</v>
          </cell>
          <cell r="E2137">
            <v>2136</v>
          </cell>
          <cell r="F2137">
            <v>100890</v>
          </cell>
        </row>
        <row r="2138">
          <cell r="A2138" t="str">
            <v>10.08.92</v>
          </cell>
          <cell r="B2138" t="str">
            <v>EXTINTOR DE INCENDIO COM CARGA DE PO QUIMICO SECO - 8KG</v>
          </cell>
          <cell r="C2138" t="str">
            <v>UN</v>
          </cell>
          <cell r="D2138">
            <v>79.31</v>
          </cell>
          <cell r="E2138">
            <v>2137</v>
          </cell>
          <cell r="F2138">
            <v>100892</v>
          </cell>
        </row>
        <row r="2139">
          <cell r="A2139" t="str">
            <v>10.08.93</v>
          </cell>
          <cell r="B2139" t="str">
            <v>EXTINTOR DE INCENDIO COM CARGA DE PO QUIMICO SECO - 12KG</v>
          </cell>
          <cell r="C2139" t="str">
            <v>UN</v>
          </cell>
          <cell r="D2139">
            <v>80.11</v>
          </cell>
          <cell r="E2139">
            <v>2138</v>
          </cell>
          <cell r="F2139">
            <v>100893</v>
          </cell>
        </row>
        <row r="2140">
          <cell r="A2140" t="str">
            <v>10.08.95</v>
          </cell>
          <cell r="B2140" t="str">
            <v>SETA P/HIDRANTE/EXTINTOR DE INCENDIO</v>
          </cell>
          <cell r="C2140" t="str">
            <v>UN</v>
          </cell>
          <cell r="D2140">
            <v>4.54</v>
          </cell>
          <cell r="E2140">
            <v>2139</v>
          </cell>
          <cell r="F2140">
            <v>100895</v>
          </cell>
        </row>
        <row r="2141">
          <cell r="B2141" t="str">
            <v>REDE DE ESGOTO SANITÁRIO - TUBULAÇÃO</v>
          </cell>
          <cell r="E2141">
            <v>2140</v>
          </cell>
        </row>
        <row r="2142">
          <cell r="A2142" t="str">
            <v>10.09.10</v>
          </cell>
          <cell r="B2142" t="str">
            <v>TUBO DE FERRO FUNDIDO PARA ESGOTO,LINHA HL - 50MM</v>
          </cell>
          <cell r="C2142" t="str">
            <v>M</v>
          </cell>
          <cell r="D2142">
            <v>115.32</v>
          </cell>
          <cell r="E2142">
            <v>2141</v>
          </cell>
          <cell r="F2142">
            <v>100910</v>
          </cell>
        </row>
        <row r="2143">
          <cell r="A2143" t="str">
            <v>10.09.11</v>
          </cell>
          <cell r="B2143" t="str">
            <v>TUBO DE FERRO FUNDIDO PARA ESGOTO,LINHA HL - 75MM</v>
          </cell>
          <cell r="C2143" t="str">
            <v>M</v>
          </cell>
          <cell r="D2143">
            <v>161.80000000000001</v>
          </cell>
          <cell r="E2143">
            <v>2142</v>
          </cell>
          <cell r="F2143">
            <v>100911</v>
          </cell>
        </row>
        <row r="2144">
          <cell r="A2144" t="str">
            <v>10.09.12</v>
          </cell>
          <cell r="B2144" t="str">
            <v>TUBO DE FERRO FUNDIDO PARA ESGOTO,LINHA HL - 100MM</v>
          </cell>
          <cell r="C2144" t="str">
            <v>M</v>
          </cell>
          <cell r="D2144">
            <v>177.81</v>
          </cell>
          <cell r="E2144">
            <v>2143</v>
          </cell>
          <cell r="F2144">
            <v>100912</v>
          </cell>
        </row>
        <row r="2145">
          <cell r="A2145" t="str">
            <v>10.09.13</v>
          </cell>
          <cell r="B2145" t="str">
            <v>TUBO DE FERRO FUNDIDO PARA ESGOTO,LINHA HL - 150MM</v>
          </cell>
          <cell r="C2145" t="str">
            <v>M</v>
          </cell>
          <cell r="D2145">
            <v>230.59</v>
          </cell>
          <cell r="E2145">
            <v>2144</v>
          </cell>
          <cell r="F2145">
            <v>100913</v>
          </cell>
        </row>
        <row r="2146">
          <cell r="A2146" t="str">
            <v>10.09.30</v>
          </cell>
          <cell r="B2146" t="str">
            <v>TUBO DE PVC RIGIDO,PONTA E BOLSA (LINHA ESGOTO) - 40MM (1 1/2")</v>
          </cell>
          <cell r="C2146" t="str">
            <v>M</v>
          </cell>
          <cell r="D2146">
            <v>9.9</v>
          </cell>
          <cell r="E2146">
            <v>2145</v>
          </cell>
          <cell r="F2146">
            <v>100930</v>
          </cell>
        </row>
        <row r="2147">
          <cell r="A2147" t="str">
            <v>10.09.31</v>
          </cell>
          <cell r="B2147" t="str">
            <v>TUBO DE PVC RIGIDO,PONTA E BOLSA (LINHA ESGOTO) - 50MM (2")</v>
          </cell>
          <cell r="C2147" t="str">
            <v>M</v>
          </cell>
          <cell r="D2147">
            <v>13.73</v>
          </cell>
          <cell r="E2147">
            <v>2146</v>
          </cell>
          <cell r="F2147">
            <v>100931</v>
          </cell>
        </row>
        <row r="2148">
          <cell r="A2148" t="str">
            <v>10.09.32</v>
          </cell>
          <cell r="B2148" t="str">
            <v>TUBO DE PVC RIGIDO,PONTA E BOLSA (LINHA ESGOTO) - 75MM (3")</v>
          </cell>
          <cell r="C2148" t="str">
            <v>M</v>
          </cell>
          <cell r="D2148">
            <v>19.399999999999999</v>
          </cell>
          <cell r="E2148">
            <v>2147</v>
          </cell>
          <cell r="F2148">
            <v>100932</v>
          </cell>
        </row>
        <row r="2149">
          <cell r="A2149" t="str">
            <v>10.09.33</v>
          </cell>
          <cell r="B2149" t="str">
            <v>TUBO DE PVC RIGIDO,PONTA E BOLSA (LINHA ESGOTO) - 100MM (4")</v>
          </cell>
          <cell r="C2149" t="str">
            <v>M</v>
          </cell>
          <cell r="D2149">
            <v>22.79</v>
          </cell>
          <cell r="E2149">
            <v>2148</v>
          </cell>
          <cell r="F2149">
            <v>100933</v>
          </cell>
        </row>
        <row r="2150">
          <cell r="A2150" t="str">
            <v>10.09.34</v>
          </cell>
          <cell r="B2150" t="str">
            <v>TUBO DE PVC RIGIDO,PONTA E BOLSA (LINHA ESGOTO) - 150MM (6")</v>
          </cell>
          <cell r="C2150" t="str">
            <v>M</v>
          </cell>
          <cell r="D2150">
            <v>42.41</v>
          </cell>
          <cell r="E2150">
            <v>2149</v>
          </cell>
          <cell r="F2150">
            <v>100934</v>
          </cell>
        </row>
        <row r="2151">
          <cell r="A2151" t="str">
            <v>10.09.35</v>
          </cell>
          <cell r="B2151" t="str">
            <v>TUBO DE PVC RIGIDO,PONTA E BOLSA (LINHA ESGOTO) - 200MM (8")</v>
          </cell>
          <cell r="C2151" t="str">
            <v>M</v>
          </cell>
          <cell r="D2151">
            <v>47.76</v>
          </cell>
          <cell r="E2151">
            <v>2150</v>
          </cell>
          <cell r="F2151">
            <v>100935</v>
          </cell>
        </row>
        <row r="2152">
          <cell r="A2152" t="str">
            <v>10.09.62</v>
          </cell>
          <cell r="B2152" t="str">
            <v>TUBO DE CERAMICA VIDRADA,PONTA E BOLSA (CLASSE A) - 4"</v>
          </cell>
          <cell r="C2152" t="str">
            <v>M</v>
          </cell>
          <cell r="D2152">
            <v>27.29</v>
          </cell>
          <cell r="E2152">
            <v>2151</v>
          </cell>
          <cell r="F2152">
            <v>100962</v>
          </cell>
        </row>
        <row r="2153">
          <cell r="A2153" t="str">
            <v>10.09.63</v>
          </cell>
          <cell r="B2153" t="str">
            <v>TUBO DE CERAMICA VIDRADA,PONTA E BOLSA (CLASSE A) - 6"</v>
          </cell>
          <cell r="C2153" t="str">
            <v>M</v>
          </cell>
          <cell r="D2153">
            <v>32.29</v>
          </cell>
          <cell r="E2153">
            <v>2152</v>
          </cell>
          <cell r="F2153">
            <v>100963</v>
          </cell>
        </row>
        <row r="2154">
          <cell r="A2154" t="str">
            <v>10.09.64</v>
          </cell>
          <cell r="B2154" t="str">
            <v>TUBO DE CERAMICA VIDRADA,PONTA E BOLSA (CLASSE A) - 8"</v>
          </cell>
          <cell r="C2154" t="str">
            <v>M</v>
          </cell>
          <cell r="D2154">
            <v>41.22</v>
          </cell>
          <cell r="E2154">
            <v>2153</v>
          </cell>
          <cell r="F2154">
            <v>100964</v>
          </cell>
        </row>
        <row r="2155">
          <cell r="A2155" t="str">
            <v>10.09.65</v>
          </cell>
          <cell r="B2155" t="str">
            <v>TUBO DE CERAMICA VIDRADA,PONTA E BOLSA (CLASSE A) - 10"</v>
          </cell>
          <cell r="C2155" t="str">
            <v>M</v>
          </cell>
          <cell r="D2155">
            <v>49.53</v>
          </cell>
          <cell r="E2155">
            <v>2154</v>
          </cell>
          <cell r="F2155">
            <v>100965</v>
          </cell>
        </row>
        <row r="2156">
          <cell r="A2156" t="str">
            <v>10.09.98</v>
          </cell>
          <cell r="B2156" t="str">
            <v>ENVELOPAMENTO DE TUBULACAO ENTERRADA,COM CONCRETO</v>
          </cell>
          <cell r="C2156" t="str">
            <v>M</v>
          </cell>
          <cell r="D2156">
            <v>9.8699999999999992</v>
          </cell>
          <cell r="E2156">
            <v>2155</v>
          </cell>
          <cell r="F2156">
            <v>100998</v>
          </cell>
        </row>
        <row r="2157">
          <cell r="B2157" t="str">
            <v>REDE DE ESGOTO SANITÁRIO - ACESSÓRIOS</v>
          </cell>
          <cell r="E2157">
            <v>2156</v>
          </cell>
        </row>
        <row r="2158">
          <cell r="A2158" t="str">
            <v>10.10.01</v>
          </cell>
          <cell r="B2158" t="str">
            <v>RALO SECO DE PVC RIGIDO, COM SAÍDA SOLD. DE 40MM DIAM. 100MM</v>
          </cell>
          <cell r="C2158" t="str">
            <v>UN</v>
          </cell>
          <cell r="D2158">
            <v>32.96</v>
          </cell>
          <cell r="E2158">
            <v>2157</v>
          </cell>
          <cell r="F2158">
            <v>101001</v>
          </cell>
        </row>
        <row r="2159">
          <cell r="A2159" t="str">
            <v>10.10.10</v>
          </cell>
          <cell r="B2159" t="str">
            <v>CAIXA SIFONADA DE PVC RIGIDO - 100X150MM</v>
          </cell>
          <cell r="C2159" t="str">
            <v>UN</v>
          </cell>
          <cell r="D2159">
            <v>36.159999999999997</v>
          </cell>
          <cell r="E2159">
            <v>2158</v>
          </cell>
          <cell r="F2159">
            <v>101010</v>
          </cell>
        </row>
        <row r="2160">
          <cell r="A2160" t="str">
            <v>10.10.12</v>
          </cell>
          <cell r="B2160" t="str">
            <v>CAIXA SIFONADA DE PVC RIGIDO - 150X150MM</v>
          </cell>
          <cell r="C2160" t="str">
            <v>UN</v>
          </cell>
          <cell r="D2160">
            <v>52.83</v>
          </cell>
          <cell r="E2160">
            <v>2159</v>
          </cell>
          <cell r="F2160">
            <v>101012</v>
          </cell>
        </row>
        <row r="2161">
          <cell r="A2161" t="str">
            <v>10.10.15</v>
          </cell>
          <cell r="B2161" t="str">
            <v>CAIXA SIFONADA PVC RIGIDO 250X230X75MM</v>
          </cell>
          <cell r="C2161" t="str">
            <v>UN</v>
          </cell>
          <cell r="D2161">
            <v>69.12</v>
          </cell>
          <cell r="E2161">
            <v>2160</v>
          </cell>
          <cell r="F2161">
            <v>101015</v>
          </cell>
        </row>
        <row r="2162">
          <cell r="A2162" t="str">
            <v>10.10.35</v>
          </cell>
          <cell r="B2162" t="str">
            <v>RALO SECO DE FERRO FUNDIDO,COM SAIDA VERTICAL (HL) - DIAMETRO 100MM</v>
          </cell>
          <cell r="C2162" t="str">
            <v>UN</v>
          </cell>
          <cell r="D2162">
            <v>44.87</v>
          </cell>
          <cell r="E2162">
            <v>2161</v>
          </cell>
          <cell r="F2162">
            <v>101035</v>
          </cell>
        </row>
        <row r="2163">
          <cell r="A2163" t="str">
            <v>10.10.38</v>
          </cell>
          <cell r="B2163" t="str">
            <v>CAIXA SIFONADA DE FERRO FUNDIDO (HL) - DIAMETRO 150MM</v>
          </cell>
          <cell r="C2163" t="str">
            <v>UN</v>
          </cell>
          <cell r="D2163">
            <v>168.43</v>
          </cell>
          <cell r="E2163">
            <v>2162</v>
          </cell>
          <cell r="F2163">
            <v>101038</v>
          </cell>
        </row>
        <row r="2164">
          <cell r="A2164" t="str">
            <v>10.10.59</v>
          </cell>
          <cell r="B2164" t="str">
            <v>CAIXA DE GORDURA,ALVENARIA DE TIJOLOS MACICOS COMUNS - 60X60CM</v>
          </cell>
          <cell r="C2164" t="str">
            <v>UN</v>
          </cell>
          <cell r="D2164">
            <v>94.27</v>
          </cell>
          <cell r="E2164">
            <v>2163</v>
          </cell>
          <cell r="F2164">
            <v>101059</v>
          </cell>
        </row>
        <row r="2165">
          <cell r="A2165" t="str">
            <v>10.10.60</v>
          </cell>
          <cell r="B2165" t="str">
            <v>FOSSA SEPTICA EM ANEIS DE CONCRETO, PARA 10 PESSOAS - 1,40 X 1,20M</v>
          </cell>
          <cell r="C2165" t="str">
            <v>UN</v>
          </cell>
          <cell r="D2165">
            <v>1436.41</v>
          </cell>
          <cell r="E2165">
            <v>2164</v>
          </cell>
          <cell r="F2165">
            <v>101060</v>
          </cell>
        </row>
        <row r="2166">
          <cell r="A2166" t="str">
            <v>10.10.61</v>
          </cell>
          <cell r="B2166" t="str">
            <v>FOSSA SEPTICA EM ANEIS DE CONCRETO, PARA 20 PESSOAS - 1,40 X 1,70M</v>
          </cell>
          <cell r="C2166" t="str">
            <v>UN</v>
          </cell>
          <cell r="D2166">
            <v>1791.36</v>
          </cell>
          <cell r="E2166">
            <v>2165</v>
          </cell>
          <cell r="F2166">
            <v>101061</v>
          </cell>
        </row>
        <row r="2167">
          <cell r="A2167" t="str">
            <v>10.10.62</v>
          </cell>
          <cell r="B2167" t="str">
            <v>FOSSA SEPTICA EM ANEIS DE CONCRETO, PARA 30 PESSOAS - 1,40 X 2,20M</v>
          </cell>
          <cell r="C2167" t="str">
            <v>UN</v>
          </cell>
          <cell r="D2167">
            <v>2146.2600000000002</v>
          </cell>
          <cell r="E2167">
            <v>2166</v>
          </cell>
          <cell r="F2167">
            <v>101062</v>
          </cell>
        </row>
        <row r="2168">
          <cell r="A2168" t="str">
            <v>10.10.63</v>
          </cell>
          <cell r="B2168" t="str">
            <v>FOSSA SEPTICA EM ANEIS DE CONCRETO, PARA 80 PESSOAS - 2,40 X 2,00M</v>
          </cell>
          <cell r="C2168" t="str">
            <v>UN</v>
          </cell>
          <cell r="D2168">
            <v>4002.75</v>
          </cell>
          <cell r="E2168">
            <v>2167</v>
          </cell>
          <cell r="F2168">
            <v>101063</v>
          </cell>
        </row>
        <row r="2169">
          <cell r="A2169" t="str">
            <v>10.10.64</v>
          </cell>
          <cell r="B2169" t="str">
            <v>FOSSA SEPTICA EM ANEIS DE CONCRETO, PARA 100 PESSOAS - 2,40 X 2,50M</v>
          </cell>
          <cell r="C2169" t="str">
            <v>UN</v>
          </cell>
          <cell r="D2169">
            <v>4586.1400000000003</v>
          </cell>
          <cell r="E2169">
            <v>2168</v>
          </cell>
          <cell r="F2169">
            <v>101064</v>
          </cell>
        </row>
        <row r="2170">
          <cell r="A2170" t="str">
            <v>10.10.65</v>
          </cell>
          <cell r="B2170" t="str">
            <v>FOSSA SEPTICA EM ANEIS DE CONCRETO, PARA 120 PESSOAS - 2,40 X 3,00M</v>
          </cell>
          <cell r="C2170" t="str">
            <v>UN</v>
          </cell>
          <cell r="D2170">
            <v>5163.05</v>
          </cell>
          <cell r="E2170">
            <v>2169</v>
          </cell>
          <cell r="F2170">
            <v>101065</v>
          </cell>
        </row>
        <row r="2171">
          <cell r="A2171" t="str">
            <v>10.10.66</v>
          </cell>
          <cell r="B2171" t="str">
            <v>FOSSA SEPTICA EM ANEIS DE CONCRETO, PARA 140 PESSOAS - 2,40 X 3,50M</v>
          </cell>
          <cell r="C2171" t="str">
            <v>UN</v>
          </cell>
          <cell r="D2171">
            <v>5820.06</v>
          </cell>
          <cell r="E2171">
            <v>2170</v>
          </cell>
          <cell r="F2171">
            <v>101066</v>
          </cell>
        </row>
        <row r="2172">
          <cell r="A2172" t="str">
            <v>10.10.70</v>
          </cell>
          <cell r="B2172" t="str">
            <v>SUMIDOURO, DIAMETRO INTERNO 2,00M - POCO ABSORVENTE</v>
          </cell>
          <cell r="C2172" t="str">
            <v>M</v>
          </cell>
          <cell r="D2172">
            <v>294.2</v>
          </cell>
          <cell r="E2172">
            <v>2171</v>
          </cell>
          <cell r="F2172">
            <v>101070</v>
          </cell>
        </row>
        <row r="2173">
          <cell r="A2173" t="str">
            <v>10.10.71</v>
          </cell>
          <cell r="B2173" t="str">
            <v>SUMIDOURO, DIAMETRO INTERNO 2,00M - TAMPAO DE CONCRETO</v>
          </cell>
          <cell r="C2173" t="str">
            <v>UN</v>
          </cell>
          <cell r="D2173">
            <v>467.95</v>
          </cell>
          <cell r="E2173">
            <v>2172</v>
          </cell>
          <cell r="F2173">
            <v>101071</v>
          </cell>
        </row>
        <row r="2174">
          <cell r="A2174" t="str">
            <v>10.10.80</v>
          </cell>
          <cell r="B2174" t="str">
            <v>FILTRO ANAEROBICO D=2,00 M  H=2,00 M</v>
          </cell>
          <cell r="C2174" t="str">
            <v>UN</v>
          </cell>
          <cell r="D2174">
            <v>3309.77</v>
          </cell>
          <cell r="E2174">
            <v>2173</v>
          </cell>
          <cell r="F2174">
            <v>101080</v>
          </cell>
        </row>
        <row r="2175">
          <cell r="A2175" t="str">
            <v>10.10.81</v>
          </cell>
          <cell r="B2175" t="str">
            <v>FILTRO ANAEROBICO D=3,00M H=2,00M</v>
          </cell>
          <cell r="C2175" t="str">
            <v>UN</v>
          </cell>
          <cell r="D2175">
            <v>5471.38</v>
          </cell>
          <cell r="E2175">
            <v>2174</v>
          </cell>
          <cell r="F2175">
            <v>101081</v>
          </cell>
        </row>
        <row r="2176">
          <cell r="A2176" t="str">
            <v>10.10.84</v>
          </cell>
          <cell r="B2176" t="str">
            <v>ANEL DE CONCRETO D=2,00 H=0,50M</v>
          </cell>
          <cell r="C2176" t="str">
            <v>UN</v>
          </cell>
          <cell r="D2176">
            <v>408.01</v>
          </cell>
          <cell r="E2176">
            <v>2175</v>
          </cell>
          <cell r="F2176">
            <v>101084</v>
          </cell>
        </row>
        <row r="2177">
          <cell r="A2177" t="str">
            <v>10.10.85</v>
          </cell>
          <cell r="B2177" t="str">
            <v>ANEL DE CONCRETO D=3,00 H=0,50M</v>
          </cell>
          <cell r="C2177" t="str">
            <v>UN</v>
          </cell>
          <cell r="D2177">
            <v>620.02</v>
          </cell>
          <cell r="E2177">
            <v>2176</v>
          </cell>
          <cell r="F2177">
            <v>101085</v>
          </cell>
        </row>
        <row r="2178">
          <cell r="A2178" t="str">
            <v>10.10.94</v>
          </cell>
          <cell r="B2178" t="str">
            <v>CAIXA DE LIGACAO OU INSPECAO - ESCAVACAO E APILOAMENTO</v>
          </cell>
          <cell r="C2178" t="str">
            <v>M3</v>
          </cell>
          <cell r="D2178">
            <v>16.02</v>
          </cell>
          <cell r="E2178">
            <v>2177</v>
          </cell>
          <cell r="F2178">
            <v>101094</v>
          </cell>
        </row>
        <row r="2179">
          <cell r="A2179" t="str">
            <v>10.10.95</v>
          </cell>
          <cell r="B2179" t="str">
            <v>CAIXA DE LIGACAO OU INSPECAO - LASTRO DE CONCRETO(FUNDO)</v>
          </cell>
          <cell r="C2179" t="str">
            <v>M3</v>
          </cell>
          <cell r="D2179">
            <v>262.02</v>
          </cell>
          <cell r="E2179">
            <v>2178</v>
          </cell>
          <cell r="F2179">
            <v>101095</v>
          </cell>
        </row>
        <row r="2180">
          <cell r="A2180" t="str">
            <v>10.10.96</v>
          </cell>
          <cell r="B2180" t="str">
            <v>CAIXA DE LIGACAO OU INSPECAO - ALVENARIA DE 1/2 TIJOLO,REVESTIDA</v>
          </cell>
          <cell r="C2180" t="str">
            <v>M2</v>
          </cell>
          <cell r="D2180">
            <v>74.290000000000006</v>
          </cell>
          <cell r="E2180">
            <v>2179</v>
          </cell>
          <cell r="F2180">
            <v>101096</v>
          </cell>
        </row>
        <row r="2181">
          <cell r="A2181" t="str">
            <v>10.10.97</v>
          </cell>
          <cell r="B2181" t="str">
            <v>CAIXA DE LIGACAO OU INSPECAO - ALVENARIA DE 1 TIJOLO,REVESTIDA</v>
          </cell>
          <cell r="C2181" t="str">
            <v>M2</v>
          </cell>
          <cell r="D2181">
            <v>111.41</v>
          </cell>
          <cell r="E2181">
            <v>2180</v>
          </cell>
          <cell r="F2181">
            <v>101097</v>
          </cell>
        </row>
        <row r="2182">
          <cell r="A2182" t="str">
            <v>10.10.98</v>
          </cell>
          <cell r="B2182" t="str">
            <v>CAIXA DE LIGACAO OU INSPECAO - TAMPA DE CONCRETO</v>
          </cell>
          <cell r="C2182" t="str">
            <v>M2</v>
          </cell>
          <cell r="D2182">
            <v>75.03</v>
          </cell>
          <cell r="E2182">
            <v>2181</v>
          </cell>
          <cell r="F2182">
            <v>101098</v>
          </cell>
        </row>
        <row r="2183">
          <cell r="B2183" t="str">
            <v>REDE DE ÁGUAS PLUVIAIS - CAPTAÇÃO</v>
          </cell>
          <cell r="E2183">
            <v>2182</v>
          </cell>
        </row>
        <row r="2184">
          <cell r="A2184" t="str">
            <v>10.11.01</v>
          </cell>
          <cell r="B2184" t="str">
            <v>CALHA EM CHAPA DE ACO GALVANIZADO N.24 - DESENVOLVIMENTO 33CM</v>
          </cell>
          <cell r="C2184" t="str">
            <v>M</v>
          </cell>
          <cell r="D2184">
            <v>20.41</v>
          </cell>
          <cell r="E2184">
            <v>2183</v>
          </cell>
          <cell r="F2184">
            <v>101101</v>
          </cell>
        </row>
        <row r="2185">
          <cell r="A2185" t="str">
            <v>10.11.02</v>
          </cell>
          <cell r="B2185" t="str">
            <v>CALHA EM CHAPA DE ACO GALVANIZADO N.24 - DESENVOLVIMENTO 50CM</v>
          </cell>
          <cell r="C2185" t="str">
            <v>M</v>
          </cell>
          <cell r="D2185">
            <v>31.11</v>
          </cell>
          <cell r="E2185">
            <v>2184</v>
          </cell>
          <cell r="F2185">
            <v>101102</v>
          </cell>
        </row>
        <row r="2186">
          <cell r="A2186" t="str">
            <v>10.11.03</v>
          </cell>
          <cell r="B2186" t="str">
            <v>CALHA EM CHAPA DE ACO GALVANIZADO N.24 - DESENVOLVIMENTO 100CM</v>
          </cell>
          <cell r="C2186" t="str">
            <v>M</v>
          </cell>
          <cell r="D2186">
            <v>57.63</v>
          </cell>
          <cell r="E2186">
            <v>2185</v>
          </cell>
          <cell r="F2186">
            <v>101103</v>
          </cell>
        </row>
        <row r="2187">
          <cell r="A2187" t="str">
            <v>10.11.10</v>
          </cell>
          <cell r="B2187" t="str">
            <v>CALHA EM CHAPA DE COBRE N.26 - DESENVOLVIMENTO 33CM</v>
          </cell>
          <cell r="C2187" t="str">
            <v>M</v>
          </cell>
          <cell r="D2187">
            <v>65.22</v>
          </cell>
          <cell r="E2187">
            <v>2186</v>
          </cell>
          <cell r="F2187">
            <v>101110</v>
          </cell>
        </row>
        <row r="2188">
          <cell r="A2188" t="str">
            <v>10.11.11</v>
          </cell>
          <cell r="B2188" t="str">
            <v>CALHA EM CHAPA DE COBRE N.26 - DESENVOLVIMENTO 50CM</v>
          </cell>
          <cell r="C2188" t="str">
            <v>M</v>
          </cell>
          <cell r="D2188">
            <v>99.6</v>
          </cell>
          <cell r="E2188">
            <v>2187</v>
          </cell>
          <cell r="F2188">
            <v>101111</v>
          </cell>
        </row>
        <row r="2189">
          <cell r="A2189" t="str">
            <v>10.11.15</v>
          </cell>
          <cell r="B2189" t="str">
            <v>CALHA DE POLIESTER - DESENVOLVIMENTO 33CM</v>
          </cell>
          <cell r="C2189" t="str">
            <v>M</v>
          </cell>
          <cell r="D2189">
            <v>37.29</v>
          </cell>
          <cell r="E2189">
            <v>2188</v>
          </cell>
          <cell r="F2189">
            <v>101115</v>
          </cell>
        </row>
        <row r="2190">
          <cell r="A2190" t="str">
            <v>10.11.16</v>
          </cell>
          <cell r="B2190" t="str">
            <v>CALHA DE POLIESTER - DESENVOLVIMENTO 50CM</v>
          </cell>
          <cell r="C2190" t="str">
            <v>M</v>
          </cell>
          <cell r="D2190">
            <v>55.5</v>
          </cell>
          <cell r="E2190">
            <v>2189</v>
          </cell>
          <cell r="F2190">
            <v>101116</v>
          </cell>
        </row>
        <row r="2191">
          <cell r="A2191" t="str">
            <v>10.11.17</v>
          </cell>
          <cell r="B2191" t="str">
            <v>CALHA DE POLIESTER - DESENVOLVIMENTO 100CM</v>
          </cell>
          <cell r="C2191" t="str">
            <v>M</v>
          </cell>
          <cell r="D2191">
            <v>107.03</v>
          </cell>
          <cell r="E2191">
            <v>2190</v>
          </cell>
          <cell r="F2191">
            <v>101117</v>
          </cell>
        </row>
        <row r="2192">
          <cell r="A2192" t="str">
            <v>10.11.30</v>
          </cell>
          <cell r="B2192" t="str">
            <v>RUFO EM CHAPA DE ACO GALVANIZADO N.24 - DESENVOLVIMENTO 16CM</v>
          </cell>
          <cell r="C2192" t="str">
            <v>M</v>
          </cell>
          <cell r="D2192">
            <v>11.38</v>
          </cell>
          <cell r="E2192">
            <v>2191</v>
          </cell>
          <cell r="F2192">
            <v>101130</v>
          </cell>
        </row>
        <row r="2193">
          <cell r="A2193" t="str">
            <v>10.11.31</v>
          </cell>
          <cell r="B2193" t="str">
            <v>RUFO EM CHAPA DE ACO GALVANIZADO N.24 - DESENVOLVIMENTO 25CM</v>
          </cell>
          <cell r="C2193" t="str">
            <v>M</v>
          </cell>
          <cell r="D2193">
            <v>14</v>
          </cell>
          <cell r="E2193">
            <v>2192</v>
          </cell>
          <cell r="F2193">
            <v>101131</v>
          </cell>
        </row>
        <row r="2194">
          <cell r="A2194" t="str">
            <v>10.11.32</v>
          </cell>
          <cell r="B2194" t="str">
            <v>RUFO EM CHAPA DE ACO GALVANIZADO N.24 - DESENVOLVIMENTO 33CM</v>
          </cell>
          <cell r="C2194" t="str">
            <v>M</v>
          </cell>
          <cell r="D2194">
            <v>18.73</v>
          </cell>
          <cell r="E2194">
            <v>2193</v>
          </cell>
          <cell r="F2194">
            <v>101132</v>
          </cell>
        </row>
        <row r="2195">
          <cell r="A2195" t="str">
            <v>10.11.33</v>
          </cell>
          <cell r="B2195" t="str">
            <v>RUFO EM CHAPA DE ACO GALVANIZADO N.24 - DESENVOLVIMENTO 50CM</v>
          </cell>
          <cell r="C2195" t="str">
            <v>M</v>
          </cell>
          <cell r="D2195">
            <v>25.78</v>
          </cell>
          <cell r="E2195">
            <v>2194</v>
          </cell>
          <cell r="F2195">
            <v>101133</v>
          </cell>
        </row>
        <row r="2196">
          <cell r="A2196" t="str">
            <v>10.11.34</v>
          </cell>
          <cell r="B2196" t="str">
            <v>RUFO EM CHAPA DE ACO GALVANIZADO N.24 - DESENVOLVIMENTO 100CM</v>
          </cell>
          <cell r="C2196" t="str">
            <v>M</v>
          </cell>
          <cell r="D2196">
            <v>48.8</v>
          </cell>
          <cell r="E2196">
            <v>2195</v>
          </cell>
          <cell r="F2196">
            <v>101134</v>
          </cell>
        </row>
        <row r="2197">
          <cell r="A2197" t="str">
            <v>10.11.35</v>
          </cell>
          <cell r="B2197" t="str">
            <v>RUFO EM CHAPA DE ACO GALVANIZADO N.24 - DESENVOLVIMENTO 130CM</v>
          </cell>
          <cell r="C2197" t="str">
            <v>M</v>
          </cell>
          <cell r="D2197">
            <v>22.81</v>
          </cell>
          <cell r="E2197">
            <v>2196</v>
          </cell>
          <cell r="F2197">
            <v>101135</v>
          </cell>
        </row>
        <row r="2198">
          <cell r="A2198" t="str">
            <v>10.11.36</v>
          </cell>
          <cell r="B2198" t="str">
            <v>RUFO EM CHAPA DE ACO GALVANIZADO N.24 - DESENVOLVIMENTO 140 CM</v>
          </cell>
          <cell r="C2198" t="str">
            <v>M</v>
          </cell>
          <cell r="D2198">
            <v>23.43</v>
          </cell>
          <cell r="E2198">
            <v>2197</v>
          </cell>
          <cell r="F2198">
            <v>101136</v>
          </cell>
        </row>
        <row r="2199">
          <cell r="A2199" t="str">
            <v>10.11.40</v>
          </cell>
          <cell r="B2199" t="str">
            <v>RUFO EM CHAPA DE COBRE N.26 - DESENVOLVIMENTO 16CM</v>
          </cell>
          <cell r="C2199" t="str">
            <v>M</v>
          </cell>
          <cell r="D2199">
            <v>31.41</v>
          </cell>
          <cell r="E2199">
            <v>2198</v>
          </cell>
          <cell r="F2199">
            <v>101140</v>
          </cell>
        </row>
        <row r="2200">
          <cell r="A2200" t="str">
            <v>10.11.41</v>
          </cell>
          <cell r="B2200" t="str">
            <v>RUFO EM CHAPA DE COBRE N.26 - DESENVOLVIMENTO 25CM</v>
          </cell>
          <cell r="C2200" t="str">
            <v>M</v>
          </cell>
          <cell r="D2200">
            <v>47.85</v>
          </cell>
          <cell r="E2200">
            <v>2199</v>
          </cell>
          <cell r="F2200">
            <v>101141</v>
          </cell>
        </row>
        <row r="2201">
          <cell r="A2201" t="str">
            <v>10.11.42</v>
          </cell>
          <cell r="B2201" t="str">
            <v>RUFO EM CHAPA DE COBRE N.26 - DESENVOLVIMENTO 33CM</v>
          </cell>
          <cell r="C2201" t="str">
            <v>M</v>
          </cell>
          <cell r="D2201">
            <v>63.31</v>
          </cell>
          <cell r="E2201">
            <v>2200</v>
          </cell>
          <cell r="F2201">
            <v>101142</v>
          </cell>
        </row>
        <row r="2202">
          <cell r="A2202" t="str">
            <v>10.11.43</v>
          </cell>
          <cell r="B2202" t="str">
            <v>RUFO EM CHAPA DE COBRE N.26 - DESENVOLVIMENTO 50CM</v>
          </cell>
          <cell r="C2202" t="str">
            <v>M</v>
          </cell>
          <cell r="D2202">
            <v>96.32</v>
          </cell>
          <cell r="E2202">
            <v>2201</v>
          </cell>
          <cell r="F2202">
            <v>101143</v>
          </cell>
        </row>
        <row r="2203">
          <cell r="A2203" t="str">
            <v>10.11.44</v>
          </cell>
          <cell r="B2203" t="str">
            <v>RUFO EM CHAPA DE COBRE N.26 - DESENVOLVIMENTO 100CM</v>
          </cell>
          <cell r="C2203" t="str">
            <v>M</v>
          </cell>
          <cell r="D2203">
            <v>187.54</v>
          </cell>
          <cell r="E2203">
            <v>2202</v>
          </cell>
          <cell r="F2203">
            <v>101144</v>
          </cell>
        </row>
        <row r="2204">
          <cell r="A2204" t="str">
            <v>10.11.60</v>
          </cell>
          <cell r="B2204" t="str">
            <v>RINCAO EM CHAPA DE ACO GALVANIZADO N.24 - DESENVOLVIMENTO 50CM</v>
          </cell>
          <cell r="C2204" t="str">
            <v>M</v>
          </cell>
          <cell r="D2204">
            <v>31.11</v>
          </cell>
          <cell r="E2204">
            <v>2203</v>
          </cell>
          <cell r="F2204">
            <v>101160</v>
          </cell>
        </row>
        <row r="2205">
          <cell r="A2205" t="str">
            <v>10.11.61</v>
          </cell>
          <cell r="B2205" t="str">
            <v>RINCAO EM CHAPA DE ACO GALVANIZADO N.24 - DESENVOLVIMENTO 66CM</v>
          </cell>
          <cell r="C2205" t="str">
            <v>M</v>
          </cell>
          <cell r="D2205">
            <v>40.83</v>
          </cell>
          <cell r="E2205">
            <v>2204</v>
          </cell>
          <cell r="F2205">
            <v>101161</v>
          </cell>
        </row>
        <row r="2206">
          <cell r="A2206" t="str">
            <v>10.11.66</v>
          </cell>
          <cell r="B2206" t="str">
            <v>RINCAO EM CHAPA DE COBRE N.26 - DESENVOLVIMENTO 50CM</v>
          </cell>
          <cell r="C2206" t="str">
            <v>M</v>
          </cell>
          <cell r="D2206">
            <v>99.6</v>
          </cell>
          <cell r="E2206">
            <v>2205</v>
          </cell>
          <cell r="F2206">
            <v>101166</v>
          </cell>
        </row>
        <row r="2207">
          <cell r="A2207" t="str">
            <v>10.11.67</v>
          </cell>
          <cell r="B2207" t="str">
            <v>RINCAO EM CHAPA DE COBRE N.26 - DESENVOLVIMENTO 66CM</v>
          </cell>
          <cell r="C2207" t="str">
            <v>M</v>
          </cell>
          <cell r="D2207">
            <v>124.9</v>
          </cell>
          <cell r="E2207">
            <v>2206</v>
          </cell>
          <cell r="F2207">
            <v>101167</v>
          </cell>
        </row>
        <row r="2208">
          <cell r="A2208" t="str">
            <v>10.11.70</v>
          </cell>
          <cell r="B2208" t="str">
            <v>CANALETA DE CONCRETO,TIPO GUIA E SARJETA - SECCAO 15X40CM</v>
          </cell>
          <cell r="C2208" t="str">
            <v>M</v>
          </cell>
          <cell r="D2208">
            <v>29.29</v>
          </cell>
          <cell r="E2208">
            <v>2207</v>
          </cell>
          <cell r="F2208">
            <v>101170</v>
          </cell>
        </row>
        <row r="2209">
          <cell r="A2209" t="str">
            <v>10.11.71</v>
          </cell>
          <cell r="B2209" t="str">
            <v>CANALETA DE CONCRETO,TIPO GUIA E SARJETA - SECCAO 15X50CM</v>
          </cell>
          <cell r="C2209" t="str">
            <v>M</v>
          </cell>
          <cell r="D2209">
            <v>31.42</v>
          </cell>
          <cell r="E2209">
            <v>2208</v>
          </cell>
          <cell r="F2209">
            <v>101171</v>
          </cell>
        </row>
        <row r="2210">
          <cell r="A2210" t="str">
            <v>10.11.72</v>
          </cell>
          <cell r="B2210" t="str">
            <v>HC.01-CANALETA DE CONC.DE A.P.P/TAMPA/GRELHA DE CONC.OU FERRO L=30CM</v>
          </cell>
          <cell r="C2210" t="str">
            <v>M</v>
          </cell>
          <cell r="D2210">
            <v>30.97</v>
          </cell>
          <cell r="E2210">
            <v>2209</v>
          </cell>
          <cell r="F2210">
            <v>101172</v>
          </cell>
        </row>
        <row r="2211">
          <cell r="A2211" t="str">
            <v>10.11.73</v>
          </cell>
          <cell r="B2211" t="str">
            <v>HC.02-CANALETA DE CONC.DE A.P.P/TAMPA/GRELHA DE CONC.OU FERRO L=40CM</v>
          </cell>
          <cell r="C2211" t="str">
            <v>M</v>
          </cell>
          <cell r="D2211">
            <v>33.57</v>
          </cell>
          <cell r="E2211">
            <v>2210</v>
          </cell>
          <cell r="F2211">
            <v>101173</v>
          </cell>
        </row>
        <row r="2212">
          <cell r="A2212" t="str">
            <v>10.11.76</v>
          </cell>
          <cell r="B2212" t="str">
            <v>CANALETA MEIA CANA EM CONCRETO D=30CM</v>
          </cell>
          <cell r="C2212" t="str">
            <v>M</v>
          </cell>
          <cell r="D2212">
            <v>20.399999999999999</v>
          </cell>
          <cell r="E2212">
            <v>2211</v>
          </cell>
          <cell r="F2212">
            <v>101176</v>
          </cell>
        </row>
        <row r="2213">
          <cell r="A2213" t="str">
            <v>10.11.77</v>
          </cell>
          <cell r="B2213" t="str">
            <v>CANALETA MEIA CANA EM CONCRETO D=40CM</v>
          </cell>
          <cell r="C2213" t="str">
            <v>M</v>
          </cell>
          <cell r="D2213">
            <v>32.979999999999997</v>
          </cell>
          <cell r="E2213">
            <v>2212</v>
          </cell>
          <cell r="F2213">
            <v>101177</v>
          </cell>
        </row>
        <row r="2214">
          <cell r="A2214" t="str">
            <v>10.11.85</v>
          </cell>
          <cell r="B2214" t="str">
            <v>HV.24-CANALETA DE ALVENARIA P/GRELHA DE FERRO  L=20CM</v>
          </cell>
          <cell r="C2214" t="str">
            <v>M</v>
          </cell>
          <cell r="D2214">
            <v>20.55</v>
          </cell>
          <cell r="E2214">
            <v>2213</v>
          </cell>
          <cell r="F2214">
            <v>101185</v>
          </cell>
        </row>
        <row r="2215">
          <cell r="A2215" t="str">
            <v>10.11.86</v>
          </cell>
          <cell r="B2215" t="str">
            <v>HV.22-CANALETA DE ALV.P/GRELHA OU TAMPA DE CONCRETO  L=30CM</v>
          </cell>
          <cell r="C2215" t="str">
            <v>M</v>
          </cell>
          <cell r="D2215">
            <v>41.49</v>
          </cell>
          <cell r="E2215">
            <v>2214</v>
          </cell>
          <cell r="F2215">
            <v>101186</v>
          </cell>
        </row>
        <row r="2216">
          <cell r="A2216" t="str">
            <v>10.11.87</v>
          </cell>
          <cell r="B2216" t="str">
            <v>HV.23-CANALETA DE ALV.P/GRELHA OU TAMPA DE CONCRETO  L=40CM</v>
          </cell>
          <cell r="C2216" t="str">
            <v>M</v>
          </cell>
          <cell r="D2216">
            <v>45.69</v>
          </cell>
          <cell r="E2216">
            <v>2215</v>
          </cell>
          <cell r="F2216">
            <v>101187</v>
          </cell>
        </row>
        <row r="2217">
          <cell r="A2217" t="str">
            <v>10.11.89</v>
          </cell>
          <cell r="B2217" t="str">
            <v>CANTONEIRA DE FERRO 1"X1"X1/8" P/APOIO E CHUMB.DAS GRELHAS DE FERRO</v>
          </cell>
          <cell r="C2217" t="str">
            <v>M</v>
          </cell>
          <cell r="D2217">
            <v>18.579999999999998</v>
          </cell>
          <cell r="E2217">
            <v>2216</v>
          </cell>
          <cell r="F2217">
            <v>101189</v>
          </cell>
        </row>
        <row r="2218">
          <cell r="A2218" t="str">
            <v>10.11.90</v>
          </cell>
          <cell r="B2218" t="str">
            <v>HC-05 GRELHA DE CONCRETO PARA CANALETA - L=30CM</v>
          </cell>
          <cell r="C2218" t="str">
            <v>M</v>
          </cell>
          <cell r="D2218">
            <v>25.14</v>
          </cell>
          <cell r="E2218">
            <v>2217</v>
          </cell>
          <cell r="F2218">
            <v>101190</v>
          </cell>
        </row>
        <row r="2219">
          <cell r="A2219" t="str">
            <v>10.11.91</v>
          </cell>
          <cell r="B2219" t="str">
            <v>HP-01 GRELHA DE FERRO FUNDIDO PARA CANALETA - L=20CM</v>
          </cell>
          <cell r="C2219" t="str">
            <v>M</v>
          </cell>
          <cell r="D2219">
            <v>16.62</v>
          </cell>
          <cell r="E2219">
            <v>2218</v>
          </cell>
          <cell r="F2219">
            <v>101191</v>
          </cell>
        </row>
        <row r="2220">
          <cell r="A2220" t="str">
            <v>10.11.92</v>
          </cell>
          <cell r="B2220" t="str">
            <v>HP-02 GRELHA DE FERRO PERFILADO PARA CANALETA - L=30CM</v>
          </cell>
          <cell r="C2220" t="str">
            <v>M</v>
          </cell>
          <cell r="D2220">
            <v>41.8</v>
          </cell>
          <cell r="E2220">
            <v>2219</v>
          </cell>
          <cell r="F2220">
            <v>101192</v>
          </cell>
        </row>
        <row r="2221">
          <cell r="A2221" t="str">
            <v>10.11.93</v>
          </cell>
          <cell r="B2221" t="str">
            <v>GRELHA DE FERRO PERFILADO PARA CANALETAS A CEU ABERTO - 40CM</v>
          </cell>
          <cell r="C2221" t="str">
            <v>M</v>
          </cell>
          <cell r="D2221">
            <v>92.62</v>
          </cell>
          <cell r="E2221">
            <v>2220</v>
          </cell>
          <cell r="F2221">
            <v>101193</v>
          </cell>
        </row>
        <row r="2222">
          <cell r="A2222" t="str">
            <v>10.11.94</v>
          </cell>
          <cell r="B2222" t="str">
            <v>GRELHA DE FERRO PERFILADO PARA CANALETAS A CEU ABERTO - 50CM</v>
          </cell>
          <cell r="C2222" t="str">
            <v>M</v>
          </cell>
          <cell r="D2222">
            <v>115.13</v>
          </cell>
          <cell r="E2222">
            <v>2221</v>
          </cell>
          <cell r="F2222">
            <v>101194</v>
          </cell>
        </row>
        <row r="2223">
          <cell r="A2223" t="str">
            <v>10.11.95</v>
          </cell>
          <cell r="B2223" t="str">
            <v>GRELHA DE ALUMINIO POLIDO L=10CM</v>
          </cell>
          <cell r="C2223" t="str">
            <v>M</v>
          </cell>
          <cell r="D2223">
            <v>29.87</v>
          </cell>
          <cell r="E2223">
            <v>2222</v>
          </cell>
          <cell r="F2223">
            <v>101195</v>
          </cell>
        </row>
        <row r="2224">
          <cell r="A2224" t="str">
            <v>10.11.96</v>
          </cell>
          <cell r="B2224" t="str">
            <v>HC.03-TAMPA DE CONCRETO P/CANALETA DE A.P.L=0,30M</v>
          </cell>
          <cell r="C2224" t="str">
            <v>M</v>
          </cell>
          <cell r="D2224">
            <v>19.440000000000001</v>
          </cell>
          <cell r="E2224">
            <v>2223</v>
          </cell>
          <cell r="F2224">
            <v>101196</v>
          </cell>
        </row>
        <row r="2225">
          <cell r="A2225" t="str">
            <v>10.11.97</v>
          </cell>
          <cell r="B2225" t="str">
            <v>HC.04-TAMPA DE CONCRETO P/CANALETA DE A.P.L=0,40M</v>
          </cell>
          <cell r="C2225" t="str">
            <v>M</v>
          </cell>
          <cell r="D2225">
            <v>25.33</v>
          </cell>
          <cell r="E2225">
            <v>2224</v>
          </cell>
          <cell r="F2225">
            <v>101197</v>
          </cell>
        </row>
        <row r="2226">
          <cell r="A2226" t="str">
            <v>10.11.98</v>
          </cell>
          <cell r="B2226" t="str">
            <v>GRELHA DE FERRO FUNDIDO PARA GARGULA DE PASSEIO - 15X15CM</v>
          </cell>
          <cell r="C2226" t="str">
            <v>UN</v>
          </cell>
          <cell r="D2226">
            <v>5.94</v>
          </cell>
          <cell r="E2226">
            <v>2225</v>
          </cell>
          <cell r="F2226">
            <v>101198</v>
          </cell>
        </row>
        <row r="2227">
          <cell r="B2227" t="str">
            <v>REDE DE ÁGUAS PLUVIAIS - TUBULAÇÃO</v>
          </cell>
          <cell r="E2227">
            <v>2226</v>
          </cell>
        </row>
        <row r="2228">
          <cell r="A2228" t="str">
            <v>10.12.01</v>
          </cell>
          <cell r="B2228" t="str">
            <v>CONDUTOR EM CHAPA DE ACO GALVANIZADO N.24 - DESENVOLVIMENTO 25CM</v>
          </cell>
          <cell r="C2228" t="str">
            <v>M</v>
          </cell>
          <cell r="D2228">
            <v>30.69</v>
          </cell>
          <cell r="E2228">
            <v>2227</v>
          </cell>
          <cell r="F2228">
            <v>101201</v>
          </cell>
        </row>
        <row r="2229">
          <cell r="A2229" t="str">
            <v>10.12.02</v>
          </cell>
          <cell r="B2229" t="str">
            <v>CONDUTOR EM CHAPA DE ACO GALVANIZADO N.24 - DESENVOLVIMENTO 33CM</v>
          </cell>
          <cell r="C2229" t="str">
            <v>M</v>
          </cell>
          <cell r="D2229">
            <v>32.729999999999997</v>
          </cell>
          <cell r="E2229">
            <v>2228</v>
          </cell>
          <cell r="F2229">
            <v>101202</v>
          </cell>
        </row>
        <row r="2230">
          <cell r="A2230" t="str">
            <v>10.12.10</v>
          </cell>
          <cell r="B2230" t="str">
            <v>CONDUTOR EM TUBO DE FERRO FUNDIDO PARA ESGOTO,LINHA HL - 50MM</v>
          </cell>
          <cell r="C2230" t="str">
            <v>M</v>
          </cell>
          <cell r="D2230">
            <v>67.459999999999994</v>
          </cell>
          <cell r="E2230">
            <v>2229</v>
          </cell>
          <cell r="F2230">
            <v>101210</v>
          </cell>
        </row>
        <row r="2231">
          <cell r="A2231" t="str">
            <v>10.12.11</v>
          </cell>
          <cell r="B2231" t="str">
            <v>CONDUTOR EM TUBO DE FERRO FUNDIDO PARA ESGOTO,LINHA HL - 75MM</v>
          </cell>
          <cell r="C2231" t="str">
            <v>M</v>
          </cell>
          <cell r="D2231">
            <v>98.89</v>
          </cell>
          <cell r="E2231">
            <v>2230</v>
          </cell>
          <cell r="F2231">
            <v>101211</v>
          </cell>
        </row>
        <row r="2232">
          <cell r="A2232" t="str">
            <v>10.12.12</v>
          </cell>
          <cell r="B2232" t="str">
            <v>CONDUTOR EM TUBO DE FERRO FUNDIDO PARA ESGOTO,LINHA HL - 100MM</v>
          </cell>
          <cell r="C2232" t="str">
            <v>M</v>
          </cell>
          <cell r="D2232">
            <v>115.58</v>
          </cell>
          <cell r="E2232">
            <v>2231</v>
          </cell>
          <cell r="F2232">
            <v>101212</v>
          </cell>
        </row>
        <row r="2233">
          <cell r="A2233" t="str">
            <v>10.12.13</v>
          </cell>
          <cell r="B2233" t="str">
            <v>CONDUTOR EM TUBO DE FERRO FUNDIDO PARA ESGOTO,LINHA HL - 150MM</v>
          </cell>
          <cell r="C2233" t="str">
            <v>M</v>
          </cell>
          <cell r="D2233">
            <v>162.69999999999999</v>
          </cell>
          <cell r="E2233">
            <v>2232</v>
          </cell>
          <cell r="F2233">
            <v>101213</v>
          </cell>
        </row>
        <row r="2234">
          <cell r="A2234" t="str">
            <v>10.12.14</v>
          </cell>
          <cell r="B2234" t="str">
            <v>CONDUTOR EM TUBO DE PVC RIGIDO,PONTA E BOLSA - 50MM (2")</v>
          </cell>
          <cell r="C2234" t="str">
            <v>M</v>
          </cell>
          <cell r="D2234">
            <v>8.9600000000000009</v>
          </cell>
          <cell r="E2234">
            <v>2233</v>
          </cell>
          <cell r="F2234">
            <v>101214</v>
          </cell>
        </row>
        <row r="2235">
          <cell r="A2235" t="str">
            <v>10.12.15</v>
          </cell>
          <cell r="B2235" t="str">
            <v>CONDUTOR EM TUBO DE PVC RIGIDO,PONTA E BOLSA - 75MM (3")</v>
          </cell>
          <cell r="C2235" t="str">
            <v>M</v>
          </cell>
          <cell r="D2235">
            <v>11.76</v>
          </cell>
          <cell r="E2235">
            <v>2234</v>
          </cell>
          <cell r="F2235">
            <v>101215</v>
          </cell>
        </row>
        <row r="2236">
          <cell r="A2236" t="str">
            <v>10.12.16</v>
          </cell>
          <cell r="B2236" t="str">
            <v>CONDUTOR EM TUBO DE PVC RIGIDO,PONTA E BOLSA - 100MM (4")</v>
          </cell>
          <cell r="C2236" t="str">
            <v>M</v>
          </cell>
          <cell r="D2236">
            <v>13.58</v>
          </cell>
          <cell r="E2236">
            <v>2235</v>
          </cell>
          <cell r="F2236">
            <v>101216</v>
          </cell>
        </row>
        <row r="2237">
          <cell r="A2237" t="str">
            <v>10.12.17</v>
          </cell>
          <cell r="B2237" t="str">
            <v>CONDUTOR EM TUBO DE PVC RIGIDO,PONTA E BOLSA - 150MM (6")</v>
          </cell>
          <cell r="C2237" t="str">
            <v>M</v>
          </cell>
          <cell r="D2237">
            <v>28.56</v>
          </cell>
          <cell r="E2237">
            <v>2236</v>
          </cell>
          <cell r="F2237">
            <v>101217</v>
          </cell>
        </row>
        <row r="2238">
          <cell r="A2238" t="str">
            <v>10.12.18</v>
          </cell>
          <cell r="B2238" t="str">
            <v>CONDUTOR EM TUBO DE PVC RIGIDO,PONTA E BOLSA - 200MM (8")</v>
          </cell>
          <cell r="C2238" t="str">
            <v>M</v>
          </cell>
          <cell r="D2238">
            <v>34</v>
          </cell>
          <cell r="E2238">
            <v>2237</v>
          </cell>
          <cell r="F2238">
            <v>101218</v>
          </cell>
        </row>
        <row r="2239">
          <cell r="A2239" t="str">
            <v>10.12.26</v>
          </cell>
          <cell r="B2239" t="str">
            <v>GRELHA HEMISFERICA DE FERRO FUNDIDO - 75MM</v>
          </cell>
          <cell r="C2239" t="str">
            <v>UN</v>
          </cell>
          <cell r="D2239">
            <v>4.75</v>
          </cell>
          <cell r="E2239">
            <v>2238</v>
          </cell>
          <cell r="F2239">
            <v>101226</v>
          </cell>
        </row>
        <row r="2240">
          <cell r="A2240" t="str">
            <v>10.12.27</v>
          </cell>
          <cell r="B2240" t="str">
            <v>GRELHA HEMISFERICA DE FERRO FUNDIDO - 100MM</v>
          </cell>
          <cell r="C2240" t="str">
            <v>UN</v>
          </cell>
          <cell r="D2240">
            <v>5.95</v>
          </cell>
          <cell r="E2240">
            <v>2239</v>
          </cell>
          <cell r="F2240">
            <v>101227</v>
          </cell>
        </row>
        <row r="2241">
          <cell r="A2241" t="str">
            <v>10.12.28</v>
          </cell>
          <cell r="B2241" t="str">
            <v>GRELHA HEMISFERICA DE FERRO FUNDIDO - 150MM</v>
          </cell>
          <cell r="C2241" t="str">
            <v>UN</v>
          </cell>
          <cell r="D2241">
            <v>13.05</v>
          </cell>
          <cell r="E2241">
            <v>2240</v>
          </cell>
          <cell r="F2241">
            <v>101228</v>
          </cell>
        </row>
        <row r="2242">
          <cell r="A2242" t="str">
            <v>10.12.29</v>
          </cell>
          <cell r="B2242" t="str">
            <v>CURVA DE FERRO FUNDIDO,LINHA HL (LIGACAO REDE-CONDUTOR) - 50MM</v>
          </cell>
          <cell r="C2242" t="str">
            <v>UN</v>
          </cell>
          <cell r="D2242">
            <v>30.5</v>
          </cell>
          <cell r="E2242">
            <v>2241</v>
          </cell>
          <cell r="F2242">
            <v>101229</v>
          </cell>
        </row>
        <row r="2243">
          <cell r="A2243" t="str">
            <v>10.12.30</v>
          </cell>
          <cell r="B2243" t="str">
            <v>CURVA DE FERRO FUNDIDO,LINHA HL (LIGACAO REDE-CONDUTOR) - 75MM</v>
          </cell>
          <cell r="C2243" t="str">
            <v>UN</v>
          </cell>
          <cell r="D2243">
            <v>39.409999999999997</v>
          </cell>
          <cell r="E2243">
            <v>2242</v>
          </cell>
          <cell r="F2243">
            <v>101230</v>
          </cell>
        </row>
        <row r="2244">
          <cell r="A2244" t="str">
            <v>10.12.31</v>
          </cell>
          <cell r="B2244" t="str">
            <v>CURVA DE FERRO FUNDIDO,LINHA HL (LIGACAO REDE-CONDUTOR) - 100MM</v>
          </cell>
          <cell r="C2244" t="str">
            <v>UN</v>
          </cell>
          <cell r="D2244">
            <v>61.65</v>
          </cell>
          <cell r="E2244">
            <v>2243</v>
          </cell>
          <cell r="F2244">
            <v>101231</v>
          </cell>
        </row>
        <row r="2245">
          <cell r="A2245" t="str">
            <v>10.12.32</v>
          </cell>
          <cell r="B2245" t="str">
            <v>CURVA DE FERRO FUNDIDO,LINHA HL (LIGACAO REDE-CONDUTOR) - 150MM</v>
          </cell>
          <cell r="C2245" t="str">
            <v>UN</v>
          </cell>
          <cell r="D2245">
            <v>113.01</v>
          </cell>
          <cell r="E2245">
            <v>2244</v>
          </cell>
          <cell r="F2245">
            <v>101232</v>
          </cell>
        </row>
        <row r="2246">
          <cell r="A2246" t="str">
            <v>10.12.34</v>
          </cell>
          <cell r="B2246" t="str">
            <v>LIGACAO P/DESPEJO LIVRE EM SARJETAS,C/TUBO DE FERRO FUNDIDO - 100MM</v>
          </cell>
          <cell r="C2246" t="str">
            <v>M</v>
          </cell>
          <cell r="D2246">
            <v>102.71</v>
          </cell>
          <cell r="E2246">
            <v>2245</v>
          </cell>
          <cell r="F2246">
            <v>101234</v>
          </cell>
        </row>
        <row r="2247">
          <cell r="A2247" t="str">
            <v>10.12.72</v>
          </cell>
          <cell r="B2247" t="str">
            <v>TUBO DE CERAMICA VIDRADA,PONTA E BOLSA (CLASSE A) - 4"</v>
          </cell>
          <cell r="C2247" t="str">
            <v>M</v>
          </cell>
          <cell r="D2247">
            <v>27.29</v>
          </cell>
          <cell r="E2247">
            <v>2246</v>
          </cell>
          <cell r="F2247">
            <v>101272</v>
          </cell>
        </row>
        <row r="2248">
          <cell r="A2248" t="str">
            <v>10.12.73</v>
          </cell>
          <cell r="B2248" t="str">
            <v>TUBO DE CERAMICA VIDRADA,PONTA E BOLSA (CLASSE A) - 6"</v>
          </cell>
          <cell r="C2248" t="str">
            <v>M</v>
          </cell>
          <cell r="D2248">
            <v>32.29</v>
          </cell>
          <cell r="E2248">
            <v>2247</v>
          </cell>
          <cell r="F2248">
            <v>101273</v>
          </cell>
        </row>
        <row r="2249">
          <cell r="A2249" t="str">
            <v>10.12.74</v>
          </cell>
          <cell r="B2249" t="str">
            <v>TUBO DE CERAMICA VIDRADA,PONTA E BOLSA (CLASSE A) - 8"</v>
          </cell>
          <cell r="C2249" t="str">
            <v>M</v>
          </cell>
          <cell r="D2249">
            <v>41.22</v>
          </cell>
          <cell r="E2249">
            <v>2248</v>
          </cell>
          <cell r="F2249">
            <v>101274</v>
          </cell>
        </row>
        <row r="2250">
          <cell r="A2250" t="str">
            <v>10.12.75</v>
          </cell>
          <cell r="B2250" t="str">
            <v>TUBO DE CERAMICA VIDRADA,PONTA E BOLSA (CLASSE A) - 10"</v>
          </cell>
          <cell r="C2250" t="str">
            <v>M</v>
          </cell>
          <cell r="D2250">
            <v>49.53</v>
          </cell>
          <cell r="E2250">
            <v>2249</v>
          </cell>
          <cell r="F2250">
            <v>101275</v>
          </cell>
        </row>
        <row r="2251">
          <cell r="A2251" t="str">
            <v>10.12.80</v>
          </cell>
          <cell r="B2251" t="str">
            <v>TUBO DE CONCRETO - DIAMETRO DE 30CM</v>
          </cell>
          <cell r="C2251" t="str">
            <v>M</v>
          </cell>
          <cell r="D2251">
            <v>41.85</v>
          </cell>
          <cell r="E2251">
            <v>2250</v>
          </cell>
          <cell r="F2251">
            <v>101280</v>
          </cell>
        </row>
        <row r="2252">
          <cell r="A2252" t="str">
            <v>10.12.81</v>
          </cell>
          <cell r="B2252" t="str">
            <v>TUBO DE CONCRETO - DIAMETRO DE 40CM</v>
          </cell>
          <cell r="C2252" t="str">
            <v>M</v>
          </cell>
          <cell r="D2252">
            <v>50.13</v>
          </cell>
          <cell r="E2252">
            <v>2251</v>
          </cell>
          <cell r="F2252">
            <v>101281</v>
          </cell>
        </row>
        <row r="2253">
          <cell r="A2253" t="str">
            <v>10.12.82</v>
          </cell>
          <cell r="B2253" t="str">
            <v>TUBO DE CONCRETO - DIAMETRO DE 50CM</v>
          </cell>
          <cell r="C2253" t="str">
            <v>M</v>
          </cell>
          <cell r="D2253">
            <v>65.260000000000005</v>
          </cell>
          <cell r="E2253">
            <v>2252</v>
          </cell>
          <cell r="F2253">
            <v>101282</v>
          </cell>
        </row>
        <row r="2254">
          <cell r="A2254" t="str">
            <v>10.12.83</v>
          </cell>
          <cell r="B2254" t="str">
            <v>TUBO DE CONCRETO - DIAMETRO DE 60CM</v>
          </cell>
          <cell r="C2254" t="str">
            <v>M</v>
          </cell>
          <cell r="D2254">
            <v>77.09</v>
          </cell>
          <cell r="E2254">
            <v>2253</v>
          </cell>
          <cell r="F2254">
            <v>101283</v>
          </cell>
        </row>
        <row r="2255">
          <cell r="A2255" t="str">
            <v>10.12.90</v>
          </cell>
          <cell r="B2255" t="str">
            <v>CAIXA DE LIGACAO OU INSPECAO - ESCAVACAO E APILOAMENTO</v>
          </cell>
          <cell r="C2255" t="str">
            <v>M3</v>
          </cell>
          <cell r="D2255">
            <v>16.02</v>
          </cell>
          <cell r="E2255">
            <v>2254</v>
          </cell>
          <cell r="F2255">
            <v>101290</v>
          </cell>
        </row>
        <row r="2256">
          <cell r="A2256" t="str">
            <v>10.12.91</v>
          </cell>
          <cell r="B2256" t="str">
            <v>CAIXA DE LIGACAO OU INSPECAO - LASTRO DE CONCRETO(FUNDO)</v>
          </cell>
          <cell r="C2256" t="str">
            <v>M3</v>
          </cell>
          <cell r="D2256">
            <v>262.02</v>
          </cell>
          <cell r="E2256">
            <v>2255</v>
          </cell>
          <cell r="F2256">
            <v>101291</v>
          </cell>
        </row>
        <row r="2257">
          <cell r="A2257" t="str">
            <v>10.12.92</v>
          </cell>
          <cell r="B2257" t="str">
            <v>CAIXA DE LIGACAO OU INSPECAO - ALVENARIA DE 1/2 TIJOLO,REVESTIDA</v>
          </cell>
          <cell r="C2257" t="str">
            <v>M2</v>
          </cell>
          <cell r="D2257">
            <v>69.400000000000006</v>
          </cell>
          <cell r="E2257">
            <v>2256</v>
          </cell>
          <cell r="F2257">
            <v>101292</v>
          </cell>
        </row>
        <row r="2258">
          <cell r="A2258" t="str">
            <v>10.12.93</v>
          </cell>
          <cell r="B2258" t="str">
            <v>CAIXA DE LIGACAO OU INSPECAO - ALVENARIA DE 1 TIJOLO,REVESTIDA</v>
          </cell>
          <cell r="C2258" t="str">
            <v>M2</v>
          </cell>
          <cell r="D2258">
            <v>106.52</v>
          </cell>
          <cell r="E2258">
            <v>2257</v>
          </cell>
          <cell r="F2258">
            <v>101293</v>
          </cell>
        </row>
        <row r="2259">
          <cell r="A2259" t="str">
            <v>10.12.94</v>
          </cell>
          <cell r="B2259" t="str">
            <v>CAIXA DE LIGACAO OU INSPECAO - TAMPA DE CONCRETO</v>
          </cell>
          <cell r="C2259" t="str">
            <v>M2</v>
          </cell>
          <cell r="D2259">
            <v>75.040000000000006</v>
          </cell>
          <cell r="E2259">
            <v>2258</v>
          </cell>
          <cell r="F2259">
            <v>101294</v>
          </cell>
        </row>
        <row r="2260">
          <cell r="A2260" t="str">
            <v>10.12.98</v>
          </cell>
          <cell r="B2260" t="str">
            <v>ENVELOPAMENTO DE TUBULACAO ENTERRADA,COM CONCRETO</v>
          </cell>
          <cell r="C2260" t="str">
            <v>M</v>
          </cell>
          <cell r="D2260">
            <v>9.8699999999999992</v>
          </cell>
          <cell r="E2260">
            <v>2259</v>
          </cell>
          <cell r="F2260">
            <v>101298</v>
          </cell>
        </row>
        <row r="2261">
          <cell r="B2261" t="str">
            <v>APARELHOS SANITÁRIOS E EQUIPAMENTOS</v>
          </cell>
          <cell r="E2261">
            <v>2260</v>
          </cell>
        </row>
        <row r="2262">
          <cell r="A2262" t="str">
            <v>10.13.01</v>
          </cell>
          <cell r="B2262" t="str">
            <v>BACIA SANITARIA SIFONADA,DE LOUCA BRANCA</v>
          </cell>
          <cell r="C2262" t="str">
            <v>UN</v>
          </cell>
          <cell r="D2262">
            <v>167.49</v>
          </cell>
          <cell r="E2262">
            <v>2261</v>
          </cell>
          <cell r="F2262">
            <v>101301</v>
          </cell>
        </row>
        <row r="2263">
          <cell r="A2263" t="str">
            <v>10.13.03</v>
          </cell>
          <cell r="B2263" t="str">
            <v>BACIA SANITARIA C/CAIXA ACOPLADA DE LOUCA BRANCA</v>
          </cell>
          <cell r="C2263" t="str">
            <v>UN</v>
          </cell>
          <cell r="D2263">
            <v>213.66</v>
          </cell>
          <cell r="E2263">
            <v>2262</v>
          </cell>
          <cell r="F2263">
            <v>101303</v>
          </cell>
        </row>
        <row r="2264">
          <cell r="A2264" t="str">
            <v>10.13.04</v>
          </cell>
          <cell r="B2264" t="str">
            <v>BACIA SANITARIA INFANTIL SIFONADA, DE LOUCA BRANCA</v>
          </cell>
          <cell r="C2264" t="str">
            <v>UN</v>
          </cell>
          <cell r="D2264">
            <v>175.02</v>
          </cell>
          <cell r="E2264">
            <v>2263</v>
          </cell>
          <cell r="F2264">
            <v>101304</v>
          </cell>
        </row>
        <row r="2265">
          <cell r="A2265" t="str">
            <v>10.13.05</v>
          </cell>
          <cell r="B2265" t="str">
            <v>BACIA SANITÁRIA ALTEADA P/ PORTADORES DE DEF. FÍSICA</v>
          </cell>
          <cell r="C2265" t="str">
            <v>UN</v>
          </cell>
          <cell r="D2265">
            <v>436.68</v>
          </cell>
          <cell r="E2265">
            <v>2264</v>
          </cell>
          <cell r="F2265">
            <v>101305</v>
          </cell>
        </row>
        <row r="2266">
          <cell r="A2266" t="str">
            <v>10.13.10</v>
          </cell>
          <cell r="B2266" t="str">
            <v>LAVATORIO DE LOUCA BRANCA,SEM COLUNA - CAPACIDADE MINIMA 5L</v>
          </cell>
          <cell r="C2266" t="str">
            <v>UN</v>
          </cell>
          <cell r="D2266">
            <v>220.03</v>
          </cell>
          <cell r="E2266">
            <v>2265</v>
          </cell>
          <cell r="F2266">
            <v>101310</v>
          </cell>
        </row>
        <row r="2267">
          <cell r="A2267" t="str">
            <v>10.13.12</v>
          </cell>
          <cell r="B2267" t="str">
            <v>LAVATORIO DE LOUCA BRANCA,COM COLUNA - CAPACIDADE MINIMA 7L</v>
          </cell>
          <cell r="C2267" t="str">
            <v>UN</v>
          </cell>
          <cell r="D2267">
            <v>359.84</v>
          </cell>
          <cell r="E2267">
            <v>2266</v>
          </cell>
          <cell r="F2267">
            <v>101312</v>
          </cell>
        </row>
        <row r="2268">
          <cell r="A2268" t="str">
            <v>10.13.14</v>
          </cell>
          <cell r="B2268" t="str">
            <v>LAVATORIO DE LOUCA INDIV.PARA P.P.D.F.</v>
          </cell>
          <cell r="C2268" t="str">
            <v>UN</v>
          </cell>
          <cell r="D2268">
            <v>427.17</v>
          </cell>
          <cell r="E2268">
            <v>2267</v>
          </cell>
          <cell r="F2268">
            <v>101314</v>
          </cell>
        </row>
        <row r="2269">
          <cell r="A2269" t="str">
            <v>10.13.15</v>
          </cell>
          <cell r="B2269" t="str">
            <v>LAVATORIO OVAL DE EMBUTIR - LOUCA BRANCA</v>
          </cell>
          <cell r="C2269" t="str">
            <v>UN</v>
          </cell>
          <cell r="D2269">
            <v>191.22</v>
          </cell>
          <cell r="E2269">
            <v>2268</v>
          </cell>
          <cell r="F2269">
            <v>101315</v>
          </cell>
        </row>
        <row r="2270">
          <cell r="A2270" t="str">
            <v>10.13.16</v>
          </cell>
          <cell r="B2270" t="str">
            <v>LAVATORIO OVAL DE SOBREPOR - LOUCA BRANCA</v>
          </cell>
          <cell r="C2270" t="str">
            <v>UN</v>
          </cell>
          <cell r="D2270">
            <v>253.5</v>
          </cell>
          <cell r="E2270">
            <v>2269</v>
          </cell>
          <cell r="F2270">
            <v>101316</v>
          </cell>
        </row>
        <row r="2271">
          <cell r="A2271" t="str">
            <v>10.13.19</v>
          </cell>
          <cell r="B2271" t="str">
            <v>HX-01-LAVATORIO E BEBEDOURO DE CH ACO INOX CH.18</v>
          </cell>
          <cell r="C2271" t="str">
            <v>M</v>
          </cell>
          <cell r="D2271">
            <v>561.80999999999995</v>
          </cell>
          <cell r="E2271">
            <v>2270</v>
          </cell>
          <cell r="F2271">
            <v>101319</v>
          </cell>
        </row>
        <row r="2272">
          <cell r="A2272" t="str">
            <v>10.13.25</v>
          </cell>
          <cell r="B2272" t="str">
            <v>MICTORIO INDIVIDUAL DE LOUCA BRANCA,TIPO BACIA - DE CENTRO</v>
          </cell>
          <cell r="C2272" t="str">
            <v>UN</v>
          </cell>
          <cell r="D2272">
            <v>235.63</v>
          </cell>
          <cell r="E2272">
            <v>2271</v>
          </cell>
          <cell r="F2272">
            <v>101325</v>
          </cell>
        </row>
        <row r="2273">
          <cell r="A2273" t="str">
            <v>10.13.31</v>
          </cell>
          <cell r="B2273" t="str">
            <v>MICTORIO INDIVIDUAL DE LOUCA BRANCA,TIPO AUTO-ASPIRANTE</v>
          </cell>
          <cell r="C2273" t="str">
            <v>UN</v>
          </cell>
          <cell r="D2273">
            <v>187.79</v>
          </cell>
          <cell r="E2273">
            <v>2272</v>
          </cell>
          <cell r="F2273">
            <v>101331</v>
          </cell>
        </row>
        <row r="2274">
          <cell r="A2274" t="str">
            <v>10.13.36</v>
          </cell>
          <cell r="B2274" t="str">
            <v>MICTORIO INDIVIDUAL DE LOUCA, PARA DEFICIENTE</v>
          </cell>
          <cell r="C2274" t="str">
            <v>UN</v>
          </cell>
          <cell r="D2274">
            <v>361.55</v>
          </cell>
          <cell r="E2274">
            <v>2273</v>
          </cell>
          <cell r="F2274">
            <v>101336</v>
          </cell>
        </row>
        <row r="2275">
          <cell r="A2275" t="str">
            <v>10.13.38</v>
          </cell>
          <cell r="B2275" t="str">
            <v>MICTORIO COLETIVO DE ACO INOXIDAVEL - COMPRIMENTO 0/2000MM</v>
          </cell>
          <cell r="C2275" t="str">
            <v>M</v>
          </cell>
          <cell r="D2275">
            <v>274.08</v>
          </cell>
          <cell r="E2275">
            <v>2274</v>
          </cell>
          <cell r="F2275">
            <v>101338</v>
          </cell>
        </row>
        <row r="2276">
          <cell r="A2276" t="str">
            <v>10.13.45</v>
          </cell>
          <cell r="B2276" t="str">
            <v>TANQUE DE LOUCA BRANCA,SEM COLUNA - CAPACIDADE MINIMA 35L</v>
          </cell>
          <cell r="C2276" t="str">
            <v>UN</v>
          </cell>
          <cell r="D2276">
            <v>347.84</v>
          </cell>
          <cell r="E2276">
            <v>2275</v>
          </cell>
          <cell r="F2276">
            <v>101345</v>
          </cell>
        </row>
        <row r="2277">
          <cell r="A2277" t="str">
            <v>10.13.47</v>
          </cell>
          <cell r="B2277" t="str">
            <v>TANQUE DE LOUCA BRANCA COM COLUNA-CAP.MIN.30L</v>
          </cell>
          <cell r="C2277" t="str">
            <v>UN</v>
          </cell>
          <cell r="D2277">
            <v>376.69</v>
          </cell>
          <cell r="E2277">
            <v>2276</v>
          </cell>
          <cell r="F2277">
            <v>101347</v>
          </cell>
        </row>
        <row r="2278">
          <cell r="A2278" t="str">
            <v>10.13.48</v>
          </cell>
          <cell r="B2278" t="str">
            <v>TANQUE DE LOUCA BRANCA C/COLUNA - CAP MIN. 35 LITROS</v>
          </cell>
          <cell r="C2278" t="str">
            <v>UN</v>
          </cell>
          <cell r="D2278">
            <v>357.61</v>
          </cell>
          <cell r="E2278">
            <v>2277</v>
          </cell>
          <cell r="F2278">
            <v>101348</v>
          </cell>
        </row>
        <row r="2279">
          <cell r="A2279" t="str">
            <v>10.13.50</v>
          </cell>
          <cell r="B2279" t="str">
            <v>CUBA SIMPLES DE ACO INOXIDAVEL CH.18 - 500X400X200MM</v>
          </cell>
          <cell r="C2279" t="str">
            <v>UN</v>
          </cell>
          <cell r="D2279">
            <v>281.45999999999998</v>
          </cell>
          <cell r="E2279">
            <v>2278</v>
          </cell>
          <cell r="F2279">
            <v>101350</v>
          </cell>
        </row>
        <row r="2280">
          <cell r="A2280" t="str">
            <v>10.13.51</v>
          </cell>
          <cell r="B2280" t="str">
            <v>CUBA SIMPLES DE ACO INOXIDAVEL CH.18 - 560X335X150MM</v>
          </cell>
          <cell r="C2280" t="str">
            <v>UN</v>
          </cell>
          <cell r="D2280">
            <v>273.24</v>
          </cell>
          <cell r="E2280">
            <v>2279</v>
          </cell>
          <cell r="F2280">
            <v>101351</v>
          </cell>
        </row>
        <row r="2281">
          <cell r="A2281" t="str">
            <v>10.13.52</v>
          </cell>
          <cell r="B2281" t="str">
            <v>CUBA SIMPLES DE ACO INOXIDAVEL CH.18 - 500X400X250MM</v>
          </cell>
          <cell r="C2281" t="str">
            <v>UN</v>
          </cell>
          <cell r="D2281">
            <v>275.99</v>
          </cell>
          <cell r="E2281">
            <v>2280</v>
          </cell>
          <cell r="F2281">
            <v>101352</v>
          </cell>
        </row>
        <row r="2282">
          <cell r="A2282" t="str">
            <v>10.13.53</v>
          </cell>
          <cell r="B2282" t="str">
            <v>CUBA SIMPLES DE ACO INOXIDAVEL CH.18 - 500X400X150MM</v>
          </cell>
          <cell r="C2282" t="str">
            <v>UN</v>
          </cell>
          <cell r="D2282">
            <v>292.54000000000002</v>
          </cell>
          <cell r="E2282">
            <v>2281</v>
          </cell>
          <cell r="F2282">
            <v>101353</v>
          </cell>
        </row>
        <row r="2283">
          <cell r="A2283" t="str">
            <v>10.13.55</v>
          </cell>
          <cell r="B2283" t="str">
            <v>CUBA DUPLA DE ACO INOXIDAVEL CH.18 - 700X400X150MM</v>
          </cell>
          <cell r="C2283" t="str">
            <v>UN</v>
          </cell>
          <cell r="D2283">
            <v>387.22</v>
          </cell>
          <cell r="E2283">
            <v>2282</v>
          </cell>
          <cell r="F2283">
            <v>101355</v>
          </cell>
        </row>
        <row r="2284">
          <cell r="A2284" t="str">
            <v>10.13.57</v>
          </cell>
          <cell r="B2284" t="str">
            <v>CUBA DUPLA DE ACO INOXIDAVEL CH.18 - 1020X400X200MM</v>
          </cell>
          <cell r="C2284" t="str">
            <v>UN</v>
          </cell>
          <cell r="D2284">
            <v>530.49</v>
          </cell>
          <cell r="E2284">
            <v>2283</v>
          </cell>
          <cell r="F2284">
            <v>101357</v>
          </cell>
        </row>
        <row r="2285">
          <cell r="A2285" t="str">
            <v>10.13.58</v>
          </cell>
          <cell r="B2285" t="str">
            <v>TANQUE DE PANELA EM ACO INOXIDAVEL CH.18 600X500X400MM</v>
          </cell>
          <cell r="C2285" t="str">
            <v>UN</v>
          </cell>
          <cell r="D2285">
            <v>454.85</v>
          </cell>
          <cell r="E2285">
            <v>2284</v>
          </cell>
          <cell r="F2285">
            <v>101358</v>
          </cell>
        </row>
        <row r="2286">
          <cell r="A2286" t="str">
            <v>10.13.59</v>
          </cell>
          <cell r="B2286" t="str">
            <v>HX04- TANQUE DE PANELA EM ACO INOXIDAVEL CH.18 600X800X300MM</v>
          </cell>
          <cell r="C2286" t="str">
            <v>UN</v>
          </cell>
          <cell r="D2286">
            <v>643.85</v>
          </cell>
          <cell r="E2286">
            <v>2285</v>
          </cell>
          <cell r="F2286">
            <v>101359</v>
          </cell>
        </row>
        <row r="2287">
          <cell r="A2287" t="str">
            <v>10.13.60</v>
          </cell>
          <cell r="B2287" t="str">
            <v>TANQUE DE PANELA EM ACO INOXIDAVEL - 600X500X500MM</v>
          </cell>
          <cell r="C2287" t="str">
            <v>UN</v>
          </cell>
          <cell r="D2287">
            <v>512.97</v>
          </cell>
          <cell r="E2287">
            <v>2286</v>
          </cell>
          <cell r="F2287">
            <v>101360</v>
          </cell>
        </row>
        <row r="2288">
          <cell r="A2288" t="str">
            <v>10.13.61</v>
          </cell>
          <cell r="B2288" t="str">
            <v>CUBA DE FIBRA DE VIDRO 600X500X200MM</v>
          </cell>
          <cell r="C2288" t="str">
            <v>UN</v>
          </cell>
          <cell r="D2288">
            <v>305.61</v>
          </cell>
          <cell r="E2288">
            <v>2287</v>
          </cell>
          <cell r="F2288">
            <v>101361</v>
          </cell>
        </row>
        <row r="2289">
          <cell r="A2289" t="str">
            <v>10.13.65</v>
          </cell>
          <cell r="B2289" t="str">
            <v>TAMPA DE FIBRA DE VIDRO - 750X550MM TQ1A/FABES</v>
          </cell>
          <cell r="C2289" t="str">
            <v>UN</v>
          </cell>
          <cell r="D2289">
            <v>148.72</v>
          </cell>
          <cell r="E2289">
            <v>2288</v>
          </cell>
          <cell r="F2289">
            <v>101365</v>
          </cell>
        </row>
        <row r="2290">
          <cell r="A2290" t="str">
            <v>10.13.70</v>
          </cell>
          <cell r="B2290" t="str">
            <v>BEBEDOURO ELETRICO COM SISTEMA DE REFRIGERACAO E DUAS SAIDAS - 40L</v>
          </cell>
          <cell r="C2290" t="str">
            <v>UN</v>
          </cell>
          <cell r="D2290">
            <v>512.6</v>
          </cell>
          <cell r="E2290">
            <v>2289</v>
          </cell>
          <cell r="F2290">
            <v>101370</v>
          </cell>
        </row>
        <row r="2291">
          <cell r="A2291" t="str">
            <v>10.13.71</v>
          </cell>
          <cell r="B2291" t="str">
            <v>BEBEDOURO ELETRICO COM SISTEMA DE REFRIGERACAO E DUAS SAIDAS - 80L</v>
          </cell>
          <cell r="C2291" t="str">
            <v>UN</v>
          </cell>
          <cell r="D2291">
            <v>581.13</v>
          </cell>
          <cell r="E2291">
            <v>2290</v>
          </cell>
          <cell r="F2291">
            <v>101371</v>
          </cell>
        </row>
        <row r="2292">
          <cell r="A2292" t="str">
            <v>10.13.75</v>
          </cell>
          <cell r="B2292" t="str">
            <v>FILTRO DE PRESSAO COM UMA VELA - CAPACIDADE MINIMA 40L/H</v>
          </cell>
          <cell r="C2292" t="str">
            <v>UN</v>
          </cell>
          <cell r="D2292">
            <v>36.99</v>
          </cell>
          <cell r="E2292">
            <v>2291</v>
          </cell>
          <cell r="F2292">
            <v>101375</v>
          </cell>
        </row>
        <row r="2293">
          <cell r="A2293" t="str">
            <v>10.13.78</v>
          </cell>
          <cell r="B2293" t="str">
            <v>FILTRO TP.CUNO OU SIMILAR C/ELEM FILTRANTE CEL./CARVAO/CEL. 180 L/H</v>
          </cell>
          <cell r="C2293" t="str">
            <v>UN</v>
          </cell>
          <cell r="D2293">
            <v>89.76</v>
          </cell>
          <cell r="E2293">
            <v>2292</v>
          </cell>
          <cell r="F2293">
            <v>101378</v>
          </cell>
        </row>
        <row r="2294">
          <cell r="A2294" t="str">
            <v>10.13.79</v>
          </cell>
          <cell r="B2294" t="str">
            <v>FILTRO TP.CUNO OU SIMILAR C/ELEM FILTRANTE CEL./CARVAO/CEL. 360 L/H</v>
          </cell>
          <cell r="C2294" t="str">
            <v>UN</v>
          </cell>
          <cell r="D2294">
            <v>140.76</v>
          </cell>
          <cell r="E2294">
            <v>2293</v>
          </cell>
          <cell r="F2294">
            <v>101379</v>
          </cell>
        </row>
        <row r="2295">
          <cell r="A2295" t="str">
            <v>10.13.90</v>
          </cell>
          <cell r="B2295" t="str">
            <v>AQUECEDOR ELETRO AUTOM. C/REG. P/5 TEMP TIPO ALTA PRESSAO</v>
          </cell>
          <cell r="C2295" t="str">
            <v>UN</v>
          </cell>
          <cell r="D2295">
            <v>528.63</v>
          </cell>
          <cell r="E2295">
            <v>2294</v>
          </cell>
          <cell r="F2295">
            <v>101390</v>
          </cell>
        </row>
        <row r="2296">
          <cell r="A2296" t="str">
            <v>10.13.91</v>
          </cell>
          <cell r="B2296" t="str">
            <v>AQUECEDOR ELETRICO DE ACUMULACAO,COM CILINDRO DE COBRE - 100L</v>
          </cell>
          <cell r="C2296" t="str">
            <v>UN</v>
          </cell>
          <cell r="D2296">
            <v>1880.42</v>
          </cell>
          <cell r="E2296">
            <v>2295</v>
          </cell>
          <cell r="F2296">
            <v>101391</v>
          </cell>
        </row>
        <row r="2297">
          <cell r="A2297" t="str">
            <v>10.13.93</v>
          </cell>
          <cell r="B2297" t="str">
            <v>AQUECEDOR ELETRICO DE ACUMULACAO,COM CILINDRO DE COBRE - 200L</v>
          </cell>
          <cell r="C2297" t="str">
            <v>UN</v>
          </cell>
          <cell r="D2297">
            <v>2383.41</v>
          </cell>
          <cell r="E2297">
            <v>2296</v>
          </cell>
          <cell r="F2297">
            <v>101393</v>
          </cell>
        </row>
        <row r="2298">
          <cell r="A2298" t="str">
            <v>10.13.96</v>
          </cell>
          <cell r="B2298" t="str">
            <v>AQUECEDOR A GAS DE ACUMULACAO,COM CILINDRO DE COBRE - 150L</v>
          </cell>
          <cell r="C2298" t="str">
            <v>UN</v>
          </cell>
          <cell r="D2298">
            <v>1928.78</v>
          </cell>
          <cell r="E2298">
            <v>2297</v>
          </cell>
          <cell r="F2298">
            <v>101396</v>
          </cell>
        </row>
        <row r="2299">
          <cell r="B2299" t="str">
            <v>METAIS SANITÁRIOS E ACESSÓRIOS</v>
          </cell>
          <cell r="E2299">
            <v>2298</v>
          </cell>
        </row>
        <row r="2300">
          <cell r="A2300" t="str">
            <v>10.14.01</v>
          </cell>
          <cell r="B2300" t="str">
            <v>TORNEIRA DE PRESSAO PARA USO GERAL,METAL AMARELO - 1/2"</v>
          </cell>
          <cell r="C2300" t="str">
            <v>UN</v>
          </cell>
          <cell r="D2300">
            <v>58.14</v>
          </cell>
          <cell r="E2300">
            <v>2299</v>
          </cell>
          <cell r="F2300">
            <v>101401</v>
          </cell>
        </row>
        <row r="2301">
          <cell r="A2301" t="str">
            <v>10.14.02</v>
          </cell>
          <cell r="B2301" t="str">
            <v>TORNEIRA DE PRESSAO PARA USO GERAL,METAL AMARELO - 3/4"</v>
          </cell>
          <cell r="C2301" t="str">
            <v>UN</v>
          </cell>
          <cell r="D2301">
            <v>39.229999999999997</v>
          </cell>
          <cell r="E2301">
            <v>2300</v>
          </cell>
          <cell r="F2301">
            <v>101402</v>
          </cell>
        </row>
        <row r="2302">
          <cell r="A2302" t="str">
            <v>10.14.03</v>
          </cell>
          <cell r="B2302" t="str">
            <v>TORNEIRA DE PRESSAO PARA USO GERAL,METAL CROMADO - 1/2"</v>
          </cell>
          <cell r="C2302" t="str">
            <v>UN</v>
          </cell>
          <cell r="D2302">
            <v>58.14</v>
          </cell>
          <cell r="E2302">
            <v>2301</v>
          </cell>
          <cell r="F2302">
            <v>101403</v>
          </cell>
        </row>
        <row r="2303">
          <cell r="A2303" t="str">
            <v>10.14.04</v>
          </cell>
          <cell r="B2303" t="str">
            <v>TORNEIRA DE PRESSAO PARA USO GERAL,METAL CROMADO - 3/4"</v>
          </cell>
          <cell r="C2303" t="str">
            <v>UN</v>
          </cell>
          <cell r="D2303">
            <v>37.28</v>
          </cell>
          <cell r="E2303">
            <v>2302</v>
          </cell>
          <cell r="F2303">
            <v>101404</v>
          </cell>
        </row>
        <row r="2304">
          <cell r="A2304" t="str">
            <v>10.14.08</v>
          </cell>
          <cell r="B2304" t="str">
            <v>TORNEIRA DE PRESSAO PARA PIA,COM CORPO LONGO E AERADOR - 3/4"</v>
          </cell>
          <cell r="C2304" t="str">
            <v>UN</v>
          </cell>
          <cell r="D2304">
            <v>153.56</v>
          </cell>
          <cell r="E2304">
            <v>2303</v>
          </cell>
          <cell r="F2304">
            <v>101408</v>
          </cell>
        </row>
        <row r="2305">
          <cell r="A2305" t="str">
            <v>10.14.09</v>
          </cell>
          <cell r="B2305" t="str">
            <v>TORNEIRA CLINICA DE MESA - 12 CM - 1/2"</v>
          </cell>
          <cell r="C2305" t="str">
            <v>UN</v>
          </cell>
          <cell r="D2305">
            <v>221.49</v>
          </cell>
          <cell r="E2305">
            <v>2304</v>
          </cell>
          <cell r="F2305">
            <v>101409</v>
          </cell>
        </row>
        <row r="2306">
          <cell r="A2306" t="str">
            <v>10.14.13</v>
          </cell>
          <cell r="B2306" t="str">
            <v>MISTURADOR DE PAREDE P/PIA,C/BICA MOVEL TIPO LONGA E AERADOR - 3/4"</v>
          </cell>
          <cell r="C2306" t="str">
            <v>UN</v>
          </cell>
          <cell r="D2306">
            <v>289.77999999999997</v>
          </cell>
          <cell r="E2306">
            <v>2305</v>
          </cell>
          <cell r="F2306">
            <v>101413</v>
          </cell>
        </row>
        <row r="2307">
          <cell r="A2307" t="str">
            <v>10.14.18</v>
          </cell>
          <cell r="B2307" t="str">
            <v>TORNEIRA ELETRICA AUTOMATICA,COM CORPO DE METAL CROMADO - 220V</v>
          </cell>
          <cell r="C2307" t="str">
            <v>UN</v>
          </cell>
          <cell r="D2307">
            <v>106.91</v>
          </cell>
          <cell r="E2307">
            <v>2306</v>
          </cell>
          <cell r="F2307">
            <v>101418</v>
          </cell>
        </row>
        <row r="2308">
          <cell r="A2308" t="str">
            <v>10.14.20</v>
          </cell>
          <cell r="B2308" t="str">
            <v>VALVULA FLUXIVEL SEM REGISTRO INCORPORADO - 1 1/4"</v>
          </cell>
          <cell r="C2308" t="str">
            <v>UN</v>
          </cell>
          <cell r="D2308">
            <v>113.3</v>
          </cell>
          <cell r="E2308">
            <v>2307</v>
          </cell>
          <cell r="F2308">
            <v>101420</v>
          </cell>
        </row>
        <row r="2309">
          <cell r="A2309" t="str">
            <v>10.14.21</v>
          </cell>
          <cell r="B2309" t="str">
            <v>VALVULA FLUXIVEL SEM REGISTRO INCORPORADO - 1 1/2"</v>
          </cell>
          <cell r="C2309" t="str">
            <v>UN</v>
          </cell>
          <cell r="D2309">
            <v>107.9</v>
          </cell>
          <cell r="E2309">
            <v>2308</v>
          </cell>
          <cell r="F2309">
            <v>101421</v>
          </cell>
        </row>
        <row r="2310">
          <cell r="A2310" t="str">
            <v>10.14.22</v>
          </cell>
          <cell r="B2310" t="str">
            <v>VALVULA FLUXIVEL COM REGISTRO INCORPORADO - 1 1/4"</v>
          </cell>
          <cell r="C2310" t="str">
            <v>UN</v>
          </cell>
          <cell r="D2310">
            <v>128.47999999999999</v>
          </cell>
          <cell r="E2310">
            <v>2309</v>
          </cell>
          <cell r="F2310">
            <v>101422</v>
          </cell>
        </row>
        <row r="2311">
          <cell r="A2311" t="str">
            <v>10.14.23</v>
          </cell>
          <cell r="B2311" t="str">
            <v>VALVULA FLUXIVEL COM REGISTRO INCORPORADO - 1 1/2"</v>
          </cell>
          <cell r="C2311" t="str">
            <v>UN</v>
          </cell>
          <cell r="D2311">
            <v>138.52000000000001</v>
          </cell>
          <cell r="E2311">
            <v>2310</v>
          </cell>
          <cell r="F2311">
            <v>101423</v>
          </cell>
        </row>
        <row r="2312">
          <cell r="A2312" t="str">
            <v>10.14.25</v>
          </cell>
          <cell r="B2312" t="str">
            <v>VALVULA DE DESCARGA EXTERNA COM ALAVANCA - 1 1/4"</v>
          </cell>
          <cell r="C2312" t="str">
            <v>UN</v>
          </cell>
          <cell r="D2312">
            <v>163.38999999999999</v>
          </cell>
          <cell r="E2312">
            <v>2311</v>
          </cell>
          <cell r="F2312">
            <v>101425</v>
          </cell>
        </row>
        <row r="2313">
          <cell r="A2313" t="str">
            <v>10.14.37</v>
          </cell>
          <cell r="B2313" t="str">
            <v>CHUVEIRO FIXO DE METAL CROMADO - CRIVO COM DIAMETRO DE 15CM</v>
          </cell>
          <cell r="C2313" t="str">
            <v>UN</v>
          </cell>
          <cell r="D2313">
            <v>119.46</v>
          </cell>
          <cell r="E2313">
            <v>2312</v>
          </cell>
          <cell r="F2313">
            <v>101437</v>
          </cell>
        </row>
        <row r="2314">
          <cell r="A2314" t="str">
            <v>10.14.38</v>
          </cell>
          <cell r="B2314" t="str">
            <v>CHUVEIRO COM BRACO ARTICULADO E DISPOSITIVO P/LIMPEZA RAPIDA - 15CM</v>
          </cell>
          <cell r="C2314" t="str">
            <v>UN</v>
          </cell>
          <cell r="D2314">
            <v>73.53</v>
          </cell>
          <cell r="E2314">
            <v>2313</v>
          </cell>
          <cell r="F2314">
            <v>101438</v>
          </cell>
        </row>
        <row r="2315">
          <cell r="A2315" t="str">
            <v>10.14.40</v>
          </cell>
          <cell r="B2315" t="str">
            <v>CHUVEIRO ELETRICO AUTOMATICO,CORPO METAL CROMADO - 220V-2800/4400W</v>
          </cell>
          <cell r="C2315" t="str">
            <v>UN</v>
          </cell>
          <cell r="D2315">
            <v>81.180000000000007</v>
          </cell>
          <cell r="E2315">
            <v>2314</v>
          </cell>
          <cell r="F2315">
            <v>101440</v>
          </cell>
        </row>
        <row r="2316">
          <cell r="A2316" t="str">
            <v>10.14.42</v>
          </cell>
          <cell r="B2316" t="str">
            <v>CHUVEIRO DUCHA MODELO JET-SET METALICA OU SIMILAR</v>
          </cell>
          <cell r="C2316" t="str">
            <v>UN</v>
          </cell>
          <cell r="D2316">
            <v>155.44</v>
          </cell>
          <cell r="E2316">
            <v>2315</v>
          </cell>
          <cell r="F2316">
            <v>101442</v>
          </cell>
        </row>
        <row r="2317">
          <cell r="A2317" t="str">
            <v>10.14.44</v>
          </cell>
          <cell r="B2317" t="str">
            <v>DUCHA HIGIENICA FLEXIVEL SEM REG. DE PAREDE</v>
          </cell>
          <cell r="C2317" t="str">
            <v>UN</v>
          </cell>
          <cell r="D2317">
            <v>128.46</v>
          </cell>
          <cell r="E2317">
            <v>2316</v>
          </cell>
          <cell r="F2317">
            <v>101444</v>
          </cell>
        </row>
        <row r="2318">
          <cell r="A2318" t="str">
            <v>10.14.50</v>
          </cell>
          <cell r="B2318" t="str">
            <v>SABONETEIRA DE LOUCA BRANCA - 7,5X15CM</v>
          </cell>
          <cell r="C2318" t="str">
            <v>UN</v>
          </cell>
          <cell r="D2318">
            <v>28.65</v>
          </cell>
          <cell r="E2318">
            <v>2317</v>
          </cell>
          <cell r="F2318">
            <v>101450</v>
          </cell>
        </row>
        <row r="2319">
          <cell r="A2319" t="str">
            <v>10.14.51</v>
          </cell>
          <cell r="B2319" t="str">
            <v>SABONETEIRA DE LOUCA BRANCA - 15X15CM</v>
          </cell>
          <cell r="C2319" t="str">
            <v>UN</v>
          </cell>
          <cell r="D2319">
            <v>29.31</v>
          </cell>
          <cell r="E2319">
            <v>2318</v>
          </cell>
          <cell r="F2319">
            <v>101451</v>
          </cell>
        </row>
        <row r="2320">
          <cell r="A2320" t="str">
            <v>10.14.65</v>
          </cell>
          <cell r="B2320" t="str">
            <v>PAPELEIRA DE LOUCA BRANCA - 15X15CM</v>
          </cell>
          <cell r="C2320" t="str">
            <v>UN</v>
          </cell>
          <cell r="D2320">
            <v>28.51</v>
          </cell>
          <cell r="E2320">
            <v>2319</v>
          </cell>
          <cell r="F2320">
            <v>101465</v>
          </cell>
        </row>
        <row r="2321">
          <cell r="A2321" t="str">
            <v>10.14.70</v>
          </cell>
          <cell r="B2321" t="str">
            <v>CABIDE DE LOUCA BRANCA,COM UM OU DOIS GANCHOS</v>
          </cell>
          <cell r="C2321" t="str">
            <v>UN</v>
          </cell>
          <cell r="D2321">
            <v>19.079999999999998</v>
          </cell>
          <cell r="E2321">
            <v>2320</v>
          </cell>
          <cell r="F2321">
            <v>101470</v>
          </cell>
        </row>
        <row r="2322">
          <cell r="A2322" t="str">
            <v>10.14.73</v>
          </cell>
          <cell r="B2322" t="str">
            <v>FRONTAO OU TESTEIRA DE MARMORE BRANCO ESP.SANTO - H. ATE 10CM</v>
          </cell>
          <cell r="C2322" t="str">
            <v>M</v>
          </cell>
          <cell r="D2322">
            <v>39.979999999999997</v>
          </cell>
          <cell r="E2322">
            <v>2321</v>
          </cell>
          <cell r="F2322">
            <v>101473</v>
          </cell>
        </row>
        <row r="2323">
          <cell r="A2323" t="str">
            <v>10.14.74</v>
          </cell>
          <cell r="B2323" t="str">
            <v>FRONTAO OU TESTEIRA DE GRANITO CINZA MAUA - H ATE 10CM</v>
          </cell>
          <cell r="C2323" t="str">
            <v>M</v>
          </cell>
          <cell r="D2323">
            <v>32.880000000000003</v>
          </cell>
          <cell r="E2323">
            <v>2322</v>
          </cell>
          <cell r="F2323">
            <v>101474</v>
          </cell>
        </row>
        <row r="2324">
          <cell r="A2324" t="str">
            <v>10.14.75</v>
          </cell>
          <cell r="B2324" t="str">
            <v>TAMPO P/ BANCADA - GRANITO CINZA ANDORINHA</v>
          </cell>
          <cell r="C2324" t="str">
            <v>M2</v>
          </cell>
          <cell r="D2324">
            <v>220.29</v>
          </cell>
          <cell r="E2324">
            <v>2323</v>
          </cell>
          <cell r="F2324">
            <v>101475</v>
          </cell>
        </row>
        <row r="2325">
          <cell r="A2325" t="str">
            <v>10.14.76</v>
          </cell>
          <cell r="B2325" t="str">
            <v>TAMPO P/ BANC. UMIDA - GRANITO CINZA MAUA POLIDO - 30MM</v>
          </cell>
          <cell r="C2325" t="str">
            <v>M2</v>
          </cell>
          <cell r="D2325">
            <v>232.04</v>
          </cell>
          <cell r="E2325">
            <v>2324</v>
          </cell>
          <cell r="F2325">
            <v>101476</v>
          </cell>
        </row>
        <row r="2326">
          <cell r="A2326" t="str">
            <v>10.14.77</v>
          </cell>
          <cell r="B2326" t="str">
            <v>TAMPO P/ BANC UMIDA GRANITO VERDE UBATUBA POLIDO 30MM</v>
          </cell>
          <cell r="C2326" t="str">
            <v>M2</v>
          </cell>
          <cell r="D2326">
            <v>224.95</v>
          </cell>
          <cell r="E2326">
            <v>2325</v>
          </cell>
          <cell r="F2326">
            <v>101477</v>
          </cell>
        </row>
        <row r="2327">
          <cell r="A2327" t="str">
            <v>10.14.78</v>
          </cell>
          <cell r="B2327" t="str">
            <v>TAMPO P/BANC.UM GRANITO PRETO TIJUCO POLIDO 30MM</v>
          </cell>
          <cell r="C2327" t="str">
            <v>M2</v>
          </cell>
          <cell r="D2327">
            <v>312.08</v>
          </cell>
          <cell r="E2327">
            <v>2326</v>
          </cell>
          <cell r="F2327">
            <v>101478</v>
          </cell>
        </row>
        <row r="2328">
          <cell r="A2328" t="str">
            <v>10.14.79</v>
          </cell>
          <cell r="B2328" t="str">
            <v>TAMPO P/ BANC UM GRANITO OURO VELHO POLIDO 30MM</v>
          </cell>
          <cell r="C2328" t="str">
            <v>M2</v>
          </cell>
          <cell r="D2328">
            <v>246.23</v>
          </cell>
          <cell r="E2328">
            <v>2327</v>
          </cell>
          <cell r="F2328">
            <v>101479</v>
          </cell>
        </row>
        <row r="2329">
          <cell r="A2329" t="str">
            <v>10.14.81</v>
          </cell>
          <cell r="B2329" t="str">
            <v>TAMPO PARA BANCADA UMIDA - GRANILITE</v>
          </cell>
          <cell r="C2329" t="str">
            <v>M2</v>
          </cell>
          <cell r="D2329">
            <v>140.59</v>
          </cell>
          <cell r="E2329">
            <v>2328</v>
          </cell>
          <cell r="F2329">
            <v>101481</v>
          </cell>
        </row>
        <row r="2330">
          <cell r="A2330" t="str">
            <v>10.14.82</v>
          </cell>
          <cell r="B2330" t="str">
            <v>TAMPO PARA BANCADA UMIDA - MARMORE BRANCO ESPIRITO SANTO A</v>
          </cell>
          <cell r="C2330" t="str">
            <v>M2</v>
          </cell>
          <cell r="D2330">
            <v>269.52999999999997</v>
          </cell>
          <cell r="E2330">
            <v>2329</v>
          </cell>
          <cell r="F2330">
            <v>101482</v>
          </cell>
        </row>
        <row r="2331">
          <cell r="A2331" t="str">
            <v>10.14.86</v>
          </cell>
          <cell r="B2331" t="str">
            <v>TAMPO PARA BANCADA UMIDA - ACO INOX N.18 (18:8)</v>
          </cell>
          <cell r="C2331" t="str">
            <v>M2</v>
          </cell>
          <cell r="D2331">
            <v>664.85</v>
          </cell>
          <cell r="E2331">
            <v>2330</v>
          </cell>
          <cell r="F2331">
            <v>101486</v>
          </cell>
        </row>
        <row r="2332">
          <cell r="A2332" t="str">
            <v>10.14.88</v>
          </cell>
          <cell r="B2332" t="str">
            <v>TAMPO P/BANC.UM.CONCR.POL.E=40MM C/BORDAS ARRED.E ENVERN.</v>
          </cell>
          <cell r="C2332" t="str">
            <v>M2</v>
          </cell>
          <cell r="D2332">
            <v>71.900000000000006</v>
          </cell>
          <cell r="E2332">
            <v>2331</v>
          </cell>
          <cell r="F2332">
            <v>101488</v>
          </cell>
        </row>
        <row r="2333">
          <cell r="A2333" t="str">
            <v>10.14.89</v>
          </cell>
          <cell r="B2333" t="str">
            <v>TAMPO P/BANC.UM.CONCR.POL.E=50MM C/BORDAS ARRED.E ENVERN.</v>
          </cell>
          <cell r="C2333" t="str">
            <v>M2</v>
          </cell>
          <cell r="D2333">
            <v>73.27</v>
          </cell>
          <cell r="E2333">
            <v>2332</v>
          </cell>
          <cell r="F2333">
            <v>101489</v>
          </cell>
        </row>
        <row r="2334">
          <cell r="A2334" t="str">
            <v>10.14.91</v>
          </cell>
          <cell r="B2334" t="str">
            <v>SABONETEIRA PARA SABAO LIQUIDO</v>
          </cell>
          <cell r="C2334" t="str">
            <v>UN</v>
          </cell>
          <cell r="D2334">
            <v>37.83</v>
          </cell>
          <cell r="E2334">
            <v>2333</v>
          </cell>
          <cell r="F2334">
            <v>101491</v>
          </cell>
        </row>
        <row r="2335">
          <cell r="A2335" t="str">
            <v>10.14.97</v>
          </cell>
          <cell r="B2335" t="str">
            <v>PORTA TOALHA DE PAPEL INTER FOLHAS</v>
          </cell>
          <cell r="C2335" t="str">
            <v>UN</v>
          </cell>
          <cell r="D2335">
            <v>59.21</v>
          </cell>
          <cell r="E2335">
            <v>2334</v>
          </cell>
          <cell r="F2335">
            <v>101497</v>
          </cell>
        </row>
        <row r="2336">
          <cell r="B2336" t="str">
            <v>DEMOLIÇÕES</v>
          </cell>
          <cell r="E2336">
            <v>2335</v>
          </cell>
        </row>
        <row r="2337">
          <cell r="A2337" t="str">
            <v>10.50.01</v>
          </cell>
          <cell r="B2337" t="str">
            <v>DEMOLICAO DE TUBULACAO DE ACO PRETO OU GALVANIZADO - ATE 2"</v>
          </cell>
          <cell r="C2337" t="str">
            <v>M</v>
          </cell>
          <cell r="D2337">
            <v>1.88</v>
          </cell>
          <cell r="E2337">
            <v>2336</v>
          </cell>
          <cell r="F2337">
            <v>105001</v>
          </cell>
        </row>
        <row r="2338">
          <cell r="A2338" t="str">
            <v>10.50.02</v>
          </cell>
          <cell r="B2338" t="str">
            <v>DEMOLICAO DE TUBULACAO DE ACO PRETO OU GALVANIZADO - ACIMA DE 2"</v>
          </cell>
          <cell r="C2338" t="str">
            <v>M</v>
          </cell>
          <cell r="D2338">
            <v>3.13</v>
          </cell>
          <cell r="E2338">
            <v>2337</v>
          </cell>
          <cell r="F2338">
            <v>105002</v>
          </cell>
        </row>
        <row r="2339">
          <cell r="A2339" t="str">
            <v>10.50.03</v>
          </cell>
          <cell r="B2339" t="str">
            <v>DEMOLICAO DE TUBULACAO DE PVC RIGIDO - ATE 4"</v>
          </cell>
          <cell r="C2339" t="str">
            <v>M</v>
          </cell>
          <cell r="D2339">
            <v>1.57</v>
          </cell>
          <cell r="E2339">
            <v>2338</v>
          </cell>
          <cell r="F2339">
            <v>105003</v>
          </cell>
        </row>
        <row r="2340">
          <cell r="A2340" t="str">
            <v>10.50.04</v>
          </cell>
          <cell r="B2340" t="str">
            <v>DEMOLICAO DE TUBULACAO DE PVC RIGIDO - ACIMA DE 4"</v>
          </cell>
          <cell r="C2340" t="str">
            <v>M</v>
          </cell>
          <cell r="D2340">
            <v>2.82</v>
          </cell>
          <cell r="E2340">
            <v>2339</v>
          </cell>
          <cell r="F2340">
            <v>105004</v>
          </cell>
        </row>
        <row r="2341">
          <cell r="A2341" t="str">
            <v>10.50.05</v>
          </cell>
          <cell r="B2341" t="str">
            <v>DEMOLICAO DE TUBULACAO DE COBRE - ATE 1 1/4"</v>
          </cell>
          <cell r="C2341" t="str">
            <v>M</v>
          </cell>
          <cell r="D2341">
            <v>1.88</v>
          </cell>
          <cell r="E2341">
            <v>2340</v>
          </cell>
          <cell r="F2341">
            <v>105005</v>
          </cell>
        </row>
        <row r="2342">
          <cell r="A2342" t="str">
            <v>10.50.06</v>
          </cell>
          <cell r="B2342" t="str">
            <v>DEMOLICAO DE TUBULACAO DE COBRE - ACIMA DE 1 1/4"</v>
          </cell>
          <cell r="C2342" t="str">
            <v>M</v>
          </cell>
          <cell r="D2342">
            <v>3.13</v>
          </cell>
          <cell r="E2342">
            <v>2341</v>
          </cell>
          <cell r="F2342">
            <v>105006</v>
          </cell>
        </row>
        <row r="2343">
          <cell r="A2343" t="str">
            <v>10.50.07</v>
          </cell>
          <cell r="B2343" t="str">
            <v>DEMOLICAO DE TUBULACAO DE FERRO FUNDIDO - ATE 4"</v>
          </cell>
          <cell r="C2343" t="str">
            <v>M</v>
          </cell>
          <cell r="D2343">
            <v>1.88</v>
          </cell>
          <cell r="E2343">
            <v>2342</v>
          </cell>
          <cell r="F2343">
            <v>105007</v>
          </cell>
        </row>
        <row r="2344">
          <cell r="A2344" t="str">
            <v>10.50.08</v>
          </cell>
          <cell r="B2344" t="str">
            <v>DEMOLICAO DE TUBULACAO DE FERRO FUNDIDO - ACIMA DE 4"</v>
          </cell>
          <cell r="C2344" t="str">
            <v>M</v>
          </cell>
          <cell r="D2344">
            <v>3.13</v>
          </cell>
          <cell r="E2344">
            <v>2343</v>
          </cell>
          <cell r="F2344">
            <v>105008</v>
          </cell>
        </row>
        <row r="2345">
          <cell r="A2345" t="str">
            <v>10.50.09</v>
          </cell>
          <cell r="B2345" t="str">
            <v>DEMOLICAO DE TUBULACAO DE CIMENTO-AMIANTO - ATE 3"</v>
          </cell>
          <cell r="C2345" t="str">
            <v>M</v>
          </cell>
          <cell r="D2345">
            <v>1.57</v>
          </cell>
          <cell r="E2345">
            <v>2344</v>
          </cell>
          <cell r="F2345">
            <v>105009</v>
          </cell>
        </row>
        <row r="2346">
          <cell r="A2346" t="str">
            <v>10.50.10</v>
          </cell>
          <cell r="B2346" t="str">
            <v>DEMOLICAO DE TUBULACAO DE CIMENTO-AMIANTO - ACIMA DE 3"</v>
          </cell>
          <cell r="C2346" t="str">
            <v>M</v>
          </cell>
          <cell r="D2346">
            <v>2.82</v>
          </cell>
          <cell r="E2346">
            <v>2345</v>
          </cell>
          <cell r="F2346">
            <v>105010</v>
          </cell>
        </row>
        <row r="2347">
          <cell r="A2347" t="str">
            <v>10.50.11</v>
          </cell>
          <cell r="B2347" t="str">
            <v>DEMOLICAO DE TUBULACAO DE CERAMICA VIDRADA - ATE 6"</v>
          </cell>
          <cell r="C2347" t="str">
            <v>M</v>
          </cell>
          <cell r="D2347">
            <v>1.88</v>
          </cell>
          <cell r="E2347">
            <v>2346</v>
          </cell>
          <cell r="F2347">
            <v>105011</v>
          </cell>
        </row>
        <row r="2348">
          <cell r="A2348" t="str">
            <v>10.50.12</v>
          </cell>
          <cell r="B2348" t="str">
            <v>DEMOLICAO DE TUBULACAO DE CERAMICA VIDRADA - ACIMA DE 6"</v>
          </cell>
          <cell r="C2348" t="str">
            <v>M</v>
          </cell>
          <cell r="D2348">
            <v>3.13</v>
          </cell>
          <cell r="E2348">
            <v>2347</v>
          </cell>
          <cell r="F2348">
            <v>105012</v>
          </cell>
        </row>
        <row r="2349">
          <cell r="A2349" t="str">
            <v>10.50.18</v>
          </cell>
          <cell r="B2349" t="str">
            <v>DEMOLICAO DE REGISTROS</v>
          </cell>
          <cell r="C2349" t="str">
            <v>UN</v>
          </cell>
          <cell r="D2349">
            <v>1.57</v>
          </cell>
          <cell r="E2349">
            <v>2348</v>
          </cell>
          <cell r="F2349">
            <v>105018</v>
          </cell>
        </row>
        <row r="2350">
          <cell r="A2350" t="str">
            <v>10.50.32</v>
          </cell>
          <cell r="B2350" t="str">
            <v>DEMOLICAO DE CALHAS,RUFOS OU RINCOES EM CHAPA METALICA</v>
          </cell>
          <cell r="C2350" t="str">
            <v>M</v>
          </cell>
          <cell r="D2350">
            <v>1.44</v>
          </cell>
          <cell r="E2350">
            <v>2349</v>
          </cell>
          <cell r="F2350">
            <v>105032</v>
          </cell>
        </row>
        <row r="2351">
          <cell r="A2351" t="str">
            <v>10.50.33</v>
          </cell>
          <cell r="B2351" t="str">
            <v>DEMOLICAO DE CONDUTORES APARENTES</v>
          </cell>
          <cell r="C2351" t="str">
            <v>M</v>
          </cell>
          <cell r="D2351">
            <v>0.94</v>
          </cell>
          <cell r="E2351">
            <v>2350</v>
          </cell>
          <cell r="F2351">
            <v>105033</v>
          </cell>
        </row>
        <row r="2352">
          <cell r="B2352" t="str">
            <v>RETIRADAS</v>
          </cell>
          <cell r="E2352">
            <v>2351</v>
          </cell>
        </row>
        <row r="2353">
          <cell r="A2353" t="str">
            <v>10.60.01</v>
          </cell>
          <cell r="B2353" t="str">
            <v>RETIRADA DE TUBULACAO DE ACO PRETO OU GALVANIZADO - ATE 2"</v>
          </cell>
          <cell r="C2353" t="str">
            <v>M</v>
          </cell>
          <cell r="D2353">
            <v>3.76</v>
          </cell>
          <cell r="E2353">
            <v>2352</v>
          </cell>
          <cell r="F2353">
            <v>106001</v>
          </cell>
        </row>
        <row r="2354">
          <cell r="A2354" t="str">
            <v>10.60.02</v>
          </cell>
          <cell r="B2354" t="str">
            <v>RETIRADA DE TUBULACAO DE ACO PRETO OU GALVANIZADO - ACIMA DE 2"</v>
          </cell>
          <cell r="C2354" t="str">
            <v>M</v>
          </cell>
          <cell r="D2354">
            <v>4.51</v>
          </cell>
          <cell r="E2354">
            <v>2353</v>
          </cell>
          <cell r="F2354">
            <v>106002</v>
          </cell>
        </row>
        <row r="2355">
          <cell r="A2355" t="str">
            <v>10.60.03</v>
          </cell>
          <cell r="B2355" t="str">
            <v>RETIRADA DE TUBULACAO DE PVC RIGIDO - ATE 4"</v>
          </cell>
          <cell r="C2355" t="str">
            <v>M</v>
          </cell>
          <cell r="D2355">
            <v>3.38</v>
          </cell>
          <cell r="E2355">
            <v>2354</v>
          </cell>
          <cell r="F2355">
            <v>106003</v>
          </cell>
        </row>
        <row r="2356">
          <cell r="A2356" t="str">
            <v>10.60.04</v>
          </cell>
          <cell r="B2356" t="str">
            <v>RETIRADA DE TUBULACAO DE PVC RIGIDO - ACIMA DE 4"</v>
          </cell>
          <cell r="C2356" t="str">
            <v>M</v>
          </cell>
          <cell r="D2356">
            <v>4.1399999999999997</v>
          </cell>
          <cell r="E2356">
            <v>2355</v>
          </cell>
          <cell r="F2356">
            <v>106004</v>
          </cell>
        </row>
        <row r="2357">
          <cell r="A2357" t="str">
            <v>10.60.05</v>
          </cell>
          <cell r="B2357" t="str">
            <v>RETIRADA DE TUBULACAO DE COBRE - ATE 1 1/4"</v>
          </cell>
          <cell r="C2357" t="str">
            <v>M</v>
          </cell>
          <cell r="D2357">
            <v>3.76</v>
          </cell>
          <cell r="E2357">
            <v>2356</v>
          </cell>
          <cell r="F2357">
            <v>106005</v>
          </cell>
        </row>
        <row r="2358">
          <cell r="A2358" t="str">
            <v>10.60.06</v>
          </cell>
          <cell r="B2358" t="str">
            <v>RETIRADA DE TUBULACAO DE COBRE - ACIMA DE 1 1/4"</v>
          </cell>
          <cell r="C2358" t="str">
            <v>M</v>
          </cell>
          <cell r="D2358">
            <v>4.51</v>
          </cell>
          <cell r="E2358">
            <v>2357</v>
          </cell>
          <cell r="F2358">
            <v>106006</v>
          </cell>
        </row>
        <row r="2359">
          <cell r="A2359" t="str">
            <v>10.60.07</v>
          </cell>
          <cell r="B2359" t="str">
            <v>RETIRADA DE TUBULACAO DE FERRO FUNDIDO - ATE 4"</v>
          </cell>
          <cell r="C2359" t="str">
            <v>M</v>
          </cell>
          <cell r="D2359">
            <v>3.76</v>
          </cell>
          <cell r="E2359">
            <v>2358</v>
          </cell>
          <cell r="F2359">
            <v>106007</v>
          </cell>
        </row>
        <row r="2360">
          <cell r="A2360" t="str">
            <v>10.60.08</v>
          </cell>
          <cell r="B2360" t="str">
            <v>RETIRADA DE TUBULACAO DE FERRO FUNDIDO - ACIMA DE 4"</v>
          </cell>
          <cell r="C2360" t="str">
            <v>M</v>
          </cell>
          <cell r="D2360">
            <v>4.51</v>
          </cell>
          <cell r="E2360">
            <v>2359</v>
          </cell>
          <cell r="F2360">
            <v>106008</v>
          </cell>
        </row>
        <row r="2361">
          <cell r="A2361" t="str">
            <v>10.60.09</v>
          </cell>
          <cell r="B2361" t="str">
            <v>RETIRADA DE TUBULACAO DE CIMENTO-AMIANTO - ATE 3"</v>
          </cell>
          <cell r="C2361" t="str">
            <v>M</v>
          </cell>
          <cell r="D2361">
            <v>3.38</v>
          </cell>
          <cell r="E2361">
            <v>2360</v>
          </cell>
          <cell r="F2361">
            <v>106009</v>
          </cell>
        </row>
        <row r="2362">
          <cell r="A2362" t="str">
            <v>10.60.10</v>
          </cell>
          <cell r="B2362" t="str">
            <v>RETIRADA DE TUBULACAO DE CIMENTO-AMIANTO - ACIMA DE 3"</v>
          </cell>
          <cell r="C2362" t="str">
            <v>M</v>
          </cell>
          <cell r="D2362">
            <v>4.1399999999999997</v>
          </cell>
          <cell r="E2362">
            <v>2361</v>
          </cell>
          <cell r="F2362">
            <v>106010</v>
          </cell>
        </row>
        <row r="2363">
          <cell r="A2363" t="str">
            <v>10.60.11</v>
          </cell>
          <cell r="B2363" t="str">
            <v>RETIRADA DE TUBULACAO DE CERAMICA VIDRADA - ATE 6"</v>
          </cell>
          <cell r="C2363" t="str">
            <v>M</v>
          </cell>
          <cell r="D2363">
            <v>5.27</v>
          </cell>
          <cell r="E2363">
            <v>2362</v>
          </cell>
          <cell r="F2363">
            <v>106011</v>
          </cell>
        </row>
        <row r="2364">
          <cell r="A2364" t="str">
            <v>10.60.12</v>
          </cell>
          <cell r="B2364" t="str">
            <v>RETIRADA DE TUBULACAO DE CERAMICA VIDRADA - ACIMA DE 6"</v>
          </cell>
          <cell r="C2364" t="str">
            <v>M</v>
          </cell>
          <cell r="D2364">
            <v>6.02</v>
          </cell>
          <cell r="E2364">
            <v>2363</v>
          </cell>
          <cell r="F2364">
            <v>106012</v>
          </cell>
        </row>
        <row r="2365">
          <cell r="A2365" t="str">
            <v>10.60.15</v>
          </cell>
          <cell r="B2365" t="str">
            <v>RETIRADA DE RESERVATORIOS DE CIMENTO-AMIANTO - ATE 1000 LITROS</v>
          </cell>
          <cell r="C2365" t="str">
            <v>UN</v>
          </cell>
          <cell r="D2365">
            <v>41.36</v>
          </cell>
          <cell r="E2365">
            <v>2364</v>
          </cell>
          <cell r="F2365">
            <v>106015</v>
          </cell>
        </row>
        <row r="2366">
          <cell r="A2366" t="str">
            <v>10.60.18</v>
          </cell>
          <cell r="B2366" t="str">
            <v>RETIRADA DE REGISTROS OU VALVULAS FLUXIVEIS</v>
          </cell>
          <cell r="C2366" t="str">
            <v>UN</v>
          </cell>
          <cell r="D2366">
            <v>29.86</v>
          </cell>
          <cell r="E2366">
            <v>2365</v>
          </cell>
          <cell r="F2366">
            <v>106018</v>
          </cell>
        </row>
        <row r="2367">
          <cell r="A2367" t="str">
            <v>10.60.22</v>
          </cell>
          <cell r="B2367" t="str">
            <v>RETIRADA DE VALVULAS DE RETENCAO</v>
          </cell>
          <cell r="C2367" t="str">
            <v>UN</v>
          </cell>
          <cell r="D2367">
            <v>8.27</v>
          </cell>
          <cell r="E2367">
            <v>2366</v>
          </cell>
          <cell r="F2367">
            <v>106022</v>
          </cell>
        </row>
        <row r="2368">
          <cell r="A2368" t="str">
            <v>10.60.24</v>
          </cell>
          <cell r="B2368" t="str">
            <v>RETIRADA DE CONJUNTOS MOTOR-BOMBA</v>
          </cell>
          <cell r="C2368" t="str">
            <v>UN</v>
          </cell>
          <cell r="D2368">
            <v>60.17</v>
          </cell>
          <cell r="E2368">
            <v>2367</v>
          </cell>
          <cell r="F2368">
            <v>106024</v>
          </cell>
        </row>
        <row r="2369">
          <cell r="A2369" t="str">
            <v>10.60.26</v>
          </cell>
          <cell r="B2369" t="str">
            <v>RETIRADA DE CAIXAS SIFONADAS OU RALOS</v>
          </cell>
          <cell r="C2369" t="str">
            <v>UN</v>
          </cell>
          <cell r="D2369">
            <v>4.1399999999999997</v>
          </cell>
          <cell r="E2369">
            <v>2368</v>
          </cell>
          <cell r="F2369">
            <v>106026</v>
          </cell>
        </row>
        <row r="2370">
          <cell r="A2370" t="str">
            <v>10.60.29</v>
          </cell>
          <cell r="B2370" t="str">
            <v>RETIRADA DE HIDRANTES DE PAREDE</v>
          </cell>
          <cell r="C2370" t="str">
            <v>UN</v>
          </cell>
          <cell r="D2370">
            <v>22.57</v>
          </cell>
          <cell r="E2370">
            <v>2369</v>
          </cell>
          <cell r="F2370">
            <v>106029</v>
          </cell>
        </row>
        <row r="2371">
          <cell r="A2371" t="str">
            <v>10.60.32</v>
          </cell>
          <cell r="B2371" t="str">
            <v>RETIRADA DE CALHAS,RUFOS OU RINCOES EM CHAPA METALICA</v>
          </cell>
          <cell r="C2371" t="str">
            <v>M</v>
          </cell>
          <cell r="D2371">
            <v>1.88</v>
          </cell>
          <cell r="E2371">
            <v>2370</v>
          </cell>
          <cell r="F2371">
            <v>106032</v>
          </cell>
        </row>
        <row r="2372">
          <cell r="A2372" t="str">
            <v>10.60.33</v>
          </cell>
          <cell r="B2372" t="str">
            <v>RETIRADA DE CONDUTORES APARENTES</v>
          </cell>
          <cell r="C2372" t="str">
            <v>M</v>
          </cell>
          <cell r="D2372">
            <v>1.2</v>
          </cell>
          <cell r="E2372">
            <v>2371</v>
          </cell>
          <cell r="F2372">
            <v>106033</v>
          </cell>
        </row>
        <row r="2373">
          <cell r="A2373" t="str">
            <v>10.60.35</v>
          </cell>
          <cell r="B2373" t="str">
            <v>RETIRADA DE APARELHOS SANITARIOS,INCLUSIVE ACESSORIOS</v>
          </cell>
          <cell r="C2373" t="str">
            <v>UN</v>
          </cell>
          <cell r="D2373">
            <v>11.28</v>
          </cell>
          <cell r="E2373">
            <v>2372</v>
          </cell>
          <cell r="F2373">
            <v>106035</v>
          </cell>
        </row>
        <row r="2374">
          <cell r="A2374" t="str">
            <v>10.60.40</v>
          </cell>
          <cell r="B2374" t="str">
            <v>RETIRADA DE SIFOES</v>
          </cell>
          <cell r="C2374" t="str">
            <v>UN</v>
          </cell>
          <cell r="D2374">
            <v>3.01</v>
          </cell>
          <cell r="E2374">
            <v>2373</v>
          </cell>
          <cell r="F2374">
            <v>106040</v>
          </cell>
        </row>
        <row r="2375">
          <cell r="A2375" t="str">
            <v>10.60.42</v>
          </cell>
          <cell r="B2375" t="str">
            <v>RETIRADA DE TORNEIRAS</v>
          </cell>
          <cell r="C2375" t="str">
            <v>UN</v>
          </cell>
          <cell r="D2375">
            <v>1.96</v>
          </cell>
          <cell r="E2375">
            <v>2374</v>
          </cell>
          <cell r="F2375">
            <v>106042</v>
          </cell>
        </row>
        <row r="2376">
          <cell r="A2376" t="str">
            <v>10.60.45</v>
          </cell>
          <cell r="B2376" t="str">
            <v>RETIRADA DE CAIXAS DE DESCARGA DE SOBREPOR</v>
          </cell>
          <cell r="C2376" t="str">
            <v>UN</v>
          </cell>
          <cell r="D2376">
            <v>5.72</v>
          </cell>
          <cell r="E2376">
            <v>2375</v>
          </cell>
          <cell r="F2376">
            <v>106045</v>
          </cell>
        </row>
        <row r="2377">
          <cell r="B2377" t="str">
            <v>RECOLOCAÇÕES</v>
          </cell>
          <cell r="E2377">
            <v>2376</v>
          </cell>
        </row>
        <row r="2378">
          <cell r="A2378" t="str">
            <v>10.70.15</v>
          </cell>
          <cell r="B2378" t="str">
            <v>RECOLOCACAO DE RESERVATORIOS DE CIMENTO-AMIANTO - ATE 1000 LITROS</v>
          </cell>
          <cell r="C2378" t="str">
            <v>UN</v>
          </cell>
          <cell r="D2378">
            <v>55.15</v>
          </cell>
          <cell r="E2378">
            <v>2377</v>
          </cell>
          <cell r="F2378">
            <v>107015</v>
          </cell>
        </row>
        <row r="2379">
          <cell r="A2379" t="str">
            <v>10.70.18</v>
          </cell>
          <cell r="B2379" t="str">
            <v>RECOLOCACAO DE REGISTROS OU VALVULAS FLUXIVEIS</v>
          </cell>
          <cell r="C2379" t="str">
            <v>UN</v>
          </cell>
          <cell r="D2379">
            <v>28.14</v>
          </cell>
          <cell r="E2379">
            <v>2378</v>
          </cell>
          <cell r="F2379">
            <v>107018</v>
          </cell>
        </row>
        <row r="2380">
          <cell r="A2380" t="str">
            <v>10.70.22</v>
          </cell>
          <cell r="B2380" t="str">
            <v>RECOLOCACAO DE VALVULAS DE RETENCAO</v>
          </cell>
          <cell r="C2380" t="str">
            <v>UN</v>
          </cell>
          <cell r="D2380">
            <v>14.57</v>
          </cell>
          <cell r="E2380">
            <v>2379</v>
          </cell>
          <cell r="F2380">
            <v>107022</v>
          </cell>
        </row>
        <row r="2381">
          <cell r="A2381" t="str">
            <v>10.70.24</v>
          </cell>
          <cell r="B2381" t="str">
            <v>RECOLOCACAO DE CONJUNTOS MOTOR-BOMBA</v>
          </cell>
          <cell r="C2381" t="str">
            <v>UN</v>
          </cell>
          <cell r="D2381">
            <v>55.15</v>
          </cell>
          <cell r="E2381">
            <v>2380</v>
          </cell>
          <cell r="F2381">
            <v>107024</v>
          </cell>
        </row>
        <row r="2382">
          <cell r="A2382" t="str">
            <v>10.70.26</v>
          </cell>
          <cell r="B2382" t="str">
            <v>RECOLOCACAO DE CAIXAS SIFONADAS OU RALOS</v>
          </cell>
          <cell r="C2382" t="str">
            <v>UN</v>
          </cell>
          <cell r="D2382">
            <v>22.89</v>
          </cell>
          <cell r="E2382">
            <v>2381</v>
          </cell>
          <cell r="F2382">
            <v>107026</v>
          </cell>
        </row>
        <row r="2383">
          <cell r="A2383" t="str">
            <v>10.70.29</v>
          </cell>
          <cell r="B2383" t="str">
            <v>RECOLOCACAO DE HIDRANTES DE PAREDE</v>
          </cell>
          <cell r="C2383" t="str">
            <v>UN</v>
          </cell>
          <cell r="D2383">
            <v>71.69</v>
          </cell>
          <cell r="E2383">
            <v>2382</v>
          </cell>
          <cell r="F2383">
            <v>107029</v>
          </cell>
        </row>
        <row r="2384">
          <cell r="A2384" t="str">
            <v>10.70.32</v>
          </cell>
          <cell r="B2384" t="str">
            <v>RECOLOCACAO DE CALHAS,RUFOS OU RINCOES EM CHAPA METALICA</v>
          </cell>
          <cell r="C2384" t="str">
            <v>M</v>
          </cell>
          <cell r="D2384">
            <v>15.1</v>
          </cell>
          <cell r="E2384">
            <v>2383</v>
          </cell>
          <cell r="F2384">
            <v>107032</v>
          </cell>
        </row>
        <row r="2385">
          <cell r="A2385" t="str">
            <v>10.70.33</v>
          </cell>
          <cell r="B2385" t="str">
            <v>RECOLOCACAO DE CONDUTORES APARENTES</v>
          </cell>
          <cell r="C2385" t="str">
            <v>M</v>
          </cell>
          <cell r="D2385">
            <v>12.09</v>
          </cell>
          <cell r="E2385">
            <v>2384</v>
          </cell>
          <cell r="F2385">
            <v>107033</v>
          </cell>
        </row>
        <row r="2386">
          <cell r="A2386" t="str">
            <v>10.70.35</v>
          </cell>
          <cell r="B2386" t="str">
            <v>RECOLOCACAO DE APARELHOS SANITARIOS,INCLUSIVE ACESSORIOS</v>
          </cell>
          <cell r="C2386" t="str">
            <v>UN</v>
          </cell>
          <cell r="D2386">
            <v>41.36</v>
          </cell>
          <cell r="E2386">
            <v>2385</v>
          </cell>
          <cell r="F2386">
            <v>107035</v>
          </cell>
        </row>
        <row r="2387">
          <cell r="A2387" t="str">
            <v>10.70.40</v>
          </cell>
          <cell r="B2387" t="str">
            <v>RECOLOCACAO DE SIFOES</v>
          </cell>
          <cell r="C2387" t="str">
            <v>UN</v>
          </cell>
          <cell r="D2387">
            <v>6.89</v>
          </cell>
          <cell r="E2387">
            <v>2386</v>
          </cell>
          <cell r="F2387">
            <v>107040</v>
          </cell>
        </row>
        <row r="2388">
          <cell r="A2388" t="str">
            <v>10.70.42</v>
          </cell>
          <cell r="B2388" t="str">
            <v>RECOLOCACAO DE TORNEIRAS</v>
          </cell>
          <cell r="C2388" t="str">
            <v>UN</v>
          </cell>
          <cell r="D2388">
            <v>3.76</v>
          </cell>
          <cell r="E2388">
            <v>2387</v>
          </cell>
          <cell r="F2388">
            <v>107042</v>
          </cell>
        </row>
        <row r="2389">
          <cell r="A2389" t="str">
            <v>10.70.45</v>
          </cell>
          <cell r="B2389" t="str">
            <v>RECOLOCACAO DE CAIXAS DE DESCARGA DE SOBREPOR</v>
          </cell>
          <cell r="C2389" t="str">
            <v>UN</v>
          </cell>
          <cell r="D2389">
            <v>34.47</v>
          </cell>
          <cell r="E2389">
            <v>2388</v>
          </cell>
          <cell r="F2389">
            <v>107045</v>
          </cell>
        </row>
        <row r="2390">
          <cell r="B2390" t="str">
            <v>SERVICOS PARCIAIS</v>
          </cell>
          <cell r="E2390">
            <v>2389</v>
          </cell>
        </row>
        <row r="2391">
          <cell r="A2391" t="str">
            <v>10.80.01</v>
          </cell>
          <cell r="B2391" t="str">
            <v>VOLANTE PARA REGISTRO,METAL AMARELO - 1/2"</v>
          </cell>
          <cell r="C2391" t="str">
            <v>UN</v>
          </cell>
          <cell r="D2391">
            <v>8.39</v>
          </cell>
          <cell r="E2391">
            <v>2390</v>
          </cell>
          <cell r="F2391">
            <v>108001</v>
          </cell>
        </row>
        <row r="2392">
          <cell r="A2392" t="str">
            <v>10.80.02</v>
          </cell>
          <cell r="B2392" t="str">
            <v>VOLANTE PARA REGISTRO,METAL AMARELO - 3/4"</v>
          </cell>
          <cell r="C2392" t="str">
            <v>UN</v>
          </cell>
          <cell r="D2392">
            <v>8.39</v>
          </cell>
          <cell r="E2392">
            <v>2391</v>
          </cell>
          <cell r="F2392">
            <v>108002</v>
          </cell>
        </row>
        <row r="2393">
          <cell r="A2393" t="str">
            <v>10.80.03</v>
          </cell>
          <cell r="B2393" t="str">
            <v>VOLANTE PARA REGISTRO,METAL AMARELO - 1"</v>
          </cell>
          <cell r="C2393" t="str">
            <v>UN</v>
          </cell>
          <cell r="D2393">
            <v>8.76</v>
          </cell>
          <cell r="E2393">
            <v>2392</v>
          </cell>
          <cell r="F2393">
            <v>108003</v>
          </cell>
        </row>
        <row r="2394">
          <cell r="A2394" t="str">
            <v>10.80.04</v>
          </cell>
          <cell r="B2394" t="str">
            <v>VOLANTE PARA REGISTRO,METAL AMARELO - 1 1/4"</v>
          </cell>
          <cell r="C2394" t="str">
            <v>UN</v>
          </cell>
          <cell r="D2394">
            <v>9.61</v>
          </cell>
          <cell r="E2394">
            <v>2393</v>
          </cell>
          <cell r="F2394">
            <v>108004</v>
          </cell>
        </row>
        <row r="2395">
          <cell r="A2395" t="str">
            <v>10.80.05</v>
          </cell>
          <cell r="B2395" t="str">
            <v>VOLANTE PARA REGISTRO,METAL AMARELO - 1 1/2"</v>
          </cell>
          <cell r="C2395" t="str">
            <v>UN</v>
          </cell>
          <cell r="D2395">
            <v>10.66</v>
          </cell>
          <cell r="E2395">
            <v>2394</v>
          </cell>
          <cell r="F2395">
            <v>108005</v>
          </cell>
        </row>
        <row r="2396">
          <cell r="A2396" t="str">
            <v>10.80.06</v>
          </cell>
          <cell r="B2396" t="str">
            <v>VOLANTE PARA REGISTRO,METAL AMARELO - 2"</v>
          </cell>
          <cell r="C2396" t="str">
            <v>UN</v>
          </cell>
          <cell r="D2396">
            <v>12.09</v>
          </cell>
          <cell r="E2396">
            <v>2395</v>
          </cell>
          <cell r="F2396">
            <v>108006</v>
          </cell>
        </row>
        <row r="2397">
          <cell r="A2397" t="str">
            <v>10.80.07</v>
          </cell>
          <cell r="B2397" t="str">
            <v>VOLANTE PARA REGISTRO,METAL AMARELO - 2 1/2"</v>
          </cell>
          <cell r="C2397" t="str">
            <v>UN</v>
          </cell>
          <cell r="D2397">
            <v>19.559999999999999</v>
          </cell>
          <cell r="E2397">
            <v>2396</v>
          </cell>
          <cell r="F2397">
            <v>108007</v>
          </cell>
        </row>
        <row r="2398">
          <cell r="A2398" t="str">
            <v>10.80.08</v>
          </cell>
          <cell r="B2398" t="str">
            <v>VOLANTE PARA REGISTRO,METAL AMARELO - 3"</v>
          </cell>
          <cell r="C2398" t="str">
            <v>UN</v>
          </cell>
          <cell r="D2398">
            <v>40.270000000000003</v>
          </cell>
          <cell r="E2398">
            <v>2397</v>
          </cell>
          <cell r="F2398">
            <v>108008</v>
          </cell>
        </row>
        <row r="2399">
          <cell r="A2399" t="str">
            <v>10.80.09</v>
          </cell>
          <cell r="B2399" t="str">
            <v>VOLANTE PARA REGISTRO,METAL AMARELO - 4"</v>
          </cell>
          <cell r="C2399" t="str">
            <v>UN</v>
          </cell>
          <cell r="D2399">
            <v>52.23</v>
          </cell>
          <cell r="E2399">
            <v>2398</v>
          </cell>
          <cell r="F2399">
            <v>108009</v>
          </cell>
        </row>
        <row r="2400">
          <cell r="A2400" t="str">
            <v>10.80.10</v>
          </cell>
          <cell r="B2400" t="str">
            <v>VOLANTE PARA REGISTRO,METAL CROMADO - DE 1/2" ATE 1 1/2"</v>
          </cell>
          <cell r="C2400" t="str">
            <v>UN</v>
          </cell>
          <cell r="D2400">
            <v>25.32</v>
          </cell>
          <cell r="E2400">
            <v>2399</v>
          </cell>
          <cell r="F2400">
            <v>108010</v>
          </cell>
        </row>
        <row r="2401">
          <cell r="A2401" t="str">
            <v>10.80.15</v>
          </cell>
          <cell r="B2401" t="str">
            <v>CANOPLA PARA REGISTRO,METAL CROMADO - DE 1/2" ATE 1 1/2"</v>
          </cell>
          <cell r="C2401" t="str">
            <v>UN</v>
          </cell>
          <cell r="D2401">
            <v>14.81</v>
          </cell>
          <cell r="E2401">
            <v>2400</v>
          </cell>
          <cell r="F2401">
            <v>108015</v>
          </cell>
        </row>
        <row r="2402">
          <cell r="A2402" t="str">
            <v>10.80.20</v>
          </cell>
          <cell r="B2402" t="str">
            <v>CANOPLA PARA VALVULA FLUXIVEL,METAL CROMADO</v>
          </cell>
          <cell r="C2402" t="str">
            <v>UN</v>
          </cell>
          <cell r="D2402">
            <v>29.73</v>
          </cell>
          <cell r="E2402">
            <v>2401</v>
          </cell>
          <cell r="F2402">
            <v>108020</v>
          </cell>
        </row>
        <row r="2403">
          <cell r="A2403" t="str">
            <v>10.80.24</v>
          </cell>
          <cell r="B2403" t="str">
            <v>RECARGA PARA EXTINTOR DE INCENDIO,GAS CARBONICO(CO2) - 4KG</v>
          </cell>
          <cell r="C2403" t="str">
            <v>UN</v>
          </cell>
          <cell r="D2403">
            <v>14.04</v>
          </cell>
          <cell r="E2403">
            <v>2402</v>
          </cell>
          <cell r="F2403">
            <v>108024</v>
          </cell>
        </row>
        <row r="2404">
          <cell r="A2404" t="str">
            <v>10.80.25</v>
          </cell>
          <cell r="B2404" t="str">
            <v>RECARGA PARA EXTINTOR DE INCENDIO,GAS CARBONICO(CO2) - 6KG</v>
          </cell>
          <cell r="C2404" t="str">
            <v>UN</v>
          </cell>
          <cell r="D2404">
            <v>20.76</v>
          </cell>
          <cell r="E2404">
            <v>2403</v>
          </cell>
          <cell r="F2404">
            <v>108025</v>
          </cell>
        </row>
        <row r="2405">
          <cell r="A2405" t="str">
            <v>10.80.26</v>
          </cell>
          <cell r="B2405" t="str">
            <v>RECARGA PARA EXTINTOR DE INCENDIO,GAS CARBONICO(CO2) - 10KG</v>
          </cell>
          <cell r="C2405" t="str">
            <v>UN</v>
          </cell>
          <cell r="D2405">
            <v>56.73</v>
          </cell>
          <cell r="E2405">
            <v>2404</v>
          </cell>
          <cell r="F2405">
            <v>108026</v>
          </cell>
        </row>
        <row r="2406">
          <cell r="A2406" t="str">
            <v>10.80.28</v>
          </cell>
          <cell r="B2406" t="str">
            <v>RECARGA PARA EXTINTOR DE INCENDIO,AGUA PRESSURIZADA - 10L</v>
          </cell>
          <cell r="C2406" t="str">
            <v>UN</v>
          </cell>
          <cell r="D2406">
            <v>13.17</v>
          </cell>
          <cell r="E2406">
            <v>2405</v>
          </cell>
          <cell r="F2406">
            <v>108028</v>
          </cell>
        </row>
        <row r="2407">
          <cell r="A2407" t="str">
            <v>10.80.29</v>
          </cell>
          <cell r="B2407" t="str">
            <v>RECARGA PARA EXTINTOR DE INCENDIO,ESPUMA QUIMICA - 10L</v>
          </cell>
          <cell r="C2407" t="str">
            <v>UN</v>
          </cell>
          <cell r="D2407">
            <v>18.84</v>
          </cell>
          <cell r="E2407">
            <v>2406</v>
          </cell>
          <cell r="F2407">
            <v>108029</v>
          </cell>
        </row>
        <row r="2408">
          <cell r="A2408" t="str">
            <v>10.80.31</v>
          </cell>
          <cell r="B2408" t="str">
            <v>RECARGA PARA EXTINTOR DE INCENDIO,PO QUIMICO SECO - 4KG</v>
          </cell>
          <cell r="C2408" t="str">
            <v>UN</v>
          </cell>
          <cell r="D2408">
            <v>8.81</v>
          </cell>
          <cell r="E2408">
            <v>2407</v>
          </cell>
          <cell r="F2408">
            <v>108031</v>
          </cell>
        </row>
        <row r="2409">
          <cell r="A2409" t="str">
            <v>10.80.32</v>
          </cell>
          <cell r="B2409" t="str">
            <v>RECARGA PARA EXTINTOR DE INCENDIO,PO QUIMICO SECO - 8KG</v>
          </cell>
          <cell r="C2409" t="str">
            <v>UN</v>
          </cell>
          <cell r="D2409">
            <v>12.1</v>
          </cell>
          <cell r="E2409">
            <v>2408</v>
          </cell>
          <cell r="F2409">
            <v>108032</v>
          </cell>
        </row>
        <row r="2410">
          <cell r="A2410" t="str">
            <v>10.80.33</v>
          </cell>
          <cell r="B2410" t="str">
            <v>RECARGA PARA EXTINTOR DE INCENDIO,PO QUIMICO SECO - 12KG</v>
          </cell>
          <cell r="C2410" t="str">
            <v>UN</v>
          </cell>
          <cell r="D2410">
            <v>17.52</v>
          </cell>
          <cell r="E2410">
            <v>2409</v>
          </cell>
          <cell r="F2410">
            <v>108033</v>
          </cell>
        </row>
        <row r="2411">
          <cell r="A2411" t="str">
            <v>10.80.35</v>
          </cell>
          <cell r="B2411" t="str">
            <v>GRELHA PARA CAIXA SIFONADA OU RALO,PVC RIGIDO CROMADO - 100MM</v>
          </cell>
          <cell r="C2411" t="str">
            <v>UN</v>
          </cell>
          <cell r="D2411">
            <v>2.38</v>
          </cell>
          <cell r="E2411">
            <v>2410</v>
          </cell>
          <cell r="F2411">
            <v>108035</v>
          </cell>
        </row>
        <row r="2412">
          <cell r="A2412" t="str">
            <v>10.80.36</v>
          </cell>
          <cell r="B2412" t="str">
            <v>GRELHA PARA CAIXA SIFONADA OU RALO,PVC RIGIDO CROMADO - 150MM</v>
          </cell>
          <cell r="C2412" t="str">
            <v>UN</v>
          </cell>
          <cell r="D2412">
            <v>6.1</v>
          </cell>
          <cell r="E2412">
            <v>2411</v>
          </cell>
          <cell r="F2412">
            <v>108036</v>
          </cell>
        </row>
        <row r="2413">
          <cell r="A2413" t="str">
            <v>10.80.38</v>
          </cell>
          <cell r="B2413" t="str">
            <v>GRELHA PARA CAIXA SIFONADA OU RALO,METAL CROMADO - 100MM</v>
          </cell>
          <cell r="C2413" t="str">
            <v>UN</v>
          </cell>
          <cell r="D2413">
            <v>6.23</v>
          </cell>
          <cell r="E2413">
            <v>2412</v>
          </cell>
          <cell r="F2413">
            <v>108038</v>
          </cell>
        </row>
        <row r="2414">
          <cell r="A2414" t="str">
            <v>10.80.39</v>
          </cell>
          <cell r="B2414" t="str">
            <v>GRELHA PARA CAIXA SIFONADA OU RALO,METAL CROMADO -150MM</v>
          </cell>
          <cell r="C2414" t="str">
            <v>UN</v>
          </cell>
          <cell r="D2414">
            <v>12.72</v>
          </cell>
          <cell r="E2414">
            <v>2413</v>
          </cell>
          <cell r="F2414">
            <v>108039</v>
          </cell>
        </row>
        <row r="2415">
          <cell r="A2415" t="str">
            <v>10.80.40</v>
          </cell>
          <cell r="B2415" t="str">
            <v>SOLDA E REBITAGEM EM CALHAS,RUFOS OU RINCOES - CHAPA DE COBRE</v>
          </cell>
          <cell r="C2415" t="str">
            <v>M</v>
          </cell>
          <cell r="D2415">
            <v>12.9</v>
          </cell>
          <cell r="E2415">
            <v>2414</v>
          </cell>
          <cell r="F2415">
            <v>108040</v>
          </cell>
        </row>
        <row r="2416">
          <cell r="A2416" t="str">
            <v>10.80.41</v>
          </cell>
          <cell r="B2416" t="str">
            <v>SOLDA E REBITAGEM EM CALHAS,RUFOS OU RINCOES - CHAPA GALVANIZADA</v>
          </cell>
          <cell r="C2416" t="str">
            <v>M</v>
          </cell>
          <cell r="D2416">
            <v>12.35</v>
          </cell>
          <cell r="E2416">
            <v>2415</v>
          </cell>
          <cell r="F2416">
            <v>108041</v>
          </cell>
        </row>
        <row r="2417">
          <cell r="A2417" t="str">
            <v>10.80.42</v>
          </cell>
          <cell r="B2417" t="str">
            <v>SOLDA EM CALHAS,RUFOS OU RINCOES - CHAPA DE COBRE</v>
          </cell>
          <cell r="C2417" t="str">
            <v>M</v>
          </cell>
          <cell r="D2417">
            <v>9.8800000000000008</v>
          </cell>
          <cell r="E2417">
            <v>2416</v>
          </cell>
          <cell r="F2417">
            <v>108042</v>
          </cell>
        </row>
        <row r="2418">
          <cell r="A2418" t="str">
            <v>10.80.43</v>
          </cell>
          <cell r="B2418" t="str">
            <v>SOLDA EM CALHAS,RUFOS OU RINCOES - CHAPA GALVANIZADA</v>
          </cell>
          <cell r="C2418" t="str">
            <v>M</v>
          </cell>
          <cell r="D2418">
            <v>9.33</v>
          </cell>
          <cell r="E2418">
            <v>2417</v>
          </cell>
          <cell r="F2418">
            <v>108043</v>
          </cell>
        </row>
        <row r="2419">
          <cell r="A2419" t="str">
            <v>10.80.44</v>
          </cell>
          <cell r="B2419" t="str">
            <v>LIMPEZA E PINTURA BETUMINOSA EM CALHAS OU RINCOES,DUAS DEMAOS</v>
          </cell>
          <cell r="C2419" t="str">
            <v>M</v>
          </cell>
          <cell r="D2419">
            <v>3.53</v>
          </cell>
          <cell r="E2419">
            <v>2418</v>
          </cell>
          <cell r="F2419">
            <v>108044</v>
          </cell>
        </row>
        <row r="2420">
          <cell r="A2420" t="str">
            <v>10.80.47</v>
          </cell>
          <cell r="B2420" t="str">
            <v>BOLSA DE BORRACHA PARA BACIA SANITARIA</v>
          </cell>
          <cell r="C2420" t="str">
            <v>UN</v>
          </cell>
          <cell r="D2420">
            <v>4.41</v>
          </cell>
          <cell r="E2420">
            <v>2419</v>
          </cell>
          <cell r="F2420">
            <v>108047</v>
          </cell>
        </row>
        <row r="2421">
          <cell r="A2421" t="str">
            <v>10.80.49</v>
          </cell>
          <cell r="B2421" t="str">
            <v>TUBO DE LIGACAO C/CANOPLA,P/BACIA SANITARIA,PVC RIGIDO-1 1/2"X30CM</v>
          </cell>
          <cell r="C2421" t="str">
            <v>UN</v>
          </cell>
          <cell r="D2421">
            <v>10.56</v>
          </cell>
          <cell r="E2421">
            <v>2420</v>
          </cell>
          <cell r="F2421">
            <v>108049</v>
          </cell>
        </row>
        <row r="2422">
          <cell r="A2422" t="str">
            <v>10.80.50</v>
          </cell>
          <cell r="B2422" t="str">
            <v>TUBO DE LIGACAO C/CANOPLA,P/BACIA SANITARIA,ABS CROMADO-1 1/2"X30CM</v>
          </cell>
          <cell r="C2422" t="str">
            <v>UN</v>
          </cell>
          <cell r="D2422">
            <v>21.51</v>
          </cell>
          <cell r="E2422">
            <v>2421</v>
          </cell>
          <cell r="F2422">
            <v>108050</v>
          </cell>
        </row>
        <row r="2423">
          <cell r="A2423" t="str">
            <v>10.80.52</v>
          </cell>
          <cell r="B2423" t="str">
            <v>TAMPO E ASSENTO DE PLASTICO PARA BACIA SANITARIA</v>
          </cell>
          <cell r="C2423" t="str">
            <v>UN</v>
          </cell>
          <cell r="D2423">
            <v>10.97</v>
          </cell>
          <cell r="E2423">
            <v>2422</v>
          </cell>
          <cell r="F2423">
            <v>108052</v>
          </cell>
        </row>
        <row r="2424">
          <cell r="A2424" t="str">
            <v>10.80.54</v>
          </cell>
          <cell r="B2424" t="str">
            <v>TAMPO E ASSENTO DE PLASTICO PARA BACIA SANITARIA INFANTIL</v>
          </cell>
          <cell r="C2424" t="str">
            <v>UN</v>
          </cell>
          <cell r="D2424">
            <v>10.97</v>
          </cell>
          <cell r="E2424">
            <v>2423</v>
          </cell>
          <cell r="F2424">
            <v>108054</v>
          </cell>
        </row>
        <row r="2425">
          <cell r="A2425" t="str">
            <v>10.80.56</v>
          </cell>
          <cell r="B2425" t="str">
            <v>REPARO PARA VALVULA FLUXIVEL</v>
          </cell>
          <cell r="C2425" t="str">
            <v>UN</v>
          </cell>
          <cell r="D2425">
            <v>20.309999999999999</v>
          </cell>
          <cell r="E2425">
            <v>2424</v>
          </cell>
          <cell r="F2425">
            <v>108056</v>
          </cell>
        </row>
        <row r="2426">
          <cell r="A2426" t="str">
            <v>10.80.57</v>
          </cell>
          <cell r="B2426" t="str">
            <v>BOTAO PARA VALVULA FLUXIVEL</v>
          </cell>
          <cell r="C2426" t="str">
            <v>UN</v>
          </cell>
          <cell r="D2426">
            <v>16.07</v>
          </cell>
          <cell r="E2426">
            <v>2425</v>
          </cell>
          <cell r="F2426">
            <v>108057</v>
          </cell>
        </row>
        <row r="2427">
          <cell r="A2427" t="str">
            <v>10.80.58</v>
          </cell>
          <cell r="B2427" t="str">
            <v>SUPORTE DE FERRO FUNDIDO PARA LAVATORIO SEM COLUNA</v>
          </cell>
          <cell r="C2427" t="str">
            <v>UN</v>
          </cell>
          <cell r="D2427">
            <v>21.73</v>
          </cell>
          <cell r="E2427">
            <v>2426</v>
          </cell>
          <cell r="F2427">
            <v>108058</v>
          </cell>
        </row>
        <row r="2428">
          <cell r="A2428" t="str">
            <v>10.80.60</v>
          </cell>
          <cell r="B2428" t="str">
            <v>VALVULA DE PVC - DE 1" ATE 2"</v>
          </cell>
          <cell r="C2428" t="str">
            <v>UN</v>
          </cell>
          <cell r="D2428">
            <v>9.27</v>
          </cell>
          <cell r="E2428">
            <v>2427</v>
          </cell>
          <cell r="F2428">
            <v>108060</v>
          </cell>
        </row>
        <row r="2429">
          <cell r="A2429" t="str">
            <v>10.80.63</v>
          </cell>
          <cell r="B2429" t="str">
            <v>VALVULA DE METAL AMARELO COM GRELHA - 2"</v>
          </cell>
          <cell r="C2429" t="str">
            <v>UN</v>
          </cell>
          <cell r="D2429">
            <v>41.17</v>
          </cell>
          <cell r="E2429">
            <v>2428</v>
          </cell>
          <cell r="F2429">
            <v>108063</v>
          </cell>
        </row>
        <row r="2430">
          <cell r="A2430" t="str">
            <v>10.80.65</v>
          </cell>
          <cell r="B2430" t="str">
            <v>VALVULA DE METAL CROMADO - 1"</v>
          </cell>
          <cell r="C2430" t="str">
            <v>UN</v>
          </cell>
          <cell r="D2430">
            <v>23.92</v>
          </cell>
          <cell r="E2430">
            <v>2429</v>
          </cell>
          <cell r="F2430">
            <v>108065</v>
          </cell>
        </row>
        <row r="2431">
          <cell r="A2431" t="str">
            <v>10.80.66</v>
          </cell>
          <cell r="B2431" t="str">
            <v>VALVULA DE METAL CROMADO - 1 1/2"</v>
          </cell>
          <cell r="C2431" t="str">
            <v>UN</v>
          </cell>
          <cell r="D2431">
            <v>33.18</v>
          </cell>
          <cell r="E2431">
            <v>2430</v>
          </cell>
          <cell r="F2431">
            <v>108066</v>
          </cell>
        </row>
        <row r="2432">
          <cell r="A2432" t="str">
            <v>10.80.68</v>
          </cell>
          <cell r="B2432" t="str">
            <v>SIFAO COM COPO,TIPO REFORCADO,PVC RIGIDO - 1"X1 1/2"</v>
          </cell>
          <cell r="C2432" t="str">
            <v>UN</v>
          </cell>
          <cell r="D2432">
            <v>10.17</v>
          </cell>
          <cell r="E2432">
            <v>2431</v>
          </cell>
          <cell r="F2432">
            <v>108068</v>
          </cell>
        </row>
        <row r="2433">
          <cell r="A2433" t="str">
            <v>10.80.70</v>
          </cell>
          <cell r="B2433" t="str">
            <v>SIFAO COM COPO,TIPO REFORCADO,PVC RIGIDO - 1 1/2"X2"</v>
          </cell>
          <cell r="C2433" t="str">
            <v>UN</v>
          </cell>
          <cell r="D2433">
            <v>10.61</v>
          </cell>
          <cell r="E2433">
            <v>2432</v>
          </cell>
          <cell r="F2433">
            <v>108070</v>
          </cell>
        </row>
        <row r="2434">
          <cell r="A2434" t="str">
            <v>10.80.71</v>
          </cell>
          <cell r="B2434" t="str">
            <v>SIFAO COM COPO,TIPO REFORCADO,PVC RIGIDO - 2"X2"</v>
          </cell>
          <cell r="C2434" t="str">
            <v>UN</v>
          </cell>
          <cell r="D2434">
            <v>13.15</v>
          </cell>
          <cell r="E2434">
            <v>2433</v>
          </cell>
          <cell r="F2434">
            <v>108071</v>
          </cell>
        </row>
        <row r="2435">
          <cell r="A2435" t="str">
            <v>10.80.72</v>
          </cell>
          <cell r="B2435" t="str">
            <v>SIFAO TIPO PESADO,METAL CROMADO - 1"X1 1/2"</v>
          </cell>
          <cell r="C2435" t="str">
            <v>UN</v>
          </cell>
          <cell r="D2435">
            <v>49.98</v>
          </cell>
          <cell r="E2435">
            <v>2434</v>
          </cell>
          <cell r="F2435">
            <v>108072</v>
          </cell>
        </row>
        <row r="2436">
          <cell r="A2436" t="str">
            <v>10.80.73</v>
          </cell>
          <cell r="B2436" t="str">
            <v>SIFAO TIPO PESADO,METAL CROMADO - 1"X2"</v>
          </cell>
          <cell r="C2436" t="str">
            <v>UN</v>
          </cell>
          <cell r="D2436">
            <v>100.12</v>
          </cell>
          <cell r="E2436">
            <v>2435</v>
          </cell>
          <cell r="F2436">
            <v>108073</v>
          </cell>
        </row>
        <row r="2437">
          <cell r="A2437" t="str">
            <v>10.80.74</v>
          </cell>
          <cell r="B2437" t="str">
            <v>SIFAO TIPO PESADO,METAL CROMADO - 1 1/2"X2"</v>
          </cell>
          <cell r="C2437" t="str">
            <v>UN</v>
          </cell>
          <cell r="D2437">
            <v>60.07</v>
          </cell>
          <cell r="E2437">
            <v>2436</v>
          </cell>
          <cell r="F2437">
            <v>108074</v>
          </cell>
        </row>
        <row r="2438">
          <cell r="A2438" t="str">
            <v>70.80.76</v>
          </cell>
          <cell r="B2438" t="str">
            <v>TUBO DE LIGACAO FLEXIVEL,PVC - 1/2"X30/40CM</v>
          </cell>
          <cell r="C2438" t="str">
            <v>UN</v>
          </cell>
          <cell r="D2438">
            <v>6.32</v>
          </cell>
          <cell r="E2438">
            <v>2437</v>
          </cell>
          <cell r="F2438">
            <v>108076</v>
          </cell>
        </row>
        <row r="2439">
          <cell r="A2439" t="str">
            <v>10.80.81</v>
          </cell>
          <cell r="B2439" t="str">
            <v>TUBO DE LIGACAO FLEXIVEL,METAL CROMADO - 1/2"X30/40CM</v>
          </cell>
          <cell r="C2439" t="str">
            <v>UN</v>
          </cell>
          <cell r="D2439">
            <v>12.78</v>
          </cell>
          <cell r="E2439">
            <v>2438</v>
          </cell>
          <cell r="F2439">
            <v>108081</v>
          </cell>
        </row>
        <row r="2440">
          <cell r="A2440" t="str">
            <v>10.80.86</v>
          </cell>
          <cell r="B2440" t="str">
            <v>TORNEIRA DE PRESSAO PARA LAVATORIO,METAL CROMADO - 1/2"</v>
          </cell>
          <cell r="C2440" t="str">
            <v>UN</v>
          </cell>
          <cell r="D2440">
            <v>69.180000000000007</v>
          </cell>
          <cell r="E2440">
            <v>2439</v>
          </cell>
          <cell r="F2440">
            <v>108086</v>
          </cell>
        </row>
        <row r="2441">
          <cell r="A2441" t="str">
            <v>10.80.88</v>
          </cell>
          <cell r="B2441" t="str">
            <v>ESPARGIDOR PARA MICTORIO COLETIVO,COBRE - 1/2"</v>
          </cell>
          <cell r="C2441" t="str">
            <v>M</v>
          </cell>
          <cell r="D2441">
            <v>23.08</v>
          </cell>
          <cell r="E2441">
            <v>2440</v>
          </cell>
          <cell r="F2441">
            <v>108088</v>
          </cell>
        </row>
        <row r="2442">
          <cell r="A2442" t="str">
            <v>10.80.89</v>
          </cell>
          <cell r="B2442" t="str">
            <v>ESPARGIDOR PARA MICTORIO COLETIVO,ACO GALVANIZADO - 1/2"</v>
          </cell>
          <cell r="C2442" t="str">
            <v>M</v>
          </cell>
          <cell r="D2442">
            <v>25.18</v>
          </cell>
          <cell r="E2442">
            <v>2441</v>
          </cell>
          <cell r="F2442">
            <v>108089</v>
          </cell>
        </row>
        <row r="2443">
          <cell r="A2443" t="str">
            <v>10.80.90</v>
          </cell>
          <cell r="B2443" t="str">
            <v>ESPARGIDOR PARA MICTORIO COLETIVO,ACO GALVANIZADO - 3/4"</v>
          </cell>
          <cell r="C2443" t="str">
            <v>M</v>
          </cell>
          <cell r="D2443">
            <v>27.98</v>
          </cell>
          <cell r="E2443">
            <v>2442</v>
          </cell>
          <cell r="F2443">
            <v>108090</v>
          </cell>
        </row>
        <row r="2444">
          <cell r="A2444" t="str">
            <v>10.80.91</v>
          </cell>
          <cell r="B2444" t="str">
            <v>ESPARGIDOR PARA MICTORIO COLETIVO,METAL CROMADO - 1/2"</v>
          </cell>
          <cell r="C2444" t="str">
            <v>M</v>
          </cell>
          <cell r="D2444">
            <v>25.11</v>
          </cell>
          <cell r="E2444">
            <v>2443</v>
          </cell>
          <cell r="F2444">
            <v>108091</v>
          </cell>
        </row>
        <row r="2445">
          <cell r="A2445" t="str">
            <v>10.80.93</v>
          </cell>
          <cell r="B2445" t="str">
            <v>VALVULA AMERICANA DE METAL CROMADO - 1 1/2"X3 3/4"</v>
          </cell>
          <cell r="C2445" t="str">
            <v>UN</v>
          </cell>
          <cell r="D2445">
            <v>16.75</v>
          </cell>
          <cell r="E2445">
            <v>2444</v>
          </cell>
          <cell r="F2445">
            <v>108093</v>
          </cell>
        </row>
        <row r="2446">
          <cell r="A2446" t="str">
            <v>10.80.96</v>
          </cell>
          <cell r="B2446" t="str">
            <v>VELA PARA FILTRO,INCLUSIVE GUARNICOES DE BORRACHA - 40L/H</v>
          </cell>
          <cell r="C2446" t="str">
            <v>UN</v>
          </cell>
          <cell r="D2446">
            <v>13.23</v>
          </cell>
          <cell r="E2446">
            <v>2445</v>
          </cell>
          <cell r="F2446">
            <v>108096</v>
          </cell>
        </row>
        <row r="2447">
          <cell r="A2447" t="str">
            <v>10.80.97</v>
          </cell>
          <cell r="B2447" t="str">
            <v>TUBO DE LIGACAO COM CANOPLA,PARA CHUVEIRO,METAL CROMADO - 3/4"</v>
          </cell>
          <cell r="C2447" t="str">
            <v>UN</v>
          </cell>
          <cell r="D2447">
            <v>12.78</v>
          </cell>
          <cell r="E2447">
            <v>2446</v>
          </cell>
          <cell r="F2447">
            <v>108097</v>
          </cell>
        </row>
        <row r="2448">
          <cell r="B2448" t="str">
            <v>OUTROS SERVIÇOS</v>
          </cell>
          <cell r="E2448">
            <v>2447</v>
          </cell>
        </row>
        <row r="2449">
          <cell r="A2449" t="str">
            <v>10.90.01</v>
          </cell>
          <cell r="B2449" t="str">
            <v>DESENTUPIMENTO DE RAMAIS DE ESGOTO OU AGUAS PLUVIAIS</v>
          </cell>
          <cell r="C2449" t="str">
            <v>M</v>
          </cell>
          <cell r="D2449">
            <v>3.25</v>
          </cell>
          <cell r="E2449">
            <v>2448</v>
          </cell>
          <cell r="F2449">
            <v>109001</v>
          </cell>
        </row>
        <row r="2450">
          <cell r="A2450">
            <v>11</v>
          </cell>
          <cell r="B2450" t="str">
            <v>REVESTIMENTOS</v>
          </cell>
          <cell r="E2450">
            <v>2449</v>
          </cell>
          <cell r="F2450">
            <v>11</v>
          </cell>
        </row>
        <row r="2451">
          <cell r="B2451" t="str">
            <v>REVESTIMENTO DE FORROS</v>
          </cell>
          <cell r="E2451">
            <v>2450</v>
          </cell>
        </row>
        <row r="2452">
          <cell r="A2452" t="str">
            <v>11.01.01</v>
          </cell>
          <cell r="B2452" t="str">
            <v>CHAPISCO COMUM - ARGAMASSA DE CIMENTO E AREIA 1:3</v>
          </cell>
          <cell r="C2452" t="str">
            <v>M2</v>
          </cell>
          <cell r="D2452">
            <v>4.54</v>
          </cell>
          <cell r="E2452">
            <v>2451</v>
          </cell>
          <cell r="F2452">
            <v>110101</v>
          </cell>
        </row>
        <row r="2453">
          <cell r="A2453" t="str">
            <v>11.01.08</v>
          </cell>
          <cell r="B2453" t="str">
            <v>EMBOCO - ARGAMASSA MISTA DE CIMENTO,CAL E AREIA 1:4/12</v>
          </cell>
          <cell r="C2453" t="str">
            <v>M2</v>
          </cell>
          <cell r="D2453">
            <v>12.44</v>
          </cell>
          <cell r="E2453">
            <v>2452</v>
          </cell>
          <cell r="F2453">
            <v>110108</v>
          </cell>
        </row>
        <row r="2454">
          <cell r="A2454" t="str">
            <v>11.01.09</v>
          </cell>
          <cell r="B2454" t="str">
            <v>EMBOCO DESEMPENADO P/PINTURA - ARG.MISTA CIMENTO,CAL E AREIA 1:3/12</v>
          </cell>
          <cell r="C2454" t="str">
            <v>M2</v>
          </cell>
          <cell r="D2454">
            <v>12.7</v>
          </cell>
          <cell r="E2454">
            <v>2453</v>
          </cell>
          <cell r="F2454">
            <v>110109</v>
          </cell>
        </row>
        <row r="2455">
          <cell r="A2455" t="str">
            <v>11.01.13</v>
          </cell>
          <cell r="B2455" t="str">
            <v>REBOCO INTERNO - ARGAMASSA PRE-FABRICADA</v>
          </cell>
          <cell r="C2455" t="str">
            <v>M2</v>
          </cell>
          <cell r="D2455">
            <v>8.8000000000000007</v>
          </cell>
          <cell r="E2455">
            <v>2454</v>
          </cell>
          <cell r="F2455">
            <v>110113</v>
          </cell>
        </row>
        <row r="2456">
          <cell r="B2456" t="str">
            <v>REVESTIMENTO DE PAREDES INTERNAS</v>
          </cell>
          <cell r="E2456">
            <v>2455</v>
          </cell>
        </row>
        <row r="2457">
          <cell r="A2457" t="str">
            <v>11.02.01</v>
          </cell>
          <cell r="B2457" t="str">
            <v>CHAPISCO COMUM - ARGAMASSA DE CIMENTO E AREIA 1:3</v>
          </cell>
          <cell r="C2457" t="str">
            <v>M2</v>
          </cell>
          <cell r="D2457">
            <v>2.37</v>
          </cell>
          <cell r="E2457">
            <v>2456</v>
          </cell>
          <cell r="F2457">
            <v>110201</v>
          </cell>
        </row>
        <row r="2458">
          <cell r="A2458" t="str">
            <v>11.02.08</v>
          </cell>
          <cell r="B2458" t="str">
            <v>EMBOCO INTERNO - ARGAMASSA MISTA DE CIMENTO,CAL E AREIA 1:4/12</v>
          </cell>
          <cell r="C2458" t="str">
            <v>M2</v>
          </cell>
          <cell r="D2458">
            <v>11.58</v>
          </cell>
          <cell r="E2458">
            <v>2457</v>
          </cell>
          <cell r="F2458">
            <v>110208</v>
          </cell>
        </row>
        <row r="2459">
          <cell r="A2459" t="str">
            <v>11.02.09</v>
          </cell>
          <cell r="B2459" t="str">
            <v>EMBOCO INTERNO DESEMP.P/PINTURA - ARG.MISTA CIM.CAL E AREIA 1:3/12</v>
          </cell>
          <cell r="C2459" t="str">
            <v>M2</v>
          </cell>
          <cell r="D2459">
            <v>11.4</v>
          </cell>
          <cell r="E2459">
            <v>2458</v>
          </cell>
          <cell r="F2459">
            <v>110209</v>
          </cell>
        </row>
        <row r="2460">
          <cell r="A2460" t="str">
            <v>11.02.10</v>
          </cell>
          <cell r="B2460" t="str">
            <v>EMBOCO INTERNO - ARGAMASSA DE CIMENTO E AREIA 1:3</v>
          </cell>
          <cell r="C2460" t="str">
            <v>M2</v>
          </cell>
          <cell r="D2460">
            <v>12.08</v>
          </cell>
          <cell r="E2460">
            <v>2459</v>
          </cell>
          <cell r="F2460">
            <v>110210</v>
          </cell>
        </row>
        <row r="2461">
          <cell r="A2461" t="str">
            <v>11.02.13</v>
          </cell>
          <cell r="B2461" t="str">
            <v>REBOCO INTERNO - ARGAMASSA PRE-FABRICADA</v>
          </cell>
          <cell r="C2461" t="str">
            <v>M2</v>
          </cell>
          <cell r="D2461">
            <v>7.94</v>
          </cell>
          <cell r="E2461">
            <v>2460</v>
          </cell>
          <cell r="F2461">
            <v>110213</v>
          </cell>
        </row>
        <row r="2462">
          <cell r="A2462" t="str">
            <v>11.02.24</v>
          </cell>
          <cell r="B2462" t="str">
            <v>BARRA LISA COM ACABAMENTO EM NATA DE CIMENTO</v>
          </cell>
          <cell r="C2462" t="str">
            <v>M2</v>
          </cell>
          <cell r="D2462">
            <v>17.12</v>
          </cell>
          <cell r="E2462">
            <v>2461</v>
          </cell>
          <cell r="F2462">
            <v>110224</v>
          </cell>
        </row>
        <row r="2463">
          <cell r="A2463" t="str">
            <v>11.02.25</v>
          </cell>
          <cell r="B2463" t="str">
            <v>AZULEJOS BRANCOS,JUNTAS AMARRACAO OU A PRUMO - ASSENTES C/ARG.COMUM</v>
          </cell>
          <cell r="C2463" t="str">
            <v>M2</v>
          </cell>
          <cell r="D2463">
            <v>45.27</v>
          </cell>
          <cell r="E2463">
            <v>2462</v>
          </cell>
          <cell r="F2463">
            <v>110225</v>
          </cell>
        </row>
        <row r="2464">
          <cell r="A2464" t="str">
            <v>11.02.29</v>
          </cell>
          <cell r="B2464" t="str">
            <v>AZULEJOS, JUNTA AMARRACAO OU A PRUMO - ASSENTES C/ARG.COLANTE</v>
          </cell>
          <cell r="C2464" t="str">
            <v>M2</v>
          </cell>
          <cell r="D2464">
            <v>20.350000000000001</v>
          </cell>
          <cell r="E2464">
            <v>2463</v>
          </cell>
          <cell r="F2464">
            <v>110229</v>
          </cell>
        </row>
        <row r="2465">
          <cell r="A2465" t="str">
            <v>11.02.40</v>
          </cell>
          <cell r="B2465" t="str">
            <v>PASTILHAS DE PORCELANA FOSCA,3/4" - PAINEIS CONTINUOS</v>
          </cell>
          <cell r="C2465" t="str">
            <v>M2</v>
          </cell>
          <cell r="D2465">
            <v>104.42</v>
          </cell>
          <cell r="E2465">
            <v>2464</v>
          </cell>
          <cell r="F2465">
            <v>110240</v>
          </cell>
        </row>
        <row r="2466">
          <cell r="A2466" t="str">
            <v>11.02.41</v>
          </cell>
          <cell r="B2466" t="str">
            <v>PASTILHAS DE PORCELANA FOSCA,3/4" - FAIXAS DE ATE 20CM</v>
          </cell>
          <cell r="C2466" t="str">
            <v>M</v>
          </cell>
          <cell r="D2466">
            <v>30.91</v>
          </cell>
          <cell r="E2466">
            <v>2465</v>
          </cell>
          <cell r="F2466">
            <v>110241</v>
          </cell>
        </row>
        <row r="2467">
          <cell r="A2467" t="str">
            <v>11.02.42</v>
          </cell>
          <cell r="B2467" t="str">
            <v>PASTILHAS DE PORCELANA FOSCA,3/4" - FAIXAS DE 21 A 40CM</v>
          </cell>
          <cell r="C2467" t="str">
            <v>M</v>
          </cell>
          <cell r="D2467">
            <v>45</v>
          </cell>
          <cell r="E2467">
            <v>2466</v>
          </cell>
          <cell r="F2467">
            <v>110242</v>
          </cell>
        </row>
        <row r="2468">
          <cell r="A2468" t="str">
            <v>11.02.64</v>
          </cell>
          <cell r="B2468" t="str">
            <v>PASTILHAS DE VIDRO,2X2CM - PAINEIS CONTINUOS</v>
          </cell>
          <cell r="C2468" t="str">
            <v>M2</v>
          </cell>
          <cell r="D2468">
            <v>156.16</v>
          </cell>
          <cell r="E2468">
            <v>2467</v>
          </cell>
          <cell r="F2468">
            <v>110264</v>
          </cell>
        </row>
        <row r="2469">
          <cell r="A2469" t="str">
            <v>11.02.65</v>
          </cell>
          <cell r="B2469" t="str">
            <v>PASTILHAS DE VIDRO,2X2CM - FAIXAS DE ATE 20CM</v>
          </cell>
          <cell r="C2469" t="str">
            <v>M</v>
          </cell>
          <cell r="D2469">
            <v>43.23</v>
          </cell>
          <cell r="E2469">
            <v>2468</v>
          </cell>
          <cell r="F2469">
            <v>110265</v>
          </cell>
        </row>
        <row r="2470">
          <cell r="A2470" t="str">
            <v>11.02.66</v>
          </cell>
          <cell r="B2470" t="str">
            <v>PASTILHAS DE VIDRO,2X2CM - FAIXAS DE 21 A 40CM</v>
          </cell>
          <cell r="C2470" t="str">
            <v>M</v>
          </cell>
          <cell r="D2470">
            <v>65.2</v>
          </cell>
          <cell r="E2470">
            <v>2469</v>
          </cell>
          <cell r="F2470">
            <v>110266</v>
          </cell>
        </row>
        <row r="2471">
          <cell r="A2471" t="str">
            <v>11.02.75</v>
          </cell>
          <cell r="B2471" t="str">
            <v>LAMINADO MELAMINICO COLADO,1,3MM DE ESPESSURA - JUNTAS SECAS</v>
          </cell>
          <cell r="C2471" t="str">
            <v>M2</v>
          </cell>
          <cell r="D2471">
            <v>43.61</v>
          </cell>
          <cell r="E2471">
            <v>2470</v>
          </cell>
          <cell r="F2471">
            <v>110275</v>
          </cell>
        </row>
        <row r="2472">
          <cell r="A2472" t="str">
            <v>11.02.76</v>
          </cell>
          <cell r="B2472" t="str">
            <v>LAMINADO MELAMINICO COLADO,1,3MM DE ESPESSURA - JUNTAS DE ALUMINIO</v>
          </cell>
          <cell r="C2472" t="str">
            <v>M2</v>
          </cell>
          <cell r="D2472">
            <v>51.84</v>
          </cell>
          <cell r="E2472">
            <v>2471</v>
          </cell>
          <cell r="F2472">
            <v>110276</v>
          </cell>
        </row>
        <row r="2473">
          <cell r="A2473" t="str">
            <v>11.02.82</v>
          </cell>
          <cell r="B2473" t="str">
            <v>LAMBRI DE TABUAS DE MADEIRA MACICA,10X2CM - CEDRO OU IMBUIA</v>
          </cell>
          <cell r="C2473" t="str">
            <v>M2</v>
          </cell>
          <cell r="D2473">
            <v>49.63</v>
          </cell>
          <cell r="E2473">
            <v>2472</v>
          </cell>
          <cell r="F2473">
            <v>110282</v>
          </cell>
        </row>
        <row r="2474">
          <cell r="B2474" t="str">
            <v>REVESTIMENTO DE PAREDES EXTERNAS</v>
          </cell>
          <cell r="E2474">
            <v>2473</v>
          </cell>
        </row>
        <row r="2475">
          <cell r="A2475" t="str">
            <v>11.03.01</v>
          </cell>
          <cell r="B2475" t="str">
            <v>CHAPISCO COMUM - ARGAMASSA DE CIMENTO E AREIA 1:3</v>
          </cell>
          <cell r="C2475" t="str">
            <v>M2</v>
          </cell>
          <cell r="D2475">
            <v>2.37</v>
          </cell>
          <cell r="E2475">
            <v>2474</v>
          </cell>
          <cell r="F2475">
            <v>110301</v>
          </cell>
        </row>
        <row r="2476">
          <cell r="A2476" t="str">
            <v>11.03.03</v>
          </cell>
          <cell r="B2476" t="str">
            <v>CHAPISCO RUSTICO FINO,APLICADO C/PENEIRA - ARGAMASSA CIM.E AREIA 1:3</v>
          </cell>
          <cell r="C2476" t="str">
            <v>M2</v>
          </cell>
          <cell r="D2476">
            <v>3.97</v>
          </cell>
          <cell r="E2476">
            <v>2475</v>
          </cell>
          <cell r="F2476">
            <v>110303</v>
          </cell>
        </row>
        <row r="2477">
          <cell r="A2477" t="str">
            <v>11.03.04</v>
          </cell>
          <cell r="B2477" t="str">
            <v>CHAPISCO RUSTICO GROSSO,COM ADICAO DE BRITA N.1</v>
          </cell>
          <cell r="C2477" t="str">
            <v>M2</v>
          </cell>
          <cell r="D2477">
            <v>5.68</v>
          </cell>
          <cell r="E2477">
            <v>2476</v>
          </cell>
          <cell r="F2477">
            <v>110304</v>
          </cell>
        </row>
        <row r="2478">
          <cell r="A2478" t="str">
            <v>11.03.08</v>
          </cell>
          <cell r="B2478" t="str">
            <v>EMBOCO EXTERNO - ARGAMASSA MISTA DE CIMENTO,CAL E AREIA 1:4/12</v>
          </cell>
          <cell r="C2478" t="str">
            <v>M2</v>
          </cell>
          <cell r="D2478">
            <v>11.58</v>
          </cell>
          <cell r="E2478">
            <v>2477</v>
          </cell>
          <cell r="F2478">
            <v>110308</v>
          </cell>
        </row>
        <row r="2479">
          <cell r="A2479" t="str">
            <v>11.03.09</v>
          </cell>
          <cell r="B2479" t="str">
            <v>EMBOCO EXTERNO DESEMP.P/PINTURA - ARG.MISTA CIM.CAL E AREIA 1:3/12</v>
          </cell>
          <cell r="C2479" t="str">
            <v>M2</v>
          </cell>
          <cell r="D2479">
            <v>11.4</v>
          </cell>
          <cell r="E2479">
            <v>2478</v>
          </cell>
          <cell r="F2479">
            <v>110309</v>
          </cell>
        </row>
        <row r="2480">
          <cell r="A2480" t="str">
            <v>11.03.10</v>
          </cell>
          <cell r="B2480" t="str">
            <v>EMBOCO EXTERNO - ARGAMASSA DE CIMENTO E AREIA 1:3</v>
          </cell>
          <cell r="C2480" t="str">
            <v>M2</v>
          </cell>
          <cell r="D2480">
            <v>12.08</v>
          </cell>
          <cell r="E2480">
            <v>2479</v>
          </cell>
          <cell r="F2480">
            <v>110310</v>
          </cell>
        </row>
        <row r="2481">
          <cell r="A2481" t="str">
            <v>11.03.12</v>
          </cell>
          <cell r="B2481" t="str">
            <v>EMBOCO EXTERNO C/2 DEM.TINTA BETUM. - ARG.CIM.AREIA 1:6 C/HIDROFUGO</v>
          </cell>
          <cell r="C2481" t="str">
            <v>M2</v>
          </cell>
          <cell r="D2481">
            <v>24.71</v>
          </cell>
          <cell r="E2481">
            <v>2480</v>
          </cell>
          <cell r="F2481">
            <v>110312</v>
          </cell>
        </row>
        <row r="2482">
          <cell r="A2482" t="str">
            <v>11.03.13</v>
          </cell>
          <cell r="B2482" t="str">
            <v>REBOCO EXTERNO - ARGAMASSA PRE-FABRICADA</v>
          </cell>
          <cell r="C2482" t="str">
            <v>M2</v>
          </cell>
          <cell r="D2482">
            <v>8.0299999999999994</v>
          </cell>
          <cell r="E2482">
            <v>2481</v>
          </cell>
          <cell r="F2482">
            <v>110313</v>
          </cell>
        </row>
        <row r="2483">
          <cell r="A2483" t="str">
            <v>11.03.15</v>
          </cell>
          <cell r="B2483" t="str">
            <v>MASSA RASPADA</v>
          </cell>
          <cell r="C2483" t="str">
            <v>M2</v>
          </cell>
          <cell r="D2483">
            <v>23.1</v>
          </cell>
          <cell r="E2483">
            <v>2482</v>
          </cell>
          <cell r="F2483">
            <v>110315</v>
          </cell>
        </row>
        <row r="2484">
          <cell r="A2484" t="str">
            <v>11.03.16</v>
          </cell>
          <cell r="B2484" t="str">
            <v>GRAFIATTO</v>
          </cell>
          <cell r="C2484" t="str">
            <v>M2</v>
          </cell>
          <cell r="D2484">
            <v>23.1</v>
          </cell>
          <cell r="E2484">
            <v>2483</v>
          </cell>
          <cell r="F2484">
            <v>110316</v>
          </cell>
        </row>
        <row r="2485">
          <cell r="A2485" t="str">
            <v>11.03.25</v>
          </cell>
          <cell r="B2485" t="str">
            <v>LADRILHOS DE GRES CERAMICO ESMALTADO - 24X5,2X1,3CM</v>
          </cell>
          <cell r="C2485" t="str">
            <v>M2</v>
          </cell>
          <cell r="D2485">
            <v>62.64</v>
          </cell>
          <cell r="E2485">
            <v>2484</v>
          </cell>
          <cell r="F2485">
            <v>110325</v>
          </cell>
        </row>
        <row r="2486">
          <cell r="A2486" t="str">
            <v>11.03.26</v>
          </cell>
          <cell r="B2486" t="str">
            <v>LADRILHOS DE GRES CERAMICO ESMALTADO - 24X11,5X1,3CM</v>
          </cell>
          <cell r="C2486" t="str">
            <v>M2</v>
          </cell>
          <cell r="D2486">
            <v>63.1</v>
          </cell>
          <cell r="E2486">
            <v>2485</v>
          </cell>
          <cell r="F2486">
            <v>110326</v>
          </cell>
        </row>
        <row r="2487">
          <cell r="A2487" t="str">
            <v>11.03.40</v>
          </cell>
          <cell r="B2487" t="str">
            <v>PASTILHAS DE PORCELANA FOSCA,3/4" - PAINEIS CONTINUOS</v>
          </cell>
          <cell r="C2487" t="str">
            <v>M2</v>
          </cell>
          <cell r="D2487">
            <v>104.42</v>
          </cell>
          <cell r="E2487">
            <v>2486</v>
          </cell>
          <cell r="F2487">
            <v>110340</v>
          </cell>
        </row>
        <row r="2488">
          <cell r="A2488" t="str">
            <v>11.03.41</v>
          </cell>
          <cell r="B2488" t="str">
            <v>PASTILHAS DE PORCELANA FOSCA,3/4" - FAIXAS DE ATE 20CM</v>
          </cell>
          <cell r="C2488" t="str">
            <v>M</v>
          </cell>
          <cell r="D2488">
            <v>30.91</v>
          </cell>
          <cell r="E2488">
            <v>2487</v>
          </cell>
          <cell r="F2488">
            <v>110341</v>
          </cell>
        </row>
        <row r="2489">
          <cell r="A2489" t="str">
            <v>11.03.42</v>
          </cell>
          <cell r="B2489" t="str">
            <v>PASTILHAS DE PORCELANA FOSCA,3/4" - FAIXAS DE 21 A 40CM</v>
          </cell>
          <cell r="C2489" t="str">
            <v>M</v>
          </cell>
          <cell r="D2489">
            <v>45</v>
          </cell>
          <cell r="E2489">
            <v>2488</v>
          </cell>
          <cell r="F2489">
            <v>110342</v>
          </cell>
        </row>
        <row r="2490">
          <cell r="A2490" t="str">
            <v>11.03.64</v>
          </cell>
          <cell r="B2490" t="str">
            <v>PASTILHAS DE VIDRO,2X2CM - PAINEIS CONTINUOS</v>
          </cell>
          <cell r="C2490" t="str">
            <v>M2</v>
          </cell>
          <cell r="D2490">
            <v>156.16</v>
          </cell>
          <cell r="E2490">
            <v>2489</v>
          </cell>
          <cell r="F2490">
            <v>110364</v>
          </cell>
        </row>
        <row r="2491">
          <cell r="A2491" t="str">
            <v>11.03.65</v>
          </cell>
          <cell r="B2491" t="str">
            <v>PASTILHAS DE VIDRO,2X2CM - FAIXAS DE ATE 20CM</v>
          </cell>
          <cell r="C2491" t="str">
            <v>M</v>
          </cell>
          <cell r="D2491">
            <v>43.23</v>
          </cell>
          <cell r="E2491">
            <v>2490</v>
          </cell>
          <cell r="F2491">
            <v>110365</v>
          </cell>
        </row>
        <row r="2492">
          <cell r="A2492" t="str">
            <v>11.03.66</v>
          </cell>
          <cell r="B2492" t="str">
            <v>PASTILHAS DE VIDRO,2X2CM - FAIXAS DE 21 A 40CM</v>
          </cell>
          <cell r="C2492" t="str">
            <v>M</v>
          </cell>
          <cell r="D2492">
            <v>65.2</v>
          </cell>
          <cell r="E2492">
            <v>2491</v>
          </cell>
          <cell r="F2492">
            <v>110366</v>
          </cell>
        </row>
        <row r="2493">
          <cell r="A2493" t="str">
            <v>11.03.90</v>
          </cell>
          <cell r="B2493" t="str">
            <v>PEDRA MINEIRA COM ACABAMENTO RUSTICO - IRREGULAR</v>
          </cell>
          <cell r="C2493" t="str">
            <v>M2</v>
          </cell>
          <cell r="D2493">
            <v>58.09</v>
          </cell>
          <cell r="E2493">
            <v>2492</v>
          </cell>
          <cell r="F2493">
            <v>110390</v>
          </cell>
        </row>
        <row r="2494">
          <cell r="A2494" t="str">
            <v>11.03.91</v>
          </cell>
          <cell r="B2494" t="str">
            <v>PEDRA MINEIRA COM ACABAMENTO RUSTICO - REGULAR</v>
          </cell>
          <cell r="C2494" t="str">
            <v>M2</v>
          </cell>
          <cell r="D2494">
            <v>89.49</v>
          </cell>
          <cell r="E2494">
            <v>2493</v>
          </cell>
          <cell r="F2494">
            <v>110391</v>
          </cell>
        </row>
        <row r="2495">
          <cell r="B2495" t="str">
            <v>ARREMATES DE REVESTIMENTO</v>
          </cell>
          <cell r="E2495">
            <v>2494</v>
          </cell>
        </row>
        <row r="2496">
          <cell r="A2496" t="str">
            <v>11.04.04</v>
          </cell>
          <cell r="B2496" t="str">
            <v>CANTONEIRA DE PROTECAO-PERFIL"L"DE FERRO,1 1/4"X1X1 1/4"X1/8"</v>
          </cell>
          <cell r="C2496" t="str">
            <v>M</v>
          </cell>
          <cell r="D2496">
            <v>10.4</v>
          </cell>
          <cell r="E2496">
            <v>2495</v>
          </cell>
          <cell r="F2496">
            <v>110404</v>
          </cell>
        </row>
        <row r="2497">
          <cell r="A2497" t="str">
            <v>11.04.05</v>
          </cell>
          <cell r="B2497" t="str">
            <v>CANTONEIRA DE PROTECAO - PERFIL"L"DE FERRO,1"X1"X1/8"</v>
          </cell>
          <cell r="C2497" t="str">
            <v>M</v>
          </cell>
          <cell r="D2497">
            <v>10.050000000000001</v>
          </cell>
          <cell r="E2497">
            <v>2496</v>
          </cell>
          <cell r="F2497">
            <v>110405</v>
          </cell>
        </row>
        <row r="2498">
          <cell r="A2498" t="str">
            <v>11.04.06</v>
          </cell>
          <cell r="B2498" t="str">
            <v>CANTONEIRA DE PROTECAO - PERFIL"L"DE ALUMINIO,1"X1"X1/8"</v>
          </cell>
          <cell r="C2498" t="str">
            <v>M</v>
          </cell>
          <cell r="D2498">
            <v>14.52</v>
          </cell>
          <cell r="E2498">
            <v>2497</v>
          </cell>
          <cell r="F2498">
            <v>110406</v>
          </cell>
        </row>
        <row r="2499">
          <cell r="A2499" t="str">
            <v>11.04.13</v>
          </cell>
          <cell r="B2499" t="str">
            <v>CANTONEIRA DE PROTECAO PARA REBOCO - PERFIL"Y"DE ALUMINIO</v>
          </cell>
          <cell r="C2499" t="str">
            <v>M</v>
          </cell>
          <cell r="D2499">
            <v>8.02</v>
          </cell>
          <cell r="E2499">
            <v>2498</v>
          </cell>
          <cell r="F2499">
            <v>110413</v>
          </cell>
        </row>
        <row r="2500">
          <cell r="A2500" t="str">
            <v>11.04.17</v>
          </cell>
          <cell r="B2500" t="str">
            <v>CANTONEIRA DE PROTECAO PARA AZULEJOS - PERFIL"TRIFACE"DE ALUMINIO</v>
          </cell>
          <cell r="C2500" t="str">
            <v>M</v>
          </cell>
          <cell r="D2500">
            <v>9.01</v>
          </cell>
          <cell r="E2500">
            <v>2499</v>
          </cell>
          <cell r="F2500">
            <v>110417</v>
          </cell>
        </row>
        <row r="2501">
          <cell r="A2501" t="str">
            <v>11.04.20</v>
          </cell>
          <cell r="B2501" t="str">
            <v>GUARNICAO P/ARREMATE DE PINTURA E JUNTA DE DILAT. - CEDRO APAR.5X1CM</v>
          </cell>
          <cell r="C2501" t="str">
            <v>M</v>
          </cell>
          <cell r="D2501">
            <v>13.15</v>
          </cell>
          <cell r="E2501">
            <v>2500</v>
          </cell>
          <cell r="F2501">
            <v>110420</v>
          </cell>
        </row>
        <row r="2502">
          <cell r="A2502" t="str">
            <v>11.04.25</v>
          </cell>
          <cell r="B2502" t="str">
            <v>GUARNICAO P/ARREMATE DE PINTURA E JUNTA DE DILAT. - ALUMINIO 2"X1/8"</v>
          </cell>
          <cell r="C2502" t="str">
            <v>M</v>
          </cell>
          <cell r="D2502">
            <v>8.76</v>
          </cell>
          <cell r="E2502">
            <v>2501</v>
          </cell>
          <cell r="F2502">
            <v>110425</v>
          </cell>
        </row>
        <row r="2503">
          <cell r="A2503" t="str">
            <v>11.04.50</v>
          </cell>
          <cell r="B2503" t="str">
            <v>PEITORIL DE ARGAMASSA DE CIMENTO QUEIMADO,ESPESSURA DE 2CM</v>
          </cell>
          <cell r="C2503" t="str">
            <v>M</v>
          </cell>
          <cell r="D2503">
            <v>5.1100000000000003</v>
          </cell>
          <cell r="E2503">
            <v>2502</v>
          </cell>
          <cell r="F2503">
            <v>110450</v>
          </cell>
        </row>
        <row r="2504">
          <cell r="A2504" t="str">
            <v>11.04.52</v>
          </cell>
          <cell r="B2504" t="str">
            <v>PE.1- PEITORIL DE CONCRETO APARENTE(CONF.DET.FABES)</v>
          </cell>
          <cell r="C2504" t="str">
            <v>M</v>
          </cell>
          <cell r="D2504">
            <v>13.86</v>
          </cell>
          <cell r="E2504">
            <v>2503</v>
          </cell>
          <cell r="F2504">
            <v>110452</v>
          </cell>
        </row>
        <row r="2505">
          <cell r="A2505" t="str">
            <v>11.04.53</v>
          </cell>
          <cell r="B2505" t="str">
            <v>PE.2-PEITORIAL DE CONCRETO APARENTE(CONF.DET FABES)</v>
          </cell>
          <cell r="C2505" t="str">
            <v>M</v>
          </cell>
          <cell r="D2505">
            <v>16.54</v>
          </cell>
          <cell r="E2505">
            <v>2504</v>
          </cell>
          <cell r="F2505">
            <v>110453</v>
          </cell>
        </row>
        <row r="2506">
          <cell r="A2506" t="str">
            <v>11.04.54</v>
          </cell>
          <cell r="B2506" t="str">
            <v>PE.3-PEITORIL DE CONCRETO APARENTE(CONF.DET.FABES)</v>
          </cell>
          <cell r="C2506" t="str">
            <v>M</v>
          </cell>
          <cell r="D2506">
            <v>10.67</v>
          </cell>
          <cell r="E2506">
            <v>2505</v>
          </cell>
          <cell r="F2506">
            <v>110454</v>
          </cell>
        </row>
        <row r="2507">
          <cell r="A2507" t="str">
            <v>11.04.56</v>
          </cell>
          <cell r="B2507" t="str">
            <v>PEITORIL DE GRANILITE,ESPESSURA DE 2CM</v>
          </cell>
          <cell r="C2507" t="str">
            <v>M</v>
          </cell>
          <cell r="D2507">
            <v>27.31</v>
          </cell>
          <cell r="E2507">
            <v>2506</v>
          </cell>
          <cell r="F2507">
            <v>110456</v>
          </cell>
        </row>
        <row r="2508">
          <cell r="B2508" t="str">
            <v>DEMOLICOES</v>
          </cell>
          <cell r="E2508">
            <v>2507</v>
          </cell>
        </row>
        <row r="2509">
          <cell r="A2509" t="str">
            <v>11.50.02</v>
          </cell>
          <cell r="B2509" t="str">
            <v>DEMOLICAO DE ARGAMASSA DE CAL E AREIA OU MISTA</v>
          </cell>
          <cell r="C2509" t="str">
            <v>M2</v>
          </cell>
          <cell r="D2509">
            <v>1.33</v>
          </cell>
          <cell r="E2509">
            <v>2508</v>
          </cell>
          <cell r="F2509">
            <v>115002</v>
          </cell>
        </row>
        <row r="2510">
          <cell r="A2510" t="str">
            <v>11.50.03</v>
          </cell>
          <cell r="B2510" t="str">
            <v>DEMOLICAO DE ARGAMASSA DE CIMENTO E AREIA</v>
          </cell>
          <cell r="C2510" t="str">
            <v>M2</v>
          </cell>
          <cell r="D2510">
            <v>2.66</v>
          </cell>
          <cell r="E2510">
            <v>2509</v>
          </cell>
          <cell r="F2510">
            <v>115003</v>
          </cell>
        </row>
        <row r="2511">
          <cell r="A2511" t="str">
            <v>11.50.05</v>
          </cell>
          <cell r="B2511" t="str">
            <v>DEMOLICAO DE REVESTIMENTO CERAMICO OU SIMILAR</v>
          </cell>
          <cell r="C2511" t="str">
            <v>M2</v>
          </cell>
          <cell r="D2511">
            <v>9.3000000000000007</v>
          </cell>
          <cell r="E2511">
            <v>2510</v>
          </cell>
          <cell r="F2511">
            <v>115005</v>
          </cell>
        </row>
        <row r="2512">
          <cell r="A2512" t="str">
            <v>11.50.10</v>
          </cell>
          <cell r="B2512" t="str">
            <v>DEMOLICAO DE LAMBRI DE TABUAS OU CHAPAS DE MADEIRA - EXCL.ENTARUGAM.</v>
          </cell>
          <cell r="C2512" t="str">
            <v>M2</v>
          </cell>
          <cell r="D2512">
            <v>8.3000000000000007</v>
          </cell>
          <cell r="E2512">
            <v>2511</v>
          </cell>
          <cell r="F2512">
            <v>115010</v>
          </cell>
        </row>
        <row r="2513">
          <cell r="A2513" t="str">
            <v>11.50.15</v>
          </cell>
          <cell r="B2513" t="str">
            <v>DEMOLICAO DE LAMBRI DE TABUAS OU CHAPAS DE MADEIRA - INCL.ENTARUGAM.</v>
          </cell>
          <cell r="C2513" t="str">
            <v>M2</v>
          </cell>
          <cell r="D2513">
            <v>16.600000000000001</v>
          </cell>
          <cell r="E2513">
            <v>2512</v>
          </cell>
          <cell r="F2513">
            <v>115015</v>
          </cell>
        </row>
        <row r="2514">
          <cell r="B2514" t="str">
            <v>RETIRADAS</v>
          </cell>
          <cell r="E2514">
            <v>2513</v>
          </cell>
        </row>
        <row r="2515">
          <cell r="A2515" t="str">
            <v>11.60.05</v>
          </cell>
          <cell r="B2515" t="str">
            <v>RETIRADA DE FORRAS DE PEDRAS NATURAIS - GRANITO OU MARMORE</v>
          </cell>
          <cell r="C2515" t="str">
            <v>M2</v>
          </cell>
          <cell r="D2515">
            <v>10.68</v>
          </cell>
          <cell r="E2515">
            <v>2514</v>
          </cell>
          <cell r="F2515">
            <v>116005</v>
          </cell>
        </row>
        <row r="2516">
          <cell r="A2516" t="str">
            <v>11.60.10</v>
          </cell>
          <cell r="B2516" t="str">
            <v>RETIRADA DE LAMBRI DE TABUAS OU CHAPAS DE MADEIRA - EXCL.ENTARUGAM.</v>
          </cell>
          <cell r="C2516" t="str">
            <v>M2</v>
          </cell>
          <cell r="D2516">
            <v>1.78</v>
          </cell>
          <cell r="E2516">
            <v>2515</v>
          </cell>
          <cell r="F2516">
            <v>116010</v>
          </cell>
        </row>
        <row r="2517">
          <cell r="A2517" t="str">
            <v>11.60.15</v>
          </cell>
          <cell r="B2517" t="str">
            <v>RETIRADA DE LAMBRI DE TABUAS OU CHAPAS DE MADEIRA - INCL.ENTARUGAM.</v>
          </cell>
          <cell r="C2517" t="str">
            <v>M2</v>
          </cell>
          <cell r="D2517">
            <v>14.83</v>
          </cell>
          <cell r="E2517">
            <v>2516</v>
          </cell>
          <cell r="F2517">
            <v>116015</v>
          </cell>
        </row>
        <row r="2518">
          <cell r="B2518" t="str">
            <v>RECOLOCAÇÕES</v>
          </cell>
          <cell r="E2518">
            <v>2517</v>
          </cell>
        </row>
        <row r="2519">
          <cell r="A2519" t="str">
            <v>11.70.05</v>
          </cell>
          <cell r="B2519" t="str">
            <v>RECOLOCACAO DE FORRAS DE PEDRAS NATURAIS - GRANITO OU MARMORE</v>
          </cell>
          <cell r="C2519" t="str">
            <v>M2</v>
          </cell>
          <cell r="D2519">
            <v>5.74</v>
          </cell>
          <cell r="E2519">
            <v>2518</v>
          </cell>
          <cell r="F2519">
            <v>117005</v>
          </cell>
        </row>
        <row r="2520">
          <cell r="B2520" t="str">
            <v>SERVICOS PARCIAIS</v>
          </cell>
          <cell r="E2520">
            <v>2519</v>
          </cell>
        </row>
        <row r="2521">
          <cell r="A2521" t="str">
            <v>11.80.01</v>
          </cell>
          <cell r="B2521" t="str">
            <v>REPAROS EM TRINCAS E RACHADURAS</v>
          </cell>
          <cell r="C2521" t="str">
            <v>M</v>
          </cell>
          <cell r="D2521">
            <v>11.86</v>
          </cell>
          <cell r="E2521">
            <v>2520</v>
          </cell>
          <cell r="F2521">
            <v>118001</v>
          </cell>
        </row>
        <row r="2522">
          <cell r="A2522" t="str">
            <v>11.80.05</v>
          </cell>
          <cell r="B2522" t="str">
            <v>REPAROS EM EMBOCO - ARGAMASSA MISTA DE CIMENTO,CAL E AREIA 1:4/12</v>
          </cell>
          <cell r="C2522" t="str">
            <v>M2</v>
          </cell>
          <cell r="D2522">
            <v>16.07</v>
          </cell>
          <cell r="E2522">
            <v>2521</v>
          </cell>
          <cell r="F2522">
            <v>118005</v>
          </cell>
        </row>
        <row r="2523">
          <cell r="A2523" t="str">
            <v>11.80.06</v>
          </cell>
          <cell r="B2523" t="str">
            <v>REPAROS EM REBOCO - ARGAMASSA DE CAL E AREIA 1:2</v>
          </cell>
          <cell r="C2523" t="str">
            <v>M2</v>
          </cell>
          <cell r="D2523">
            <v>8.1999999999999993</v>
          </cell>
          <cell r="E2523">
            <v>2522</v>
          </cell>
          <cell r="F2523">
            <v>118006</v>
          </cell>
        </row>
        <row r="2524">
          <cell r="A2524">
            <v>12</v>
          </cell>
          <cell r="B2524" t="str">
            <v>FORROS</v>
          </cell>
          <cell r="E2524">
            <v>2523</v>
          </cell>
          <cell r="F2524">
            <v>12</v>
          </cell>
        </row>
        <row r="2525">
          <cell r="B2525" t="str">
            <v>FORROS FALSOS</v>
          </cell>
          <cell r="E2525">
            <v>2524</v>
          </cell>
        </row>
        <row r="2526">
          <cell r="A2526" t="str">
            <v>12.01.05</v>
          </cell>
          <cell r="B2526" t="str">
            <v>FORRO DE TABUAS DE MADEIRA MACICA C/ENTARUG.DE PINHO - CEDRO 10X1CM</v>
          </cell>
          <cell r="C2526" t="str">
            <v>M2</v>
          </cell>
          <cell r="D2526">
            <v>51.11</v>
          </cell>
          <cell r="E2526">
            <v>2525</v>
          </cell>
          <cell r="F2526">
            <v>120105</v>
          </cell>
        </row>
        <row r="2527">
          <cell r="A2527" t="str">
            <v>12.01.06</v>
          </cell>
          <cell r="B2527" t="str">
            <v>FORRO DE TABUAS DE MADEIRA MACICA C/ENTARUG.DE PINHO - PEROBA 10X1CM</v>
          </cell>
          <cell r="C2527" t="str">
            <v>M2</v>
          </cell>
          <cell r="D2527">
            <v>56.57</v>
          </cell>
          <cell r="E2527">
            <v>2526</v>
          </cell>
          <cell r="F2527">
            <v>120106</v>
          </cell>
        </row>
        <row r="2528">
          <cell r="A2528" t="str">
            <v>12.01.27</v>
          </cell>
          <cell r="B2528" t="str">
            <v>FORRO DE CHAPAS DE FIB.DE MADEIRA - ISOLANTE TERMICO,60X60X1,2CM</v>
          </cell>
          <cell r="C2528" t="str">
            <v>M2</v>
          </cell>
          <cell r="D2528">
            <v>33</v>
          </cell>
          <cell r="E2528">
            <v>2527</v>
          </cell>
          <cell r="F2528">
            <v>120127</v>
          </cell>
        </row>
        <row r="2529">
          <cell r="A2529" t="str">
            <v>12.01.29</v>
          </cell>
          <cell r="B2529" t="str">
            <v>FORRO DE CHAPAS DE FIB.DE MADEIRA - ISOL.TERMO-ACUSTICO,60X60X1,9CM</v>
          </cell>
          <cell r="C2529" t="str">
            <v>M2</v>
          </cell>
          <cell r="D2529">
            <v>40.020000000000003</v>
          </cell>
          <cell r="E2529">
            <v>2528</v>
          </cell>
          <cell r="F2529">
            <v>120129</v>
          </cell>
        </row>
        <row r="2530">
          <cell r="A2530" t="str">
            <v>12.01.30</v>
          </cell>
          <cell r="B2530" t="str">
            <v>FORRO FIBRA MINERAL MODELADO ÚMIDA - ACABAMENTO SUPERF. PINTURA VINÍLICA A BASE DE LÁTEX BRANCA - 625X1250X13MM - NRC=0,50, CAC=MÍNIMO 35</v>
          </cell>
          <cell r="C2530" t="str">
            <v>M2</v>
          </cell>
          <cell r="D2530">
            <v>53</v>
          </cell>
          <cell r="E2530">
            <v>2529</v>
          </cell>
          <cell r="F2530">
            <v>120130</v>
          </cell>
        </row>
        <row r="2531">
          <cell r="A2531" t="str">
            <v>12.01.31</v>
          </cell>
          <cell r="B2531" t="str">
            <v>FORRO ARMSTRONG EM FIBRA MINERAL ENCORE COM APLICAÇÃO DE MANTA REFLETIVA DE ALUMÍMIO EM UMA FACE ( EXTERNA), E A FACE INTERNA DA MANTA COLOCADA NA PLACA DO FORRO DE FIBRA</v>
          </cell>
          <cell r="C2531" t="str">
            <v>M2</v>
          </cell>
          <cell r="D2531">
            <v>49.5</v>
          </cell>
          <cell r="E2531">
            <v>2530</v>
          </cell>
          <cell r="F2531">
            <v>120131</v>
          </cell>
        </row>
        <row r="2532">
          <cell r="A2532" t="str">
            <v>12.01.40</v>
          </cell>
          <cell r="B2532" t="str">
            <v>FORRO DE GESSO ATIRANTADO - LISO,60X60X1,25CM</v>
          </cell>
          <cell r="C2532" t="str">
            <v>M2</v>
          </cell>
          <cell r="D2532">
            <v>19.8</v>
          </cell>
          <cell r="E2532">
            <v>2531</v>
          </cell>
          <cell r="F2532">
            <v>120140</v>
          </cell>
        </row>
        <row r="2533">
          <cell r="A2533" t="str">
            <v>12.01.42</v>
          </cell>
          <cell r="B2533" t="str">
            <v>FORRO GYPSUM TIPO RGA OU SIM - PLACA 58X250MM</v>
          </cell>
          <cell r="C2533" t="str">
            <v>M2</v>
          </cell>
          <cell r="D2533">
            <v>29.74</v>
          </cell>
          <cell r="E2533">
            <v>2532</v>
          </cell>
          <cell r="F2533">
            <v>120142</v>
          </cell>
        </row>
        <row r="2534">
          <cell r="A2534" t="str">
            <v>12.01.45</v>
          </cell>
          <cell r="B2534" t="str">
            <v>FORRO EM REGUA DE PVC 100MM-INCL.PERFIS DE FIX. E ACABAMENTO</v>
          </cell>
          <cell r="C2534" t="str">
            <v>M2</v>
          </cell>
          <cell r="D2534">
            <v>16.11</v>
          </cell>
          <cell r="E2534">
            <v>2533</v>
          </cell>
          <cell r="F2534">
            <v>120145</v>
          </cell>
        </row>
        <row r="2535">
          <cell r="B2535" t="str">
            <v>DEMOLIÇÕES</v>
          </cell>
          <cell r="E2535">
            <v>2534</v>
          </cell>
        </row>
        <row r="2536">
          <cell r="A2536" t="str">
            <v>12.50.01</v>
          </cell>
          <cell r="B2536" t="str">
            <v>DEMOLICAO DE ESTUQUE COMUM,EXCLUSIVE ENTARUGAMENTO</v>
          </cell>
          <cell r="C2536" t="str">
            <v>M2</v>
          </cell>
          <cell r="D2536">
            <v>1.78</v>
          </cell>
          <cell r="E2536">
            <v>2535</v>
          </cell>
          <cell r="F2536">
            <v>125001</v>
          </cell>
        </row>
        <row r="2537">
          <cell r="A2537" t="str">
            <v>12.50.02</v>
          </cell>
          <cell r="B2537" t="str">
            <v>DEMOLICAO DE FORRO DE TABUAS OU CHAPAS DE MADEIRA,EXCL.ENTARUGAMENTO</v>
          </cell>
          <cell r="C2537" t="str">
            <v>M2</v>
          </cell>
          <cell r="D2537">
            <v>2.37</v>
          </cell>
          <cell r="E2537">
            <v>2536</v>
          </cell>
          <cell r="F2537">
            <v>125002</v>
          </cell>
        </row>
        <row r="2538">
          <cell r="A2538" t="str">
            <v>12.50.05</v>
          </cell>
          <cell r="B2538" t="str">
            <v>DEMOLICAO DE FORRO DE GESSO</v>
          </cell>
          <cell r="C2538" t="str">
            <v>M2</v>
          </cell>
          <cell r="D2538">
            <v>1.78</v>
          </cell>
          <cell r="E2538">
            <v>2537</v>
          </cell>
          <cell r="F2538">
            <v>125005</v>
          </cell>
        </row>
        <row r="2539">
          <cell r="A2539" t="str">
            <v>12.50.20</v>
          </cell>
          <cell r="B2539" t="str">
            <v>DEMOLICAO DE ENTARUGAMENTO DE FORRO</v>
          </cell>
          <cell r="C2539" t="str">
            <v>M2</v>
          </cell>
          <cell r="D2539">
            <v>2.37</v>
          </cell>
          <cell r="E2539">
            <v>2538</v>
          </cell>
          <cell r="F2539">
            <v>125020</v>
          </cell>
        </row>
        <row r="2540">
          <cell r="B2540" t="str">
            <v>RETIRADAS</v>
          </cell>
          <cell r="E2540">
            <v>2539</v>
          </cell>
        </row>
        <row r="2541">
          <cell r="A2541" t="str">
            <v>12.60.01</v>
          </cell>
          <cell r="B2541" t="str">
            <v>RETIRADA DE FORRO DE TABUAS OU CHAPAS EM GERAL - PREGADAS</v>
          </cell>
          <cell r="C2541" t="str">
            <v>M2</v>
          </cell>
          <cell r="D2541">
            <v>4.41</v>
          </cell>
          <cell r="E2541">
            <v>2540</v>
          </cell>
          <cell r="F2541">
            <v>126001</v>
          </cell>
        </row>
        <row r="2542">
          <cell r="A2542" t="str">
            <v>12.60.02</v>
          </cell>
          <cell r="B2542" t="str">
            <v>RETIRADA DE FORRO DE CHAPAS EM GERAL - APOIADAS</v>
          </cell>
          <cell r="C2542" t="str">
            <v>M2</v>
          </cell>
          <cell r="D2542">
            <v>1.9</v>
          </cell>
          <cell r="E2542">
            <v>2541</v>
          </cell>
          <cell r="F2542">
            <v>126002</v>
          </cell>
        </row>
        <row r="2543">
          <cell r="A2543" t="str">
            <v>12.60.20</v>
          </cell>
          <cell r="B2543" t="str">
            <v>RETIRADA DE ENTARUGAMENTO DE FORRO</v>
          </cell>
          <cell r="C2543" t="str">
            <v>M2</v>
          </cell>
          <cell r="D2543">
            <v>5.2</v>
          </cell>
          <cell r="E2543">
            <v>2542</v>
          </cell>
          <cell r="F2543">
            <v>126020</v>
          </cell>
        </row>
        <row r="2544">
          <cell r="A2544" t="str">
            <v>12.60.30</v>
          </cell>
          <cell r="B2544" t="str">
            <v>RETIRADA DE FORRO EM REGUAS DE PVC - 100MM - INCL.PERFIS</v>
          </cell>
          <cell r="C2544" t="str">
            <v>M2</v>
          </cell>
          <cell r="D2544">
            <v>2.6</v>
          </cell>
          <cell r="E2544">
            <v>2543</v>
          </cell>
          <cell r="F2544">
            <v>126030</v>
          </cell>
        </row>
        <row r="2545">
          <cell r="B2545" t="str">
            <v>RECOLOCAÇÕES</v>
          </cell>
          <cell r="E2545">
            <v>2544</v>
          </cell>
        </row>
        <row r="2546">
          <cell r="A2546" t="str">
            <v>12.70.30</v>
          </cell>
          <cell r="B2546" t="str">
            <v>RECOLOCACAO DE FORROS EM REGUA DE PVC - 100MM - INCL.PERFIS</v>
          </cell>
          <cell r="C2546" t="str">
            <v>M2</v>
          </cell>
          <cell r="D2546">
            <v>3.9</v>
          </cell>
          <cell r="E2546">
            <v>2545</v>
          </cell>
          <cell r="F2546">
            <v>127030</v>
          </cell>
        </row>
        <row r="2547">
          <cell r="A2547">
            <v>13</v>
          </cell>
          <cell r="B2547" t="str">
            <v>PISOS</v>
          </cell>
          <cell r="E2547">
            <v>2546</v>
          </cell>
          <cell r="F2547">
            <v>13</v>
          </cell>
        </row>
        <row r="2548">
          <cell r="B2548" t="str">
            <v>LASTROS E ENCHIMENTOS</v>
          </cell>
          <cell r="E2548">
            <v>2547</v>
          </cell>
        </row>
        <row r="2549">
          <cell r="A2549" t="str">
            <v>13.01.01</v>
          </cell>
          <cell r="B2549" t="str">
            <v>ENCHIMENTO COM TIJOLOS CERAMICOS FURADOS</v>
          </cell>
          <cell r="C2549" t="str">
            <v>M3</v>
          </cell>
          <cell r="D2549">
            <v>65.27</v>
          </cell>
          <cell r="E2549">
            <v>2548</v>
          </cell>
          <cell r="F2549">
            <v>130101</v>
          </cell>
        </row>
        <row r="2550">
          <cell r="A2550" t="str">
            <v>13.01.02</v>
          </cell>
          <cell r="B2550" t="str">
            <v>ENCHIMENTO COM ARGILA EXPANDIDA</v>
          </cell>
          <cell r="C2550" t="str">
            <v>M3</v>
          </cell>
          <cell r="D2550">
            <v>142.43</v>
          </cell>
          <cell r="E2550">
            <v>2549</v>
          </cell>
          <cell r="F2550">
            <v>130102</v>
          </cell>
        </row>
        <row r="2551">
          <cell r="A2551" t="str">
            <v>13.01.10</v>
          </cell>
          <cell r="B2551" t="str">
            <v>LASTRO DE BRITA</v>
          </cell>
          <cell r="C2551" t="str">
            <v>M3</v>
          </cell>
          <cell r="D2551">
            <v>50.27</v>
          </cell>
          <cell r="E2551">
            <v>2550</v>
          </cell>
          <cell r="F2551">
            <v>130110</v>
          </cell>
        </row>
        <row r="2552">
          <cell r="A2552" t="str">
            <v>13.01.11</v>
          </cell>
          <cell r="B2552" t="str">
            <v>LASTRO DE AGREGADO RECICLADO</v>
          </cell>
          <cell r="C2552" t="str">
            <v>M3</v>
          </cell>
          <cell r="D2552">
            <v>34.85</v>
          </cell>
          <cell r="E2552">
            <v>2551</v>
          </cell>
          <cell r="F2552">
            <v>130111</v>
          </cell>
        </row>
        <row r="2553">
          <cell r="A2553" t="str">
            <v>13.01.14</v>
          </cell>
          <cell r="B2553" t="str">
            <v>LASTRO DE CONCRETO - 150KG CIM/M3</v>
          </cell>
          <cell r="C2553" t="str">
            <v>M3</v>
          </cell>
          <cell r="D2553">
            <v>217.65</v>
          </cell>
          <cell r="E2553">
            <v>2552</v>
          </cell>
          <cell r="F2553">
            <v>130114</v>
          </cell>
        </row>
        <row r="2554">
          <cell r="A2554" t="str">
            <v>13.01.15</v>
          </cell>
          <cell r="B2554" t="str">
            <v>LASTRO DE CONCRETO - 200KG CIM/M3</v>
          </cell>
          <cell r="C2554" t="str">
            <v>M3</v>
          </cell>
          <cell r="D2554">
            <v>228.65</v>
          </cell>
          <cell r="E2554">
            <v>2553</v>
          </cell>
          <cell r="F2554">
            <v>130115</v>
          </cell>
        </row>
        <row r="2555">
          <cell r="A2555" t="str">
            <v>13.01.17</v>
          </cell>
          <cell r="B2555" t="str">
            <v>LASTRO DE CONCRETO,COM HIDROFUGO - 150KG CIM/M3</v>
          </cell>
          <cell r="C2555" t="str">
            <v>M3</v>
          </cell>
          <cell r="D2555">
            <v>227.7</v>
          </cell>
          <cell r="E2555">
            <v>2554</v>
          </cell>
          <cell r="F2555">
            <v>130117</v>
          </cell>
        </row>
        <row r="2556">
          <cell r="A2556" t="str">
            <v>13.01.18</v>
          </cell>
          <cell r="B2556" t="str">
            <v>LASTRO DE CONCRETO,COM HIDROFUGO - 200KG CIM/M3</v>
          </cell>
          <cell r="C2556" t="str">
            <v>M3</v>
          </cell>
          <cell r="D2556">
            <v>242.05</v>
          </cell>
          <cell r="E2556">
            <v>2555</v>
          </cell>
          <cell r="F2556">
            <v>130118</v>
          </cell>
        </row>
        <row r="2557">
          <cell r="A2557" t="str">
            <v>13.01.19</v>
          </cell>
          <cell r="B2557" t="str">
            <v>LASTRO DE CONCRETO C/AGREGADO RECIOCLADO - 150KG CIM/M3</v>
          </cell>
          <cell r="C2557" t="str">
            <v>M3</v>
          </cell>
          <cell r="D2557">
            <v>230.16</v>
          </cell>
          <cell r="E2557">
            <v>2556</v>
          </cell>
          <cell r="F2557">
            <v>130119</v>
          </cell>
        </row>
        <row r="2558">
          <cell r="A2558" t="str">
            <v>13.01.20</v>
          </cell>
          <cell r="B2558" t="str">
            <v>LASTRO DE CONCRETO C/AGREGADO RECICLADO-200KG CIM/M3</v>
          </cell>
          <cell r="C2558" t="str">
            <v>M3</v>
          </cell>
          <cell r="D2558">
            <v>241.16</v>
          </cell>
          <cell r="E2558">
            <v>2557</v>
          </cell>
          <cell r="F2558">
            <v>130120</v>
          </cell>
        </row>
        <row r="2559">
          <cell r="B2559" t="str">
            <v>REVESTIMENTOS DE PISOS</v>
          </cell>
          <cell r="E2559">
            <v>2558</v>
          </cell>
        </row>
        <row r="2560">
          <cell r="A2560" t="str">
            <v>13.02.01</v>
          </cell>
          <cell r="B2560" t="str">
            <v>CIMENTADO COMUM,DESEMPENADO - 20MM DE ESPESSURA</v>
          </cell>
          <cell r="C2560" t="str">
            <v>M2</v>
          </cell>
          <cell r="D2560">
            <v>21.97</v>
          </cell>
          <cell r="E2560">
            <v>2559</v>
          </cell>
          <cell r="F2560">
            <v>130201</v>
          </cell>
        </row>
        <row r="2561">
          <cell r="A2561" t="str">
            <v>13.02.02</v>
          </cell>
          <cell r="B2561" t="str">
            <v>CIMENTADO COMUM,DESEMPENADO E ALISADO - 20MM DE ESPESSURA</v>
          </cell>
          <cell r="C2561" t="str">
            <v>M2</v>
          </cell>
          <cell r="D2561">
            <v>23.22</v>
          </cell>
          <cell r="E2561">
            <v>2560</v>
          </cell>
          <cell r="F2561">
            <v>130202</v>
          </cell>
        </row>
        <row r="2562">
          <cell r="A2562" t="str">
            <v>13.02.03</v>
          </cell>
          <cell r="B2562" t="str">
            <v>CIMENTADO COM CORANTE,DESEMPENADO E ALISADO - 20MM DE ESPESSURA</v>
          </cell>
          <cell r="C2562" t="str">
            <v>M2</v>
          </cell>
          <cell r="D2562">
            <v>25.13</v>
          </cell>
          <cell r="E2562">
            <v>2561</v>
          </cell>
          <cell r="F2562">
            <v>130203</v>
          </cell>
        </row>
        <row r="2563">
          <cell r="A2563" t="str">
            <v>13.02.04</v>
          </cell>
          <cell r="B2563" t="str">
            <v>PISO DE CONCRETO TIPO BAMBOLE E=6CM</v>
          </cell>
          <cell r="C2563" t="str">
            <v>M2</v>
          </cell>
          <cell r="D2563">
            <v>14.46</v>
          </cell>
          <cell r="E2563">
            <v>2562</v>
          </cell>
          <cell r="F2563">
            <v>130204</v>
          </cell>
        </row>
        <row r="2564">
          <cell r="A2564" t="str">
            <v>13.02.05</v>
          </cell>
          <cell r="B2564" t="str">
            <v>GRANILITE - 8MM DE ESPESSURA</v>
          </cell>
          <cell r="C2564" t="str">
            <v>M2</v>
          </cell>
          <cell r="D2564">
            <v>31.77</v>
          </cell>
          <cell r="E2564">
            <v>2563</v>
          </cell>
          <cell r="F2564">
            <v>130205</v>
          </cell>
        </row>
        <row r="2565">
          <cell r="A2565" t="str">
            <v>13.02.06</v>
          </cell>
          <cell r="B2565" t="str">
            <v>CIMENTADO COMUM C/AGREGADO RECLICLADO,DESEMP.ALISADO-20MM DE ESP.</v>
          </cell>
          <cell r="C2565" t="str">
            <v>M2</v>
          </cell>
          <cell r="D2565">
            <v>15.26</v>
          </cell>
          <cell r="E2565">
            <v>2564</v>
          </cell>
          <cell r="F2565">
            <v>130206</v>
          </cell>
        </row>
        <row r="2566">
          <cell r="A2566" t="str">
            <v>13.02.07</v>
          </cell>
          <cell r="B2566" t="str">
            <v>ARGAMASSA DE ALTA RESISTENCIA,TIPO LEVE - 8MM DE ESPESSURA</v>
          </cell>
          <cell r="C2566" t="str">
            <v>M2</v>
          </cell>
          <cell r="D2566">
            <v>42.02</v>
          </cell>
          <cell r="E2566">
            <v>2565</v>
          </cell>
          <cell r="F2566">
            <v>130207</v>
          </cell>
        </row>
        <row r="2567">
          <cell r="A2567" t="str">
            <v>13.02.08</v>
          </cell>
          <cell r="B2567" t="str">
            <v>ARGAMASSA DE ALTA RESISTENCIA,TIPO MEDIO - 12MM DE ESPESSURA</v>
          </cell>
          <cell r="C2567" t="str">
            <v>M2</v>
          </cell>
          <cell r="D2567">
            <v>45.82</v>
          </cell>
          <cell r="E2567">
            <v>2566</v>
          </cell>
          <cell r="F2567">
            <v>130208</v>
          </cell>
        </row>
        <row r="2568">
          <cell r="A2568" t="str">
            <v>13.02.09</v>
          </cell>
          <cell r="B2568" t="str">
            <v>CIMENTADO COM AGREGADO RECICLADO - C/CORANTE DESEMP. ALISADO</v>
          </cell>
          <cell r="C2568" t="str">
            <v>M2</v>
          </cell>
          <cell r="D2568">
            <v>16.02</v>
          </cell>
          <cell r="E2568">
            <v>2567</v>
          </cell>
          <cell r="F2568">
            <v>130209</v>
          </cell>
        </row>
        <row r="2569">
          <cell r="A2569" t="str">
            <v>13.02.10</v>
          </cell>
          <cell r="B2569" t="str">
            <v>CIMENTADO COMUM C\AGREGADO RECICL., DESEMP. 20 MM DE ESPESSURA</v>
          </cell>
          <cell r="C2569" t="str">
            <v>M2</v>
          </cell>
          <cell r="D2569">
            <v>14.22</v>
          </cell>
          <cell r="E2569">
            <v>2568</v>
          </cell>
          <cell r="F2569">
            <v>130210</v>
          </cell>
        </row>
        <row r="2570">
          <cell r="A2570" t="str">
            <v>13.02.11</v>
          </cell>
          <cell r="B2570" t="str">
            <v>PISO ESTRUTURAL EM CONCRETO ARMADO - 7CM</v>
          </cell>
          <cell r="C2570" t="str">
            <v>M2</v>
          </cell>
          <cell r="D2570">
            <v>32.25</v>
          </cell>
          <cell r="E2570">
            <v>2569</v>
          </cell>
          <cell r="F2570">
            <v>130211</v>
          </cell>
        </row>
        <row r="2571">
          <cell r="A2571" t="str">
            <v>13.02.23</v>
          </cell>
          <cell r="B2571" t="str">
            <v>LADRILHOS DE SEMIGRES ESMALTADO - COLORIDOS 20X20CM</v>
          </cell>
          <cell r="C2571" t="str">
            <v>M2</v>
          </cell>
          <cell r="D2571">
            <v>44.41</v>
          </cell>
          <cell r="E2571">
            <v>2570</v>
          </cell>
          <cell r="F2571">
            <v>130223</v>
          </cell>
        </row>
        <row r="2572">
          <cell r="A2572" t="str">
            <v>13.02.30</v>
          </cell>
          <cell r="B2572" t="str">
            <v>LADRILHOS DE GRES CERAMICO,TIPO ALTA RESISTENCIA - 24X11,5X1,3CM</v>
          </cell>
          <cell r="C2572" t="str">
            <v>M2</v>
          </cell>
          <cell r="D2572">
            <v>122.02</v>
          </cell>
          <cell r="E2572">
            <v>2571</v>
          </cell>
          <cell r="F2572">
            <v>130230</v>
          </cell>
        </row>
        <row r="2573">
          <cell r="A2573" t="str">
            <v>13.02.35</v>
          </cell>
          <cell r="B2573" t="str">
            <v>LADRILHOS DE ARGILA REFRATARIA,TIPO ALTA RESISTENCIA - 29X14X1,3CM</v>
          </cell>
          <cell r="C2573" t="str">
            <v>M2</v>
          </cell>
          <cell r="D2573">
            <v>40.67</v>
          </cell>
          <cell r="E2573">
            <v>2572</v>
          </cell>
          <cell r="F2573">
            <v>130235</v>
          </cell>
        </row>
        <row r="2574">
          <cell r="A2574" t="str">
            <v>13.02.36</v>
          </cell>
          <cell r="B2574" t="str">
            <v>LADRILHOS DE ARGILA REFRATARIA,TIPO ALTA RESISTENCIA - 29X14X1,7CM</v>
          </cell>
          <cell r="C2574" t="str">
            <v>M2</v>
          </cell>
          <cell r="D2574">
            <v>71.2</v>
          </cell>
          <cell r="E2574">
            <v>2573</v>
          </cell>
          <cell r="F2574">
            <v>130236</v>
          </cell>
        </row>
        <row r="2575">
          <cell r="A2575" t="str">
            <v>13.02.37</v>
          </cell>
          <cell r="B2575" t="str">
            <v>MOSAICO PORTUGUES UMA OU DUAS CORES SOBRE BASE DE AREIA RECICLADA</v>
          </cell>
          <cell r="C2575" t="str">
            <v>M2</v>
          </cell>
          <cell r="D2575">
            <v>88.52</v>
          </cell>
          <cell r="E2575">
            <v>2574</v>
          </cell>
          <cell r="F2575">
            <v>130237</v>
          </cell>
        </row>
        <row r="2576">
          <cell r="A2576" t="str">
            <v>13.02.40</v>
          </cell>
          <cell r="B2576" t="str">
            <v>PISO CERAMICO ESMAL. 30X30CM (PEI-5) - ASSENT. ARG. COMUM</v>
          </cell>
          <cell r="C2576" t="str">
            <v>M2</v>
          </cell>
          <cell r="D2576">
            <v>49.13</v>
          </cell>
          <cell r="E2576">
            <v>2575</v>
          </cell>
          <cell r="F2576">
            <v>130240</v>
          </cell>
        </row>
        <row r="2577">
          <cell r="A2577" t="str">
            <v>13.02.42</v>
          </cell>
          <cell r="B2577" t="str">
            <v>PISO CERAMICO ESMAL. 30X30CM (PEI-5) - ASSENT. COM ARG. COLANTE</v>
          </cell>
          <cell r="C2577" t="str">
            <v>M2</v>
          </cell>
          <cell r="D2577">
            <v>32.4</v>
          </cell>
          <cell r="E2577">
            <v>2576</v>
          </cell>
          <cell r="F2577">
            <v>130242</v>
          </cell>
        </row>
        <row r="2578">
          <cell r="A2578" t="str">
            <v>13.02.50</v>
          </cell>
          <cell r="B2578" t="str">
            <v>PISO PODOTATIL FAIXA DE 40 CM</v>
          </cell>
          <cell r="C2578" t="str">
            <v>M</v>
          </cell>
          <cell r="D2578">
            <v>18.98</v>
          </cell>
          <cell r="E2578">
            <v>2577</v>
          </cell>
          <cell r="F2578">
            <v>130250</v>
          </cell>
        </row>
        <row r="2579">
          <cell r="A2579" t="str">
            <v>13.02.51</v>
          </cell>
          <cell r="B2579" t="str">
            <v>PISO PODOTATIL FAIXA DE 50 CM</v>
          </cell>
          <cell r="C2579" t="str">
            <v>M</v>
          </cell>
          <cell r="D2579">
            <v>23.72</v>
          </cell>
          <cell r="E2579">
            <v>2578</v>
          </cell>
          <cell r="F2579">
            <v>130251</v>
          </cell>
        </row>
        <row r="2580">
          <cell r="A2580" t="str">
            <v>13.02.54</v>
          </cell>
          <cell r="B2580" t="str">
            <v>PISO REFERENCIAL TÁTIL - ALERTA EM AMARELO - 40X40X3 CM - COLOCADO</v>
          </cell>
          <cell r="C2580" t="str">
            <v>M2</v>
          </cell>
          <cell r="D2580">
            <v>111.35</v>
          </cell>
          <cell r="E2580">
            <v>2579</v>
          </cell>
          <cell r="F2580">
            <v>130254</v>
          </cell>
        </row>
        <row r="2581">
          <cell r="A2581" t="str">
            <v>13.02.55</v>
          </cell>
          <cell r="B2581" t="str">
            <v>PISO REFERENCIAL TÁTIL - ALERTA EM AMARELO - 40X40X2 CM - COLOCADO</v>
          </cell>
          <cell r="C2581" t="str">
            <v>M2</v>
          </cell>
          <cell r="D2581">
            <v>155.66</v>
          </cell>
          <cell r="E2581">
            <v>2580</v>
          </cell>
          <cell r="F2581">
            <v>130255</v>
          </cell>
        </row>
        <row r="2582">
          <cell r="A2582" t="str">
            <v>10.02.58</v>
          </cell>
          <cell r="B2582" t="str">
            <v>PISO EM GRANITO CINZA MAUA - PLACAS 40X40CM (E=2CM)</v>
          </cell>
          <cell r="C2582" t="str">
            <v>M2</v>
          </cell>
          <cell r="D2582">
            <v>161.4</v>
          </cell>
          <cell r="E2582">
            <v>2581</v>
          </cell>
          <cell r="F2582">
            <v>130258</v>
          </cell>
        </row>
        <row r="2583">
          <cell r="A2583" t="str">
            <v>13.02.60</v>
          </cell>
          <cell r="B2583" t="str">
            <v>GRANITO POLIDO,FORRAS DE 20MM - VERDE UBATUBA OU OURO VELHO</v>
          </cell>
          <cell r="C2583" t="str">
            <v>M2</v>
          </cell>
          <cell r="D2583">
            <v>165.82</v>
          </cell>
          <cell r="E2583">
            <v>2582</v>
          </cell>
          <cell r="F2583">
            <v>130260</v>
          </cell>
        </row>
        <row r="2584">
          <cell r="A2584" t="str">
            <v>13.02.62</v>
          </cell>
          <cell r="B2584" t="str">
            <v>MARMORE POLIDO,FORRAS DE 20MM - BRANCO ESPIRITO SANTO,TIPO A</v>
          </cell>
          <cell r="C2584" t="str">
            <v>M2</v>
          </cell>
          <cell r="D2584">
            <v>160.38999999999999</v>
          </cell>
          <cell r="E2584">
            <v>2583</v>
          </cell>
          <cell r="F2584">
            <v>130262</v>
          </cell>
        </row>
        <row r="2585">
          <cell r="A2585" t="str">
            <v>13.02.72</v>
          </cell>
          <cell r="B2585" t="str">
            <v>SOALHO DE MADEIRA 10X2CM,ASSENTE SOBRE LASTRO OU LAJE - PEROBA</v>
          </cell>
          <cell r="C2585" t="str">
            <v>M2</v>
          </cell>
          <cell r="D2585">
            <v>132.16999999999999</v>
          </cell>
          <cell r="E2585">
            <v>2584</v>
          </cell>
          <cell r="F2585">
            <v>130272</v>
          </cell>
        </row>
        <row r="2586">
          <cell r="A2586" t="str">
            <v>13.02.73</v>
          </cell>
          <cell r="B2586" t="str">
            <v>SOALHO DE MADEIRA 20X2CM,ASSENTE SOBRE LASTRO OU LAJE - PEROBA</v>
          </cell>
          <cell r="C2586" t="str">
            <v>M2</v>
          </cell>
          <cell r="D2586">
            <v>132.16999999999999</v>
          </cell>
          <cell r="E2586">
            <v>2585</v>
          </cell>
          <cell r="F2586">
            <v>130273</v>
          </cell>
        </row>
        <row r="2587">
          <cell r="A2587" t="str">
            <v>13.02.74</v>
          </cell>
          <cell r="B2587" t="str">
            <v>SOALHO DE MADEIRA 10X2CM,ASSENTE SOBRE VIGAMENTO - PEROBA</v>
          </cell>
          <cell r="C2587" t="str">
            <v>M2</v>
          </cell>
          <cell r="D2587">
            <v>141.31</v>
          </cell>
          <cell r="E2587">
            <v>2586</v>
          </cell>
          <cell r="F2587">
            <v>130274</v>
          </cell>
        </row>
        <row r="2588">
          <cell r="A2588" t="str">
            <v>13.02.75</v>
          </cell>
          <cell r="B2588" t="str">
            <v>SOALHO DE MADEIRA 20X2CM,ASSENTE SOBRE VIGAMENTO - PEROBA</v>
          </cell>
          <cell r="C2588" t="str">
            <v>M2</v>
          </cell>
          <cell r="D2588">
            <v>141.31</v>
          </cell>
          <cell r="E2588">
            <v>2587</v>
          </cell>
          <cell r="F2588">
            <v>130275</v>
          </cell>
        </row>
        <row r="2589">
          <cell r="A2589" t="str">
            <v>13.02.81</v>
          </cell>
          <cell r="B2589" t="str">
            <v>CHAPAS DE FIBRO-VINIL 30X30CM - E=2MM C/ ARG. DE REGUL. DA BASE</v>
          </cell>
          <cell r="C2589" t="str">
            <v>M2</v>
          </cell>
          <cell r="D2589">
            <v>40.35</v>
          </cell>
          <cell r="E2589">
            <v>2588</v>
          </cell>
          <cell r="F2589">
            <v>130281</v>
          </cell>
        </row>
        <row r="2590">
          <cell r="A2590" t="str">
            <v>13.02.82</v>
          </cell>
          <cell r="B2590" t="str">
            <v>CHAPAS DE FIBRO-VINIL 30X30CM - E=3MM C/ ARG. REGUL. DA BASE</v>
          </cell>
          <cell r="C2590" t="str">
            <v>M2</v>
          </cell>
          <cell r="D2590">
            <v>47.62</v>
          </cell>
          <cell r="E2590">
            <v>2589</v>
          </cell>
          <cell r="F2590">
            <v>130282</v>
          </cell>
        </row>
        <row r="2591">
          <cell r="A2591" t="str">
            <v>13.02.85</v>
          </cell>
          <cell r="B2591" t="str">
            <v>CHAPAS DE FIBRO-VINIL 30X30CM - E=2MM (EXCL ARG REGULARIZ BASE)</v>
          </cell>
          <cell r="C2591" t="str">
            <v>M2</v>
          </cell>
          <cell r="D2591">
            <v>36.020000000000003</v>
          </cell>
          <cell r="E2591">
            <v>2590</v>
          </cell>
          <cell r="F2591">
            <v>130285</v>
          </cell>
        </row>
        <row r="2592">
          <cell r="A2592" t="str">
            <v>13.02.86</v>
          </cell>
          <cell r="B2592" t="str">
            <v>CHAPAS DE FIBRO-VINIL 30X30CM E=3MM  (EXCL ARG REGULARIZ BASE)</v>
          </cell>
          <cell r="C2592" t="str">
            <v>M2</v>
          </cell>
          <cell r="D2592">
            <v>43.29</v>
          </cell>
          <cell r="E2592">
            <v>2591</v>
          </cell>
          <cell r="F2592">
            <v>130286</v>
          </cell>
        </row>
        <row r="2593">
          <cell r="A2593" t="str">
            <v>13.02.90</v>
          </cell>
          <cell r="B2593" t="str">
            <v>CHAPAS DE BORRACHA SINT.ASSENTES C/COLA,E=4 A 5MM - LISAS</v>
          </cell>
          <cell r="C2593" t="str">
            <v>M2</v>
          </cell>
          <cell r="D2593">
            <v>43.2</v>
          </cell>
          <cell r="E2593">
            <v>2592</v>
          </cell>
          <cell r="F2593">
            <v>130290</v>
          </cell>
        </row>
        <row r="2594">
          <cell r="A2594" t="str">
            <v>13.02.91</v>
          </cell>
          <cell r="B2594" t="str">
            <v>CHAPAS DE BORRACHA SINT.ASSENTES C/COLA,E=4 A 5MM - COM RELEVO</v>
          </cell>
          <cell r="C2594" t="str">
            <v>M2</v>
          </cell>
          <cell r="D2594">
            <v>39.659999999999997</v>
          </cell>
          <cell r="E2594">
            <v>2593</v>
          </cell>
          <cell r="F2594">
            <v>130291</v>
          </cell>
        </row>
        <row r="2595">
          <cell r="A2595" t="str">
            <v>13.02.92</v>
          </cell>
          <cell r="B2595" t="str">
            <v>CHAPAS DE BORRACHA SINT.ASSENTES C/ARGAMASSA,E=8 A 10MM - LISAS</v>
          </cell>
          <cell r="C2595" t="str">
            <v>M2</v>
          </cell>
          <cell r="D2595">
            <v>60.98</v>
          </cell>
          <cell r="E2595">
            <v>2594</v>
          </cell>
          <cell r="F2595">
            <v>130292</v>
          </cell>
        </row>
        <row r="2596">
          <cell r="A2596" t="str">
            <v>13.02.93</v>
          </cell>
          <cell r="B2596" t="str">
            <v>CHAPAS DE BORRACHA SINT.ASSENTES C/ARGAMASSA,E=8 A 10MM - COM RELEVO</v>
          </cell>
          <cell r="C2596" t="str">
            <v>M2</v>
          </cell>
          <cell r="D2596">
            <v>99.76</v>
          </cell>
          <cell r="E2596">
            <v>2595</v>
          </cell>
          <cell r="F2596">
            <v>130293</v>
          </cell>
        </row>
        <row r="2597">
          <cell r="A2597" t="str">
            <v>13.02.95</v>
          </cell>
          <cell r="B2597" t="str">
            <v>MANTA DE FIBRA TEXTIL DE NAILON - 4 A 5MM DE ESPESSURA</v>
          </cell>
          <cell r="C2597" t="str">
            <v>M2</v>
          </cell>
          <cell r="D2597">
            <v>30.21</v>
          </cell>
          <cell r="E2597">
            <v>2596</v>
          </cell>
          <cell r="F2597">
            <v>130295</v>
          </cell>
        </row>
        <row r="2598">
          <cell r="B2598" t="str">
            <v>ARREMATES DE PISO E ESCADAS</v>
          </cell>
          <cell r="E2598">
            <v>2597</v>
          </cell>
        </row>
        <row r="2599">
          <cell r="A2599" t="str">
            <v>13.03.01</v>
          </cell>
          <cell r="B2599" t="str">
            <v>RODAPE DE ARGAMASSA DE CIMENTO E AREIA 1:3 - 7CM</v>
          </cell>
          <cell r="C2599" t="str">
            <v>M</v>
          </cell>
          <cell r="D2599">
            <v>2.61</v>
          </cell>
          <cell r="E2599">
            <v>2598</v>
          </cell>
          <cell r="F2599">
            <v>130301</v>
          </cell>
        </row>
        <row r="2600">
          <cell r="A2600" t="str">
            <v>13.03.02</v>
          </cell>
          <cell r="B2600" t="str">
            <v>RODAPE DE ARGAMASSA DE CIMENTO E AREIA 1:3 - 10CM</v>
          </cell>
          <cell r="C2600" t="str">
            <v>M</v>
          </cell>
          <cell r="D2600">
            <v>3.13</v>
          </cell>
          <cell r="E2600">
            <v>2599</v>
          </cell>
          <cell r="F2600">
            <v>130302</v>
          </cell>
        </row>
        <row r="2601">
          <cell r="A2601" t="str">
            <v>13.03.04</v>
          </cell>
          <cell r="B2601" t="str">
            <v>RODAPE DE GRANILITE - 10CM</v>
          </cell>
          <cell r="C2601" t="str">
            <v>M</v>
          </cell>
          <cell r="D2601">
            <v>26.25</v>
          </cell>
          <cell r="E2601">
            <v>2600</v>
          </cell>
          <cell r="F2601">
            <v>130304</v>
          </cell>
        </row>
        <row r="2602">
          <cell r="A2602" t="str">
            <v>13.03.05</v>
          </cell>
          <cell r="B2602" t="str">
            <v>RODAPE DE GRANILITE - MEIA CANA,10CM</v>
          </cell>
          <cell r="C2602" t="str">
            <v>M</v>
          </cell>
          <cell r="D2602">
            <v>22.8</v>
          </cell>
          <cell r="E2602">
            <v>2601</v>
          </cell>
          <cell r="F2602">
            <v>130305</v>
          </cell>
        </row>
        <row r="2603">
          <cell r="A2603" t="str">
            <v>13.03.06</v>
          </cell>
          <cell r="B2603" t="str">
            <v>RODAPE DE ARGAMASSA DE ALTA RESISTENCIA - 10CM</v>
          </cell>
          <cell r="C2603" t="str">
            <v>M</v>
          </cell>
          <cell r="D2603">
            <v>19.940000000000001</v>
          </cell>
          <cell r="E2603">
            <v>2602</v>
          </cell>
          <cell r="F2603">
            <v>130306</v>
          </cell>
        </row>
        <row r="2604">
          <cell r="A2604" t="str">
            <v>13.03.07</v>
          </cell>
          <cell r="B2604" t="str">
            <v>RODAPE DE ARGAMASSA DE ALTA RESISTENCIA - MEIA CANA,10CM</v>
          </cell>
          <cell r="C2604" t="str">
            <v>M</v>
          </cell>
          <cell r="D2604">
            <v>22.72</v>
          </cell>
          <cell r="E2604">
            <v>2603</v>
          </cell>
          <cell r="F2604">
            <v>130307</v>
          </cell>
        </row>
        <row r="2605">
          <cell r="A2605" t="str">
            <v>13.03.09</v>
          </cell>
          <cell r="B2605" t="str">
            <v>RODAPE CERAMICO ESMALTADO PEIV 7 CM A 10 CM</v>
          </cell>
          <cell r="C2605" t="str">
            <v>M</v>
          </cell>
          <cell r="D2605">
            <v>8.15</v>
          </cell>
          <cell r="E2605">
            <v>2604</v>
          </cell>
          <cell r="F2605">
            <v>130309</v>
          </cell>
        </row>
        <row r="2606">
          <cell r="A2606" t="str">
            <v>13.03.10</v>
          </cell>
          <cell r="B2606" t="str">
            <v>RODAPE DE GRES CERAMICO, TIPO ALTA RESISTENCIA 10CM</v>
          </cell>
          <cell r="C2606" t="str">
            <v>M</v>
          </cell>
          <cell r="D2606">
            <v>22.81</v>
          </cell>
          <cell r="E2606">
            <v>2605</v>
          </cell>
          <cell r="F2606">
            <v>130310</v>
          </cell>
        </row>
        <row r="2607">
          <cell r="A2607" t="str">
            <v>13.03.22</v>
          </cell>
          <cell r="B2607" t="str">
            <v>RODAPE DE MARMORE POLIDO - BRANCO ESPIRITO SANTO,TIPO A,10CM</v>
          </cell>
          <cell r="C2607" t="str">
            <v>M</v>
          </cell>
          <cell r="D2607">
            <v>60.48</v>
          </cell>
          <cell r="E2607">
            <v>2606</v>
          </cell>
          <cell r="F2607">
            <v>130322</v>
          </cell>
        </row>
        <row r="2608">
          <cell r="A2608" t="str">
            <v>13.03.26</v>
          </cell>
          <cell r="B2608" t="str">
            <v>RODAPE DE MADEIRA,INCLUSIVE CORDAO - PEROBA,7CM</v>
          </cell>
          <cell r="C2608" t="str">
            <v>M</v>
          </cell>
          <cell r="D2608">
            <v>14.05</v>
          </cell>
          <cell r="E2608">
            <v>2607</v>
          </cell>
          <cell r="F2608">
            <v>130326</v>
          </cell>
        </row>
        <row r="2609">
          <cell r="A2609" t="str">
            <v>13.03.30</v>
          </cell>
          <cell r="B2609" t="str">
            <v>RODAPE DE FIBRO-VINIL - 5CM</v>
          </cell>
          <cell r="C2609" t="str">
            <v>M</v>
          </cell>
          <cell r="D2609">
            <v>7.86</v>
          </cell>
          <cell r="E2609">
            <v>2608</v>
          </cell>
          <cell r="F2609">
            <v>130330</v>
          </cell>
        </row>
        <row r="2610">
          <cell r="A2610" t="str">
            <v>13.03.31</v>
          </cell>
          <cell r="B2610" t="str">
            <v>RODAPE DE FIBRO-VINIL - 7CM</v>
          </cell>
          <cell r="C2610" t="str">
            <v>M</v>
          </cell>
          <cell r="D2610">
            <v>8.4600000000000009</v>
          </cell>
          <cell r="E2610">
            <v>2609</v>
          </cell>
          <cell r="F2610">
            <v>130331</v>
          </cell>
        </row>
        <row r="2611">
          <cell r="A2611" t="str">
            <v>13.03.35</v>
          </cell>
          <cell r="B2611" t="str">
            <v>RODAPE DE BORRACHA SINTETICA - BOLEADO,5CM</v>
          </cell>
          <cell r="C2611" t="str">
            <v>M</v>
          </cell>
          <cell r="D2611">
            <v>9.5399999999999991</v>
          </cell>
          <cell r="E2611">
            <v>2610</v>
          </cell>
          <cell r="F2611">
            <v>130335</v>
          </cell>
        </row>
        <row r="2612">
          <cell r="A2612" t="str">
            <v>13.03.65</v>
          </cell>
          <cell r="B2612" t="str">
            <v>DEGRAUS DE ARGAMASSA DE CIMENTO E AREIA 1:3</v>
          </cell>
          <cell r="C2612" t="str">
            <v>M</v>
          </cell>
          <cell r="D2612">
            <v>12.42</v>
          </cell>
          <cell r="E2612">
            <v>2611</v>
          </cell>
          <cell r="F2612">
            <v>130365</v>
          </cell>
        </row>
        <row r="2613">
          <cell r="A2613" t="str">
            <v>13.03.67</v>
          </cell>
          <cell r="B2613" t="str">
            <v>DEGRAUS DE GRANILITE</v>
          </cell>
          <cell r="C2613" t="str">
            <v>M</v>
          </cell>
          <cell r="D2613">
            <v>28.43</v>
          </cell>
          <cell r="E2613">
            <v>2612</v>
          </cell>
          <cell r="F2613">
            <v>130367</v>
          </cell>
        </row>
        <row r="2614">
          <cell r="A2614" t="str">
            <v>13.03.69</v>
          </cell>
          <cell r="B2614" t="str">
            <v>DEGRAUS DE ARGAMASSA DE ALTA RESISTENCIA</v>
          </cell>
          <cell r="C2614" t="str">
            <v>M</v>
          </cell>
          <cell r="D2614">
            <v>36.74</v>
          </cell>
          <cell r="E2614">
            <v>2613</v>
          </cell>
          <cell r="F2614">
            <v>130369</v>
          </cell>
        </row>
        <row r="2615">
          <cell r="A2615" t="str">
            <v>13.03.85</v>
          </cell>
          <cell r="B2615" t="str">
            <v>DEGRAUS DE CHAPAS DE FIBRO-VINIL - 2MM DE ESPESSURA</v>
          </cell>
          <cell r="C2615" t="str">
            <v>M</v>
          </cell>
          <cell r="D2615">
            <v>37.64</v>
          </cell>
          <cell r="E2615">
            <v>2614</v>
          </cell>
          <cell r="F2615">
            <v>130385</v>
          </cell>
        </row>
        <row r="2616">
          <cell r="A2616" t="str">
            <v>13.03.87</v>
          </cell>
          <cell r="B2616" t="str">
            <v>DEGRAUS DE CHAPAS DE BORRACHA SINTETICA - 4 A 5MM DE ESPESSURA</v>
          </cell>
          <cell r="C2616" t="str">
            <v>M</v>
          </cell>
          <cell r="D2616">
            <v>42.62</v>
          </cell>
          <cell r="E2616">
            <v>2615</v>
          </cell>
          <cell r="F2616">
            <v>130387</v>
          </cell>
        </row>
        <row r="2617">
          <cell r="A2617" t="str">
            <v>13.03.90</v>
          </cell>
          <cell r="B2617" t="str">
            <v>CORRIMAO DE ARGAMASSA DE CIMENTO E AREIA 1:3</v>
          </cell>
          <cell r="C2617" t="str">
            <v>M</v>
          </cell>
          <cell r="D2617">
            <v>5.01</v>
          </cell>
          <cell r="E2617">
            <v>2616</v>
          </cell>
          <cell r="F2617">
            <v>130390</v>
          </cell>
        </row>
        <row r="2618">
          <cell r="A2618" t="str">
            <v>13.03.92</v>
          </cell>
          <cell r="B2618" t="str">
            <v>CORRIMAO DE GRANILITE</v>
          </cell>
          <cell r="C2618" t="str">
            <v>M</v>
          </cell>
          <cell r="D2618">
            <v>30.27</v>
          </cell>
          <cell r="E2618">
            <v>2617</v>
          </cell>
          <cell r="F2618">
            <v>130392</v>
          </cell>
        </row>
        <row r="2619">
          <cell r="A2619" t="str">
            <v>13.03.94</v>
          </cell>
          <cell r="B2619" t="str">
            <v>FITA ANTIDERRAPANTE, FAIXA C/LARG.=5CM E ESP.=2MM, APLIC.EM DEGRAU</v>
          </cell>
          <cell r="C2619" t="str">
            <v>M</v>
          </cell>
          <cell r="D2619">
            <v>8.94</v>
          </cell>
          <cell r="E2619">
            <v>2618</v>
          </cell>
          <cell r="F2619">
            <v>130394</v>
          </cell>
        </row>
        <row r="2620">
          <cell r="B2620" t="str">
            <v>DIVERSOS</v>
          </cell>
          <cell r="E2620">
            <v>2619</v>
          </cell>
        </row>
        <row r="2621">
          <cell r="A2621" t="str">
            <v>13.04.05</v>
          </cell>
          <cell r="B2621" t="str">
            <v>SOLEIRA PARA PORTAS EM GRANITO CINZA SEM POLIMENTO (FOSCO)</v>
          </cell>
          <cell r="C2621" t="str">
            <v>M</v>
          </cell>
          <cell r="D2621">
            <v>49.34</v>
          </cell>
          <cell r="E2621">
            <v>2620</v>
          </cell>
          <cell r="F2621">
            <v>130405</v>
          </cell>
        </row>
        <row r="2622">
          <cell r="B2622" t="str">
            <v>DEMOLIÇÕES</v>
          </cell>
          <cell r="E2622">
            <v>2621</v>
          </cell>
        </row>
        <row r="2623">
          <cell r="A2623" t="str">
            <v>13.50.01</v>
          </cell>
          <cell r="B2623" t="str">
            <v>DEMOLICAO DE CONCRETO SIMPLES</v>
          </cell>
          <cell r="C2623" t="str">
            <v>M3</v>
          </cell>
          <cell r="D2623">
            <v>86.31</v>
          </cell>
          <cell r="E2623">
            <v>2622</v>
          </cell>
          <cell r="F2623">
            <v>135001</v>
          </cell>
        </row>
        <row r="2624">
          <cell r="A2624" t="str">
            <v>13.50.05</v>
          </cell>
          <cell r="B2624" t="str">
            <v>DEMOLICAO DE ARGAMASSA,CERAMICA OU SIMILAR INCL.ARG.DE REGULARIZACAO</v>
          </cell>
          <cell r="C2624" t="str">
            <v>M2</v>
          </cell>
          <cell r="D2624">
            <v>9.9600000000000009</v>
          </cell>
          <cell r="E2624">
            <v>2623</v>
          </cell>
          <cell r="F2624">
            <v>135005</v>
          </cell>
        </row>
        <row r="2625">
          <cell r="A2625" t="str">
            <v>13.50.10</v>
          </cell>
          <cell r="B2625" t="str">
            <v>DEMOLICAO DE TACOS DE MADEIRA,INCLUSIVE ARGAMASSA DE ASSENTAMENTO</v>
          </cell>
          <cell r="C2625" t="str">
            <v>M2</v>
          </cell>
          <cell r="D2625">
            <v>6.64</v>
          </cell>
          <cell r="E2625">
            <v>2624</v>
          </cell>
          <cell r="F2625">
            <v>135010</v>
          </cell>
        </row>
        <row r="2626">
          <cell r="A2626" t="str">
            <v>13.50.12</v>
          </cell>
          <cell r="B2626" t="str">
            <v>DEMOLICAO DE SOALHO DE MADEIRA,EXCLUSIVE VIGAMENTO</v>
          </cell>
          <cell r="C2626" t="str">
            <v>M2</v>
          </cell>
          <cell r="D2626">
            <v>6.64</v>
          </cell>
          <cell r="E2626">
            <v>2625</v>
          </cell>
          <cell r="F2626">
            <v>135012</v>
          </cell>
        </row>
        <row r="2627">
          <cell r="A2627" t="str">
            <v>13.50.14</v>
          </cell>
          <cell r="B2627" t="str">
            <v>DEMOLICAO DE SOALHO DE MADEIRA,INCLUSIVE VIGAMENTO</v>
          </cell>
          <cell r="C2627" t="str">
            <v>M2</v>
          </cell>
          <cell r="D2627">
            <v>7.97</v>
          </cell>
          <cell r="E2627">
            <v>2626</v>
          </cell>
          <cell r="F2627">
            <v>135014</v>
          </cell>
        </row>
        <row r="2628">
          <cell r="A2628" t="str">
            <v>13.50.20</v>
          </cell>
          <cell r="B2628" t="str">
            <v>DEMOLICAO DE FIBRO-VINIL OU BORRACHA SINT,INCL.ARG.DE REGULARIZACAO</v>
          </cell>
          <cell r="C2628" t="str">
            <v>M2</v>
          </cell>
          <cell r="D2628">
            <v>5.98</v>
          </cell>
          <cell r="E2628">
            <v>2627</v>
          </cell>
          <cell r="F2628">
            <v>135020</v>
          </cell>
        </row>
        <row r="2629">
          <cell r="A2629" t="str">
            <v>13.50.30</v>
          </cell>
          <cell r="B2629" t="str">
            <v>DEMOLICAO DE RODAPES EM GERAL,INCLUSIVE ARGAMASSA DE ASSENTAMENTO</v>
          </cell>
          <cell r="C2629" t="str">
            <v>M</v>
          </cell>
          <cell r="D2629">
            <v>0.86</v>
          </cell>
          <cell r="E2629">
            <v>2628</v>
          </cell>
          <cell r="F2629">
            <v>135030</v>
          </cell>
        </row>
        <row r="2630">
          <cell r="A2630" t="str">
            <v>13.50.40</v>
          </cell>
          <cell r="B2630" t="str">
            <v>DEMOLICAO DE DEGRAUS EM GERAL,INCLUSIVE ARGAMASSA DE ASSENTAMENTO</v>
          </cell>
          <cell r="C2630" t="str">
            <v>M</v>
          </cell>
          <cell r="D2630">
            <v>2.66</v>
          </cell>
          <cell r="E2630">
            <v>2629</v>
          </cell>
          <cell r="F2630">
            <v>135040</v>
          </cell>
        </row>
        <row r="2631">
          <cell r="B2631" t="str">
            <v>RETIRADAS</v>
          </cell>
          <cell r="E2631">
            <v>2630</v>
          </cell>
        </row>
        <row r="2632">
          <cell r="A2632" t="str">
            <v>13.60.02</v>
          </cell>
          <cell r="B2632" t="str">
            <v>RETIRADA DE FORRAS DE PEDRAS NATURAIS - GRANITO OU MARMORE</v>
          </cell>
          <cell r="C2632" t="str">
            <v>M2</v>
          </cell>
          <cell r="D2632">
            <v>9.3000000000000007</v>
          </cell>
          <cell r="E2632">
            <v>2631</v>
          </cell>
          <cell r="F2632">
            <v>136002</v>
          </cell>
        </row>
        <row r="2633">
          <cell r="A2633" t="str">
            <v>13.60.10</v>
          </cell>
          <cell r="B2633" t="str">
            <v>RETIRADA DE TACOS DE MADEIRA</v>
          </cell>
          <cell r="C2633" t="str">
            <v>M2</v>
          </cell>
          <cell r="D2633">
            <v>9.9600000000000009</v>
          </cell>
          <cell r="E2633">
            <v>2632</v>
          </cell>
          <cell r="F2633">
            <v>136010</v>
          </cell>
        </row>
        <row r="2634">
          <cell r="A2634" t="str">
            <v>13.60.12</v>
          </cell>
          <cell r="B2634" t="str">
            <v>RETIRADA DE SOALHO DE MADEIRA,EXCLUSIVE VIGAMENTO</v>
          </cell>
          <cell r="C2634" t="str">
            <v>M2</v>
          </cell>
          <cell r="D2634">
            <v>9.51</v>
          </cell>
          <cell r="E2634">
            <v>2633</v>
          </cell>
          <cell r="F2634">
            <v>136012</v>
          </cell>
        </row>
        <row r="2635">
          <cell r="A2635" t="str">
            <v>13.60.14</v>
          </cell>
          <cell r="B2635" t="str">
            <v>RETIRADA DE SOALHO DE MADEIRA,INCLUSIVE VIGAMENTO</v>
          </cell>
          <cell r="C2635" t="str">
            <v>M2</v>
          </cell>
          <cell r="D2635">
            <v>11.41</v>
          </cell>
          <cell r="E2635">
            <v>2634</v>
          </cell>
          <cell r="F2635">
            <v>136014</v>
          </cell>
        </row>
        <row r="2636">
          <cell r="A2636" t="str">
            <v>13.60.20</v>
          </cell>
          <cell r="B2636" t="str">
            <v>RETIRADA DE FIBRO-VINIL</v>
          </cell>
          <cell r="C2636" t="str">
            <v>M2</v>
          </cell>
          <cell r="D2636">
            <v>9.42</v>
          </cell>
          <cell r="E2636">
            <v>2635</v>
          </cell>
          <cell r="F2636">
            <v>136020</v>
          </cell>
        </row>
        <row r="2637">
          <cell r="A2637" t="str">
            <v>13.60.30</v>
          </cell>
          <cell r="B2637" t="str">
            <v>RETIRADA DE RODAPES DE MADEIRA,INCLUSIVE CORDAO</v>
          </cell>
          <cell r="C2637" t="str">
            <v>M</v>
          </cell>
          <cell r="D2637">
            <v>1.68</v>
          </cell>
          <cell r="E2637">
            <v>2636</v>
          </cell>
          <cell r="F2637">
            <v>136030</v>
          </cell>
        </row>
        <row r="2638">
          <cell r="B2638" t="str">
            <v>RECOLOCAÇÕES</v>
          </cell>
          <cell r="E2638">
            <v>2637</v>
          </cell>
        </row>
        <row r="2639">
          <cell r="A2639" t="str">
            <v>13.70.10</v>
          </cell>
          <cell r="B2639" t="str">
            <v>RECOLOCACAO DE TACOS DE MADEIRA</v>
          </cell>
          <cell r="C2639" t="str">
            <v>M2</v>
          </cell>
          <cell r="D2639">
            <v>28.36</v>
          </cell>
          <cell r="E2639">
            <v>2638</v>
          </cell>
          <cell r="F2639">
            <v>137010</v>
          </cell>
        </row>
        <row r="2640">
          <cell r="A2640" t="str">
            <v>13.70.12</v>
          </cell>
          <cell r="B2640" t="str">
            <v>RECOLOCACAO DE SOALHO DE MADEIRA,EXCLUSIVE VIGAMENTO</v>
          </cell>
          <cell r="C2640" t="str">
            <v>M2</v>
          </cell>
          <cell r="D2640">
            <v>7.67</v>
          </cell>
          <cell r="E2640">
            <v>2639</v>
          </cell>
          <cell r="F2640">
            <v>137012</v>
          </cell>
        </row>
        <row r="2641">
          <cell r="A2641" t="str">
            <v>13.70.14</v>
          </cell>
          <cell r="B2641" t="str">
            <v>RECOLOCACAO DE SOALHO DE MADEIRA,INCLUSIVE VIGAMENTO</v>
          </cell>
          <cell r="C2641" t="str">
            <v>M2</v>
          </cell>
          <cell r="D2641">
            <v>20.66</v>
          </cell>
          <cell r="E2641">
            <v>2640</v>
          </cell>
          <cell r="F2641">
            <v>137014</v>
          </cell>
        </row>
        <row r="2642">
          <cell r="A2642" t="str">
            <v>13.70.20</v>
          </cell>
          <cell r="B2642" t="str">
            <v>RECOLOCACAO DE FIBRO-VINIL</v>
          </cell>
          <cell r="C2642" t="str">
            <v>M2</v>
          </cell>
          <cell r="D2642">
            <v>3.63</v>
          </cell>
          <cell r="E2642">
            <v>2641</v>
          </cell>
          <cell r="F2642">
            <v>137020</v>
          </cell>
        </row>
        <row r="2643">
          <cell r="A2643" t="str">
            <v>13.70.30</v>
          </cell>
          <cell r="B2643" t="str">
            <v>RECOLOCACAO DE RODAPES DE MADEIRA,INCLUSIVE CORDAO</v>
          </cell>
          <cell r="C2643" t="str">
            <v>M</v>
          </cell>
          <cell r="D2643">
            <v>5.94</v>
          </cell>
          <cell r="E2643">
            <v>2642</v>
          </cell>
          <cell r="F2643">
            <v>137030</v>
          </cell>
        </row>
        <row r="2644">
          <cell r="B2644" t="str">
            <v>SERVICOS PARCIAIS</v>
          </cell>
          <cell r="E2644">
            <v>2643</v>
          </cell>
        </row>
        <row r="2645">
          <cell r="A2645" t="str">
            <v>13.80.10</v>
          </cell>
          <cell r="B2645" t="str">
            <v>COLAGEM DE TACOS SOLTOS - COM FORNECIMENTO DE TACOS</v>
          </cell>
          <cell r="C2645" t="str">
            <v>M2</v>
          </cell>
          <cell r="D2645">
            <v>71.08</v>
          </cell>
          <cell r="E2645">
            <v>2644</v>
          </cell>
          <cell r="F2645">
            <v>138010</v>
          </cell>
        </row>
        <row r="2646">
          <cell r="A2646" t="str">
            <v>13.80.11</v>
          </cell>
          <cell r="B2646" t="str">
            <v>COLAGEM DE TACOS SOLTOS - SEM FORNECIMENTO DE TACOS</v>
          </cell>
          <cell r="C2646" t="str">
            <v>M2</v>
          </cell>
          <cell r="D2646">
            <v>11.96</v>
          </cell>
          <cell r="E2646">
            <v>2645</v>
          </cell>
          <cell r="F2646">
            <v>138011</v>
          </cell>
        </row>
        <row r="2647">
          <cell r="A2647" t="str">
            <v>13.80.12</v>
          </cell>
          <cell r="B2647" t="str">
            <v>REPREGAMENTO DE SOALHO DE MADEIRA</v>
          </cell>
          <cell r="C2647" t="str">
            <v>M2</v>
          </cell>
          <cell r="D2647">
            <v>2.19</v>
          </cell>
          <cell r="E2647">
            <v>2646</v>
          </cell>
          <cell r="F2647">
            <v>138012</v>
          </cell>
        </row>
        <row r="2648">
          <cell r="A2648" t="str">
            <v>13.80.13</v>
          </cell>
          <cell r="B2648" t="str">
            <v>TABUAS DE MADEIRA MACICA,PARA SOALHO - PEROBA,10X2CM</v>
          </cell>
          <cell r="C2648" t="str">
            <v>M2</v>
          </cell>
          <cell r="D2648">
            <v>102.51</v>
          </cell>
          <cell r="E2648">
            <v>2647</v>
          </cell>
          <cell r="F2648">
            <v>138013</v>
          </cell>
        </row>
        <row r="2649">
          <cell r="A2649" t="str">
            <v>13.80.14</v>
          </cell>
          <cell r="B2649" t="str">
            <v>TABUAS DE MADEIRA MACICA,PARA SOALHO - PEROBA,20X2CM</v>
          </cell>
          <cell r="C2649" t="str">
            <v>M2</v>
          </cell>
          <cell r="D2649">
            <v>102.51</v>
          </cell>
          <cell r="E2649">
            <v>2648</v>
          </cell>
          <cell r="F2649">
            <v>138014</v>
          </cell>
        </row>
        <row r="2650">
          <cell r="A2650" t="str">
            <v>13.80.31</v>
          </cell>
          <cell r="B2650" t="str">
            <v>CORDAO DE PEROBA PARA RODAPE</v>
          </cell>
          <cell r="C2650" t="str">
            <v>M</v>
          </cell>
          <cell r="D2650">
            <v>1.2</v>
          </cell>
          <cell r="E2650">
            <v>2649</v>
          </cell>
          <cell r="F2650">
            <v>138031</v>
          </cell>
        </row>
        <row r="2651">
          <cell r="A2651" t="str">
            <v>13.80.41</v>
          </cell>
          <cell r="B2651" t="str">
            <v>TESTEIRA DE BORRACHA SINTETICA PARA DEGRAUS</v>
          </cell>
          <cell r="C2651" t="str">
            <v>M</v>
          </cell>
          <cell r="D2651">
            <v>10.61</v>
          </cell>
          <cell r="E2651">
            <v>2650</v>
          </cell>
          <cell r="F2651">
            <v>138041</v>
          </cell>
        </row>
        <row r="2652">
          <cell r="B2652" t="str">
            <v>RECOLOCACOES</v>
          </cell>
          <cell r="E2652">
            <v>2651</v>
          </cell>
        </row>
        <row r="2653">
          <cell r="A2653" t="str">
            <v>13.80.61</v>
          </cell>
          <cell r="B2653" t="str">
            <v>POLIMENTO DE PISO DE GRANILITE OU ARGAMASSA DE ALTA RESISTENCIA</v>
          </cell>
          <cell r="C2653" t="str">
            <v>M2</v>
          </cell>
          <cell r="D2653">
            <v>13.44</v>
          </cell>
          <cell r="E2653">
            <v>2652</v>
          </cell>
          <cell r="F2653">
            <v>138061</v>
          </cell>
        </row>
        <row r="2654">
          <cell r="A2654" t="str">
            <v>13.80.62</v>
          </cell>
          <cell r="B2654" t="str">
            <v>POLIMENTO DE PISO DE MARMORE</v>
          </cell>
          <cell r="C2654" t="str">
            <v>M2</v>
          </cell>
          <cell r="D2654">
            <v>35.46</v>
          </cell>
          <cell r="E2654">
            <v>2653</v>
          </cell>
          <cell r="F2654">
            <v>138062</v>
          </cell>
        </row>
        <row r="2655">
          <cell r="A2655">
            <v>14</v>
          </cell>
          <cell r="B2655" t="str">
            <v>VIDROS</v>
          </cell>
          <cell r="E2655">
            <v>2654</v>
          </cell>
          <cell r="F2655">
            <v>14</v>
          </cell>
        </row>
        <row r="2656">
          <cell r="B2656" t="str">
            <v>VIDROS ENCAIXILHADOS E ESPELHOS</v>
          </cell>
          <cell r="E2656">
            <v>2655</v>
          </cell>
        </row>
        <row r="2657">
          <cell r="A2657" t="str">
            <v>14.01.02</v>
          </cell>
          <cell r="B2657" t="str">
            <v>VIDRO LISO COMUM,TRANSPARENTE INCOLOR - ESPESSURA 3MM</v>
          </cell>
          <cell r="C2657" t="str">
            <v>M2</v>
          </cell>
          <cell r="D2657">
            <v>46.16</v>
          </cell>
          <cell r="E2657">
            <v>2656</v>
          </cell>
          <cell r="F2657">
            <v>140102</v>
          </cell>
        </row>
        <row r="2658">
          <cell r="A2658" t="str">
            <v>14.01.03</v>
          </cell>
          <cell r="B2658" t="str">
            <v>VIDRO LISO COMUM,TRANSPARENTE INCOLOR - ESPESSURA 4MM</v>
          </cell>
          <cell r="C2658" t="str">
            <v>M2</v>
          </cell>
          <cell r="D2658">
            <v>59.77</v>
          </cell>
          <cell r="E2658">
            <v>2657</v>
          </cell>
          <cell r="F2658">
            <v>140103</v>
          </cell>
        </row>
        <row r="2659">
          <cell r="A2659" t="str">
            <v>14.01.04</v>
          </cell>
          <cell r="B2659" t="str">
            <v>VIDRO LISO COMUM,TRANSPARENTE INCOLOR - ESPESSURA 5MM</v>
          </cell>
          <cell r="C2659" t="str">
            <v>M2</v>
          </cell>
          <cell r="D2659">
            <v>67.66</v>
          </cell>
          <cell r="E2659">
            <v>2658</v>
          </cell>
          <cell r="F2659">
            <v>140104</v>
          </cell>
        </row>
        <row r="2660">
          <cell r="A2660" t="str">
            <v>14.01.05</v>
          </cell>
          <cell r="B2660" t="str">
            <v>VIDRO LISO COMUM,TRANSPARENTE INCOLOR - ESPESSURA 6MM</v>
          </cell>
          <cell r="C2660" t="str">
            <v>M2</v>
          </cell>
          <cell r="D2660">
            <v>78.69</v>
          </cell>
          <cell r="E2660">
            <v>2659</v>
          </cell>
          <cell r="F2660">
            <v>140105</v>
          </cell>
        </row>
        <row r="2661">
          <cell r="A2661" t="str">
            <v>14.01.10</v>
          </cell>
          <cell r="B2661" t="str">
            <v>VIDRO IMPRESSO COMUM,TRANSLUCIDO INCOLOR - PADROES DIVERSOS,4MM</v>
          </cell>
          <cell r="C2661" t="str">
            <v>M2</v>
          </cell>
          <cell r="D2661">
            <v>48.8</v>
          </cell>
          <cell r="E2661">
            <v>2660</v>
          </cell>
          <cell r="F2661">
            <v>140110</v>
          </cell>
        </row>
        <row r="2662">
          <cell r="A2662" t="str">
            <v>14.01.11</v>
          </cell>
          <cell r="B2662" t="str">
            <v>VIDRO IMPRESSO COMUM,TRANSLUCIDO INCOLOR - TIPO CANELADO,4MM</v>
          </cell>
          <cell r="C2662" t="str">
            <v>M2</v>
          </cell>
          <cell r="D2662">
            <v>48.8</v>
          </cell>
          <cell r="E2662">
            <v>2661</v>
          </cell>
          <cell r="F2662">
            <v>140111</v>
          </cell>
        </row>
        <row r="2663">
          <cell r="A2663" t="str">
            <v>14.01.30</v>
          </cell>
          <cell r="B2663" t="str">
            <v>VIDRO LISO DE SEGURANCA,LAMINADO INCOLOR - ESPESSURA 6MM</v>
          </cell>
          <cell r="C2663" t="str">
            <v>M2</v>
          </cell>
          <cell r="D2663">
            <v>201.31</v>
          </cell>
          <cell r="E2663">
            <v>2662</v>
          </cell>
          <cell r="F2663">
            <v>140130</v>
          </cell>
        </row>
        <row r="2664">
          <cell r="A2664" t="str">
            <v>14.01.37</v>
          </cell>
          <cell r="B2664" t="str">
            <v>VIDRO LISO DE SEGURANCA,LAMINADO LEITOSO - ESPESSURA 6MM</v>
          </cell>
          <cell r="C2664" t="str">
            <v>M2</v>
          </cell>
          <cell r="D2664">
            <v>254.34</v>
          </cell>
          <cell r="E2664">
            <v>2663</v>
          </cell>
          <cell r="F2664">
            <v>140137</v>
          </cell>
        </row>
        <row r="2665">
          <cell r="A2665" t="str">
            <v>14.01.40</v>
          </cell>
          <cell r="B2665" t="str">
            <v>VIDRO IMPRESSO DE SEGURANCA,ARAMADO - ESPESSURA 7 A 8MM</v>
          </cell>
          <cell r="C2665" t="str">
            <v>M2</v>
          </cell>
          <cell r="D2665">
            <v>135.03</v>
          </cell>
          <cell r="E2665">
            <v>2664</v>
          </cell>
          <cell r="F2665">
            <v>140140</v>
          </cell>
        </row>
        <row r="2666">
          <cell r="A2666" t="str">
            <v>14.01.50</v>
          </cell>
          <cell r="B2666" t="str">
            <v>VIDRO LISO DE SEGURANCA,TEMPERADO INCOLOR - ESPESSURA 6MM</v>
          </cell>
          <cell r="C2666" t="str">
            <v>M2</v>
          </cell>
          <cell r="D2666">
            <v>138.51</v>
          </cell>
          <cell r="E2666">
            <v>2665</v>
          </cell>
          <cell r="F2666">
            <v>140150</v>
          </cell>
        </row>
        <row r="2667">
          <cell r="A2667" t="str">
            <v>14.01.70</v>
          </cell>
          <cell r="B2667" t="str">
            <v>ESPELHO COMUM - ESPESSURA 3MM</v>
          </cell>
          <cell r="C2667" t="str">
            <v>M2</v>
          </cell>
          <cell r="D2667">
            <v>72.91</v>
          </cell>
          <cell r="E2667">
            <v>2666</v>
          </cell>
          <cell r="F2667">
            <v>140170</v>
          </cell>
        </row>
        <row r="2668">
          <cell r="A2668" t="str">
            <v>14.01.72</v>
          </cell>
          <cell r="B2668" t="str">
            <v>ESPELHO E=3MM COM MOLDURA DE ALUMINIO</v>
          </cell>
          <cell r="C2668" t="str">
            <v>M2</v>
          </cell>
          <cell r="D2668">
            <v>97.86</v>
          </cell>
          <cell r="E2668">
            <v>2667</v>
          </cell>
          <cell r="F2668">
            <v>140172</v>
          </cell>
        </row>
        <row r="2669">
          <cell r="B2669" t="str">
            <v>DEMOLICOES</v>
          </cell>
          <cell r="E2669">
            <v>2668</v>
          </cell>
        </row>
        <row r="2670">
          <cell r="A2670" t="str">
            <v>14.50.01</v>
          </cell>
          <cell r="B2670" t="str">
            <v>DEMOLICAO DE VIDROS ENCAIXILHADOS EM GERAL,INCL.LIMPEZA DO CAIXILHO</v>
          </cell>
          <cell r="C2670" t="str">
            <v>M2</v>
          </cell>
          <cell r="D2670">
            <v>14.12</v>
          </cell>
          <cell r="E2670">
            <v>2669</v>
          </cell>
          <cell r="F2670">
            <v>145001</v>
          </cell>
        </row>
        <row r="2671">
          <cell r="B2671" t="str">
            <v>RETIRADAS</v>
          </cell>
          <cell r="E2671">
            <v>2670</v>
          </cell>
        </row>
        <row r="2672">
          <cell r="A2672" t="str">
            <v>14.60.01</v>
          </cell>
          <cell r="B2672" t="str">
            <v>RETIRADA DE VIDROS ENCAIXILHADOS EM GERAL,INCL.LIMPEZA DO CAIXILHO</v>
          </cell>
          <cell r="C2672" t="str">
            <v>M2</v>
          </cell>
          <cell r="D2672">
            <v>21.18</v>
          </cell>
          <cell r="E2672">
            <v>2671</v>
          </cell>
          <cell r="F2672">
            <v>146001</v>
          </cell>
        </row>
        <row r="2673">
          <cell r="B2673" t="str">
            <v>RECOLOCAÇÕES</v>
          </cell>
          <cell r="E2673">
            <v>2672</v>
          </cell>
        </row>
        <row r="2674">
          <cell r="A2674" t="str">
            <v>14.70.01</v>
          </cell>
          <cell r="B2674" t="str">
            <v>RECOLOCACAO DE VIDROS ENCAIXILHADOS EM GERAL</v>
          </cell>
          <cell r="C2674" t="str">
            <v>M2</v>
          </cell>
          <cell r="D2674">
            <v>16.79</v>
          </cell>
          <cell r="E2674">
            <v>2673</v>
          </cell>
          <cell r="F2674">
            <v>147001</v>
          </cell>
        </row>
        <row r="2675">
          <cell r="A2675">
            <v>15</v>
          </cell>
          <cell r="B2675" t="str">
            <v>PINTURA</v>
          </cell>
          <cell r="E2675">
            <v>2674</v>
          </cell>
          <cell r="F2675">
            <v>15</v>
          </cell>
        </row>
        <row r="2676">
          <cell r="B2676" t="str">
            <v>PINTURA EM ALVENARIA E CONCRETO</v>
          </cell>
          <cell r="E2676">
            <v>2675</v>
          </cell>
        </row>
        <row r="2677">
          <cell r="A2677" t="str">
            <v>15.01.01</v>
          </cell>
          <cell r="B2677" t="str">
            <v>AGUADA DE CAL - CONCRETO OU REBOCO SEM MASSA CORRIDA,INTERIOR</v>
          </cell>
          <cell r="C2677" t="str">
            <v>M2</v>
          </cell>
          <cell r="D2677">
            <v>1.94</v>
          </cell>
          <cell r="E2677">
            <v>2676</v>
          </cell>
          <cell r="F2677">
            <v>150101</v>
          </cell>
        </row>
        <row r="2678">
          <cell r="A2678" t="str">
            <v>15.01.02</v>
          </cell>
          <cell r="B2678" t="str">
            <v>AGUADA DE CAL - CONCRETO OU REBOCO SEM MASSA CORRIDA,EXTERIOR</v>
          </cell>
          <cell r="C2678" t="str">
            <v>M2</v>
          </cell>
          <cell r="D2678">
            <v>2.65</v>
          </cell>
          <cell r="E2678">
            <v>2677</v>
          </cell>
          <cell r="F2678">
            <v>150102</v>
          </cell>
        </row>
        <row r="2679">
          <cell r="A2679" t="str">
            <v>15.01.08</v>
          </cell>
          <cell r="B2679" t="str">
            <v>TINTA HIDROFUGA A BASE DE CIMENTO - CONCR.OU REBOCO S/MASSA CORRIDA</v>
          </cell>
          <cell r="C2679" t="str">
            <v>M2</v>
          </cell>
          <cell r="D2679">
            <v>4.4400000000000004</v>
          </cell>
          <cell r="E2679">
            <v>2678</v>
          </cell>
          <cell r="F2679">
            <v>150108</v>
          </cell>
        </row>
        <row r="2680">
          <cell r="A2680" t="str">
            <v>15.01.10</v>
          </cell>
          <cell r="B2680" t="str">
            <v>TINTA PVA (LATEX) - CONCRETO OU REBOCO SEM MASSA CORRIDA</v>
          </cell>
          <cell r="C2680" t="str">
            <v>M2</v>
          </cell>
          <cell r="D2680">
            <v>7.61</v>
          </cell>
          <cell r="E2680">
            <v>2679</v>
          </cell>
          <cell r="F2680">
            <v>150110</v>
          </cell>
        </row>
        <row r="2681">
          <cell r="A2681" t="str">
            <v>15.01.11</v>
          </cell>
          <cell r="B2681" t="str">
            <v>TINTA PVA (LATEX) - REBOCO COM MASSA CORRIDA</v>
          </cell>
          <cell r="C2681" t="str">
            <v>M2</v>
          </cell>
          <cell r="D2681">
            <v>11.15</v>
          </cell>
          <cell r="E2681">
            <v>2680</v>
          </cell>
          <cell r="F2681">
            <v>150111</v>
          </cell>
        </row>
        <row r="2682">
          <cell r="A2682" t="str">
            <v>15.01.15</v>
          </cell>
          <cell r="B2682" t="str">
            <v>TINTA ACRILICA - CONCRETO OU REBOCO SEM MASSA CORRIDA</v>
          </cell>
          <cell r="C2682" t="str">
            <v>M2</v>
          </cell>
          <cell r="D2682">
            <v>8.36</v>
          </cell>
          <cell r="E2682">
            <v>2681</v>
          </cell>
          <cell r="F2682">
            <v>150115</v>
          </cell>
        </row>
        <row r="2683">
          <cell r="A2683" t="str">
            <v>15.01.16</v>
          </cell>
          <cell r="B2683" t="str">
            <v>TINTA ACRILICA - REBOCO COM MASSA CORRIDA</v>
          </cell>
          <cell r="C2683" t="str">
            <v>M2</v>
          </cell>
          <cell r="D2683">
            <v>12.78</v>
          </cell>
          <cell r="E2683">
            <v>2682</v>
          </cell>
          <cell r="F2683">
            <v>150116</v>
          </cell>
        </row>
        <row r="2684">
          <cell r="A2684" t="str">
            <v>15.01.20</v>
          </cell>
          <cell r="B2684" t="str">
            <v>TINTA A OLEO - CONCRETO OU REBOCO SEM MASSA CORRIDA</v>
          </cell>
          <cell r="C2684" t="str">
            <v>M2</v>
          </cell>
          <cell r="D2684">
            <v>8.69</v>
          </cell>
          <cell r="E2684">
            <v>2683</v>
          </cell>
          <cell r="F2684">
            <v>150120</v>
          </cell>
        </row>
        <row r="2685">
          <cell r="A2685" t="str">
            <v>15.01.21</v>
          </cell>
          <cell r="B2685" t="str">
            <v>TINTA A OLEO - REBOCO COM MASSA CORRIDA</v>
          </cell>
          <cell r="C2685" t="str">
            <v>M2</v>
          </cell>
          <cell r="D2685">
            <v>14.15</v>
          </cell>
          <cell r="E2685">
            <v>2684</v>
          </cell>
          <cell r="F2685">
            <v>150121</v>
          </cell>
        </row>
        <row r="2686">
          <cell r="A2686" t="str">
            <v>15.01.23</v>
          </cell>
          <cell r="B2686" t="str">
            <v>TINTA ESMALTE SINTETICO-CONCRETO OU REBOCO S/MASSA CORRIDA</v>
          </cell>
          <cell r="C2686" t="str">
            <v>M2</v>
          </cell>
          <cell r="D2686">
            <v>9.11</v>
          </cell>
          <cell r="E2686">
            <v>2685</v>
          </cell>
          <cell r="F2686">
            <v>150123</v>
          </cell>
        </row>
        <row r="2687">
          <cell r="A2687" t="str">
            <v>15.01.24</v>
          </cell>
          <cell r="B2687" t="str">
            <v>TINTA ESMALTE SINTETICO CONCRETO OU REBOCO C/MASSA CORRIDA</v>
          </cell>
          <cell r="C2687" t="str">
            <v>M2</v>
          </cell>
          <cell r="D2687">
            <v>14.58</v>
          </cell>
          <cell r="E2687">
            <v>2686</v>
          </cell>
          <cell r="F2687">
            <v>150124</v>
          </cell>
        </row>
        <row r="2688">
          <cell r="A2688" t="str">
            <v>15.01.30</v>
          </cell>
          <cell r="B2688" t="str">
            <v>TINTA NITRO-SINTETICA (QUANTIL) - CONCR.OU REBOCO SEM MASSA CORRIDA</v>
          </cell>
          <cell r="C2688" t="str">
            <v>M2</v>
          </cell>
          <cell r="D2688">
            <v>13.54</v>
          </cell>
          <cell r="E2688">
            <v>2687</v>
          </cell>
          <cell r="F2688">
            <v>150130</v>
          </cell>
        </row>
        <row r="2689">
          <cell r="A2689" t="str">
            <v>15.01.31</v>
          </cell>
          <cell r="B2689" t="str">
            <v>TINTA NITRO-SINTETICA (QUANTIL) - REBOCO COM MASSA CORRIDA</v>
          </cell>
          <cell r="C2689" t="str">
            <v>M2</v>
          </cell>
          <cell r="D2689">
            <v>18.32</v>
          </cell>
          <cell r="E2689">
            <v>2688</v>
          </cell>
          <cell r="F2689">
            <v>150131</v>
          </cell>
        </row>
        <row r="2690">
          <cell r="A2690" t="str">
            <v>15.01.35</v>
          </cell>
          <cell r="B2690" t="str">
            <v>TINTA EPOXI - CONCRETO OU REBOCO SEM MASSA CORRIDA</v>
          </cell>
          <cell r="C2690" t="str">
            <v>M2</v>
          </cell>
          <cell r="D2690">
            <v>35.47</v>
          </cell>
          <cell r="E2690">
            <v>2689</v>
          </cell>
          <cell r="F2690">
            <v>150135</v>
          </cell>
        </row>
        <row r="2691">
          <cell r="A2691" t="str">
            <v>15.01.36</v>
          </cell>
          <cell r="B2691" t="str">
            <v>TINTA EPOXI - REBOCO COM MASSA CORRIDA</v>
          </cell>
          <cell r="C2691" t="str">
            <v>M2</v>
          </cell>
          <cell r="D2691">
            <v>53.4</v>
          </cell>
          <cell r="E2691">
            <v>2690</v>
          </cell>
          <cell r="F2691">
            <v>150136</v>
          </cell>
        </row>
        <row r="2692">
          <cell r="A2692" t="str">
            <v>15.01.70</v>
          </cell>
          <cell r="B2692" t="str">
            <v>VERNIZ A BASE DE SILICONE - CONCRETO OU ALVENARIA APARENTE</v>
          </cell>
          <cell r="C2692" t="str">
            <v>M2</v>
          </cell>
          <cell r="D2692">
            <v>3.85</v>
          </cell>
          <cell r="E2692">
            <v>2691</v>
          </cell>
          <cell r="F2692">
            <v>150170</v>
          </cell>
        </row>
        <row r="2693">
          <cell r="A2693" t="str">
            <v>15.01.75</v>
          </cell>
          <cell r="B2693" t="str">
            <v>VERNIZ A BASE DE POLIURETANO BICOMPONENTE - CONCRETO OU ALV.APARENTE</v>
          </cell>
          <cell r="C2693" t="str">
            <v>M2</v>
          </cell>
          <cell r="D2693">
            <v>6.26</v>
          </cell>
          <cell r="E2693">
            <v>2692</v>
          </cell>
          <cell r="F2693">
            <v>150175</v>
          </cell>
        </row>
        <row r="2694">
          <cell r="A2694" t="str">
            <v>15.01.76</v>
          </cell>
          <cell r="B2694" t="str">
            <v>VERNIZ ACRÍLICO-CONCRETO APARENTE</v>
          </cell>
          <cell r="C2694" t="str">
            <v>M2</v>
          </cell>
          <cell r="D2694">
            <v>8</v>
          </cell>
          <cell r="E2694">
            <v>2693</v>
          </cell>
          <cell r="F2694">
            <v>150176</v>
          </cell>
        </row>
        <row r="2695">
          <cell r="B2695" t="str">
            <v>PINTURA EM MADEIRA</v>
          </cell>
          <cell r="E2695">
            <v>2694</v>
          </cell>
        </row>
        <row r="2696">
          <cell r="A2696" t="str">
            <v>15.02.05</v>
          </cell>
          <cell r="B2696" t="str">
            <v>TINTA A OLEO - ESQUADRIAS E PECAS DE MARCENARIA,SEM EMASSAMENTO</v>
          </cell>
          <cell r="C2696" t="str">
            <v>M2</v>
          </cell>
          <cell r="D2696">
            <v>8.16</v>
          </cell>
          <cell r="E2696">
            <v>2695</v>
          </cell>
          <cell r="F2696">
            <v>150205</v>
          </cell>
        </row>
        <row r="2697">
          <cell r="A2697" t="str">
            <v>15.02.06</v>
          </cell>
          <cell r="B2697" t="str">
            <v>TINTA A OLEO - ESQUADRIAS E PECAS DE MARCENARIA,COM EMASSAMENTO</v>
          </cell>
          <cell r="C2697" t="str">
            <v>M2</v>
          </cell>
          <cell r="D2697">
            <v>12.99</v>
          </cell>
          <cell r="E2697">
            <v>2696</v>
          </cell>
          <cell r="F2697">
            <v>150206</v>
          </cell>
        </row>
        <row r="2698">
          <cell r="A2698" t="str">
            <v>15.02.07</v>
          </cell>
          <cell r="B2698" t="str">
            <v>TINTA A OLEO - ESTRUTURAS DE MADEIRA,SEM EMASSAMENTO</v>
          </cell>
          <cell r="C2698" t="str">
            <v>M2</v>
          </cell>
          <cell r="D2698">
            <v>4.1100000000000003</v>
          </cell>
          <cell r="E2698">
            <v>2697</v>
          </cell>
          <cell r="F2698">
            <v>150207</v>
          </cell>
        </row>
        <row r="2699">
          <cell r="A2699" t="str">
            <v>15.02.08</v>
          </cell>
          <cell r="B2699" t="str">
            <v>TINTA A OLEO - FORROS DE MADEIRA</v>
          </cell>
          <cell r="C2699" t="str">
            <v>M2</v>
          </cell>
          <cell r="D2699">
            <v>9.32</v>
          </cell>
          <cell r="E2699">
            <v>2698</v>
          </cell>
          <cell r="F2699">
            <v>150208</v>
          </cell>
        </row>
        <row r="2700">
          <cell r="A2700" t="str">
            <v>15.02.09</v>
          </cell>
          <cell r="B2700" t="str">
            <v>TINTA A OLEO - RODAPES,GUARNICOES E MOLDURAS DE MADEIRA</v>
          </cell>
          <cell r="C2700" t="str">
            <v>M</v>
          </cell>
          <cell r="D2700">
            <v>1.45</v>
          </cell>
          <cell r="E2700">
            <v>2699</v>
          </cell>
          <cell r="F2700">
            <v>150209</v>
          </cell>
        </row>
        <row r="2701">
          <cell r="A2701" t="str">
            <v>15.02.10</v>
          </cell>
          <cell r="B2701" t="str">
            <v>ESMALTE SINTETICO - ESQUADRIAS E PECAS DE MARCENARIA,SEM EMASSAMENTO</v>
          </cell>
          <cell r="C2701" t="str">
            <v>M2</v>
          </cell>
          <cell r="D2701">
            <v>8.83</v>
          </cell>
          <cell r="E2701">
            <v>2700</v>
          </cell>
          <cell r="F2701">
            <v>150210</v>
          </cell>
        </row>
        <row r="2702">
          <cell r="A2702" t="str">
            <v>15.02.11</v>
          </cell>
          <cell r="B2702" t="str">
            <v>ESMALTE SINTETICO - ESQUADRIAS E PECAS DE MARCENARIA,COM EMASSAMENTO</v>
          </cell>
          <cell r="C2702" t="str">
            <v>M2</v>
          </cell>
          <cell r="D2702">
            <v>13.66</v>
          </cell>
          <cell r="E2702">
            <v>2701</v>
          </cell>
          <cell r="F2702">
            <v>150211</v>
          </cell>
        </row>
        <row r="2703">
          <cell r="A2703" t="str">
            <v>15.02.12</v>
          </cell>
          <cell r="B2703" t="str">
            <v>ESMALTE SINTETICO - ESTRUTURAS DE MADEIRA,SEM EMASSAMENTO</v>
          </cell>
          <cell r="C2703" t="str">
            <v>M2</v>
          </cell>
          <cell r="D2703">
            <v>4.3600000000000003</v>
          </cell>
          <cell r="E2703">
            <v>2702</v>
          </cell>
          <cell r="F2703">
            <v>150212</v>
          </cell>
        </row>
        <row r="2704">
          <cell r="A2704" t="str">
            <v>15.02.13</v>
          </cell>
          <cell r="B2704" t="str">
            <v>ESMALTE SINTETICO - FORROS DE MADEIRA</v>
          </cell>
          <cell r="C2704" t="str">
            <v>M2</v>
          </cell>
          <cell r="D2704">
            <v>9.99</v>
          </cell>
          <cell r="E2704">
            <v>2703</v>
          </cell>
          <cell r="F2704">
            <v>150213</v>
          </cell>
        </row>
        <row r="2705">
          <cell r="A2705" t="str">
            <v>15.02.14</v>
          </cell>
          <cell r="B2705" t="str">
            <v>ESMALTE SINTETICO - RODAPES,GUARNICOES E MOLDURAS DE MADEIRA</v>
          </cell>
          <cell r="C2705" t="str">
            <v>M</v>
          </cell>
          <cell r="D2705">
            <v>1.58</v>
          </cell>
          <cell r="E2705">
            <v>2704</v>
          </cell>
          <cell r="F2705">
            <v>150214</v>
          </cell>
        </row>
        <row r="2706">
          <cell r="A2706" t="str">
            <v>15.02.40</v>
          </cell>
          <cell r="B2706" t="str">
            <v>LIQUIDO IMUNIZANTE A BASE DE NAFTENATO DE ZINCO</v>
          </cell>
          <cell r="C2706" t="str">
            <v>M2</v>
          </cell>
          <cell r="D2706">
            <v>4.1900000000000004</v>
          </cell>
          <cell r="E2706">
            <v>2705</v>
          </cell>
          <cell r="F2706">
            <v>150240</v>
          </cell>
        </row>
        <row r="2707">
          <cell r="A2707" t="str">
            <v>15.02.50</v>
          </cell>
          <cell r="B2707" t="str">
            <v>VERNIZ A BASE DE GOMA LACA - ESQUADRIAS E PECAS DE MARCENARIA</v>
          </cell>
          <cell r="C2707" t="str">
            <v>M2</v>
          </cell>
          <cell r="D2707">
            <v>6.94</v>
          </cell>
          <cell r="E2707">
            <v>2706</v>
          </cell>
          <cell r="F2707">
            <v>150250</v>
          </cell>
        </row>
        <row r="2708">
          <cell r="A2708" t="str">
            <v>15.02.54</v>
          </cell>
          <cell r="B2708" t="str">
            <v>VERNIZ A BASE DE GOMA LACA - RODAPES,GUARNICOES E MOLDUR.DE MADEIRA</v>
          </cell>
          <cell r="C2708" t="str">
            <v>M</v>
          </cell>
          <cell r="D2708">
            <v>1.1000000000000001</v>
          </cell>
          <cell r="E2708">
            <v>2707</v>
          </cell>
          <cell r="F2708">
            <v>150254</v>
          </cell>
        </row>
        <row r="2709">
          <cell r="A2709" t="str">
            <v>15.02.55</v>
          </cell>
          <cell r="B2709" t="str">
            <v>VERNIZ NITRO-SINTETICO - ESQUADRIAS E PECAS DE MARCENARIA</v>
          </cell>
          <cell r="C2709" t="str">
            <v>M2</v>
          </cell>
          <cell r="D2709">
            <v>7.46</v>
          </cell>
          <cell r="E2709">
            <v>2708</v>
          </cell>
          <cell r="F2709">
            <v>150255</v>
          </cell>
        </row>
        <row r="2710">
          <cell r="A2710" t="str">
            <v>15.02.59</v>
          </cell>
          <cell r="B2710" t="str">
            <v>VERNIZ NITRO-SINTETICO - RODAPES,GUARNICOES E MOLDURAS DE MADEIRA</v>
          </cell>
          <cell r="C2710" t="str">
            <v>M</v>
          </cell>
          <cell r="D2710">
            <v>1.44</v>
          </cell>
          <cell r="E2710">
            <v>2709</v>
          </cell>
          <cell r="F2710">
            <v>150259</v>
          </cell>
        </row>
        <row r="2711">
          <cell r="A2711" t="str">
            <v>15.02.60</v>
          </cell>
          <cell r="B2711" t="str">
            <v>VERNIZ POLIURETANO BICOMPONENTE - ESQUADRIAS E PECAS DE MARCENARIA</v>
          </cell>
          <cell r="C2711" t="str">
            <v>M2</v>
          </cell>
          <cell r="D2711">
            <v>7.09</v>
          </cell>
          <cell r="E2711">
            <v>2710</v>
          </cell>
          <cell r="F2711">
            <v>150260</v>
          </cell>
        </row>
        <row r="2712">
          <cell r="A2712" t="str">
            <v>15.02.61</v>
          </cell>
          <cell r="B2712" t="str">
            <v>VERNIZ POLIURETANO FORROS DE MADEIRA</v>
          </cell>
          <cell r="C2712" t="str">
            <v>M2</v>
          </cell>
          <cell r="D2712">
            <v>8.33</v>
          </cell>
          <cell r="E2712">
            <v>2711</v>
          </cell>
          <cell r="F2712">
            <v>150261</v>
          </cell>
        </row>
        <row r="2713">
          <cell r="B2713" t="str">
            <v>PINTURA EM METAL</v>
          </cell>
          <cell r="E2713">
            <v>2712</v>
          </cell>
        </row>
        <row r="2714">
          <cell r="A2714" t="str">
            <v>15.03.04</v>
          </cell>
          <cell r="B2714" t="str">
            <v>TINTA BETUMINOSA - INTERIOR DE CALHAS,RUFOS E RINCOES METALICOS</v>
          </cell>
          <cell r="C2714" t="str">
            <v>M</v>
          </cell>
          <cell r="D2714">
            <v>2.7</v>
          </cell>
          <cell r="E2714">
            <v>2713</v>
          </cell>
          <cell r="F2714">
            <v>150304</v>
          </cell>
        </row>
        <row r="2715">
          <cell r="A2715" t="str">
            <v>15.03.05</v>
          </cell>
          <cell r="B2715" t="str">
            <v>TINTA A OLEO - ESQUADRIAS E PECAS DE SERRALHERIA</v>
          </cell>
          <cell r="C2715" t="str">
            <v>M2</v>
          </cell>
          <cell r="D2715">
            <v>16.84</v>
          </cell>
          <cell r="E2715">
            <v>2714</v>
          </cell>
          <cell r="F2715">
            <v>150305</v>
          </cell>
        </row>
        <row r="2716">
          <cell r="A2716" t="str">
            <v>15.03.07</v>
          </cell>
          <cell r="B2716" t="str">
            <v>TINTA A OLEO - ESTRUTURAS METALICAS</v>
          </cell>
          <cell r="C2716" t="str">
            <v>M2</v>
          </cell>
          <cell r="D2716">
            <v>7.52</v>
          </cell>
          <cell r="E2716">
            <v>2715</v>
          </cell>
          <cell r="F2716">
            <v>150307</v>
          </cell>
        </row>
        <row r="2717">
          <cell r="A2717" t="str">
            <v>15.03.09</v>
          </cell>
          <cell r="B2717" t="str">
            <v>TINTA A OLEO - EXTERIOR DE CALHAS,RUFOS E CONDUTORES</v>
          </cell>
          <cell r="C2717" t="str">
            <v>M</v>
          </cell>
          <cell r="D2717">
            <v>4.37</v>
          </cell>
          <cell r="E2717">
            <v>2716</v>
          </cell>
          <cell r="F2717">
            <v>150309</v>
          </cell>
        </row>
        <row r="2718">
          <cell r="A2718" t="str">
            <v>15.03.10</v>
          </cell>
          <cell r="B2718" t="str">
            <v>ESMALTE SINTETICO - ESQUADRIAS E PECAS DE SERRALHERIA</v>
          </cell>
          <cell r="C2718" t="str">
            <v>M2</v>
          </cell>
          <cell r="D2718">
            <v>17.27</v>
          </cell>
          <cell r="E2718">
            <v>2717</v>
          </cell>
          <cell r="F2718">
            <v>150310</v>
          </cell>
        </row>
        <row r="2719">
          <cell r="A2719" t="str">
            <v>15.03.12</v>
          </cell>
          <cell r="B2719" t="str">
            <v>ESMALTE SINTETICO - ESTRUTURAS METALICAS</v>
          </cell>
          <cell r="C2719" t="str">
            <v>M2</v>
          </cell>
          <cell r="D2719">
            <v>7.77</v>
          </cell>
          <cell r="E2719">
            <v>2718</v>
          </cell>
          <cell r="F2719">
            <v>150312</v>
          </cell>
        </row>
        <row r="2720">
          <cell r="A2720" t="str">
            <v>15.03.14</v>
          </cell>
          <cell r="B2720" t="str">
            <v>ESMALTE SINTETICO - EXTERIOR DE CALHAS,RUFOS E CONDUTORES</v>
          </cell>
          <cell r="C2720" t="str">
            <v>M</v>
          </cell>
          <cell r="D2720">
            <v>4.53</v>
          </cell>
          <cell r="E2720">
            <v>2719</v>
          </cell>
          <cell r="F2720">
            <v>150314</v>
          </cell>
        </row>
        <row r="2721">
          <cell r="A2721" t="str">
            <v>15.03.30</v>
          </cell>
          <cell r="B2721" t="str">
            <v>TINTA GRAFITE (BASE ALQUIDICA) - ESQUADRIAS E PECAS DE SERRALHERIA</v>
          </cell>
          <cell r="C2721" t="str">
            <v>M2</v>
          </cell>
          <cell r="D2721">
            <v>17.36</v>
          </cell>
          <cell r="E2721">
            <v>2720</v>
          </cell>
          <cell r="F2721">
            <v>150330</v>
          </cell>
        </row>
        <row r="2722">
          <cell r="A2722" t="str">
            <v>15.03.32</v>
          </cell>
          <cell r="B2722" t="str">
            <v>TINTA GRAFITE (BASE ALQUIDICA) - ESTRUTURAS METALICAS</v>
          </cell>
          <cell r="C2722" t="str">
            <v>M2</v>
          </cell>
          <cell r="D2722">
            <v>7.83</v>
          </cell>
          <cell r="E2722">
            <v>2721</v>
          </cell>
          <cell r="F2722">
            <v>150332</v>
          </cell>
        </row>
        <row r="2723">
          <cell r="A2723" t="str">
            <v>15.03.34</v>
          </cell>
          <cell r="B2723" t="str">
            <v>TINTA GRAFITE (BASE ALQUIDICA) - EXTERIOR CALHAS,RUFOS E CONDUTORES</v>
          </cell>
          <cell r="C2723" t="str">
            <v>M</v>
          </cell>
          <cell r="D2723">
            <v>4.57</v>
          </cell>
          <cell r="E2723">
            <v>2722</v>
          </cell>
          <cell r="F2723">
            <v>150334</v>
          </cell>
        </row>
        <row r="2724">
          <cell r="A2724" t="str">
            <v>15.03.45</v>
          </cell>
          <cell r="B2724" t="str">
            <v>TINTA ALUMINIO (BASE FENOLICA) - ESQUADRIAS E PECAS DE SERRALHERIA</v>
          </cell>
          <cell r="C2724" t="str">
            <v>M2</v>
          </cell>
          <cell r="D2724">
            <v>17.14</v>
          </cell>
          <cell r="E2724">
            <v>2723</v>
          </cell>
          <cell r="F2724">
            <v>150345</v>
          </cell>
        </row>
        <row r="2725">
          <cell r="A2725" t="str">
            <v>15.03.47</v>
          </cell>
          <cell r="B2725" t="str">
            <v>TINTA ALUMINIO (BASE FENOLICA) - ESTRUTURAS METALICAS</v>
          </cell>
          <cell r="C2725" t="str">
            <v>M2</v>
          </cell>
          <cell r="D2725">
            <v>7.7</v>
          </cell>
          <cell r="E2725">
            <v>2724</v>
          </cell>
          <cell r="F2725">
            <v>150347</v>
          </cell>
        </row>
        <row r="2726">
          <cell r="A2726" t="str">
            <v>15.03.49</v>
          </cell>
          <cell r="B2726" t="str">
            <v>TINTA ALUMINIO (BASE FENOLICA) - EXTERIOR CALHAS,RUFOS E CONDUTORES</v>
          </cell>
          <cell r="C2726" t="str">
            <v>M</v>
          </cell>
          <cell r="D2726">
            <v>4.4800000000000004</v>
          </cell>
          <cell r="E2726">
            <v>2725</v>
          </cell>
          <cell r="F2726">
            <v>150349</v>
          </cell>
        </row>
        <row r="2727">
          <cell r="B2727" t="str">
            <v>DEMOLIÇÕES</v>
          </cell>
          <cell r="E2727">
            <v>2726</v>
          </cell>
        </row>
        <row r="2728">
          <cell r="A2728" t="str">
            <v>15.50.01</v>
          </cell>
          <cell r="B2728" t="str">
            <v>REMOCAO DE AGUADA DE CAL OU TINTA A BASE DE CIMENTO - ESCOVA DE ACO</v>
          </cell>
          <cell r="C2728" t="str">
            <v>M2</v>
          </cell>
          <cell r="D2728">
            <v>0.71</v>
          </cell>
          <cell r="E2728">
            <v>2727</v>
          </cell>
          <cell r="F2728">
            <v>155001</v>
          </cell>
        </row>
        <row r="2729">
          <cell r="A2729" t="str">
            <v>15.50.03</v>
          </cell>
          <cell r="B2729" t="str">
            <v>REMOCAO DE PINTURA EM ALVENARIA E CONCRETO - LIXA</v>
          </cell>
          <cell r="C2729" t="str">
            <v>M2</v>
          </cell>
          <cell r="D2729">
            <v>1.58</v>
          </cell>
          <cell r="E2729">
            <v>2728</v>
          </cell>
          <cell r="F2729">
            <v>155003</v>
          </cell>
        </row>
        <row r="2730">
          <cell r="A2730" t="str">
            <v>15.50.04</v>
          </cell>
          <cell r="B2730" t="str">
            <v>REMOCAO DE PINTURA EM ALVENARIA E CONCRETO - REMOVEDOR</v>
          </cell>
          <cell r="C2730" t="str">
            <v>M2</v>
          </cell>
          <cell r="D2730">
            <v>3.58</v>
          </cell>
          <cell r="E2730">
            <v>2729</v>
          </cell>
          <cell r="F2730">
            <v>155004</v>
          </cell>
        </row>
        <row r="2731">
          <cell r="A2731" t="str">
            <v>15.50.05</v>
          </cell>
          <cell r="B2731" t="str">
            <v>REMOCAO DE PINTURA EM CONCRETO - JATEAMENTO</v>
          </cell>
          <cell r="C2731" t="str">
            <v>M2</v>
          </cell>
          <cell r="D2731">
            <v>27.24</v>
          </cell>
          <cell r="E2731">
            <v>2730</v>
          </cell>
          <cell r="F2731">
            <v>155005</v>
          </cell>
        </row>
        <row r="2732">
          <cell r="A2732" t="str">
            <v>15.50.10</v>
          </cell>
          <cell r="B2732" t="str">
            <v>REMOCAO DE PINTURA EM ESQUADRIAS E FORROS DE MADEIRA - LIXA</v>
          </cell>
          <cell r="C2732" t="str">
            <v>M2</v>
          </cell>
          <cell r="D2732">
            <v>2.29</v>
          </cell>
          <cell r="E2732">
            <v>2731</v>
          </cell>
          <cell r="F2732">
            <v>155010</v>
          </cell>
        </row>
        <row r="2733">
          <cell r="A2733" t="str">
            <v>15.50.11</v>
          </cell>
          <cell r="B2733" t="str">
            <v>REMOCAO DE PINTURA EM ESQUADRIAS E FORROS DE MADEIRA - REMOVEDOR</v>
          </cell>
          <cell r="C2733" t="str">
            <v>M2</v>
          </cell>
          <cell r="D2733">
            <v>4.29</v>
          </cell>
          <cell r="E2733">
            <v>2732</v>
          </cell>
          <cell r="F2733">
            <v>155011</v>
          </cell>
        </row>
        <row r="2734">
          <cell r="A2734" t="str">
            <v>15.50.13</v>
          </cell>
          <cell r="B2734" t="str">
            <v>REMOCAO DE PINTURA EM RODAPES E MOLDURAS DE MADEIRA - LIXA</v>
          </cell>
          <cell r="C2734" t="str">
            <v>M</v>
          </cell>
          <cell r="D2734">
            <v>0.39</v>
          </cell>
          <cell r="E2734">
            <v>2733</v>
          </cell>
          <cell r="F2734">
            <v>155013</v>
          </cell>
        </row>
        <row r="2735">
          <cell r="A2735" t="str">
            <v>15.50.14</v>
          </cell>
          <cell r="B2735" t="str">
            <v>REMOCAO DE PINTURA EM RODAPES E MOLDURAS DE MADEIRA - REMOVEDOR</v>
          </cell>
          <cell r="C2735" t="str">
            <v>M</v>
          </cell>
          <cell r="D2735">
            <v>0.65</v>
          </cell>
          <cell r="E2735">
            <v>2734</v>
          </cell>
          <cell r="F2735">
            <v>155014</v>
          </cell>
        </row>
        <row r="2736">
          <cell r="A2736" t="str">
            <v>15.50.20</v>
          </cell>
          <cell r="B2736" t="str">
            <v>REMOCAO DE PINTURA EM ESQUADRIAS E PECAS DE SERRALHERIA - LIXA</v>
          </cell>
          <cell r="C2736" t="str">
            <v>M2</v>
          </cell>
          <cell r="D2736">
            <v>2.4900000000000002</v>
          </cell>
          <cell r="E2736">
            <v>2735</v>
          </cell>
          <cell r="F2736">
            <v>155020</v>
          </cell>
        </row>
        <row r="2737">
          <cell r="A2737" t="str">
            <v>15.50.21</v>
          </cell>
          <cell r="B2737" t="str">
            <v>REMOCAO DE PINTURA EM ESQUADRIAS E PECAS DE SERRALHERIA - REMOVEDOR</v>
          </cell>
          <cell r="C2737" t="str">
            <v>M2</v>
          </cell>
          <cell r="D2737">
            <v>3.94</v>
          </cell>
          <cell r="E2737">
            <v>2736</v>
          </cell>
          <cell r="F2737">
            <v>155021</v>
          </cell>
        </row>
        <row r="2738">
          <cell r="A2738" t="str">
            <v>15.50.23</v>
          </cell>
          <cell r="B2738" t="str">
            <v>REMOCAO DE PINTURA EM ESTRUTURAS METALICAS - JATEAMENTO</v>
          </cell>
          <cell r="C2738" t="str">
            <v>M2</v>
          </cell>
          <cell r="D2738">
            <v>27.24</v>
          </cell>
          <cell r="E2738">
            <v>2737</v>
          </cell>
          <cell r="F2738">
            <v>155023</v>
          </cell>
        </row>
        <row r="2739">
          <cell r="B2739" t="str">
            <v>SERVICOS PARCIAIS</v>
          </cell>
          <cell r="E2739">
            <v>2738</v>
          </cell>
        </row>
        <row r="2740">
          <cell r="A2740" t="str">
            <v>15.80.01</v>
          </cell>
          <cell r="B2740" t="str">
            <v>PVA(LATEX) - REPINTURA DE ALVENARIA E CONCRETO,C/RETOQUES DE MASSA</v>
          </cell>
          <cell r="C2740" t="str">
            <v>M2</v>
          </cell>
          <cell r="D2740">
            <v>5.73</v>
          </cell>
          <cell r="E2740">
            <v>2739</v>
          </cell>
          <cell r="F2740">
            <v>158001</v>
          </cell>
        </row>
        <row r="2741">
          <cell r="A2741" t="str">
            <v>15.80.05</v>
          </cell>
          <cell r="B2741" t="str">
            <v>TINTA ACRILICA - REPINTURA DE ALVEN. E CONCRETO C/RETOQUE DE MASSA</v>
          </cell>
          <cell r="C2741" t="str">
            <v>M2</v>
          </cell>
          <cell r="D2741">
            <v>6.88</v>
          </cell>
          <cell r="E2741">
            <v>2740</v>
          </cell>
          <cell r="F2741">
            <v>158005</v>
          </cell>
        </row>
        <row r="2742">
          <cell r="A2742" t="str">
            <v>15.80.10</v>
          </cell>
          <cell r="B2742" t="str">
            <v>TINTA A OLEO - REPINTURA DE ALVENARIA E CONCRETO,C/RETOQUES DE MASSA</v>
          </cell>
          <cell r="C2742" t="str">
            <v>M2</v>
          </cell>
          <cell r="D2742">
            <v>6.77</v>
          </cell>
          <cell r="E2742">
            <v>2741</v>
          </cell>
          <cell r="F2742">
            <v>158010</v>
          </cell>
        </row>
        <row r="2743">
          <cell r="A2743" t="str">
            <v>15.80.11</v>
          </cell>
          <cell r="B2743" t="str">
            <v>TINTA A OLEO - REPINTURA DE ESQUADRIAS DE MADEIRA</v>
          </cell>
          <cell r="C2743" t="str">
            <v>M2</v>
          </cell>
          <cell r="D2743">
            <v>6.77</v>
          </cell>
          <cell r="E2743">
            <v>2742</v>
          </cell>
          <cell r="F2743">
            <v>158011</v>
          </cell>
        </row>
        <row r="2744">
          <cell r="A2744" t="str">
            <v>15.80.12</v>
          </cell>
          <cell r="B2744" t="str">
            <v>TINTA A OLEO - REPINTURA DE ESTRUTURAS DE MADEIRA</v>
          </cell>
          <cell r="C2744" t="str">
            <v>M2</v>
          </cell>
          <cell r="D2744">
            <v>3.53</v>
          </cell>
          <cell r="E2744">
            <v>2743</v>
          </cell>
          <cell r="F2744">
            <v>158012</v>
          </cell>
        </row>
        <row r="2745">
          <cell r="A2745" t="str">
            <v>15.80.13</v>
          </cell>
          <cell r="B2745" t="str">
            <v>TINTA A OLEO - REPINTURA DE FORROS DE MADEIRA</v>
          </cell>
          <cell r="C2745" t="str">
            <v>M2</v>
          </cell>
          <cell r="D2745">
            <v>5.39</v>
          </cell>
          <cell r="E2745">
            <v>2744</v>
          </cell>
          <cell r="F2745">
            <v>158013</v>
          </cell>
        </row>
        <row r="2746">
          <cell r="A2746" t="str">
            <v>15.80.14</v>
          </cell>
          <cell r="B2746" t="str">
            <v>TINTA A OLEO - REPINTURA DE RODAPES E MOLDURAS DE MADEIRA</v>
          </cell>
          <cell r="C2746" t="str">
            <v>M</v>
          </cell>
          <cell r="D2746">
            <v>0.9</v>
          </cell>
          <cell r="E2746">
            <v>2745</v>
          </cell>
          <cell r="F2746">
            <v>158014</v>
          </cell>
        </row>
        <row r="2747">
          <cell r="A2747" t="str">
            <v>15.80.20</v>
          </cell>
          <cell r="B2747" t="str">
            <v>TINTA A OLEO - REPINTURA DE ESQUADRIAS METALICAS</v>
          </cell>
          <cell r="C2747" t="str">
            <v>M2</v>
          </cell>
          <cell r="D2747">
            <v>9.68</v>
          </cell>
          <cell r="E2747">
            <v>2746</v>
          </cell>
          <cell r="F2747">
            <v>158020</v>
          </cell>
        </row>
        <row r="2748">
          <cell r="A2748" t="str">
            <v>15.80.28</v>
          </cell>
          <cell r="B2748" t="str">
            <v>ESMALTE SINTETICO REPINTURA DE ALVEN. E CONCRETO C/RETOQUE DE MASSA</v>
          </cell>
          <cell r="C2748" t="str">
            <v>M2</v>
          </cell>
          <cell r="D2748">
            <v>7.11</v>
          </cell>
          <cell r="E2748">
            <v>2747</v>
          </cell>
          <cell r="F2748">
            <v>158028</v>
          </cell>
        </row>
        <row r="2749">
          <cell r="A2749" t="str">
            <v>15.80.30</v>
          </cell>
          <cell r="B2749" t="str">
            <v>ESMALTE SINTETICO - REPINTURA DE ESQUADRIAS DE MADEIRA</v>
          </cell>
          <cell r="C2749" t="str">
            <v>M2</v>
          </cell>
          <cell r="D2749">
            <v>7.11</v>
          </cell>
          <cell r="E2749">
            <v>2748</v>
          </cell>
          <cell r="F2749">
            <v>158030</v>
          </cell>
        </row>
        <row r="2750">
          <cell r="A2750" t="str">
            <v>15.80.31</v>
          </cell>
          <cell r="B2750" t="str">
            <v>ESMALTE SINTETICO - REPINTURA DE ESTRUTURAS DE MADEIRA</v>
          </cell>
          <cell r="C2750" t="str">
            <v>M2</v>
          </cell>
          <cell r="D2750">
            <v>3.7</v>
          </cell>
          <cell r="E2750">
            <v>2749</v>
          </cell>
          <cell r="F2750">
            <v>158031</v>
          </cell>
        </row>
        <row r="2751">
          <cell r="A2751" t="str">
            <v>15.80.32</v>
          </cell>
          <cell r="B2751" t="str">
            <v>ESMALTE SINTETICO - REPINTURA DE FORROS DE MADEIRA</v>
          </cell>
          <cell r="C2751" t="str">
            <v>M2</v>
          </cell>
          <cell r="D2751">
            <v>5.73</v>
          </cell>
          <cell r="E2751">
            <v>2750</v>
          </cell>
          <cell r="F2751">
            <v>158032</v>
          </cell>
        </row>
        <row r="2752">
          <cell r="A2752" t="str">
            <v>15.80.33</v>
          </cell>
          <cell r="B2752" t="str">
            <v>ESMALTE SINTETICO - REPINTURA DE RODAPES E MOLDURAS DE MADEIRA</v>
          </cell>
          <cell r="C2752" t="str">
            <v>M</v>
          </cell>
          <cell r="D2752">
            <v>0.97</v>
          </cell>
          <cell r="E2752">
            <v>2751</v>
          </cell>
          <cell r="F2752">
            <v>158033</v>
          </cell>
        </row>
        <row r="2753">
          <cell r="A2753" t="str">
            <v>15.80.34</v>
          </cell>
          <cell r="B2753" t="str">
            <v>ESMALTE SINTETICO - REPINTURA DE ESQUADRIAS METALICAS</v>
          </cell>
          <cell r="C2753" t="str">
            <v>M2</v>
          </cell>
          <cell r="D2753">
            <v>9.93</v>
          </cell>
          <cell r="E2753">
            <v>2752</v>
          </cell>
          <cell r="F2753">
            <v>158034</v>
          </cell>
        </row>
        <row r="2754">
          <cell r="A2754" t="str">
            <v>15.80.40</v>
          </cell>
          <cell r="B2754" t="str">
            <v>TINTA GRAFITE - REPINTURA DE ESQUADRIAS METALICAS</v>
          </cell>
          <cell r="C2754" t="str">
            <v>M2</v>
          </cell>
          <cell r="D2754">
            <v>9.99</v>
          </cell>
          <cell r="E2754">
            <v>2753</v>
          </cell>
          <cell r="F2754">
            <v>158040</v>
          </cell>
        </row>
        <row r="2755">
          <cell r="A2755" t="str">
            <v>15.80.50</v>
          </cell>
          <cell r="B2755" t="str">
            <v>VERNIZ NITRO-SINTETICO - REPINTURA DE ESQUADRIAS DE MADEIRA</v>
          </cell>
          <cell r="C2755" t="str">
            <v>M2</v>
          </cell>
          <cell r="D2755">
            <v>4.99</v>
          </cell>
          <cell r="E2755">
            <v>2754</v>
          </cell>
          <cell r="F2755">
            <v>158050</v>
          </cell>
        </row>
        <row r="2756">
          <cell r="A2756" t="str">
            <v>15.80.55</v>
          </cell>
          <cell r="B2756" t="str">
            <v>VERNIZ NITRO-SINTETICO - REPINTURA DE RODAPES E MOLDURAS DE MADEIRA</v>
          </cell>
          <cell r="C2756" t="str">
            <v>M</v>
          </cell>
          <cell r="D2756">
            <v>0.86</v>
          </cell>
          <cell r="E2756">
            <v>2755</v>
          </cell>
          <cell r="F2756">
            <v>158055</v>
          </cell>
        </row>
        <row r="2757">
          <cell r="A2757" t="str">
            <v>15.80.57</v>
          </cell>
          <cell r="B2757" t="str">
            <v>VERNIZ POLIURETANO REPINTURA DE FORROS DE MADEIRA</v>
          </cell>
          <cell r="C2757" t="str">
            <v>M2</v>
          </cell>
          <cell r="D2757">
            <v>5.34</v>
          </cell>
          <cell r="E2757">
            <v>2756</v>
          </cell>
          <cell r="F2757">
            <v>158057</v>
          </cell>
        </row>
        <row r="2758">
          <cell r="A2758">
            <v>17</v>
          </cell>
          <cell r="B2758" t="str">
            <v>SERVIÇOS COMPLEMENTARES</v>
          </cell>
          <cell r="E2758">
            <v>2757</v>
          </cell>
          <cell r="F2758">
            <v>17</v>
          </cell>
        </row>
        <row r="2759">
          <cell r="B2759" t="str">
            <v>FECHAMENTOS</v>
          </cell>
          <cell r="E2759">
            <v>2758</v>
          </cell>
        </row>
        <row r="2760">
          <cell r="A2760" t="str">
            <v>17.01.17</v>
          </cell>
          <cell r="B2760" t="str">
            <v>FC.02 CERCA DE TELA GALVANIZADA, MOURAO EM "T" DE CONCR C/MURETA</v>
          </cell>
          <cell r="C2760" t="str">
            <v>M</v>
          </cell>
          <cell r="D2760">
            <v>131.55000000000001</v>
          </cell>
          <cell r="E2760">
            <v>2759</v>
          </cell>
          <cell r="F2760">
            <v>170117</v>
          </cell>
        </row>
        <row r="2761">
          <cell r="A2761" t="str">
            <v>17.01.18</v>
          </cell>
          <cell r="B2761" t="str">
            <v>FC.03 CERCA DE TELA GALVANIZADA,MOURAO EM "T"DE CONCRETO C/MURETA</v>
          </cell>
          <cell r="C2761" t="str">
            <v>M</v>
          </cell>
          <cell r="D2761">
            <v>113.75</v>
          </cell>
          <cell r="E2761">
            <v>2760</v>
          </cell>
          <cell r="F2761">
            <v>170118</v>
          </cell>
        </row>
        <row r="2762">
          <cell r="A2762" t="str">
            <v>17.01.20</v>
          </cell>
          <cell r="B2762" t="str">
            <v>CERCA DE TELA GALVANIZADA,MALHA 2"FIO 14,TIPO EDIF-1831 - MC/2M</v>
          </cell>
          <cell r="C2762" t="str">
            <v>M</v>
          </cell>
          <cell r="D2762">
            <v>69.95</v>
          </cell>
          <cell r="E2762">
            <v>2761</v>
          </cell>
          <cell r="F2762">
            <v>170120</v>
          </cell>
        </row>
        <row r="2763">
          <cell r="A2763" t="str">
            <v>17.01.21</v>
          </cell>
          <cell r="B2763" t="str">
            <v>CERCA DE TELA GALVANIZADA,MALHA 2"FIO 14,TIPO EDIF-1832 - MCAF/2M</v>
          </cell>
          <cell r="C2763" t="str">
            <v>M</v>
          </cell>
          <cell r="D2763">
            <v>72.37</v>
          </cell>
          <cell r="E2763">
            <v>2762</v>
          </cell>
          <cell r="F2763">
            <v>170121</v>
          </cell>
        </row>
        <row r="2764">
          <cell r="A2764" t="str">
            <v>17.01.22</v>
          </cell>
          <cell r="B2764" t="str">
            <v>CERCA DE TELA GALVANIZADA,MALHA 2"FIO 14,TIPO EDIF-1833 - MCAL/2M</v>
          </cell>
          <cell r="C2764" t="str">
            <v>M</v>
          </cell>
          <cell r="D2764">
            <v>73.22</v>
          </cell>
          <cell r="E2764">
            <v>2763</v>
          </cell>
          <cell r="F2764">
            <v>170122</v>
          </cell>
        </row>
        <row r="2765">
          <cell r="A2765" t="str">
            <v>17.01.23</v>
          </cell>
          <cell r="B2765" t="str">
            <v>CERCA DE TELA GALVANIZADA,MALHA 2"FIO 10,TIPO EDIF-1834 - TG/4M</v>
          </cell>
          <cell r="C2765" t="str">
            <v>M</v>
          </cell>
          <cell r="D2765">
            <v>194.67</v>
          </cell>
          <cell r="E2765">
            <v>2764</v>
          </cell>
          <cell r="F2765">
            <v>170123</v>
          </cell>
        </row>
        <row r="2766">
          <cell r="A2766" t="str">
            <v>17.01.24</v>
          </cell>
          <cell r="B2766" t="str">
            <v>CERCA DE TELA GALVANIZADA,MALHA 2"FIO 10,TIPO EDIF-1835 - TG/2M</v>
          </cell>
          <cell r="C2766" t="str">
            <v>M</v>
          </cell>
          <cell r="D2766">
            <v>121.3</v>
          </cell>
          <cell r="E2766">
            <v>2765</v>
          </cell>
          <cell r="F2766">
            <v>170124</v>
          </cell>
        </row>
        <row r="2767">
          <cell r="A2767" t="str">
            <v>17.01.25</v>
          </cell>
          <cell r="B2767" t="str">
            <v>FC.04 CERCA DE TELA GALVANIZADA MOURAO EM "T"DE CONCRETO</v>
          </cell>
          <cell r="C2767" t="str">
            <v>M</v>
          </cell>
          <cell r="D2767">
            <v>89.94</v>
          </cell>
          <cell r="E2767">
            <v>2766</v>
          </cell>
          <cell r="F2767">
            <v>170125</v>
          </cell>
        </row>
        <row r="2768">
          <cell r="A2768" t="str">
            <v>17.01.26</v>
          </cell>
          <cell r="B2768" t="str">
            <v>FC.05 CERCA DE TELA GALVANIZADA,MOURAO EM "T" DE CONCRETO</v>
          </cell>
          <cell r="C2768" t="str">
            <v>M</v>
          </cell>
          <cell r="D2768">
            <v>83.58</v>
          </cell>
          <cell r="E2768">
            <v>2767</v>
          </cell>
          <cell r="F2768">
            <v>170126</v>
          </cell>
        </row>
        <row r="2769">
          <cell r="A2769" t="str">
            <v>17.01.27</v>
          </cell>
          <cell r="B2769" t="str">
            <v>FP-04 ALAMBRADO EM TUBO GALVANIZADO E TELA GALVANIZADA H=2,00M</v>
          </cell>
          <cell r="C2769" t="str">
            <v>M</v>
          </cell>
          <cell r="D2769">
            <v>168.73</v>
          </cell>
          <cell r="E2769">
            <v>2768</v>
          </cell>
          <cell r="F2769">
            <v>170127</v>
          </cell>
        </row>
        <row r="2770">
          <cell r="A2770" t="str">
            <v>17.01.28</v>
          </cell>
          <cell r="B2770" t="str">
            <v>FP05 ALAMBRADO EM TUBO GALVANIZADO E TELA GALVANIZADA H=1,00M</v>
          </cell>
          <cell r="C2770" t="str">
            <v>M</v>
          </cell>
          <cell r="D2770">
            <v>68.260000000000005</v>
          </cell>
          <cell r="E2770">
            <v>2769</v>
          </cell>
          <cell r="F2770">
            <v>170128</v>
          </cell>
        </row>
        <row r="2771">
          <cell r="A2771" t="str">
            <v>17.01.29</v>
          </cell>
          <cell r="B2771" t="str">
            <v>FP 03 ALAMBRADO PARA QUADRAS DE ESPORTE - GP.6/EDIF - TG/4,5M</v>
          </cell>
          <cell r="C2771" t="str">
            <v>M</v>
          </cell>
          <cell r="D2771">
            <v>380.87</v>
          </cell>
          <cell r="E2771">
            <v>2770</v>
          </cell>
          <cell r="F2771">
            <v>170129</v>
          </cell>
        </row>
        <row r="2772">
          <cell r="A2772" t="str">
            <v>17.01.30</v>
          </cell>
          <cell r="B2772" t="str">
            <v>GRADIL DE FERRO PERFILADO - GE-1/EDIF</v>
          </cell>
          <cell r="C2772" t="str">
            <v>M</v>
          </cell>
          <cell r="D2772">
            <v>527.41</v>
          </cell>
          <cell r="E2772">
            <v>2771</v>
          </cell>
          <cell r="F2772">
            <v>170130</v>
          </cell>
        </row>
        <row r="2773">
          <cell r="A2773" t="str">
            <v>17.01.31</v>
          </cell>
          <cell r="B2773" t="str">
            <v>FP.01 GRADIL DE FERRO PERFILADO,TIPO PARQUE SEM MURETA - GP-5/DEPAVE</v>
          </cell>
          <cell r="C2773" t="str">
            <v>M</v>
          </cell>
          <cell r="D2773">
            <v>860.89</v>
          </cell>
          <cell r="E2773">
            <v>2772</v>
          </cell>
          <cell r="F2773">
            <v>170131</v>
          </cell>
        </row>
        <row r="2774">
          <cell r="A2774" t="str">
            <v>17.01.32</v>
          </cell>
          <cell r="B2774" t="str">
            <v>FP.02 GRADIL DE FERRO PERFILADO,TIPO PARQUE C/ MURETA - GPM-1/DEPAVE</v>
          </cell>
          <cell r="C2774" t="str">
            <v>M</v>
          </cell>
          <cell r="D2774">
            <v>833.52</v>
          </cell>
          <cell r="E2774">
            <v>2773</v>
          </cell>
          <cell r="F2774">
            <v>170132</v>
          </cell>
        </row>
        <row r="2775">
          <cell r="A2775" t="str">
            <v>17.01.33</v>
          </cell>
          <cell r="B2775" t="str">
            <v>FP.06 GRADIL/PEITORIL DE FERRO PERFILADO H=1,00M</v>
          </cell>
          <cell r="C2775" t="str">
            <v>M</v>
          </cell>
          <cell r="D2775">
            <v>175.48</v>
          </cell>
          <cell r="E2775">
            <v>2774</v>
          </cell>
          <cell r="F2775">
            <v>170133</v>
          </cell>
        </row>
        <row r="2776">
          <cell r="A2776" t="str">
            <v>17.01.34</v>
          </cell>
          <cell r="B2776" t="str">
            <v>PP.38 - PORTAO DE FERRO PERFILADO TIPO PARQUE (GP.5/GPM1)2,00M 1FL</v>
          </cell>
          <cell r="C2776" t="str">
            <v>UN</v>
          </cell>
          <cell r="D2776">
            <v>2742.14</v>
          </cell>
          <cell r="E2776">
            <v>2775</v>
          </cell>
          <cell r="F2776">
            <v>170134</v>
          </cell>
        </row>
        <row r="2777">
          <cell r="A2777" t="str">
            <v>17.01.35</v>
          </cell>
          <cell r="B2777" t="str">
            <v>PP.37 - PORTAO DE FERRO PERF.,TIPO PQE.(GP.5/GPM.1)1,50M 1FL</v>
          </cell>
          <cell r="C2777" t="str">
            <v>UN</v>
          </cell>
          <cell r="D2777">
            <v>2365.34</v>
          </cell>
          <cell r="E2777">
            <v>2776</v>
          </cell>
          <cell r="F2777">
            <v>170135</v>
          </cell>
        </row>
        <row r="2778">
          <cell r="A2778" t="str">
            <v>17.01.36</v>
          </cell>
          <cell r="B2778" t="str">
            <v>PP.39/PP.40-PORTAO DE FERRO PERF.TIPO PQE.(GP.5/GPM1)3,0M 1 OU 2FL</v>
          </cell>
          <cell r="C2778" t="str">
            <v>UN</v>
          </cell>
          <cell r="D2778">
            <v>3726.41</v>
          </cell>
          <cell r="E2778">
            <v>2777</v>
          </cell>
          <cell r="F2778">
            <v>170136</v>
          </cell>
        </row>
        <row r="2779">
          <cell r="A2779" t="str">
            <v>17.01.37</v>
          </cell>
          <cell r="B2779" t="str">
            <v>PP.41 - PORTAO DE FERRO PERFILADO,TIPO PARQUE (GP-5/GPM-1)-4,00M 2FL</v>
          </cell>
          <cell r="C2779" t="str">
            <v>UN</v>
          </cell>
          <cell r="D2779">
            <v>4698.01</v>
          </cell>
          <cell r="E2779">
            <v>2778</v>
          </cell>
          <cell r="F2779">
            <v>170137</v>
          </cell>
        </row>
        <row r="2780">
          <cell r="A2780" t="str">
            <v>17.01.38</v>
          </cell>
          <cell r="B2780" t="str">
            <v>PP.42 - PORTAO DE FERRO PERFILADO,TIPO PARQUE (GP-5/GPM-1)-6,00M 2FL</v>
          </cell>
          <cell r="C2780" t="str">
            <v>UN</v>
          </cell>
          <cell r="D2780">
            <v>6420.23</v>
          </cell>
          <cell r="E2780">
            <v>2779</v>
          </cell>
          <cell r="F2780">
            <v>170138</v>
          </cell>
        </row>
        <row r="2781">
          <cell r="A2781" t="str">
            <v>17.01.40</v>
          </cell>
          <cell r="B2781" t="str">
            <v>PP.15/19-PORTAO EM FERRO PERFILADO C/CHAPA, 1 FL</v>
          </cell>
          <cell r="C2781" t="str">
            <v>M2</v>
          </cell>
          <cell r="D2781">
            <v>410.9</v>
          </cell>
          <cell r="E2781">
            <v>2780</v>
          </cell>
          <cell r="F2781">
            <v>170140</v>
          </cell>
        </row>
        <row r="2782">
          <cell r="A2782" t="str">
            <v>17.01.41</v>
          </cell>
          <cell r="B2782" t="str">
            <v>PP.20/24-PORTAO EM FERRO PERFILADO C/ TELA, 1 FL</v>
          </cell>
          <cell r="C2782" t="str">
            <v>M2</v>
          </cell>
          <cell r="D2782">
            <v>291.67</v>
          </cell>
          <cell r="E2782">
            <v>2781</v>
          </cell>
          <cell r="F2782">
            <v>170141</v>
          </cell>
        </row>
        <row r="2783">
          <cell r="A2783" t="str">
            <v>17.01.42</v>
          </cell>
          <cell r="B2783" t="str">
            <v>PP.25/29-PORTAO EM FERRO PERFILADO C/ CHAPA, 2 FLS</v>
          </cell>
          <cell r="C2783" t="str">
            <v>M2</v>
          </cell>
          <cell r="D2783">
            <v>405.52</v>
          </cell>
          <cell r="E2783">
            <v>2782</v>
          </cell>
          <cell r="F2783">
            <v>170142</v>
          </cell>
        </row>
        <row r="2784">
          <cell r="A2784" t="str">
            <v>17.01.43</v>
          </cell>
          <cell r="B2784" t="str">
            <v>PP.30/34-PORTAO EM FERRO PERFILADO C/ TELA, 2 FLS</v>
          </cell>
          <cell r="C2784" t="str">
            <v>M2</v>
          </cell>
          <cell r="D2784">
            <v>284.27999999999997</v>
          </cell>
          <cell r="E2784">
            <v>2783</v>
          </cell>
          <cell r="F2784">
            <v>170143</v>
          </cell>
        </row>
        <row r="2785">
          <cell r="A2785" t="str">
            <v>17.01.44</v>
          </cell>
          <cell r="B2785" t="str">
            <v>PP.43/44-PORTAO EM FERRO PERFILADO C/ CHAPA, 1 FL, H=1,00M</v>
          </cell>
          <cell r="C2785" t="str">
            <v>M2</v>
          </cell>
          <cell r="D2785">
            <v>430.07</v>
          </cell>
          <cell r="E2785">
            <v>2784</v>
          </cell>
          <cell r="F2785">
            <v>170144</v>
          </cell>
        </row>
        <row r="2786">
          <cell r="A2786" t="str">
            <v>17.01.45</v>
          </cell>
          <cell r="B2786" t="str">
            <v>PP.45/46-PORTAO EM FERRO PERFILADO C/ TELA, 1FL, H=1,00M</v>
          </cell>
          <cell r="C2786" t="str">
            <v>M2</v>
          </cell>
          <cell r="D2786">
            <v>313.22000000000003</v>
          </cell>
          <cell r="E2786">
            <v>2785</v>
          </cell>
          <cell r="F2786">
            <v>170145</v>
          </cell>
        </row>
        <row r="2787">
          <cell r="A2787" t="str">
            <v>17.01.55</v>
          </cell>
          <cell r="B2787" t="str">
            <v>FV.01 MURO DE FECHO, TIJ.APAREN E ELEM.CONC MF.01/EDIF  FUND.C/BROCA</v>
          </cell>
          <cell r="C2787" t="str">
            <v>M</v>
          </cell>
          <cell r="D2787">
            <v>321.37</v>
          </cell>
          <cell r="E2787">
            <v>2786</v>
          </cell>
          <cell r="F2787">
            <v>170155</v>
          </cell>
        </row>
        <row r="2788">
          <cell r="A2788" t="str">
            <v>17.01.57</v>
          </cell>
          <cell r="B2788" t="str">
            <v>FV.02 MURO DE FECHO,TIJ APARENTES,MF.02/EDIF  FUNDACAO COM BROCAS</v>
          </cell>
          <cell r="C2788" t="str">
            <v>M</v>
          </cell>
          <cell r="D2788">
            <v>270.07</v>
          </cell>
          <cell r="E2788">
            <v>2787</v>
          </cell>
          <cell r="F2788">
            <v>170157</v>
          </cell>
        </row>
        <row r="2789">
          <cell r="A2789" t="str">
            <v>17.01.59</v>
          </cell>
          <cell r="B2789" t="str">
            <v>FC.01 MURO DE FECHO, ELEMENTOS DE CONC. MF.D3/EDIF - FUND. C/ BROCAS</v>
          </cell>
          <cell r="C2789" t="str">
            <v>M</v>
          </cell>
          <cell r="D2789">
            <v>342.92</v>
          </cell>
          <cell r="E2789">
            <v>2788</v>
          </cell>
          <cell r="F2789">
            <v>170159</v>
          </cell>
        </row>
        <row r="2790">
          <cell r="A2790" t="str">
            <v>17.01.61</v>
          </cell>
          <cell r="B2790" t="str">
            <v>FV.03 MURO DE FECHO, TIJ MACICOS COMUNS,MF.04/EDIF - FUND. C/ BROCAS</v>
          </cell>
          <cell r="C2790" t="str">
            <v>M</v>
          </cell>
          <cell r="D2790">
            <v>280.69</v>
          </cell>
          <cell r="E2790">
            <v>2789</v>
          </cell>
          <cell r="F2790">
            <v>170161</v>
          </cell>
        </row>
        <row r="2791">
          <cell r="A2791" t="str">
            <v>17.01.64</v>
          </cell>
          <cell r="B2791" t="str">
            <v>FV.15/16-MURO DE FECHO EM BLOCOS E ESTR.CONC.,FUND.C/BROCAS</v>
          </cell>
          <cell r="C2791" t="str">
            <v>M</v>
          </cell>
          <cell r="D2791">
            <v>224.23</v>
          </cell>
          <cell r="E2791">
            <v>2790</v>
          </cell>
          <cell r="F2791">
            <v>170164</v>
          </cell>
        </row>
        <row r="2792">
          <cell r="A2792" t="str">
            <v>17.01.70</v>
          </cell>
          <cell r="B2792" t="str">
            <v>MURO DE ARRIMO H=1,40M C/DRENAGEM CONF DET EDIF</v>
          </cell>
          <cell r="C2792" t="str">
            <v>M</v>
          </cell>
          <cell r="D2792">
            <v>698.14</v>
          </cell>
          <cell r="E2792">
            <v>2791</v>
          </cell>
          <cell r="F2792">
            <v>170170</v>
          </cell>
        </row>
        <row r="2793">
          <cell r="A2793" t="str">
            <v>17.01.71</v>
          </cell>
          <cell r="B2793" t="str">
            <v>MURO DE ARRIMO H=2,50M C/ DRENAGEM - CONF. DET.  EDIF</v>
          </cell>
          <cell r="C2793" t="str">
            <v>M</v>
          </cell>
          <cell r="D2793">
            <v>1234.18</v>
          </cell>
          <cell r="E2793">
            <v>2792</v>
          </cell>
          <cell r="F2793">
            <v>170171</v>
          </cell>
        </row>
        <row r="2794">
          <cell r="A2794" t="str">
            <v>17.01.72</v>
          </cell>
          <cell r="B2794" t="str">
            <v>MURO DE ARRIMO H=3,50M, C/ DRENAGEM - CONF. DET. EDIF</v>
          </cell>
          <cell r="C2794" t="str">
            <v>M</v>
          </cell>
          <cell r="D2794">
            <v>2385.66</v>
          </cell>
          <cell r="E2794">
            <v>2793</v>
          </cell>
          <cell r="F2794">
            <v>170172</v>
          </cell>
        </row>
        <row r="2795">
          <cell r="A2795" t="str">
            <v>17.01.73</v>
          </cell>
          <cell r="B2795" t="str">
            <v>MURO DE ARRIMO H=4,50M, C/ DRENAGEM - CONF. DET. EDIF</v>
          </cell>
          <cell r="C2795" t="str">
            <v>M</v>
          </cell>
          <cell r="D2795">
            <v>2800.03</v>
          </cell>
          <cell r="E2795">
            <v>2794</v>
          </cell>
          <cell r="F2795">
            <v>170173</v>
          </cell>
        </row>
        <row r="2796">
          <cell r="A2796" t="str">
            <v>17.01.80</v>
          </cell>
          <cell r="B2796" t="str">
            <v>FV.12/13-MURETA DE ARRIMO EM BLOCOS DE CONCRETO, H=1,00 M</v>
          </cell>
          <cell r="C2796" t="str">
            <v>M</v>
          </cell>
          <cell r="D2796">
            <v>307.83</v>
          </cell>
          <cell r="E2796">
            <v>2795</v>
          </cell>
          <cell r="F2796">
            <v>170180</v>
          </cell>
        </row>
        <row r="2797">
          <cell r="A2797" t="str">
            <v>17.01.81</v>
          </cell>
          <cell r="B2797" t="str">
            <v>FV.14 - MURETA DE ARRIMO EM BLOCOS DE CONCRETO H=1,00 M CHAPISCADO</v>
          </cell>
          <cell r="C2797" t="str">
            <v>M</v>
          </cell>
          <cell r="D2797">
            <v>311.14999999999998</v>
          </cell>
          <cell r="E2797">
            <v>2796</v>
          </cell>
          <cell r="F2797">
            <v>170181</v>
          </cell>
        </row>
        <row r="2798">
          <cell r="A2798" t="str">
            <v>17.01.90</v>
          </cell>
          <cell r="B2798" t="str">
            <v>GRADIL FºGALV.ELETROFUND.MALHA62X132MM,C/MONTANTE CD 1,65M, S/PINT.</v>
          </cell>
          <cell r="C2798" t="str">
            <v>M2</v>
          </cell>
          <cell r="D2798">
            <v>191.78</v>
          </cell>
          <cell r="E2798">
            <v>2797</v>
          </cell>
          <cell r="F2798">
            <v>170190</v>
          </cell>
        </row>
        <row r="2799">
          <cell r="A2799" t="str">
            <v>17.01.91</v>
          </cell>
          <cell r="B2799" t="str">
            <v>GRADIL FºGALV.ELETROF.MALHA62X132MM,C/MONTANTE CD 1,65M C/PINT ELET.</v>
          </cell>
          <cell r="C2799" t="str">
            <v>M2</v>
          </cell>
          <cell r="D2799">
            <v>233.42</v>
          </cell>
          <cell r="E2799">
            <v>2798</v>
          </cell>
          <cell r="F2799">
            <v>170191</v>
          </cell>
        </row>
        <row r="2800">
          <cell r="A2800" t="str">
            <v>17.01.92</v>
          </cell>
          <cell r="B2800" t="str">
            <v>PORTAO FºGALV.ELETROFUNDIDO,MALHA62X132MM,DE ABRIR,1FL,S/PINTURA</v>
          </cell>
          <cell r="C2800" t="str">
            <v>M2</v>
          </cell>
          <cell r="D2800">
            <v>240.95</v>
          </cell>
          <cell r="E2800">
            <v>2799</v>
          </cell>
          <cell r="F2800">
            <v>170192</v>
          </cell>
        </row>
        <row r="2801">
          <cell r="A2801" t="str">
            <v>17.01.93</v>
          </cell>
          <cell r="B2801" t="str">
            <v>PORTAO FºGALV.ELETROFUND.MALHA 62X132MM,DE ABRIR,1FL,C/PINTURA ELETR</v>
          </cell>
          <cell r="C2801" t="str">
            <v>M2</v>
          </cell>
          <cell r="D2801">
            <v>261.20999999999998</v>
          </cell>
          <cell r="E2801">
            <v>2800</v>
          </cell>
          <cell r="F2801">
            <v>170193</v>
          </cell>
        </row>
        <row r="2802">
          <cell r="A2802" t="str">
            <v>17.01.94</v>
          </cell>
          <cell r="B2802" t="str">
            <v>PORTAO FºGALV.ELETROFUND.MALHA 62X132MM,DE ABRIR,2 FLS, S/ PINTURA</v>
          </cell>
          <cell r="C2802" t="str">
            <v>M2</v>
          </cell>
          <cell r="D2802">
            <v>237.3</v>
          </cell>
          <cell r="E2802">
            <v>2801</v>
          </cell>
          <cell r="F2802">
            <v>170194</v>
          </cell>
        </row>
        <row r="2803">
          <cell r="A2803" t="str">
            <v>17.01.95</v>
          </cell>
          <cell r="B2803" t="str">
            <v>PORTAO FºGALV.ELETROFUNDID.MALHA 62X132MM,DE ABRIR,2FLS,C/PINT.ELETR</v>
          </cell>
          <cell r="C2803" t="str">
            <v>M2</v>
          </cell>
          <cell r="D2803">
            <v>257.56</v>
          </cell>
          <cell r="E2803">
            <v>2802</v>
          </cell>
          <cell r="F2803">
            <v>170195</v>
          </cell>
        </row>
        <row r="2804">
          <cell r="A2804" t="str">
            <v>17.01.96</v>
          </cell>
          <cell r="B2804" t="str">
            <v>PORTAO FºGALV.ELETROFUND.MALHA 62X132MM,DE CORRER, S/PINTURA</v>
          </cell>
          <cell r="C2804" t="str">
            <v>M2</v>
          </cell>
          <cell r="D2804">
            <v>258.64999999999998</v>
          </cell>
          <cell r="E2804">
            <v>2803</v>
          </cell>
          <cell r="F2804">
            <v>170196</v>
          </cell>
        </row>
        <row r="2805">
          <cell r="A2805" t="str">
            <v>17.01.97</v>
          </cell>
          <cell r="B2805" t="str">
            <v>PORTAO FºGALV.ELETROFUNDID.MALHA 62X132MM,DE CORRER,C/PINTURA ELETRO</v>
          </cell>
          <cell r="C2805" t="str">
            <v>M2</v>
          </cell>
          <cell r="D2805">
            <v>294.11</v>
          </cell>
          <cell r="E2805">
            <v>2804</v>
          </cell>
          <cell r="F2805">
            <v>170197</v>
          </cell>
        </row>
        <row r="2806">
          <cell r="B2806" t="str">
            <v>PAVIMENTAÇÃO</v>
          </cell>
          <cell r="E2806">
            <v>2805</v>
          </cell>
        </row>
        <row r="2807">
          <cell r="A2807" t="str">
            <v>17.02.01</v>
          </cell>
          <cell r="B2807" t="str">
            <v>CONCRETO SIMPLES DESEMPENADO E RIPADO,200KG CIM/M3</v>
          </cell>
          <cell r="C2807" t="str">
            <v>M3</v>
          </cell>
          <cell r="D2807">
            <v>309.43</v>
          </cell>
          <cell r="E2807">
            <v>2806</v>
          </cell>
          <cell r="F2807">
            <v>170201</v>
          </cell>
        </row>
        <row r="2808">
          <cell r="A2808" t="str">
            <v>17.02.02</v>
          </cell>
          <cell r="B2808" t="str">
            <v>CONCRETO DESEMPENADO E RIPADO(PMSP-DL.1009/47),335KG CIM/M3 - 7CM</v>
          </cell>
          <cell r="C2808" t="str">
            <v>M2</v>
          </cell>
          <cell r="D2808">
            <v>29.59</v>
          </cell>
          <cell r="E2808">
            <v>2807</v>
          </cell>
          <cell r="F2808">
            <v>170202</v>
          </cell>
        </row>
        <row r="2809">
          <cell r="A2809" t="str">
            <v>17.02.03</v>
          </cell>
          <cell r="B2809" t="str">
            <v>NC.05 CONC. DESEMPENADO C/ JUNTAS EM GRANITO E=2CM APAR QUADRICULADO</v>
          </cell>
          <cell r="C2809" t="str">
            <v>M2</v>
          </cell>
          <cell r="D2809">
            <v>68.28</v>
          </cell>
          <cell r="E2809">
            <v>2808</v>
          </cell>
          <cell r="F2809">
            <v>170203</v>
          </cell>
        </row>
        <row r="2810">
          <cell r="A2810" t="str">
            <v>17.02.04</v>
          </cell>
          <cell r="B2810" t="str">
            <v>NC.05 CONCRETO DESEMP.C/JUNTAS EM PEDRA MIRACEMA E.MED=1,2CM QUADRI.</v>
          </cell>
          <cell r="C2810" t="str">
            <v>M2</v>
          </cell>
          <cell r="D2810">
            <v>56.53</v>
          </cell>
          <cell r="E2810">
            <v>2809</v>
          </cell>
          <cell r="F2810">
            <v>170204</v>
          </cell>
        </row>
        <row r="2811">
          <cell r="A2811" t="str">
            <v>17.02.05</v>
          </cell>
          <cell r="B2811" t="str">
            <v>NC.06 CONC.DESEMPENADO C/JUNTAS EM GRANITO E=2CM APAR. - FAIXAS</v>
          </cell>
          <cell r="C2811" t="str">
            <v>M2</v>
          </cell>
          <cell r="D2811">
            <v>48.17</v>
          </cell>
          <cell r="E2811">
            <v>2810</v>
          </cell>
          <cell r="F2811">
            <v>170205</v>
          </cell>
        </row>
        <row r="2812">
          <cell r="A2812" t="str">
            <v>17.02.06</v>
          </cell>
          <cell r="B2812" t="str">
            <v>NC.06 CONC.DESEMP.COM JUNTAS EM PEDRA MIRACEMA E.MED=1,2CM EM FAIXAS</v>
          </cell>
          <cell r="C2812" t="str">
            <v>M2</v>
          </cell>
          <cell r="D2812">
            <v>42.07</v>
          </cell>
          <cell r="E2812">
            <v>2811</v>
          </cell>
          <cell r="F2812">
            <v>170206</v>
          </cell>
        </row>
        <row r="2813">
          <cell r="A2813" t="str">
            <v>17.02.07</v>
          </cell>
          <cell r="B2813" t="str">
            <v>LADRILHO HIDRAULICO SULCADO,BRANCO OU PRETO</v>
          </cell>
          <cell r="C2813" t="str">
            <v>M2</v>
          </cell>
          <cell r="D2813">
            <v>44.43</v>
          </cell>
          <cell r="E2813">
            <v>2812</v>
          </cell>
          <cell r="F2813">
            <v>170207</v>
          </cell>
        </row>
        <row r="2814">
          <cell r="A2814" t="str">
            <v>17.02.08</v>
          </cell>
          <cell r="B2814" t="str">
            <v>LADRILHO HIDRAULICO SULCADO,BRANCO E PRETO - TIPO MAPA DE S.PAULO</v>
          </cell>
          <cell r="C2814" t="str">
            <v>M2</v>
          </cell>
          <cell r="D2814">
            <v>41.35</v>
          </cell>
          <cell r="E2814">
            <v>2813</v>
          </cell>
          <cell r="F2814">
            <v>170208</v>
          </cell>
        </row>
        <row r="2815">
          <cell r="A2815" t="str">
            <v>17.02.10</v>
          </cell>
          <cell r="B2815" t="str">
            <v>LAJOTA SEXTAVADA DE CONCRETO,ARTICULADA - 6CM</v>
          </cell>
          <cell r="C2815" t="str">
            <v>M2</v>
          </cell>
          <cell r="D2815">
            <v>36.76</v>
          </cell>
          <cell r="E2815">
            <v>2814</v>
          </cell>
          <cell r="F2815">
            <v>170210</v>
          </cell>
        </row>
        <row r="2816">
          <cell r="A2816" t="str">
            <v>17.02.11</v>
          </cell>
          <cell r="B2816" t="str">
            <v>LAJOTA SEXTAVADA DE CONCRETO,ARTICULADA - 8CM</v>
          </cell>
          <cell r="C2816" t="str">
            <v>M2</v>
          </cell>
          <cell r="D2816">
            <v>35.090000000000003</v>
          </cell>
          <cell r="E2816">
            <v>2815</v>
          </cell>
          <cell r="F2816">
            <v>170211</v>
          </cell>
        </row>
        <row r="2817">
          <cell r="A2817" t="str">
            <v>17.02.12</v>
          </cell>
          <cell r="B2817" t="str">
            <v>LAJOTA SEXTAVADA DE CONCRETO,ARTICULADA - 10CM</v>
          </cell>
          <cell r="C2817" t="str">
            <v>M2</v>
          </cell>
          <cell r="D2817">
            <v>45</v>
          </cell>
          <cell r="E2817">
            <v>2816</v>
          </cell>
          <cell r="F2817">
            <v>170212</v>
          </cell>
        </row>
        <row r="2818">
          <cell r="A2818" t="str">
            <v>17.02.13</v>
          </cell>
          <cell r="B2818" t="str">
            <v>CONCRETO SIMPLES C/AGREGADO RECICLADO,DESEMP.E RIPADO-200KG CIM/M3</v>
          </cell>
          <cell r="C2818" t="str">
            <v>M3</v>
          </cell>
          <cell r="D2818">
            <v>281.75</v>
          </cell>
          <cell r="E2818">
            <v>2817</v>
          </cell>
          <cell r="F2818">
            <v>170213</v>
          </cell>
        </row>
        <row r="2819">
          <cell r="A2819" t="str">
            <v>17.02.14</v>
          </cell>
          <cell r="B2819" t="str">
            <v>CONCRETO C/AGREG.RECICL.DESEMP.E RIP.(PMSP-DL1009/47,335KGCIM/M3-7CM</v>
          </cell>
          <cell r="C2819" t="str">
            <v>M2</v>
          </cell>
          <cell r="D2819">
            <v>28.91</v>
          </cell>
          <cell r="E2819">
            <v>2818</v>
          </cell>
          <cell r="F2819">
            <v>170214</v>
          </cell>
        </row>
        <row r="2820">
          <cell r="A2820" t="str">
            <v>17.02.15</v>
          </cell>
          <cell r="B2820" t="str">
            <v>LAJOTA PRE-MOLDADA DE CONCRETO E=7CM - JUNTA DE GRAMA</v>
          </cell>
          <cell r="C2820" t="str">
            <v>M2</v>
          </cell>
          <cell r="D2820">
            <v>20.16</v>
          </cell>
          <cell r="E2820">
            <v>2819</v>
          </cell>
          <cell r="F2820">
            <v>170215</v>
          </cell>
        </row>
        <row r="2821">
          <cell r="A2821" t="str">
            <v>17.02.18</v>
          </cell>
          <cell r="B2821" t="str">
            <v>LAJOTA DE CONC.MOLDADA"IN LOCO",TIPO PMSP E=7CM JUNTA DE PEDRISCO</v>
          </cell>
          <cell r="C2821" t="str">
            <v>M2</v>
          </cell>
          <cell r="D2821">
            <v>17.670000000000002</v>
          </cell>
          <cell r="E2821">
            <v>2820</v>
          </cell>
          <cell r="F2821">
            <v>170218</v>
          </cell>
        </row>
        <row r="2822">
          <cell r="A2822" t="str">
            <v>17.02.19</v>
          </cell>
          <cell r="B2822" t="str">
            <v>LAJOTA DE CONC.MOLDADA"IN LOCO",TIPO PMSP E=7CM - JUNTA DE ARGAMASSA</v>
          </cell>
          <cell r="C2822" t="str">
            <v>M2</v>
          </cell>
          <cell r="D2822">
            <v>18.760000000000002</v>
          </cell>
          <cell r="E2822">
            <v>2821</v>
          </cell>
          <cell r="F2822">
            <v>170219</v>
          </cell>
        </row>
        <row r="2823">
          <cell r="A2823" t="str">
            <v>17.02.23</v>
          </cell>
          <cell r="B2823" t="str">
            <v>PARALELEPIPEDO SOBRE BASE DE AREIA</v>
          </cell>
          <cell r="C2823" t="str">
            <v>M2</v>
          </cell>
          <cell r="D2823">
            <v>34.340000000000003</v>
          </cell>
          <cell r="E2823">
            <v>2822</v>
          </cell>
          <cell r="F2823">
            <v>170223</v>
          </cell>
        </row>
        <row r="2824">
          <cell r="A2824" t="str">
            <v>17.02.24</v>
          </cell>
          <cell r="B2824" t="str">
            <v>PARALELEPIPEDO SOBRE BASE DE CONCRETO</v>
          </cell>
          <cell r="C2824" t="str">
            <v>M2</v>
          </cell>
          <cell r="D2824">
            <v>49.51</v>
          </cell>
          <cell r="E2824">
            <v>2823</v>
          </cell>
          <cell r="F2824">
            <v>170224</v>
          </cell>
        </row>
        <row r="2825">
          <cell r="A2825" t="str">
            <v>17.02.25</v>
          </cell>
          <cell r="B2825" t="str">
            <v>MOSAICO PORTUGUES,UMA OU DUAS CORES,SOBRE BASE DE AREIA</v>
          </cell>
          <cell r="C2825" t="str">
            <v>M2</v>
          </cell>
          <cell r="D2825">
            <v>90.44</v>
          </cell>
          <cell r="E2825">
            <v>2824</v>
          </cell>
          <cell r="F2825">
            <v>170225</v>
          </cell>
        </row>
        <row r="2826">
          <cell r="A2826" t="str">
            <v>17.02.26</v>
          </cell>
          <cell r="B2826" t="str">
            <v>MOSAICO PORTUGUES,UMA OU DUAS CORES,SOBRE BASE DE CONCRETO</v>
          </cell>
          <cell r="C2826" t="str">
            <v>M2</v>
          </cell>
          <cell r="D2826">
            <v>97.25</v>
          </cell>
          <cell r="E2826">
            <v>2825</v>
          </cell>
          <cell r="F2826">
            <v>170226</v>
          </cell>
        </row>
        <row r="2827">
          <cell r="A2827" t="str">
            <v>17.02.27</v>
          </cell>
          <cell r="B2827" t="str">
            <v>PARALELEPIPEDO SOBRE BASE DE AREIA RECICLADA</v>
          </cell>
          <cell r="C2827" t="str">
            <v>M2</v>
          </cell>
          <cell r="D2827">
            <v>31.93</v>
          </cell>
          <cell r="E2827">
            <v>2826</v>
          </cell>
          <cell r="F2827">
            <v>170227</v>
          </cell>
        </row>
        <row r="2828">
          <cell r="A2828" t="str">
            <v>17.02.28</v>
          </cell>
          <cell r="B2828" t="str">
            <v>PARALELEPIPEDO SOBRE BASE DE CONCRETO C/ AGREGADO RECICLADO</v>
          </cell>
          <cell r="C2828" t="str">
            <v>M2</v>
          </cell>
          <cell r="D2828">
            <v>48.52</v>
          </cell>
          <cell r="E2828">
            <v>2827</v>
          </cell>
          <cell r="F2828">
            <v>170228</v>
          </cell>
        </row>
        <row r="2829">
          <cell r="A2829" t="str">
            <v>17.02.29</v>
          </cell>
          <cell r="B2829" t="str">
            <v>PEDRISCO - FORNECIMENTO E ESPALHAMENTO COM COMPACTACAO MECANICA</v>
          </cell>
          <cell r="C2829" t="str">
            <v>M3</v>
          </cell>
          <cell r="D2829">
            <v>51.84</v>
          </cell>
          <cell r="E2829">
            <v>2828</v>
          </cell>
          <cell r="F2829">
            <v>170229</v>
          </cell>
        </row>
        <row r="2830">
          <cell r="A2830" t="str">
            <v>17.02.30</v>
          </cell>
          <cell r="B2830" t="str">
            <v>PEDRISCO COM COMPACTACAO MANUAL - ESPESSURA 5CM</v>
          </cell>
          <cell r="C2830" t="str">
            <v>M2</v>
          </cell>
          <cell r="D2830">
            <v>3.01</v>
          </cell>
          <cell r="E2830">
            <v>2829</v>
          </cell>
          <cell r="F2830">
            <v>170230</v>
          </cell>
        </row>
        <row r="2831">
          <cell r="A2831" t="str">
            <v>17.02.31</v>
          </cell>
          <cell r="B2831" t="str">
            <v>PO DE BRITA COM COMPACTACAO MECANICA - ESPESSURA 10CM</v>
          </cell>
          <cell r="C2831" t="str">
            <v>M2</v>
          </cell>
          <cell r="D2831">
            <v>8.07</v>
          </cell>
          <cell r="E2831">
            <v>2830</v>
          </cell>
          <cell r="F2831">
            <v>170231</v>
          </cell>
        </row>
        <row r="2832">
          <cell r="A2832" t="str">
            <v>17.02.32</v>
          </cell>
          <cell r="B2832" t="str">
            <v>PEDRA BRITADA N.2 COM COMPACTACAO MANUAL - 5CM</v>
          </cell>
          <cell r="C2832" t="str">
            <v>M2</v>
          </cell>
          <cell r="D2832">
            <v>3.26</v>
          </cell>
          <cell r="E2832">
            <v>2831</v>
          </cell>
          <cell r="F2832">
            <v>170232</v>
          </cell>
        </row>
        <row r="2833">
          <cell r="A2833" t="str">
            <v>17.02.33</v>
          </cell>
          <cell r="B2833" t="str">
            <v>PEDRISCO RECICLADO-FORNECI/TO E ESPALHA/TO C/ COMPACTACAO MECANICA</v>
          </cell>
          <cell r="C2833" t="str">
            <v>M3</v>
          </cell>
          <cell r="D2833">
            <v>100.04</v>
          </cell>
          <cell r="E2833">
            <v>2832</v>
          </cell>
          <cell r="F2833">
            <v>170233</v>
          </cell>
        </row>
        <row r="2834">
          <cell r="A2834" t="str">
            <v>17.02.34</v>
          </cell>
          <cell r="B2834" t="str">
            <v>PEDRISCO RECICLADO C/COMPACTACAO MANUAL - ESPESSURA 5CM</v>
          </cell>
          <cell r="C2834" t="str">
            <v>M2</v>
          </cell>
          <cell r="D2834">
            <v>2.12</v>
          </cell>
          <cell r="E2834">
            <v>2833</v>
          </cell>
          <cell r="F2834">
            <v>170234</v>
          </cell>
        </row>
        <row r="2835">
          <cell r="A2835" t="str">
            <v>17.02.35</v>
          </cell>
          <cell r="B2835" t="str">
            <v>AGREGADO RECICLADO FINO COMPACTACAO MECANICA-ESP. 10CM</v>
          </cell>
          <cell r="C2835" t="str">
            <v>M2</v>
          </cell>
          <cell r="D2835">
            <v>5.9</v>
          </cell>
          <cell r="E2835">
            <v>2834</v>
          </cell>
          <cell r="F2835">
            <v>170235</v>
          </cell>
        </row>
        <row r="2836">
          <cell r="A2836" t="str">
            <v>17.02.36</v>
          </cell>
          <cell r="B2836" t="str">
            <v>AGREGADO RECICLADO N.2 C/COMPACTACAO MANUAL - 5CM</v>
          </cell>
          <cell r="C2836" t="str">
            <v>M2</v>
          </cell>
          <cell r="D2836">
            <v>2.56</v>
          </cell>
          <cell r="E2836">
            <v>2835</v>
          </cell>
          <cell r="F2836">
            <v>170236</v>
          </cell>
        </row>
        <row r="2837">
          <cell r="A2837" t="str">
            <v>17.02.38</v>
          </cell>
          <cell r="B2837" t="str">
            <v>MOSAICO PORT.UMA OU DUAS CORES, SOBRE BASE DE CONCR.C/AGREG.RECICL.</v>
          </cell>
          <cell r="C2837" t="str">
            <v>M2</v>
          </cell>
          <cell r="D2837">
            <v>96</v>
          </cell>
          <cell r="E2837">
            <v>2836</v>
          </cell>
          <cell r="F2837">
            <v>170238</v>
          </cell>
        </row>
        <row r="2838">
          <cell r="A2838" t="str">
            <v>17.02.40</v>
          </cell>
          <cell r="B2838" t="str">
            <v>PAVIMENTACAO ASFALTICA PARA TRAFEGO MEDIO (POR PENETRACAO)</v>
          </cell>
          <cell r="C2838" t="str">
            <v>M2</v>
          </cell>
          <cell r="D2838">
            <v>13.05</v>
          </cell>
          <cell r="E2838">
            <v>2837</v>
          </cell>
          <cell r="F2838">
            <v>170240</v>
          </cell>
        </row>
        <row r="2839">
          <cell r="A2839" t="str">
            <v>17.02.50</v>
          </cell>
          <cell r="B2839" t="str">
            <v>GUIA DE CONCRETO RETA OU CURVA,TIPO PMSP</v>
          </cell>
          <cell r="C2839" t="str">
            <v>M</v>
          </cell>
          <cell r="D2839">
            <v>26.54</v>
          </cell>
          <cell r="E2839">
            <v>2838</v>
          </cell>
          <cell r="F2839">
            <v>170250</v>
          </cell>
        </row>
        <row r="2840">
          <cell r="A2840" t="str">
            <v>17.02.51</v>
          </cell>
          <cell r="B2840" t="str">
            <v>GUIA DE CONCRETO C/AGREGADO RECICLADO,RETA OU CURVA TIPO PMSP</v>
          </cell>
          <cell r="C2840" t="str">
            <v>M</v>
          </cell>
          <cell r="D2840">
            <v>26.43</v>
          </cell>
          <cell r="E2840">
            <v>2839</v>
          </cell>
          <cell r="F2840">
            <v>170251</v>
          </cell>
        </row>
        <row r="2841">
          <cell r="A2841" t="str">
            <v>17.02.52</v>
          </cell>
          <cell r="B2841" t="str">
            <v>SARJETA DE CONCRETO,INCLUSIVE PREPARO DE CAIXA</v>
          </cell>
          <cell r="C2841" t="str">
            <v>M3</v>
          </cell>
          <cell r="D2841">
            <v>216.33</v>
          </cell>
          <cell r="E2841">
            <v>2840</v>
          </cell>
          <cell r="F2841">
            <v>170252</v>
          </cell>
        </row>
        <row r="2842">
          <cell r="A2842" t="str">
            <v>17.02.54</v>
          </cell>
          <cell r="B2842" t="str">
            <v>REBAIXAMENTO DE GUIA</v>
          </cell>
          <cell r="C2842" t="str">
            <v>M</v>
          </cell>
          <cell r="D2842">
            <v>9.9499999999999993</v>
          </cell>
          <cell r="E2842">
            <v>2841</v>
          </cell>
          <cell r="F2842">
            <v>170254</v>
          </cell>
        </row>
        <row r="2843">
          <cell r="A2843" t="str">
            <v>17.02.55</v>
          </cell>
          <cell r="B2843" t="str">
            <v>REBAIXAMENTO DE GUIA COM CONCRETO RECICLADO</v>
          </cell>
          <cell r="C2843" t="str">
            <v>M</v>
          </cell>
          <cell r="D2843">
            <v>9.4499999999999993</v>
          </cell>
          <cell r="E2843">
            <v>2842</v>
          </cell>
          <cell r="F2843">
            <v>170255</v>
          </cell>
        </row>
        <row r="2844">
          <cell r="A2844" t="str">
            <v>17.02.60</v>
          </cell>
          <cell r="B2844" t="str">
            <v>PISO CIMENTÍCIO VIDRO-PRENSADO À 240TON - ALTA RESIST. 40X40X3 CM -</v>
          </cell>
          <cell r="D2844">
            <v>90.35</v>
          </cell>
          <cell r="E2844">
            <v>2843</v>
          </cell>
          <cell r="F2844">
            <v>170260</v>
          </cell>
        </row>
        <row r="2845">
          <cell r="A2845" t="str">
            <v>17.02.61</v>
          </cell>
          <cell r="B2845" t="str">
            <v>PISO CIMENTÍCIO VIBRO-PRENSADO À 240TON - ALTA RESISTÊNCIA - 40X40X3CM - LISI - CINZA - COLOCADO</v>
          </cell>
          <cell r="C2845" t="str">
            <v>M2</v>
          </cell>
          <cell r="D2845">
            <v>86.35</v>
          </cell>
          <cell r="E2845">
            <v>2844</v>
          </cell>
          <cell r="F2845">
            <v>170261</v>
          </cell>
        </row>
        <row r="2846">
          <cell r="A2846" t="str">
            <v>17.02.62</v>
          </cell>
          <cell r="B2846" t="str">
            <v>PISO CIMENTÍCIO VIBRO-PRENSADO À 240TON - ALATA RESISTÊNCIA - 40X40X3CM - LISO - BRANCO - COLOCADO</v>
          </cell>
          <cell r="C2846" t="str">
            <v>M2</v>
          </cell>
          <cell r="D2846">
            <v>92.35</v>
          </cell>
          <cell r="E2846">
            <v>2845</v>
          </cell>
          <cell r="F2846">
            <v>170262</v>
          </cell>
        </row>
        <row r="2847">
          <cell r="A2847" t="str">
            <v>17.02.63</v>
          </cell>
          <cell r="B2847" t="str">
            <v>PISO CIMENTÍCIO VIBRO-PRENSADO À 240TON - ALTA RESISTÊNCIA - 40X40X2CM - LISO - CINZA CLARO - COLOCADO</v>
          </cell>
          <cell r="C2847" t="str">
            <v>M2</v>
          </cell>
          <cell r="D2847">
            <v>49.02</v>
          </cell>
          <cell r="E2847">
            <v>2846</v>
          </cell>
          <cell r="F2847">
            <v>170263</v>
          </cell>
        </row>
        <row r="2848">
          <cell r="A2848" t="str">
            <v>17.02.64</v>
          </cell>
          <cell r="B2848" t="str">
            <v>PISO CIMENTÍCIO VIBRO-PRENSADO À 240TON - ALTA RESISTÊNCIA - 40X40X2CM - LISO - CINZA - COLOCADO</v>
          </cell>
          <cell r="C2848" t="str">
            <v>M2</v>
          </cell>
          <cell r="D2848">
            <v>96.35</v>
          </cell>
          <cell r="E2848">
            <v>2847</v>
          </cell>
          <cell r="F2848">
            <v>170264</v>
          </cell>
        </row>
        <row r="2849">
          <cell r="A2849" t="str">
            <v>17.02.65</v>
          </cell>
          <cell r="B2849" t="str">
            <v>PISO CIMENTÍCIO VIBRO-PRENSADO À  240TON - ALTA RESISTÊNCIA - 40X40X2CM - LISO - BRANCO - COLOCADO</v>
          </cell>
          <cell r="C2849" t="str">
            <v>M2</v>
          </cell>
          <cell r="D2849">
            <v>99.35</v>
          </cell>
          <cell r="E2849">
            <v>2848</v>
          </cell>
          <cell r="F2849">
            <v>170265</v>
          </cell>
        </row>
        <row r="2850">
          <cell r="A2850" t="str">
            <v>17.02.66</v>
          </cell>
          <cell r="B2850" t="str">
            <v>PISO CIMENTÍCIO VIBRO-PRENSADO À 240TON - ALTA RESIST. 40X40X3CM - ANTIDERRAPANTE (LEVIGADO) - CINZA CLARO, COLOCADO</v>
          </cell>
          <cell r="C2850" t="str">
            <v>M2</v>
          </cell>
          <cell r="D2850">
            <v>89.35</v>
          </cell>
          <cell r="E2850">
            <v>2849</v>
          </cell>
          <cell r="F2850">
            <v>170266</v>
          </cell>
        </row>
        <row r="2851">
          <cell r="A2851" t="str">
            <v>17.02.67</v>
          </cell>
          <cell r="B2851" t="str">
            <v>PISO CIMENTÍCIO VIBRO-PRENSADO À 240TON - ALTA RESIST. 40X40X3CM - ANTIDERRAPANTE (LEVIGADO) - CINZA - COLOCADO</v>
          </cell>
          <cell r="C2851" t="str">
            <v>M2</v>
          </cell>
          <cell r="D2851">
            <v>87.35</v>
          </cell>
          <cell r="E2851">
            <v>2850</v>
          </cell>
          <cell r="F2851">
            <v>170267</v>
          </cell>
        </row>
        <row r="2852">
          <cell r="A2852" t="str">
            <v>17.02.68</v>
          </cell>
          <cell r="B2852" t="str">
            <v>PISO CIMENTÍCIO VIBRO-PRENSADO À 240TON - ALTA RESISTÊNCIA - 40X40X3CM - ANTIDERRAPANTE (LEVIGADO) - BRANCO - COLOCADO</v>
          </cell>
          <cell r="C2852" t="str">
            <v>M2</v>
          </cell>
          <cell r="D2852">
            <v>92.35</v>
          </cell>
          <cell r="E2852">
            <v>2851</v>
          </cell>
          <cell r="F2852">
            <v>170268</v>
          </cell>
        </row>
        <row r="2853">
          <cell r="A2853" t="str">
            <v>17.02.69</v>
          </cell>
          <cell r="B2853" t="str">
            <v>PISO CIMENTÍCIO VIBRO-PRENSADO À 240TON - ALTA RESIST. 40X40X2CM - ANTIDERRAPANTE (LEVIGADO) - CINZA CLARO - COLOCADO</v>
          </cell>
          <cell r="C2853" t="str">
            <v>M2</v>
          </cell>
          <cell r="D2853">
            <v>91.35</v>
          </cell>
          <cell r="E2853">
            <v>2852</v>
          </cell>
          <cell r="F2853">
            <v>170269</v>
          </cell>
        </row>
        <row r="2854">
          <cell r="A2854" t="str">
            <v>17.02.70</v>
          </cell>
          <cell r="B2854" t="str">
            <v>PISO CIMENTÍCIO VIBRO-PRENSADO À 240TON - ALTA RESIST. 40X40X2CM - ANTIDERRAPANTE (LEVIGADO) - CINZA - COLOCADO</v>
          </cell>
          <cell r="C2854" t="str">
            <v>M2</v>
          </cell>
          <cell r="D2854">
            <v>90.35</v>
          </cell>
          <cell r="E2854">
            <v>2853</v>
          </cell>
          <cell r="F2854">
            <v>170270</v>
          </cell>
        </row>
        <row r="2855">
          <cell r="A2855" t="str">
            <v>17.02.71</v>
          </cell>
          <cell r="B2855" t="str">
            <v>PISO CIMENTÍCIO VIBRO- PRENSADO - ALTA RESIST. 40X40X2CM - ANTIDERRAPANTE (LEVIGADO) - BRANCO - COLOCADO</v>
          </cell>
          <cell r="C2855" t="str">
            <v>M2</v>
          </cell>
          <cell r="D2855">
            <v>92.35</v>
          </cell>
          <cell r="E2855">
            <v>2854</v>
          </cell>
          <cell r="F2855">
            <v>170271</v>
          </cell>
        </row>
        <row r="2856">
          <cell r="A2856" t="str">
            <v>17.02.80</v>
          </cell>
          <cell r="B2856" t="str">
            <v>ACABAMENTO PARA DEGRAU DE ESCADA EM PISO CIMENTÍCIO VIBRO-PRENSADO À 240TON - ALATA RESIST. - ESP 2CM - LISO - CINZA CLARO - COLOCADO</v>
          </cell>
          <cell r="C2856" t="str">
            <v>ML</v>
          </cell>
          <cell r="D2856">
            <v>77.489999999999995</v>
          </cell>
          <cell r="E2856">
            <v>2855</v>
          </cell>
          <cell r="F2856">
            <v>170280</v>
          </cell>
        </row>
        <row r="2857">
          <cell r="A2857" t="str">
            <v>17.02.81</v>
          </cell>
          <cell r="B2857" t="str">
            <v>ACABAMENTO PARA DEGRAU DE ESCADA EM PISO CIMENTÍCIO VIBRO-PRENSADO À 240TON - ALTA RESIST. - ESP. 2CM - LISO - CINZA - COLOCADO</v>
          </cell>
          <cell r="C2857" t="str">
            <v>ML</v>
          </cell>
          <cell r="D2857">
            <v>75.489999999999995</v>
          </cell>
          <cell r="E2857">
            <v>2856</v>
          </cell>
          <cell r="F2857">
            <v>170281</v>
          </cell>
        </row>
        <row r="2858">
          <cell r="A2858" t="str">
            <v>17.02.82</v>
          </cell>
          <cell r="B2858" t="str">
            <v>ACABAMENTO PARA DEGRAU DE ESCADA EM PISO CIMENTÍCIO VIBRO-PRENSADO À 240TON - ALATA RESIST. - ESP 2CM - LISO - BRANCO - COLOCADO</v>
          </cell>
          <cell r="C2858" t="str">
            <v>ML</v>
          </cell>
          <cell r="D2858">
            <v>79.489999999999995</v>
          </cell>
          <cell r="E2858">
            <v>2857</v>
          </cell>
          <cell r="F2858">
            <v>170282</v>
          </cell>
        </row>
        <row r="2859">
          <cell r="A2859" t="str">
            <v>17.02.83</v>
          </cell>
          <cell r="B2859" t="str">
            <v>ACABAMENTO PARA DEGRAU DED ESCADA EM PISO CIMENTÍCIO VIBRO PRENSADO À 240TON. - ALTA RESIST. - ESP 2CM - ANTIDERRAPANTE (LEVIGADO), CINZA CLARO, COLOCADO</v>
          </cell>
          <cell r="C2859" t="str">
            <v>ML</v>
          </cell>
          <cell r="D2859">
            <v>77.489999999999995</v>
          </cell>
          <cell r="E2859">
            <v>2858</v>
          </cell>
          <cell r="F2859">
            <v>170283</v>
          </cell>
        </row>
        <row r="2860">
          <cell r="A2860" t="str">
            <v>17.02.84</v>
          </cell>
          <cell r="B2860" t="str">
            <v>ACABAMENTO PARA DEGRAU DE ESCADA EM PISO CIMENTÍCIO VIBRO-PRENSADO À 240TON. - ALTA RESIST. ESP 2CM - ANTIDERRAPANTE (LEVIGADO) - CINZA - COLOCADO</v>
          </cell>
          <cell r="C2860" t="str">
            <v>ML</v>
          </cell>
          <cell r="D2860">
            <v>75.489999999999995</v>
          </cell>
          <cell r="E2860">
            <v>2859</v>
          </cell>
          <cell r="F2860">
            <v>170284</v>
          </cell>
        </row>
        <row r="2861">
          <cell r="A2861" t="str">
            <v>17.02.85</v>
          </cell>
          <cell r="B2861" t="str">
            <v>ACABAMENTO PARA DEGRAU DE ESCADA EM PISO CIMENTÍCIO VIBRO-PRENSADO À 240TON. - ALATA RESIST. ESP 2CM - ANTIDERRAPANTE (LEVIGADO) - BRANCO - COLOCADO</v>
          </cell>
          <cell r="C2861" t="str">
            <v>ML</v>
          </cell>
          <cell r="D2861">
            <v>79.489999999999995</v>
          </cell>
          <cell r="E2861">
            <v>2860</v>
          </cell>
          <cell r="F2861">
            <v>170285</v>
          </cell>
        </row>
        <row r="2862">
          <cell r="B2862" t="str">
            <v>DIVERSOS</v>
          </cell>
          <cell r="E2862">
            <v>2861</v>
          </cell>
        </row>
        <row r="2863">
          <cell r="A2863" t="str">
            <v>17.03.19</v>
          </cell>
          <cell r="B2863" t="str">
            <v>IP03 PLATAFORMA COM 3 MASTROS DE BANDEIRA H.TOTAL=8,30M</v>
          </cell>
          <cell r="C2863" t="str">
            <v>UN</v>
          </cell>
          <cell r="D2863">
            <v>1997.14</v>
          </cell>
          <cell r="E2863">
            <v>2862</v>
          </cell>
          <cell r="F2863">
            <v>170319</v>
          </cell>
        </row>
        <row r="2864">
          <cell r="A2864" t="str">
            <v>17.03.20</v>
          </cell>
          <cell r="B2864" t="str">
            <v>IP.04 PLATAFORMA COM 3 MASTROS DE BANDEIRA H.TOTAL=10,00M</v>
          </cell>
          <cell r="C2864" t="str">
            <v>UN</v>
          </cell>
          <cell r="D2864">
            <v>2571.27</v>
          </cell>
          <cell r="E2864">
            <v>2863</v>
          </cell>
          <cell r="F2864">
            <v>170320</v>
          </cell>
        </row>
        <row r="2865">
          <cell r="A2865" t="str">
            <v>17.03.50</v>
          </cell>
          <cell r="B2865" t="str">
            <v>QC.01 QUADRA POLIESPORTIVA - PISO NAO ARMADO</v>
          </cell>
          <cell r="C2865" t="str">
            <v>M2</v>
          </cell>
          <cell r="D2865">
            <v>28.02</v>
          </cell>
          <cell r="E2865">
            <v>2864</v>
          </cell>
          <cell r="F2865">
            <v>170350</v>
          </cell>
        </row>
        <row r="2866">
          <cell r="A2866" t="str">
            <v>17.03.51</v>
          </cell>
          <cell r="B2866" t="str">
            <v>QC.02 QUADRA POLIESPORTIVA - PISO ARMADO</v>
          </cell>
          <cell r="C2866" t="str">
            <v>M2</v>
          </cell>
          <cell r="D2866">
            <v>36.56</v>
          </cell>
          <cell r="E2866">
            <v>2865</v>
          </cell>
          <cell r="F2866">
            <v>170351</v>
          </cell>
        </row>
        <row r="2867">
          <cell r="A2867" t="str">
            <v>17.03.52</v>
          </cell>
          <cell r="B2867" t="str">
            <v>QUADRA POLIESPORTIVA - PISO ASFALTICO, INCL. PINTURA E DEMARCACAO</v>
          </cell>
          <cell r="C2867" t="str">
            <v>M2</v>
          </cell>
          <cell r="D2867">
            <v>35.04</v>
          </cell>
          <cell r="E2867">
            <v>2866</v>
          </cell>
          <cell r="F2867">
            <v>170352</v>
          </cell>
        </row>
        <row r="2868">
          <cell r="A2868" t="str">
            <v>17.03.53</v>
          </cell>
          <cell r="B2868" t="str">
            <v>QC.01 QUADRA POLIESPORTIVA-PISO NAO ARMADO C/AGREGADO RECICLADO</v>
          </cell>
          <cell r="C2868" t="str">
            <v>M2</v>
          </cell>
          <cell r="D2868">
            <v>26.39</v>
          </cell>
          <cell r="E2868">
            <v>2867</v>
          </cell>
          <cell r="F2868">
            <v>170353</v>
          </cell>
        </row>
        <row r="2869">
          <cell r="A2869" t="str">
            <v>17.03.54</v>
          </cell>
          <cell r="B2869" t="str">
            <v>QC.02 QUADRA POLIESPORTIVA PISO ARMADO C/AGREGADO RECICLADO</v>
          </cell>
          <cell r="C2869" t="str">
            <v>M2</v>
          </cell>
          <cell r="D2869">
            <v>34.93</v>
          </cell>
          <cell r="E2869">
            <v>2868</v>
          </cell>
          <cell r="F2869">
            <v>170354</v>
          </cell>
        </row>
        <row r="2870">
          <cell r="A2870" t="str">
            <v>17.03.55</v>
          </cell>
          <cell r="B2870" t="str">
            <v>QD.01 DEMARC. DE QUADRA COM TINTA A BASE DE BORR. CLORADA - VOLEIBOL</v>
          </cell>
          <cell r="C2870" t="str">
            <v>UN</v>
          </cell>
          <cell r="D2870">
            <v>127.36</v>
          </cell>
          <cell r="E2870">
            <v>2869</v>
          </cell>
          <cell r="F2870">
            <v>170355</v>
          </cell>
        </row>
        <row r="2871">
          <cell r="A2871" t="str">
            <v>17.03.56</v>
          </cell>
          <cell r="B2871" t="str">
            <v>QD.02 DEMARC. DE QUADRA COM TINTA A BASE DE BORR. CLORADA - F.SALAO</v>
          </cell>
          <cell r="C2871" t="str">
            <v>UN</v>
          </cell>
          <cell r="D2871">
            <v>235.84</v>
          </cell>
          <cell r="E2871">
            <v>2870</v>
          </cell>
          <cell r="F2871">
            <v>170356</v>
          </cell>
        </row>
        <row r="2872">
          <cell r="A2872" t="str">
            <v>17.03.57</v>
          </cell>
          <cell r="B2872" t="str">
            <v>QD.03 DEMARC. DE QUADRA COM TINTA A BASE DE BORR. CLORADA - BASQUETE</v>
          </cell>
          <cell r="C2872" t="str">
            <v>UN</v>
          </cell>
          <cell r="D2872">
            <v>314.45999999999998</v>
          </cell>
          <cell r="E2872">
            <v>2871</v>
          </cell>
          <cell r="F2872">
            <v>170357</v>
          </cell>
        </row>
        <row r="2873">
          <cell r="A2873" t="str">
            <v>17.03.58</v>
          </cell>
          <cell r="B2873" t="str">
            <v>QD.05 DEMARC. DE QUADRA COM TINTA A BASE DE BORRA. CLORADA - HANDBOL</v>
          </cell>
          <cell r="C2873" t="str">
            <v>UN</v>
          </cell>
          <cell r="D2873">
            <v>182.72</v>
          </cell>
          <cell r="E2873">
            <v>2872</v>
          </cell>
          <cell r="F2873">
            <v>170358</v>
          </cell>
        </row>
        <row r="2874">
          <cell r="A2874" t="str">
            <v>17.03.59</v>
          </cell>
          <cell r="B2874" t="str">
            <v>DEMARCACAO DE VAGA DE ESTACIONAMENTO PARA P.P.D.F.</v>
          </cell>
          <cell r="C2874" t="str">
            <v>UN</v>
          </cell>
          <cell r="D2874">
            <v>194.24</v>
          </cell>
          <cell r="E2874">
            <v>2873</v>
          </cell>
          <cell r="F2874">
            <v>170359</v>
          </cell>
        </row>
        <row r="2875">
          <cell r="A2875" t="str">
            <v>17.03.60</v>
          </cell>
          <cell r="B2875" t="str">
            <v>POSTES PARA VOLEIBOL,INCLUSIVE PINTURA E REDE</v>
          </cell>
          <cell r="C2875" t="str">
            <v>UN</v>
          </cell>
          <cell r="D2875">
            <v>657.05</v>
          </cell>
          <cell r="E2875">
            <v>2874</v>
          </cell>
          <cell r="F2875">
            <v>170360</v>
          </cell>
        </row>
        <row r="2876">
          <cell r="A2876" t="str">
            <v>17.03.61</v>
          </cell>
          <cell r="B2876" t="str">
            <v>TRAVE PARA FUTEBOL DE SALAO,INCLUSIVE PINTURA E REDE</v>
          </cell>
          <cell r="C2876" t="str">
            <v>UN</v>
          </cell>
          <cell r="D2876">
            <v>1538.56</v>
          </cell>
          <cell r="E2876">
            <v>2875</v>
          </cell>
          <cell r="F2876">
            <v>170361</v>
          </cell>
        </row>
        <row r="2877">
          <cell r="A2877" t="str">
            <v>17.03.62</v>
          </cell>
          <cell r="B2877" t="str">
            <v>TABELA PARA BASQUETE,INCL.ESTRUTURA ARO E CESTA - CONCRETO APARENTE</v>
          </cell>
          <cell r="C2877" t="str">
            <v>UN</v>
          </cell>
          <cell r="D2877">
            <v>1157.9100000000001</v>
          </cell>
          <cell r="E2877">
            <v>2876</v>
          </cell>
          <cell r="F2877">
            <v>170362</v>
          </cell>
        </row>
        <row r="2878">
          <cell r="A2878" t="str">
            <v>17.03.65</v>
          </cell>
          <cell r="B2878" t="str">
            <v>TELA DE NYLON P/COBERTURA DE QUADRA</v>
          </cell>
          <cell r="C2878" t="str">
            <v>M2</v>
          </cell>
          <cell r="D2878">
            <v>4.99</v>
          </cell>
          <cell r="E2878">
            <v>2877</v>
          </cell>
          <cell r="F2878">
            <v>170365</v>
          </cell>
        </row>
        <row r="2879">
          <cell r="A2879" t="str">
            <v>17.03.70</v>
          </cell>
          <cell r="B2879" t="str">
            <v>DEMARCACAO E PINTURA DE SUPERFICIES - BORRACHA CLORADA</v>
          </cell>
          <cell r="C2879" t="str">
            <v>M2</v>
          </cell>
          <cell r="D2879">
            <v>19.55</v>
          </cell>
          <cell r="E2879">
            <v>2878</v>
          </cell>
          <cell r="F2879">
            <v>170370</v>
          </cell>
        </row>
        <row r="2880">
          <cell r="A2880" t="str">
            <v>17.03.71</v>
          </cell>
          <cell r="B2880" t="str">
            <v>DEMARCACAO E PINTURA DE SUPERFICIES - EPOXI</v>
          </cell>
          <cell r="C2880" t="str">
            <v>M2</v>
          </cell>
          <cell r="D2880">
            <v>23.47</v>
          </cell>
          <cell r="E2880">
            <v>2879</v>
          </cell>
          <cell r="F2880">
            <v>170371</v>
          </cell>
        </row>
        <row r="2881">
          <cell r="A2881" t="str">
            <v>17.03.72</v>
          </cell>
          <cell r="B2881" t="str">
            <v>DEMARCACAO E PINTURA DE FAIXAS ATE 10CM. BORRACHA CLORADA</v>
          </cell>
          <cell r="C2881" t="str">
            <v>M</v>
          </cell>
          <cell r="D2881">
            <v>5.6</v>
          </cell>
          <cell r="E2881">
            <v>2880</v>
          </cell>
          <cell r="F2881">
            <v>170372</v>
          </cell>
        </row>
        <row r="2882">
          <cell r="A2882" t="str">
            <v>17.03.73</v>
          </cell>
          <cell r="B2882" t="str">
            <v>DEMARCACAO E PINTURA DE FAIXAS ATE 10CM EPOXI</v>
          </cell>
          <cell r="C2882" t="str">
            <v>M</v>
          </cell>
          <cell r="D2882">
            <v>5.74</v>
          </cell>
          <cell r="E2882">
            <v>2881</v>
          </cell>
          <cell r="F2882">
            <v>170373</v>
          </cell>
        </row>
        <row r="2883">
          <cell r="A2883" t="str">
            <v>17.03.81</v>
          </cell>
          <cell r="B2883" t="str">
            <v>HV.15-ABRIGO P/LIXO EM BLOCO DE CONCR. AP.,REV. INTERN. C/AZULEJOS</v>
          </cell>
          <cell r="C2883" t="str">
            <v>UN</v>
          </cell>
          <cell r="D2883">
            <v>837.54</v>
          </cell>
          <cell r="E2883">
            <v>2882</v>
          </cell>
          <cell r="F2883">
            <v>170381</v>
          </cell>
        </row>
        <row r="2884">
          <cell r="A2884" t="str">
            <v>17.03.82</v>
          </cell>
          <cell r="B2884" t="str">
            <v>HV.17-ABRIGO P/LIXO EM TIJ.APARENTE-REV.INTERNAMENTE C/AZULEJOS</v>
          </cell>
          <cell r="C2884" t="str">
            <v>UN</v>
          </cell>
          <cell r="D2884">
            <v>1050.3699999999999</v>
          </cell>
          <cell r="E2884">
            <v>2883</v>
          </cell>
          <cell r="F2884">
            <v>170382</v>
          </cell>
        </row>
        <row r="2885">
          <cell r="A2885" t="str">
            <v>17.03.83</v>
          </cell>
          <cell r="B2885" t="str">
            <v>HV.20-ABRIGO P/LIXO EM ALV. REVEST. EXT.C/ARGAMASSA E INT.C/AZULEJOS</v>
          </cell>
          <cell r="C2885" t="str">
            <v>UN</v>
          </cell>
          <cell r="D2885">
            <v>1007.89</v>
          </cell>
          <cell r="E2885">
            <v>2884</v>
          </cell>
          <cell r="F2885">
            <v>170383</v>
          </cell>
        </row>
        <row r="2886">
          <cell r="A2886" t="str">
            <v>17.03.84</v>
          </cell>
          <cell r="B2886" t="str">
            <v>ABRIGO P/LIXO-A3/FABES EM ALV. APAR.REV.INT.C/AZUL.INCL. PORTAS</v>
          </cell>
          <cell r="C2886" t="str">
            <v>UN</v>
          </cell>
          <cell r="D2886">
            <v>1255.6600000000001</v>
          </cell>
          <cell r="E2886">
            <v>2885</v>
          </cell>
          <cell r="F2886">
            <v>170384</v>
          </cell>
        </row>
        <row r="2887">
          <cell r="A2887" t="str">
            <v>17.03.85</v>
          </cell>
          <cell r="B2887" t="str">
            <v>IV.06-LIXEIRA JUNTO AO ALINHAMENTO C/REVEST. INTERNO EM AZULEJOS</v>
          </cell>
          <cell r="C2887" t="str">
            <v>UN</v>
          </cell>
          <cell r="D2887">
            <v>1028.31</v>
          </cell>
          <cell r="E2887">
            <v>2886</v>
          </cell>
          <cell r="F2887">
            <v>170385</v>
          </cell>
        </row>
        <row r="2888">
          <cell r="A2888" t="str">
            <v>17.03.86</v>
          </cell>
          <cell r="B2888" t="str">
            <v>ABRIGO DE LIXO - A6</v>
          </cell>
          <cell r="C2888" t="str">
            <v>UN</v>
          </cell>
          <cell r="D2888">
            <v>1527.43</v>
          </cell>
          <cell r="E2888">
            <v>2887</v>
          </cell>
          <cell r="F2888">
            <v>170386</v>
          </cell>
        </row>
        <row r="2889">
          <cell r="A2889" t="str">
            <v>17.03.89</v>
          </cell>
          <cell r="B2889" t="str">
            <v>BANCADA DE CONCRETO POLIDO COM BORDAS ARREDONDADAS - ESP.30MM</v>
          </cell>
          <cell r="C2889" t="str">
            <v>M2</v>
          </cell>
          <cell r="D2889">
            <v>70.69</v>
          </cell>
          <cell r="E2889">
            <v>2888</v>
          </cell>
          <cell r="F2889">
            <v>170389</v>
          </cell>
        </row>
        <row r="2890">
          <cell r="A2890" t="str">
            <v>17.03.90</v>
          </cell>
          <cell r="B2890" t="str">
            <v>BANCADA DE CONCRETO POLIDO C/ BORDAS ARREDONDADAS 40MM DE ESPESSURA</v>
          </cell>
          <cell r="C2890" t="str">
            <v>M2</v>
          </cell>
          <cell r="D2890">
            <v>71.900000000000006</v>
          </cell>
          <cell r="E2890">
            <v>2889</v>
          </cell>
          <cell r="F2890">
            <v>170390</v>
          </cell>
        </row>
        <row r="2891">
          <cell r="A2891" t="str">
            <v>17.03.91</v>
          </cell>
          <cell r="B2891" t="str">
            <v>BANCADA DE CONCRETO POLIDO C/ BORDAS ARREDONDADAS - 50MM DE ESPESSUR</v>
          </cell>
          <cell r="C2891" t="str">
            <v>M2</v>
          </cell>
          <cell r="D2891">
            <v>73.27</v>
          </cell>
          <cell r="E2891">
            <v>2890</v>
          </cell>
          <cell r="F2891">
            <v>170391</v>
          </cell>
        </row>
        <row r="2892">
          <cell r="B2892" t="str">
            <v>LIMPEZA</v>
          </cell>
          <cell r="E2892">
            <v>2891</v>
          </cell>
        </row>
        <row r="2893">
          <cell r="A2893" t="str">
            <v>17.04.01</v>
          </cell>
          <cell r="B2893" t="str">
            <v>LIMPEZA GERAL DA OBRA</v>
          </cell>
          <cell r="C2893" t="str">
            <v>M2</v>
          </cell>
          <cell r="D2893">
            <v>3.56</v>
          </cell>
          <cell r="E2893">
            <v>2892</v>
          </cell>
          <cell r="F2893">
            <v>170401</v>
          </cell>
        </row>
        <row r="2894">
          <cell r="A2894" t="str">
            <v>17.04.05</v>
          </cell>
          <cell r="B2894" t="str">
            <v>RASPAGEM E CALAFETACAO DE PISOS DE MADEIRA - CERA INCOLOR</v>
          </cell>
          <cell r="C2894" t="str">
            <v>M2</v>
          </cell>
          <cell r="D2894">
            <v>7.72</v>
          </cell>
          <cell r="E2894">
            <v>2893</v>
          </cell>
          <cell r="F2894">
            <v>170405</v>
          </cell>
        </row>
        <row r="2895">
          <cell r="A2895" t="str">
            <v>17.04.06</v>
          </cell>
          <cell r="B2895" t="str">
            <v>RASPAGEM E CALAFETACAO DE PISOS DE MADEIRA - RESINA SINTETICA</v>
          </cell>
          <cell r="C2895" t="str">
            <v>M2</v>
          </cell>
          <cell r="D2895">
            <v>14.96</v>
          </cell>
          <cell r="E2895">
            <v>2894</v>
          </cell>
          <cell r="F2895">
            <v>170406</v>
          </cell>
        </row>
        <row r="2896">
          <cell r="A2896" t="str">
            <v>17.04.09</v>
          </cell>
          <cell r="B2896" t="str">
            <v>LIMPEZA DE PISOS E REVEST.DE ARGAMASSA,CERAMICA OU PEDRAS NATURAIS</v>
          </cell>
          <cell r="C2896" t="str">
            <v>M2</v>
          </cell>
          <cell r="D2896">
            <v>2.97</v>
          </cell>
          <cell r="E2896">
            <v>2895</v>
          </cell>
          <cell r="F2896">
            <v>170409</v>
          </cell>
        </row>
        <row r="2897">
          <cell r="A2897" t="str">
            <v>17.04.10</v>
          </cell>
          <cell r="B2897" t="str">
            <v>LIMPEZA DE VIDROS EM GERAL,INCLUSIVE CAIXILHO</v>
          </cell>
          <cell r="C2897" t="str">
            <v>M2</v>
          </cell>
          <cell r="D2897">
            <v>4.45</v>
          </cell>
          <cell r="E2897">
            <v>2896</v>
          </cell>
          <cell r="F2897">
            <v>170410</v>
          </cell>
        </row>
        <row r="2898">
          <cell r="A2898" t="str">
            <v>17.04.12</v>
          </cell>
          <cell r="B2898" t="str">
            <v>LIMPEZA E LAV. PAREDE POR HIDROJATEAMENTO - SEM REJUNTAMENTO</v>
          </cell>
          <cell r="C2898" t="str">
            <v>M2</v>
          </cell>
          <cell r="D2898">
            <v>7.57</v>
          </cell>
          <cell r="E2898">
            <v>2897</v>
          </cell>
          <cell r="F2898">
            <v>170412</v>
          </cell>
        </row>
        <row r="2899">
          <cell r="A2899" t="str">
            <v>17.04.13</v>
          </cell>
          <cell r="B2899" t="str">
            <v>LIMP E LAV PARED REV C/PASTIL OU MAT CERAM POR HIDROJAT. C/ REJUNT.</v>
          </cell>
          <cell r="C2899" t="str">
            <v>M2</v>
          </cell>
          <cell r="D2899">
            <v>11.6</v>
          </cell>
          <cell r="E2899">
            <v>2898</v>
          </cell>
          <cell r="F2899">
            <v>170413</v>
          </cell>
        </row>
        <row r="2900">
          <cell r="A2900" t="str">
            <v>17.04.14</v>
          </cell>
          <cell r="B2900" t="str">
            <v>LIMPEZA E LAVAGEM DE PISO POR HIDROJATEAMENTO</v>
          </cell>
          <cell r="C2900" t="str">
            <v>M2</v>
          </cell>
          <cell r="D2900">
            <v>4.2</v>
          </cell>
          <cell r="E2900">
            <v>2899</v>
          </cell>
          <cell r="F2900">
            <v>170414</v>
          </cell>
        </row>
        <row r="2901">
          <cell r="A2901" t="str">
            <v>17.04.20</v>
          </cell>
          <cell r="B2901" t="str">
            <v>LIMPEZA DE CAIXA D'AGUA - ATE 1000 LITROS</v>
          </cell>
          <cell r="C2901" t="str">
            <v>UN</v>
          </cell>
          <cell r="D2901">
            <v>17.8</v>
          </cell>
          <cell r="E2901">
            <v>2900</v>
          </cell>
          <cell r="F2901">
            <v>170420</v>
          </cell>
        </row>
        <row r="2902">
          <cell r="A2902" t="str">
            <v>17.04.21</v>
          </cell>
          <cell r="B2902" t="str">
            <v>LIMPEZA DE CAIXA D'AGUA - DE 1001 A 10000 LITROS</v>
          </cell>
          <cell r="C2902" t="str">
            <v>UN</v>
          </cell>
          <cell r="D2902">
            <v>47.47</v>
          </cell>
          <cell r="E2902">
            <v>2901</v>
          </cell>
          <cell r="F2902">
            <v>170421</v>
          </cell>
        </row>
        <row r="2903">
          <cell r="A2903" t="str">
            <v>17.04.22</v>
          </cell>
          <cell r="B2903" t="str">
            <v>LIMPEZA DE CAIXA D'AGUA - ACIMA DE 10000 LITROS</v>
          </cell>
          <cell r="C2903" t="str">
            <v>UN</v>
          </cell>
          <cell r="D2903">
            <v>106.8</v>
          </cell>
          <cell r="E2903">
            <v>2902</v>
          </cell>
          <cell r="F2903">
            <v>170422</v>
          </cell>
        </row>
        <row r="2904">
          <cell r="A2904" t="str">
            <v>17.04.25</v>
          </cell>
          <cell r="B2904" t="str">
            <v>LIMPEZA DE CANALETAS DE AGUAS PLUVIAIS</v>
          </cell>
          <cell r="C2904" t="str">
            <v>M</v>
          </cell>
          <cell r="D2904">
            <v>0.89</v>
          </cell>
          <cell r="E2904">
            <v>2903</v>
          </cell>
          <cell r="F2904">
            <v>170425</v>
          </cell>
        </row>
        <row r="2905">
          <cell r="A2905" t="str">
            <v>17.04.30</v>
          </cell>
          <cell r="B2905" t="str">
            <v>LIMPEZA DE CAIXA DE INSPECAO</v>
          </cell>
          <cell r="C2905" t="str">
            <v>UN</v>
          </cell>
          <cell r="D2905">
            <v>1.78</v>
          </cell>
          <cell r="E2905">
            <v>2904</v>
          </cell>
          <cell r="F2905">
            <v>170430</v>
          </cell>
        </row>
        <row r="2906">
          <cell r="A2906" t="str">
            <v>17.04.31</v>
          </cell>
          <cell r="B2906" t="str">
            <v>LIMPEZA DE FOSSA SEPTICA</v>
          </cell>
          <cell r="C2906" t="str">
            <v>M3</v>
          </cell>
          <cell r="D2906">
            <v>58.61</v>
          </cell>
          <cell r="E2906">
            <v>2905</v>
          </cell>
          <cell r="F2906">
            <v>170431</v>
          </cell>
        </row>
        <row r="2907">
          <cell r="A2907" t="str">
            <v>17.04.32</v>
          </cell>
          <cell r="B2907" t="str">
            <v>LIMPEZA DE SUMIDOURO,POR VIAGEM DE 6M3</v>
          </cell>
          <cell r="C2907" t="str">
            <v>VG</v>
          </cell>
          <cell r="D2907">
            <v>60.13</v>
          </cell>
          <cell r="E2907">
            <v>2906</v>
          </cell>
          <cell r="F2907">
            <v>170432</v>
          </cell>
        </row>
        <row r="2908">
          <cell r="A2908" t="str">
            <v>17.04.50</v>
          </cell>
          <cell r="B2908" t="str">
            <v>ENCERAMENTO E LUSTRACAO DE REVESTIMENTOS E PISOS EM GERAL</v>
          </cell>
          <cell r="C2908" t="str">
            <v>M2</v>
          </cell>
          <cell r="D2908">
            <v>1.33</v>
          </cell>
          <cell r="E2908">
            <v>2907</v>
          </cell>
          <cell r="F2908">
            <v>170450</v>
          </cell>
        </row>
        <row r="2909">
          <cell r="B2909" t="str">
            <v>COMPLEMENTOS DO EDIFICIO</v>
          </cell>
          <cell r="E2909">
            <v>2908</v>
          </cell>
        </row>
        <row r="2910">
          <cell r="A2910" t="str">
            <v>17.05.01</v>
          </cell>
          <cell r="B2910" t="str">
            <v>PRATELEIRA DE GRANILITE, ESP.30MM EXCL.APOIO</v>
          </cell>
          <cell r="C2910" t="str">
            <v>M2</v>
          </cell>
          <cell r="D2910">
            <v>147.44999999999999</v>
          </cell>
          <cell r="E2910">
            <v>2909</v>
          </cell>
          <cell r="F2910">
            <v>170501</v>
          </cell>
        </row>
        <row r="2911">
          <cell r="A2911" t="str">
            <v>17.05.02</v>
          </cell>
          <cell r="B2911" t="str">
            <v>PRATELEIRA DE GRANILITE, ESP.40MM, EXCL.APOIO</v>
          </cell>
          <cell r="C2911" t="str">
            <v>M2</v>
          </cell>
          <cell r="D2911">
            <v>148.82</v>
          </cell>
          <cell r="E2911">
            <v>2910</v>
          </cell>
          <cell r="F2911">
            <v>170502</v>
          </cell>
        </row>
        <row r="2912">
          <cell r="A2912" t="str">
            <v>17.05.03</v>
          </cell>
          <cell r="B2912" t="str">
            <v>PRATELEIRA DE GRANILITE, ESP.50MM, EXCL.APOIO</v>
          </cell>
          <cell r="C2912" t="str">
            <v>M2</v>
          </cell>
          <cell r="D2912">
            <v>158.76</v>
          </cell>
          <cell r="E2912">
            <v>2911</v>
          </cell>
          <cell r="F2912">
            <v>170503</v>
          </cell>
        </row>
        <row r="2913">
          <cell r="A2913" t="str">
            <v>17.05.05</v>
          </cell>
          <cell r="B2913" t="str">
            <v>PRATELEIRA DE CONC.ESP.50MM C/BORDAS ARRED.E ENVERN.EXCL.APOIO</v>
          </cell>
          <cell r="C2913" t="str">
            <v>M2</v>
          </cell>
          <cell r="D2913">
            <v>61.63</v>
          </cell>
          <cell r="E2913">
            <v>2912</v>
          </cell>
          <cell r="F2913">
            <v>170505</v>
          </cell>
        </row>
        <row r="2914">
          <cell r="A2914" t="str">
            <v>17.05.06</v>
          </cell>
          <cell r="B2914" t="str">
            <v>PRATELEIRA DE CONCR.C/AGREG.RECICL.ESP=50MM C/BOR.ARRED.EXCL.APOIO</v>
          </cell>
          <cell r="C2914" t="str">
            <v>M2</v>
          </cell>
          <cell r="D2914">
            <v>58.77</v>
          </cell>
          <cell r="E2914">
            <v>2913</v>
          </cell>
          <cell r="F2914">
            <v>170506</v>
          </cell>
        </row>
        <row r="2915">
          <cell r="A2915" t="str">
            <v>17.05.11</v>
          </cell>
          <cell r="B2915" t="str">
            <v>EP 01 MAO FRANCESA DE FERRO PERFILADO</v>
          </cell>
          <cell r="C2915" t="str">
            <v>UN</v>
          </cell>
          <cell r="D2915">
            <v>27.44</v>
          </cell>
          <cell r="E2915">
            <v>2914</v>
          </cell>
          <cell r="F2915">
            <v>170511</v>
          </cell>
        </row>
        <row r="2916">
          <cell r="A2916" t="str">
            <v>17.05.12</v>
          </cell>
          <cell r="B2916" t="str">
            <v>EP 02 MAO FRANCESA DE FERRO PERFILADO</v>
          </cell>
          <cell r="C2916" t="str">
            <v>UN</v>
          </cell>
          <cell r="D2916">
            <v>25.48</v>
          </cell>
          <cell r="E2916">
            <v>2915</v>
          </cell>
          <cell r="F2916">
            <v>170512</v>
          </cell>
        </row>
        <row r="2917">
          <cell r="A2917" t="str">
            <v>17.05.16</v>
          </cell>
          <cell r="B2917" t="str">
            <v>DM 01 ESTRADO DE MADEIRA APARELHADA PARA DESPENSA</v>
          </cell>
          <cell r="C2917" t="str">
            <v>M</v>
          </cell>
          <cell r="D2917">
            <v>83.91</v>
          </cell>
          <cell r="E2917">
            <v>2916</v>
          </cell>
          <cell r="F2917">
            <v>170516</v>
          </cell>
        </row>
        <row r="2918">
          <cell r="A2918" t="str">
            <v>17.05.17</v>
          </cell>
          <cell r="B2918" t="str">
            <v>DM 02/04 ESTRADO DE MADEIRA APARELHADA PARA DESPENSA</v>
          </cell>
          <cell r="C2918" t="str">
            <v>M</v>
          </cell>
          <cell r="D2918">
            <v>61.14</v>
          </cell>
          <cell r="E2918">
            <v>2917</v>
          </cell>
          <cell r="F2918">
            <v>170517</v>
          </cell>
        </row>
        <row r="2919">
          <cell r="A2919" t="str">
            <v>17.05.20</v>
          </cell>
          <cell r="B2919" t="str">
            <v>BARRA DE APOIO PARA DEFICIENTES L=45 CM</v>
          </cell>
          <cell r="C2919" t="str">
            <v>UN</v>
          </cell>
          <cell r="D2919">
            <v>103.93</v>
          </cell>
          <cell r="E2919">
            <v>2918</v>
          </cell>
          <cell r="F2919">
            <v>170520</v>
          </cell>
        </row>
        <row r="2920">
          <cell r="A2920" t="str">
            <v>17.05.21</v>
          </cell>
          <cell r="B2920" t="str">
            <v>BARRA DE APOIO PARA DEFICIENTES L=80 CM</v>
          </cell>
          <cell r="C2920" t="str">
            <v>UN</v>
          </cell>
          <cell r="D2920">
            <v>150.30000000000001</v>
          </cell>
          <cell r="E2920">
            <v>2919</v>
          </cell>
          <cell r="F2920">
            <v>170521</v>
          </cell>
        </row>
        <row r="2921">
          <cell r="A2921" t="str">
            <v>17.05.22</v>
          </cell>
          <cell r="B2921" t="str">
            <v>BARRA DE APOIO PARA DEFICIENTES L=90 CM</v>
          </cell>
          <cell r="C2921" t="str">
            <v>UN</v>
          </cell>
          <cell r="D2921">
            <v>163.35</v>
          </cell>
          <cell r="E2921">
            <v>2920</v>
          </cell>
          <cell r="F2921">
            <v>170522</v>
          </cell>
        </row>
        <row r="2922">
          <cell r="A2922" t="str">
            <v>17.05.23</v>
          </cell>
          <cell r="B2922" t="str">
            <v>BARRA DE APOIO P/ CHUVEIRO P.P.D.F.</v>
          </cell>
          <cell r="C2922" t="str">
            <v>UN</v>
          </cell>
          <cell r="D2922">
            <v>258.42</v>
          </cell>
          <cell r="E2922">
            <v>2921</v>
          </cell>
          <cell r="F2922">
            <v>170523</v>
          </cell>
        </row>
        <row r="2923">
          <cell r="A2923" t="str">
            <v>17.05.24</v>
          </cell>
          <cell r="B2923" t="str">
            <v>DP.04 CORRIMAO EM TUBO GALVANIZADO</v>
          </cell>
          <cell r="C2923" t="str">
            <v>M</v>
          </cell>
          <cell r="D2923">
            <v>58.8</v>
          </cell>
          <cell r="E2923">
            <v>2922</v>
          </cell>
          <cell r="F2923">
            <v>170524</v>
          </cell>
        </row>
        <row r="2924">
          <cell r="A2924" t="str">
            <v>17.05.25</v>
          </cell>
          <cell r="B2924" t="str">
            <v>DP.05 CORRIMAO EM TUBO GALVANIZADO COM GUARDA CORPO</v>
          </cell>
          <cell r="C2924" t="str">
            <v>M</v>
          </cell>
          <cell r="D2924">
            <v>247.98</v>
          </cell>
          <cell r="E2924">
            <v>2923</v>
          </cell>
          <cell r="F2924">
            <v>170525</v>
          </cell>
        </row>
        <row r="2925">
          <cell r="A2925" t="str">
            <v>17.05.30</v>
          </cell>
          <cell r="B2925" t="str">
            <v>DV.01 LOUSA COMUM EXECUTADA EM PAREDE</v>
          </cell>
          <cell r="C2925" t="str">
            <v>M2</v>
          </cell>
          <cell r="D2925">
            <v>52.51</v>
          </cell>
          <cell r="E2925">
            <v>2924</v>
          </cell>
          <cell r="F2925">
            <v>170530</v>
          </cell>
        </row>
        <row r="2926">
          <cell r="A2926" t="str">
            <v>17.05.31</v>
          </cell>
          <cell r="B2926" t="str">
            <v>DL.01/02 LOUSA EM LAMINADO MELAMINICO SOBRE EMBOCO 1:3</v>
          </cell>
          <cell r="C2926" t="str">
            <v>M2</v>
          </cell>
          <cell r="D2926">
            <v>47.83</v>
          </cell>
          <cell r="E2926">
            <v>2925</v>
          </cell>
          <cell r="F2926">
            <v>170531</v>
          </cell>
        </row>
        <row r="2927">
          <cell r="A2927" t="str">
            <v>17.05.32</v>
          </cell>
          <cell r="B2927" t="str">
            <v>MM.21/22 LOUSA EM LAMINADO MELAMINICO SOBRE COMPENSADO (GREENBOARD)</v>
          </cell>
          <cell r="C2927" t="str">
            <v>M2</v>
          </cell>
          <cell r="D2927">
            <v>106.03</v>
          </cell>
          <cell r="E2927">
            <v>2926</v>
          </cell>
          <cell r="F2927">
            <v>170532</v>
          </cell>
        </row>
        <row r="2928">
          <cell r="A2928" t="str">
            <v>17.05.35</v>
          </cell>
          <cell r="B2928" t="str">
            <v>DM.07 QUADRO DE AVISOS DE MADEIRA</v>
          </cell>
          <cell r="C2928" t="str">
            <v>M2</v>
          </cell>
          <cell r="D2928">
            <v>79.41</v>
          </cell>
          <cell r="E2928">
            <v>2927</v>
          </cell>
          <cell r="F2928">
            <v>170535</v>
          </cell>
        </row>
        <row r="2929">
          <cell r="A2929">
            <v>170537</v>
          </cell>
          <cell r="B2929" t="str">
            <v>MURAL EM CORTICA</v>
          </cell>
          <cell r="C2929" t="str">
            <v>M2</v>
          </cell>
          <cell r="D2929">
            <v>54.72</v>
          </cell>
          <cell r="E2929">
            <v>2928</v>
          </cell>
          <cell r="F2929">
            <v>170537</v>
          </cell>
        </row>
        <row r="2930">
          <cell r="A2930" t="str">
            <v>17.05.39</v>
          </cell>
          <cell r="B2930" t="str">
            <v>BATE MACAS EM LAM. MEL. ESTRUT 15X150MM H=15CM E=1,5CM</v>
          </cell>
          <cell r="C2930" t="str">
            <v>M</v>
          </cell>
          <cell r="D2930">
            <v>54.91</v>
          </cell>
          <cell r="E2930">
            <v>2929</v>
          </cell>
          <cell r="F2930">
            <v>170539</v>
          </cell>
        </row>
        <row r="2931">
          <cell r="A2931" t="str">
            <v>17.05.40</v>
          </cell>
          <cell r="B2931" t="str">
            <v>DM.05 FAIXA BATE-CARTEIRA P/ SALA DE AULA</v>
          </cell>
          <cell r="C2931" t="str">
            <v>M</v>
          </cell>
          <cell r="D2931">
            <v>18.809999999999999</v>
          </cell>
          <cell r="E2931">
            <v>2930</v>
          </cell>
          <cell r="F2931">
            <v>170540</v>
          </cell>
        </row>
        <row r="2932">
          <cell r="A2932" t="str">
            <v>17.05.41</v>
          </cell>
          <cell r="B2932" t="str">
            <v>DM.06 FIXADOR DE CARTAZES P/ SALA DE AULA</v>
          </cell>
          <cell r="C2932" t="str">
            <v>M</v>
          </cell>
          <cell r="D2932">
            <v>11.86</v>
          </cell>
          <cell r="E2932">
            <v>2931</v>
          </cell>
          <cell r="F2932">
            <v>170541</v>
          </cell>
        </row>
        <row r="2933">
          <cell r="A2933" t="str">
            <v>17.05.51</v>
          </cell>
          <cell r="B2933" t="str">
            <v>DP.01 ESCADA MARINHEIRO DE FERRO GALVANIZADO</v>
          </cell>
          <cell r="C2933" t="str">
            <v>M</v>
          </cell>
          <cell r="D2933">
            <v>124.7</v>
          </cell>
          <cell r="E2933">
            <v>2932</v>
          </cell>
          <cell r="F2933">
            <v>170551</v>
          </cell>
        </row>
        <row r="2934">
          <cell r="A2934" t="str">
            <v>17.05.52</v>
          </cell>
          <cell r="B2934" t="str">
            <v>DP.02 ESCADA MARINHEIRO DE FERRO GALVANIZADO COM GUARDA CORPO</v>
          </cell>
          <cell r="C2934" t="str">
            <v>M</v>
          </cell>
          <cell r="D2934">
            <v>251.82</v>
          </cell>
          <cell r="E2934">
            <v>2933</v>
          </cell>
          <cell r="F2934">
            <v>170552</v>
          </cell>
        </row>
        <row r="2935">
          <cell r="A2935" t="str">
            <v>17.05.53</v>
          </cell>
          <cell r="B2935" t="str">
            <v>DP.03 COMPLEMENTOS P/ ESCADA MARINHEIRO DE FERRO PERFILADO</v>
          </cell>
          <cell r="C2935" t="str">
            <v>M</v>
          </cell>
          <cell r="D2935">
            <v>124.7</v>
          </cell>
          <cell r="E2935">
            <v>2934</v>
          </cell>
          <cell r="F2935">
            <v>170553</v>
          </cell>
        </row>
        <row r="2936">
          <cell r="A2936" t="str">
            <v>17.05.61</v>
          </cell>
          <cell r="B2936" t="str">
            <v>BATE PNEU EM TUBO DE ACO GALVANIZADO D=3" C=2,50M</v>
          </cell>
          <cell r="C2936" t="str">
            <v>UN</v>
          </cell>
          <cell r="D2936">
            <v>303.83</v>
          </cell>
          <cell r="E2936">
            <v>2935</v>
          </cell>
          <cell r="F2936">
            <v>170561</v>
          </cell>
        </row>
        <row r="2937">
          <cell r="A2937" t="str">
            <v>17.05.70</v>
          </cell>
          <cell r="B2937" t="str">
            <v>VARAL P/ROUPAS TIPO RESIDENCIAL EM ALUMINIO (1,20X0,60)M</v>
          </cell>
          <cell r="C2937" t="str">
            <v>UN</v>
          </cell>
          <cell r="D2937">
            <v>30.85</v>
          </cell>
          <cell r="E2937">
            <v>2936</v>
          </cell>
          <cell r="F2937">
            <v>170570</v>
          </cell>
        </row>
        <row r="2938">
          <cell r="A2938" t="str">
            <v>17.05.75</v>
          </cell>
          <cell r="B2938" t="str">
            <v>ARMARIO DE ACO C/4 PORTAS E FECH L 640XP420XH1980</v>
          </cell>
          <cell r="C2938" t="str">
            <v>UN</v>
          </cell>
          <cell r="D2938">
            <v>328.25</v>
          </cell>
          <cell r="E2938">
            <v>2937</v>
          </cell>
          <cell r="F2938">
            <v>170575</v>
          </cell>
        </row>
        <row r="2939">
          <cell r="A2939" t="str">
            <v>17.05.90</v>
          </cell>
          <cell r="B2939" t="str">
            <v>PORTA CORTA FOGO P90 (0,90X2,10M) C/ FERRAGENS</v>
          </cell>
          <cell r="C2939" t="str">
            <v>UN</v>
          </cell>
          <cell r="D2939">
            <v>458.16</v>
          </cell>
          <cell r="E2939">
            <v>2938</v>
          </cell>
          <cell r="F2939">
            <v>170590</v>
          </cell>
        </row>
        <row r="2940">
          <cell r="A2940" t="str">
            <v>17.05.93</v>
          </cell>
          <cell r="B2940" t="str">
            <v>RODAPE EM GRANITO CINZA MAUA</v>
          </cell>
          <cell r="C2940" t="str">
            <v>M</v>
          </cell>
          <cell r="D2940">
            <v>22</v>
          </cell>
          <cell r="E2940">
            <v>2939</v>
          </cell>
          <cell r="F2940">
            <v>170593</v>
          </cell>
        </row>
        <row r="2941">
          <cell r="B2941" t="str">
            <v>EQUIPAMENTOS DIVERSOS</v>
          </cell>
          <cell r="E2941">
            <v>2940</v>
          </cell>
        </row>
        <row r="2942">
          <cell r="A2942" t="str">
            <v>17.10.01</v>
          </cell>
          <cell r="B2942" t="str">
            <v>ELEVADOR ELETRICO SEM CASA DE MAQUINAS - 2 PARADAS</v>
          </cell>
          <cell r="C2942" t="str">
            <v>UN</v>
          </cell>
          <cell r="D2942">
            <v>66490</v>
          </cell>
          <cell r="E2942">
            <v>2941</v>
          </cell>
          <cell r="F2942">
            <v>171001</v>
          </cell>
        </row>
        <row r="2943">
          <cell r="A2943" t="str">
            <v>17.10.02</v>
          </cell>
          <cell r="B2943" t="str">
            <v>ELEVADOR ELETRICO SEM CASA DE MAQUINAS - 3 PARADAS</v>
          </cell>
          <cell r="C2943" t="str">
            <v>UN</v>
          </cell>
          <cell r="D2943">
            <v>71688.67</v>
          </cell>
          <cell r="E2943">
            <v>2942</v>
          </cell>
          <cell r="F2943">
            <v>171002</v>
          </cell>
        </row>
        <row r="2944">
          <cell r="A2944" t="str">
            <v>17.10.03</v>
          </cell>
          <cell r="B2944" t="str">
            <v>ELEVADOR ELETRICO SEM CASA DE MAQUINAS - 4 PARADAS</v>
          </cell>
          <cell r="C2944" t="str">
            <v>UN</v>
          </cell>
          <cell r="D2944">
            <v>77106.67</v>
          </cell>
          <cell r="E2944">
            <v>2943</v>
          </cell>
          <cell r="F2944">
            <v>171003</v>
          </cell>
        </row>
        <row r="2945">
          <cell r="A2945" t="str">
            <v>17.10.04</v>
          </cell>
          <cell r="B2945" t="str">
            <v>ELEVADOR ELETRICO SEM CASA DE MAQUINAS - 5 PARADAS</v>
          </cell>
          <cell r="C2945" t="str">
            <v>UN</v>
          </cell>
          <cell r="D2945">
            <v>82324.67</v>
          </cell>
          <cell r="E2945">
            <v>2944</v>
          </cell>
          <cell r="F2945">
            <v>171004</v>
          </cell>
        </row>
        <row r="2946">
          <cell r="A2946" t="str">
            <v>17.10.05</v>
          </cell>
          <cell r="B2946" t="str">
            <v>ELEVADOR HIDRAULICO 6 PARADAS - 8 PASSAGEIROS</v>
          </cell>
          <cell r="D2946">
            <v>72200</v>
          </cell>
          <cell r="E2946">
            <v>2945</v>
          </cell>
          <cell r="F2946">
            <v>171005</v>
          </cell>
        </row>
        <row r="2947">
          <cell r="A2947" t="str">
            <v>17.10.08</v>
          </cell>
          <cell r="B2947" t="str">
            <v>ELEVADOR HIDRAULICO 3 PARADAS 2 PORTAS OPOSTAS</v>
          </cell>
          <cell r="C2947" t="str">
            <v>UN</v>
          </cell>
          <cell r="D2947">
            <v>65333.33</v>
          </cell>
          <cell r="E2947">
            <v>2946</v>
          </cell>
          <cell r="F2947">
            <v>171008</v>
          </cell>
        </row>
        <row r="2948">
          <cell r="A2948" t="str">
            <v>17.10.11</v>
          </cell>
          <cell r="B2948" t="str">
            <v>DX 05/06 COIFA EM CH DE ACO GALV. P/ FOGAO 3 OU 4 BOCAS</v>
          </cell>
          <cell r="C2948" t="str">
            <v>UN</v>
          </cell>
          <cell r="D2948">
            <v>968.06</v>
          </cell>
          <cell r="E2948">
            <v>2947</v>
          </cell>
          <cell r="F2948">
            <v>171011</v>
          </cell>
        </row>
        <row r="2949">
          <cell r="A2949" t="str">
            <v>17.10.12</v>
          </cell>
          <cell r="B2949" t="str">
            <v>DX 01/03 COIFA EM CH.DE ACO GALV.P/FOGAO 6 BOCAS</v>
          </cell>
          <cell r="C2949" t="str">
            <v>UN</v>
          </cell>
          <cell r="D2949">
            <v>1833.61</v>
          </cell>
          <cell r="E2949">
            <v>2948</v>
          </cell>
          <cell r="F2949">
            <v>171012</v>
          </cell>
        </row>
        <row r="2950">
          <cell r="A2950" t="str">
            <v>17.10.17</v>
          </cell>
          <cell r="B2950" t="str">
            <v>CHAPEU CHINES P/DUTO GALV.35CM BIT.22 P/EXAUSTAO DE AR</v>
          </cell>
          <cell r="C2950" t="str">
            <v>UN</v>
          </cell>
          <cell r="D2950">
            <v>108.09</v>
          </cell>
          <cell r="E2950">
            <v>2949</v>
          </cell>
          <cell r="F2950">
            <v>171017</v>
          </cell>
        </row>
        <row r="2951">
          <cell r="A2951" t="str">
            <v>17.10.18</v>
          </cell>
          <cell r="B2951" t="str">
            <v>DUTO EM CH ACO GALV. N.22 - DIAM. 35 CM</v>
          </cell>
          <cell r="C2951" t="str">
            <v>M</v>
          </cell>
          <cell r="D2951">
            <v>78.22</v>
          </cell>
          <cell r="E2951">
            <v>2950</v>
          </cell>
          <cell r="F2951">
            <v>171018</v>
          </cell>
        </row>
        <row r="2952">
          <cell r="A2952" t="str">
            <v>17.10.19</v>
          </cell>
          <cell r="B2952" t="str">
            <v>CURVA P/DUTO CH.GALV.35CM BIT.22 P/EXAUSTAO AR RECRAV A CADA 10GRAU</v>
          </cell>
          <cell r="C2952" t="str">
            <v>UN</v>
          </cell>
          <cell r="D2952">
            <v>140.16</v>
          </cell>
          <cell r="E2952">
            <v>2951</v>
          </cell>
          <cell r="F2952">
            <v>171019</v>
          </cell>
        </row>
        <row r="2953">
          <cell r="A2953" t="str">
            <v>17.10.25</v>
          </cell>
          <cell r="B2953" t="str">
            <v>EXAUSTOR 1/2 HP P/ COIFAS</v>
          </cell>
          <cell r="C2953" t="str">
            <v>UN</v>
          </cell>
          <cell r="D2953">
            <v>634.47</v>
          </cell>
          <cell r="E2953">
            <v>2952</v>
          </cell>
          <cell r="F2953">
            <v>171025</v>
          </cell>
        </row>
        <row r="2954">
          <cell r="A2954" t="str">
            <v>17.10.31</v>
          </cell>
          <cell r="B2954" t="str">
            <v>FOGAO INDUSTRIAL 4 BOCAS C/ FORNO E 2 QUEIMADORES DUPLOS</v>
          </cell>
          <cell r="C2954" t="str">
            <v>UN</v>
          </cell>
          <cell r="D2954">
            <v>3029.26</v>
          </cell>
          <cell r="E2954">
            <v>2953</v>
          </cell>
          <cell r="F2954">
            <v>171031</v>
          </cell>
        </row>
        <row r="2955">
          <cell r="A2955" t="str">
            <v>17.10.32</v>
          </cell>
          <cell r="B2955" t="str">
            <v>FOGAO INDUSTRIAL 6 BOCAS C/ FORNO E 2 QUEIMADORES DUPLOS</v>
          </cell>
          <cell r="C2955" t="str">
            <v>UN</v>
          </cell>
          <cell r="D2955">
            <v>4268.66</v>
          </cell>
          <cell r="E2955">
            <v>2954</v>
          </cell>
          <cell r="F2955">
            <v>171032</v>
          </cell>
        </row>
        <row r="2956">
          <cell r="A2956" t="str">
            <v>17.10.51</v>
          </cell>
          <cell r="B2956" t="str">
            <v>DX.04 CARRINHO SOBRE RODAS P/APOIO DE PANELAO</v>
          </cell>
          <cell r="C2956" t="str">
            <v>UN</v>
          </cell>
          <cell r="D2956">
            <v>912.54</v>
          </cell>
          <cell r="E2956">
            <v>2955</v>
          </cell>
          <cell r="F2956">
            <v>171051</v>
          </cell>
        </row>
        <row r="2957">
          <cell r="B2957" t="str">
            <v>PLACAS DE OBRA</v>
          </cell>
          <cell r="E2957">
            <v>2956</v>
          </cell>
        </row>
        <row r="2958">
          <cell r="A2958" t="str">
            <v>17.30.01</v>
          </cell>
          <cell r="B2958" t="str">
            <v>PLACA INAUG.INT.600X500X3MM,CH ACO INOX EM BAIXO RELEVO (P. EMURB)</v>
          </cell>
          <cell r="C2958" t="str">
            <v>UN</v>
          </cell>
          <cell r="D2958">
            <v>577.80999999999995</v>
          </cell>
          <cell r="E2958">
            <v>2957</v>
          </cell>
          <cell r="F2958">
            <v>173001</v>
          </cell>
        </row>
        <row r="2959">
          <cell r="A2959" t="str">
            <v>17.30.02</v>
          </cell>
          <cell r="B2959" t="str">
            <v>PLACA INAUG.EXT.800X500X3MM,CH ACO INOX EM BAIXO RELEVO (P. EMURB)</v>
          </cell>
          <cell r="C2959" t="str">
            <v>UN</v>
          </cell>
          <cell r="D2959">
            <v>990.22</v>
          </cell>
          <cell r="E2959">
            <v>2958</v>
          </cell>
          <cell r="F2959">
            <v>173002</v>
          </cell>
        </row>
        <row r="2960">
          <cell r="B2960" t="str">
            <v>DEMOLIÇÕES</v>
          </cell>
          <cell r="E2960">
            <v>2959</v>
          </cell>
        </row>
        <row r="2961">
          <cell r="A2961" t="str">
            <v>17.50.01</v>
          </cell>
          <cell r="B2961" t="str">
            <v>DEMOLICAO DE MURO DE ALVENARIA - H=1,80 A 2,00M</v>
          </cell>
          <cell r="C2961" t="str">
            <v>M</v>
          </cell>
          <cell r="D2961">
            <v>14.83</v>
          </cell>
          <cell r="E2961">
            <v>2960</v>
          </cell>
          <cell r="F2961">
            <v>175001</v>
          </cell>
        </row>
        <row r="2962">
          <cell r="A2962" t="str">
            <v>17.50.15</v>
          </cell>
          <cell r="B2962" t="str">
            <v>DEMOLICAO DE ALAMBRADO DE TELA GALVANIZADA</v>
          </cell>
          <cell r="C2962" t="str">
            <v>M2</v>
          </cell>
          <cell r="D2962">
            <v>0.65</v>
          </cell>
          <cell r="E2962">
            <v>2961</v>
          </cell>
          <cell r="F2962">
            <v>175015</v>
          </cell>
        </row>
        <row r="2963">
          <cell r="A2963" t="str">
            <v>17.50.20</v>
          </cell>
          <cell r="B2963" t="str">
            <v>DEMOLICAO DE CONCRETO SIMPLES</v>
          </cell>
          <cell r="C2963" t="str">
            <v>M3</v>
          </cell>
          <cell r="D2963">
            <v>65.27</v>
          </cell>
          <cell r="E2963">
            <v>2962</v>
          </cell>
          <cell r="F2963">
            <v>175020</v>
          </cell>
        </row>
        <row r="2964">
          <cell r="A2964" t="str">
            <v>17.50.21</v>
          </cell>
          <cell r="B2964" t="str">
            <v>DEMOLICAO DE CONCRETO ARMADO</v>
          </cell>
          <cell r="C2964" t="str">
            <v>M3</v>
          </cell>
          <cell r="D2964">
            <v>118.67</v>
          </cell>
          <cell r="E2964">
            <v>2963</v>
          </cell>
          <cell r="F2964">
            <v>175021</v>
          </cell>
        </row>
        <row r="2965">
          <cell r="A2965" t="str">
            <v>17.50.25</v>
          </cell>
          <cell r="B2965" t="str">
            <v>DEMOLICAO DE LADRILHOS HIDRAULICOS,INCL.ARGAMASSA DE REGULARIZACAO</v>
          </cell>
          <cell r="C2965" t="str">
            <v>M2</v>
          </cell>
          <cell r="D2965">
            <v>3.56</v>
          </cell>
          <cell r="E2965">
            <v>2964</v>
          </cell>
          <cell r="F2965">
            <v>175025</v>
          </cell>
        </row>
        <row r="2966">
          <cell r="A2966" t="str">
            <v>17.50.30</v>
          </cell>
          <cell r="B2966" t="str">
            <v>DEMOLICAO DE LAJOTAS DE CONCRETO</v>
          </cell>
          <cell r="C2966" t="str">
            <v>M2</v>
          </cell>
          <cell r="D2966">
            <v>2.97</v>
          </cell>
          <cell r="E2966">
            <v>2965</v>
          </cell>
          <cell r="F2966">
            <v>175030</v>
          </cell>
        </row>
        <row r="2967">
          <cell r="A2967" t="str">
            <v>17.50.40</v>
          </cell>
          <cell r="B2967" t="str">
            <v>DEMOLICAO DE PAVIMENTACAO ASFALTICA,CAPA E BASE - MANUAL</v>
          </cell>
          <cell r="C2967" t="str">
            <v>M2</v>
          </cell>
          <cell r="D2967">
            <v>8.9</v>
          </cell>
          <cell r="E2967">
            <v>2966</v>
          </cell>
          <cell r="F2967">
            <v>175040</v>
          </cell>
        </row>
        <row r="2968">
          <cell r="A2968" t="str">
            <v>17.50.45</v>
          </cell>
          <cell r="B2968" t="str">
            <v>DEMOLICAO DE GUIAS DE CONCRETO</v>
          </cell>
          <cell r="C2968" t="str">
            <v>M</v>
          </cell>
          <cell r="D2968">
            <v>2.37</v>
          </cell>
          <cell r="E2968">
            <v>2967</v>
          </cell>
          <cell r="F2968">
            <v>175045</v>
          </cell>
        </row>
        <row r="2969">
          <cell r="A2969" t="str">
            <v>17.50.48</v>
          </cell>
          <cell r="B2969" t="str">
            <v>DEMOLICAO DE SARJETAS DE CONCRETO</v>
          </cell>
          <cell r="C2969" t="str">
            <v>M</v>
          </cell>
          <cell r="D2969">
            <v>3.56</v>
          </cell>
          <cell r="E2969">
            <v>2968</v>
          </cell>
          <cell r="F2969">
            <v>175048</v>
          </cell>
        </row>
        <row r="2970">
          <cell r="B2970" t="str">
            <v>RETIRADAS</v>
          </cell>
          <cell r="E2970">
            <v>2969</v>
          </cell>
        </row>
        <row r="2971">
          <cell r="A2971" t="str">
            <v>17.60.05</v>
          </cell>
          <cell r="B2971" t="str">
            <v>RETIRADA DE CERCA DE ARAME FARPADO,MOURAO DE EUCALIPTO OU CONCRETO</v>
          </cell>
          <cell r="C2971" t="str">
            <v>M</v>
          </cell>
          <cell r="D2971">
            <v>2.97</v>
          </cell>
          <cell r="E2971">
            <v>2970</v>
          </cell>
          <cell r="F2971">
            <v>176005</v>
          </cell>
        </row>
        <row r="2972">
          <cell r="A2972" t="str">
            <v>17.60.30</v>
          </cell>
          <cell r="B2972" t="str">
            <v>RETIRADA DE LAJOTAS PRE-MOLDADAS DE CONCRETO</v>
          </cell>
          <cell r="C2972" t="str">
            <v>M2</v>
          </cell>
          <cell r="D2972">
            <v>4.1500000000000004</v>
          </cell>
          <cell r="E2972">
            <v>2971</v>
          </cell>
          <cell r="F2972">
            <v>176030</v>
          </cell>
        </row>
        <row r="2973">
          <cell r="A2973" t="str">
            <v>17.60.32</v>
          </cell>
          <cell r="B2973" t="str">
            <v>RETIRADA DE FORRAS DE PEDRAS NATURAIS</v>
          </cell>
          <cell r="C2973" t="str">
            <v>M2</v>
          </cell>
          <cell r="D2973">
            <v>7.71</v>
          </cell>
          <cell r="E2973">
            <v>2972</v>
          </cell>
          <cell r="F2973">
            <v>176032</v>
          </cell>
        </row>
        <row r="2974">
          <cell r="A2974" t="str">
            <v>17.60.35</v>
          </cell>
          <cell r="B2974" t="str">
            <v>RETIRADA DE PARALELEPIPEDOS</v>
          </cell>
          <cell r="C2974" t="str">
            <v>M2</v>
          </cell>
          <cell r="D2974">
            <v>3.56</v>
          </cell>
          <cell r="E2974">
            <v>2973</v>
          </cell>
          <cell r="F2974">
            <v>176035</v>
          </cell>
        </row>
        <row r="2975">
          <cell r="A2975" t="str">
            <v>17.60.38</v>
          </cell>
          <cell r="B2975" t="str">
            <v>RETIRADA DE MOSAICO PORTUGUES</v>
          </cell>
          <cell r="C2975" t="str">
            <v>M2</v>
          </cell>
          <cell r="D2975">
            <v>3.56</v>
          </cell>
          <cell r="E2975">
            <v>2974</v>
          </cell>
          <cell r="F2975">
            <v>176038</v>
          </cell>
        </row>
        <row r="2976">
          <cell r="A2976" t="str">
            <v>17.60.45</v>
          </cell>
          <cell r="B2976" t="str">
            <v>RETIRADA DE GUIAS DE CONCRETO</v>
          </cell>
          <cell r="C2976" t="str">
            <v>M</v>
          </cell>
          <cell r="D2976">
            <v>2.97</v>
          </cell>
          <cell r="E2976">
            <v>2975</v>
          </cell>
          <cell r="F2976">
            <v>176045</v>
          </cell>
        </row>
        <row r="2977">
          <cell r="A2977" t="str">
            <v>17.60.87</v>
          </cell>
          <cell r="B2977" t="str">
            <v>RETIRADA DE PORTA-GIZ,INCLUSIVE SUPORTES</v>
          </cell>
          <cell r="C2977" t="str">
            <v>M</v>
          </cell>
          <cell r="D2977">
            <v>2.79</v>
          </cell>
          <cell r="E2977">
            <v>2976</v>
          </cell>
          <cell r="F2977">
            <v>176087</v>
          </cell>
        </row>
        <row r="2978">
          <cell r="A2978" t="str">
            <v>17.60.90</v>
          </cell>
          <cell r="B2978" t="str">
            <v>RETIRADA DE COIFA E CH P/FOGAO DE 3 OU 4 BOCAS</v>
          </cell>
          <cell r="C2978" t="str">
            <v>UN</v>
          </cell>
          <cell r="D2978">
            <v>10.39</v>
          </cell>
          <cell r="E2978">
            <v>2977</v>
          </cell>
          <cell r="F2978">
            <v>176090</v>
          </cell>
        </row>
        <row r="2979">
          <cell r="A2979" t="str">
            <v>17.60.91</v>
          </cell>
          <cell r="B2979" t="str">
            <v>RETIRADA DE COIFA EM CH P/FOGAO DE 6 BOCAS</v>
          </cell>
          <cell r="C2979" t="str">
            <v>UN</v>
          </cell>
          <cell r="D2979">
            <v>12.99</v>
          </cell>
          <cell r="E2979">
            <v>2978</v>
          </cell>
          <cell r="F2979">
            <v>176091</v>
          </cell>
        </row>
        <row r="2980">
          <cell r="A2980" t="str">
            <v>17.60.92</v>
          </cell>
          <cell r="B2980" t="str">
            <v>RETIRADA DE EXAUSTOR</v>
          </cell>
          <cell r="C2980" t="str">
            <v>UN</v>
          </cell>
          <cell r="D2980">
            <v>2.4</v>
          </cell>
          <cell r="E2980">
            <v>2979</v>
          </cell>
          <cell r="F2980">
            <v>176092</v>
          </cell>
        </row>
        <row r="2981">
          <cell r="A2981" t="str">
            <v>17.60.93</v>
          </cell>
          <cell r="B2981" t="str">
            <v>RETIRADA DE DUTO DE EXAUSTAO</v>
          </cell>
          <cell r="C2981" t="str">
            <v>M</v>
          </cell>
          <cell r="D2981">
            <v>3.9</v>
          </cell>
          <cell r="E2981">
            <v>2980</v>
          </cell>
          <cell r="F2981">
            <v>176093</v>
          </cell>
        </row>
        <row r="2982">
          <cell r="A2982" t="str">
            <v>17.60.94</v>
          </cell>
          <cell r="B2982" t="str">
            <v>RETIRADA DE PORTAO DE FERRO PERFILADO TIPO PQ (GP5/GPM1)</v>
          </cell>
          <cell r="C2982" t="str">
            <v>M2</v>
          </cell>
          <cell r="D2982">
            <v>6.5</v>
          </cell>
          <cell r="E2982">
            <v>2981</v>
          </cell>
          <cell r="F2982">
            <v>176094</v>
          </cell>
        </row>
        <row r="2983">
          <cell r="A2983" t="str">
            <v>17.60.95</v>
          </cell>
          <cell r="B2983" t="str">
            <v>RETIRADA DE ALAMBRADO EM TELA INCL.ESTRUTURA DE SUSTENTACAO (FP.04)</v>
          </cell>
          <cell r="C2983" t="str">
            <v>M</v>
          </cell>
          <cell r="D2983">
            <v>15.15</v>
          </cell>
          <cell r="E2983">
            <v>2982</v>
          </cell>
          <cell r="F2983">
            <v>176095</v>
          </cell>
        </row>
        <row r="2984">
          <cell r="A2984" t="str">
            <v>17.60.96</v>
          </cell>
          <cell r="B2984" t="str">
            <v>RETIRADA DE CERCA DE TELA GALV. E RESPECTIVOS MOUROES(FC 04/05)</v>
          </cell>
          <cell r="C2984" t="str">
            <v>M</v>
          </cell>
          <cell r="D2984">
            <v>13.47</v>
          </cell>
          <cell r="E2984">
            <v>2983</v>
          </cell>
          <cell r="F2984">
            <v>176096</v>
          </cell>
        </row>
        <row r="2985">
          <cell r="B2985" t="str">
            <v>RECOLOCAÇÕES</v>
          </cell>
          <cell r="E2985">
            <v>2984</v>
          </cell>
        </row>
        <row r="2986">
          <cell r="A2986" t="str">
            <v>17.70.45</v>
          </cell>
          <cell r="B2986" t="str">
            <v>RECOLOCACAO DE GUIAS DE CONCRETO</v>
          </cell>
          <cell r="C2986" t="str">
            <v>M</v>
          </cell>
          <cell r="D2986">
            <v>16.05</v>
          </cell>
          <cell r="E2986">
            <v>2985</v>
          </cell>
          <cell r="F2986">
            <v>177045</v>
          </cell>
        </row>
        <row r="2987">
          <cell r="A2987" t="str">
            <v>17.70.87</v>
          </cell>
          <cell r="B2987" t="str">
            <v>RECOLOCACAO DE PORTA-GIZ,INCLUSIVE SUPORTES</v>
          </cell>
          <cell r="C2987" t="str">
            <v>M</v>
          </cell>
          <cell r="D2987">
            <v>6.93</v>
          </cell>
          <cell r="E2987">
            <v>2986</v>
          </cell>
          <cell r="F2987">
            <v>177087</v>
          </cell>
        </row>
        <row r="2988">
          <cell r="A2988" t="str">
            <v>17.70.90</v>
          </cell>
          <cell r="B2988" t="str">
            <v>RECOLOCACAO DE COIFA EM CH P/FOGAO DE 3 OU 4 BOCAS</v>
          </cell>
          <cell r="C2988" t="str">
            <v>UN</v>
          </cell>
          <cell r="D2988">
            <v>20.09</v>
          </cell>
          <cell r="E2988">
            <v>2987</v>
          </cell>
          <cell r="F2988">
            <v>177090</v>
          </cell>
        </row>
        <row r="2989">
          <cell r="A2989" t="str">
            <v>17.70.91</v>
          </cell>
          <cell r="B2989" t="str">
            <v>RECOLOCACAO DE COIFA EM CH P/FOGAO DE 6 BOCAS</v>
          </cell>
          <cell r="C2989" t="str">
            <v>UN</v>
          </cell>
          <cell r="D2989">
            <v>26.58</v>
          </cell>
          <cell r="E2989">
            <v>2988</v>
          </cell>
          <cell r="F2989">
            <v>177091</v>
          </cell>
        </row>
        <row r="2990">
          <cell r="A2990" t="str">
            <v>17.70.92</v>
          </cell>
          <cell r="B2990" t="str">
            <v>RECOLOCACAO DE EXAUSTOR</v>
          </cell>
          <cell r="C2990" t="str">
            <v>UN</v>
          </cell>
          <cell r="D2990">
            <v>10.09</v>
          </cell>
          <cell r="E2990">
            <v>2989</v>
          </cell>
          <cell r="F2990">
            <v>177092</v>
          </cell>
        </row>
        <row r="2991">
          <cell r="A2991" t="str">
            <v>17.70.93</v>
          </cell>
          <cell r="B2991" t="str">
            <v>RECOLOCACAO DE DUTO DE EXAUSTAO</v>
          </cell>
          <cell r="C2991" t="str">
            <v>M</v>
          </cell>
          <cell r="D2991">
            <v>5.5</v>
          </cell>
          <cell r="E2991">
            <v>2990</v>
          </cell>
          <cell r="F2991">
            <v>177093</v>
          </cell>
        </row>
        <row r="2992">
          <cell r="A2992" t="str">
            <v>17.70.94</v>
          </cell>
          <cell r="B2992" t="str">
            <v>RECOLOCACAO DE PORTAO DE FERRO PERFILADO TIPO PARQUE (GP5/GPM-1)</v>
          </cell>
          <cell r="C2992" t="str">
            <v>M2</v>
          </cell>
          <cell r="D2992">
            <v>23.51</v>
          </cell>
          <cell r="E2992">
            <v>2991</v>
          </cell>
          <cell r="F2992">
            <v>177094</v>
          </cell>
        </row>
        <row r="2993">
          <cell r="A2993" t="str">
            <v>17.70.96</v>
          </cell>
          <cell r="B2993" t="str">
            <v>RECOLOCACAO DE CERCA DE TELA GALV.E RESPECTIVOS MOUROES(FC 04/05)</v>
          </cell>
          <cell r="C2993" t="str">
            <v>M</v>
          </cell>
          <cell r="D2993">
            <v>20.68</v>
          </cell>
          <cell r="E2993">
            <v>2992</v>
          </cell>
          <cell r="F2993">
            <v>177096</v>
          </cell>
        </row>
        <row r="2994">
          <cell r="B2994" t="str">
            <v>SERVICOS PARCIAIS</v>
          </cell>
          <cell r="E2994">
            <v>2993</v>
          </cell>
        </row>
        <row r="2995">
          <cell r="A2995" t="str">
            <v>17.80.15</v>
          </cell>
          <cell r="B2995" t="str">
            <v>TELA GALVANIZADA PARA ALAMBRADO - MALHA 2" FIO 10</v>
          </cell>
          <cell r="C2995" t="str">
            <v>M2</v>
          </cell>
          <cell r="D2995">
            <v>26.78</v>
          </cell>
          <cell r="E2995">
            <v>2994</v>
          </cell>
          <cell r="F2995">
            <v>178015</v>
          </cell>
        </row>
        <row r="2996">
          <cell r="A2996" t="str">
            <v>17.80.19</v>
          </cell>
          <cell r="B2996" t="str">
            <v>FERRO TRABALHADO PARA GRADIS</v>
          </cell>
          <cell r="C2996" t="str">
            <v>KG</v>
          </cell>
          <cell r="D2996">
            <v>10.89</v>
          </cell>
          <cell r="E2996">
            <v>2995</v>
          </cell>
          <cell r="F2996">
            <v>178019</v>
          </cell>
        </row>
        <row r="2997">
          <cell r="A2997" t="str">
            <v>17.80.70</v>
          </cell>
          <cell r="B2997" t="str">
            <v>TABELA DE BASQUETE,INCLUSIVE ARO E CESTA - MADEIRA PINTADA</v>
          </cell>
          <cell r="C2997" t="str">
            <v>UN</v>
          </cell>
          <cell r="D2997">
            <v>415.71</v>
          </cell>
          <cell r="E2997">
            <v>2996</v>
          </cell>
          <cell r="F2997">
            <v>178070</v>
          </cell>
        </row>
        <row r="2998">
          <cell r="A2998" t="str">
            <v>17.80.72</v>
          </cell>
          <cell r="B2998" t="str">
            <v>REPINTURA DE FAIXAS ATE 10CM - BORRACHA CLORADA</v>
          </cell>
          <cell r="C2998" t="str">
            <v>M</v>
          </cell>
          <cell r="D2998">
            <v>5.33</v>
          </cell>
          <cell r="E2998">
            <v>2997</v>
          </cell>
          <cell r="F2998">
            <v>178072</v>
          </cell>
        </row>
        <row r="2999">
          <cell r="A2999" t="str">
            <v>17.80.73</v>
          </cell>
          <cell r="B2999" t="str">
            <v>REPINTURA DE FAIXAS ATE 10CM - EPOXI</v>
          </cell>
          <cell r="C2999" t="str">
            <v>M</v>
          </cell>
          <cell r="D2999">
            <v>6.09</v>
          </cell>
          <cell r="E2999">
            <v>2998</v>
          </cell>
          <cell r="F2999">
            <v>178073</v>
          </cell>
        </row>
        <row r="3000">
          <cell r="A3000" t="str">
            <v>17.80.85</v>
          </cell>
          <cell r="B3000" t="str">
            <v>REPAROS EM LOUSA COMUM EXECUTADA EM PAREDE,INCLUSIVE PINTURA</v>
          </cell>
          <cell r="C3000" t="str">
            <v>M2</v>
          </cell>
          <cell r="D3000">
            <v>17.27</v>
          </cell>
          <cell r="E3000">
            <v>2999</v>
          </cell>
          <cell r="F3000">
            <v>178085</v>
          </cell>
        </row>
        <row r="3001">
          <cell r="A3001" t="str">
            <v>17.80.87</v>
          </cell>
          <cell r="B3001" t="str">
            <v>PORTA-GIZ DE MADEIRA,INCLUSIVE SUPORTES</v>
          </cell>
          <cell r="C3001" t="str">
            <v>M</v>
          </cell>
          <cell r="D3001">
            <v>9.66</v>
          </cell>
          <cell r="E3001">
            <v>3000</v>
          </cell>
          <cell r="F3001">
            <v>178087</v>
          </cell>
        </row>
        <row r="3002">
          <cell r="A3002">
            <v>18</v>
          </cell>
          <cell r="B3002" t="str">
            <v>PAISAGISMO</v>
          </cell>
          <cell r="E3002">
            <v>3001</v>
          </cell>
          <cell r="F3002">
            <v>18</v>
          </cell>
        </row>
        <row r="3003">
          <cell r="B3003" t="str">
            <v>SERVIÇOS GERAIS</v>
          </cell>
          <cell r="E3003">
            <v>3002</v>
          </cell>
        </row>
        <row r="3004">
          <cell r="A3004" t="str">
            <v>18.01.01</v>
          </cell>
          <cell r="B3004" t="str">
            <v>TUTOR E AMARILHO P/ ARVORES</v>
          </cell>
          <cell r="C3004" t="str">
            <v>UN</v>
          </cell>
          <cell r="D3004">
            <v>4.91</v>
          </cell>
          <cell r="E3004">
            <v>3003</v>
          </cell>
          <cell r="F3004">
            <v>180101</v>
          </cell>
        </row>
        <row r="3005">
          <cell r="A3005" t="str">
            <v>18.01.03</v>
          </cell>
          <cell r="B3005" t="str">
            <v>PROTETOR TIPO PARQUE P/ ARVORES</v>
          </cell>
          <cell r="C3005" t="str">
            <v>UN</v>
          </cell>
          <cell r="D3005">
            <v>26</v>
          </cell>
          <cell r="E3005">
            <v>3004</v>
          </cell>
          <cell r="F3005">
            <v>180103</v>
          </cell>
        </row>
        <row r="3006">
          <cell r="B3006" t="str">
            <v>ÁRVORES E PALMEIRAS - FORNECIMENTO E PLANTIO</v>
          </cell>
          <cell r="E3006">
            <v>3005</v>
          </cell>
        </row>
        <row r="3007">
          <cell r="A3007" t="str">
            <v>18.02.03</v>
          </cell>
          <cell r="B3007" t="str">
            <v>ALECRIM DE CAMPINAS (HOLOCALIX GLAZZIOVII)</v>
          </cell>
          <cell r="C3007" t="str">
            <v>UN</v>
          </cell>
          <cell r="D3007">
            <v>83.89</v>
          </cell>
          <cell r="E3007">
            <v>3006</v>
          </cell>
          <cell r="F3007">
            <v>180203</v>
          </cell>
        </row>
        <row r="3008">
          <cell r="A3008" t="str">
            <v>18.02.05</v>
          </cell>
          <cell r="B3008" t="str">
            <v>ALFENEIRO (LIGUSTRUM LUCIDUM)</v>
          </cell>
          <cell r="C3008" t="str">
            <v>UN</v>
          </cell>
          <cell r="D3008">
            <v>50.02</v>
          </cell>
          <cell r="E3008">
            <v>3007</v>
          </cell>
          <cell r="F3008">
            <v>180205</v>
          </cell>
        </row>
        <row r="3009">
          <cell r="A3009" t="str">
            <v>18.02.10</v>
          </cell>
          <cell r="B3009" t="str">
            <v>CASSIA (CASSIA MULTIJUGA)</v>
          </cell>
          <cell r="C3009" t="str">
            <v>UN</v>
          </cell>
          <cell r="D3009">
            <v>80.260000000000005</v>
          </cell>
          <cell r="E3009">
            <v>3008</v>
          </cell>
          <cell r="F3009">
            <v>180210</v>
          </cell>
        </row>
        <row r="3010">
          <cell r="A3010" t="str">
            <v>18.02.12</v>
          </cell>
          <cell r="B3010" t="str">
            <v>CHAPEU DE SOL (TERMINALIA CATAPPA)</v>
          </cell>
          <cell r="C3010" t="str">
            <v>UN</v>
          </cell>
          <cell r="D3010">
            <v>80.260000000000005</v>
          </cell>
          <cell r="E3010">
            <v>3009</v>
          </cell>
          <cell r="F3010">
            <v>180212</v>
          </cell>
        </row>
        <row r="3011">
          <cell r="A3011" t="str">
            <v>18.02.15</v>
          </cell>
          <cell r="B3011" t="str">
            <v>CHORAO / SALGUEIRO (SALIX BABYLONICA)</v>
          </cell>
          <cell r="C3011" t="str">
            <v>UN</v>
          </cell>
          <cell r="D3011">
            <v>80.260000000000005</v>
          </cell>
          <cell r="E3011">
            <v>3010</v>
          </cell>
          <cell r="F3011">
            <v>180215</v>
          </cell>
        </row>
        <row r="3012">
          <cell r="A3012" t="str">
            <v>18.02.17</v>
          </cell>
          <cell r="B3012" t="str">
            <v>FIGUEIRA (FICUS BENJAMINA)</v>
          </cell>
          <cell r="C3012" t="str">
            <v>UN</v>
          </cell>
          <cell r="D3012">
            <v>84.26</v>
          </cell>
          <cell r="E3012">
            <v>3011</v>
          </cell>
          <cell r="F3012">
            <v>180217</v>
          </cell>
        </row>
        <row r="3013">
          <cell r="A3013" t="str">
            <v>18.02.20</v>
          </cell>
          <cell r="B3013" t="str">
            <v>FLAMBOYANT (DELONIX REGIA)</v>
          </cell>
          <cell r="C3013" t="str">
            <v>UN</v>
          </cell>
          <cell r="D3013">
            <v>80.260000000000005</v>
          </cell>
          <cell r="E3013">
            <v>3012</v>
          </cell>
          <cell r="F3013">
            <v>180220</v>
          </cell>
        </row>
        <row r="3014">
          <cell r="A3014" t="str">
            <v>18.02.22</v>
          </cell>
          <cell r="B3014" t="str">
            <v>GREVILEA (GREVILLEA ROBUSTA)</v>
          </cell>
          <cell r="C3014" t="str">
            <v>UN</v>
          </cell>
          <cell r="D3014">
            <v>80.260000000000005</v>
          </cell>
          <cell r="E3014">
            <v>3013</v>
          </cell>
          <cell r="F3014">
            <v>180222</v>
          </cell>
        </row>
        <row r="3015">
          <cell r="A3015" t="str">
            <v>18.02.25</v>
          </cell>
          <cell r="B3015" t="str">
            <v>IPE AMARELO (TABEBUIA CHRYSOTRICHA)</v>
          </cell>
          <cell r="C3015" t="str">
            <v>UN</v>
          </cell>
          <cell r="D3015">
            <v>53.52</v>
          </cell>
          <cell r="E3015">
            <v>3014</v>
          </cell>
          <cell r="F3015">
            <v>180225</v>
          </cell>
        </row>
        <row r="3016">
          <cell r="A3016" t="str">
            <v>18.02.26</v>
          </cell>
          <cell r="B3016" t="str">
            <v>IPE ROSA (TABEBUIA AVELLANEDAE)</v>
          </cell>
          <cell r="C3016" t="str">
            <v>UN</v>
          </cell>
          <cell r="D3016">
            <v>80.260000000000005</v>
          </cell>
          <cell r="E3016">
            <v>3015</v>
          </cell>
          <cell r="F3016">
            <v>180226</v>
          </cell>
        </row>
        <row r="3017">
          <cell r="A3017" t="str">
            <v>18.02.27</v>
          </cell>
          <cell r="B3017" t="str">
            <v>IPE ROXO (TABEBUIA IMPETIGINOSA)</v>
          </cell>
          <cell r="C3017" t="str">
            <v>UN</v>
          </cell>
          <cell r="D3017">
            <v>80.260000000000005</v>
          </cell>
          <cell r="E3017">
            <v>3016</v>
          </cell>
          <cell r="F3017">
            <v>180227</v>
          </cell>
        </row>
        <row r="3018">
          <cell r="A3018" t="str">
            <v>18.02.30</v>
          </cell>
          <cell r="B3018" t="str">
            <v>JACARANDA (JACARANDA MIMOSAEFOLIA)</v>
          </cell>
          <cell r="C3018" t="str">
            <v>UN</v>
          </cell>
          <cell r="D3018">
            <v>80.260000000000005</v>
          </cell>
          <cell r="E3018">
            <v>3017</v>
          </cell>
          <cell r="F3018">
            <v>180230</v>
          </cell>
        </row>
        <row r="3019">
          <cell r="A3019" t="str">
            <v>18.02.32</v>
          </cell>
          <cell r="B3019" t="str">
            <v>MANACA DA SERRA (TIBOUCHINA MUTABILIS)</v>
          </cell>
          <cell r="C3019" t="str">
            <v>UN</v>
          </cell>
          <cell r="D3019">
            <v>80.260000000000005</v>
          </cell>
          <cell r="E3019">
            <v>3018</v>
          </cell>
          <cell r="F3019">
            <v>180232</v>
          </cell>
        </row>
        <row r="3020">
          <cell r="A3020" t="str">
            <v>18.02.33</v>
          </cell>
          <cell r="B3020" t="str">
            <v>MAGNOLIA (MICHELIA CHAMPACA)</v>
          </cell>
          <cell r="C3020" t="str">
            <v>UN</v>
          </cell>
          <cell r="D3020">
            <v>80.260000000000005</v>
          </cell>
          <cell r="E3020">
            <v>3019</v>
          </cell>
          <cell r="F3020">
            <v>180233</v>
          </cell>
        </row>
        <row r="3021">
          <cell r="A3021" t="str">
            <v>18.02.35</v>
          </cell>
          <cell r="B3021" t="str">
            <v>PAINEIRA (CHORISIA SPECIOSA)</v>
          </cell>
          <cell r="C3021" t="str">
            <v>UN</v>
          </cell>
          <cell r="D3021">
            <v>80.260000000000005</v>
          </cell>
          <cell r="E3021">
            <v>3020</v>
          </cell>
          <cell r="F3021">
            <v>180235</v>
          </cell>
        </row>
        <row r="3022">
          <cell r="A3022" t="str">
            <v>18.02.37</v>
          </cell>
          <cell r="B3022" t="str">
            <v>PAU BRASIL (CAESALPINIA ECHINATA)</v>
          </cell>
          <cell r="C3022" t="str">
            <v>UN</v>
          </cell>
          <cell r="D3022">
            <v>84.26</v>
          </cell>
          <cell r="E3022">
            <v>3021</v>
          </cell>
          <cell r="F3022">
            <v>180237</v>
          </cell>
        </row>
        <row r="3023">
          <cell r="A3023" t="str">
            <v>18.02.40</v>
          </cell>
          <cell r="B3023" t="str">
            <v>PAU FERRO (CAESALPINIA FERREA)</v>
          </cell>
          <cell r="C3023" t="str">
            <v>UN</v>
          </cell>
          <cell r="D3023">
            <v>80.260000000000005</v>
          </cell>
          <cell r="E3023">
            <v>3022</v>
          </cell>
          <cell r="F3023">
            <v>180240</v>
          </cell>
        </row>
        <row r="3024">
          <cell r="A3024" t="str">
            <v>18.02.42</v>
          </cell>
          <cell r="B3024" t="str">
            <v>PINHEIRO (PINUS ELLIOTIS)</v>
          </cell>
          <cell r="C3024" t="str">
            <v>UN</v>
          </cell>
          <cell r="D3024">
            <v>80.260000000000005</v>
          </cell>
          <cell r="E3024">
            <v>3023</v>
          </cell>
          <cell r="F3024">
            <v>180242</v>
          </cell>
        </row>
        <row r="3025">
          <cell r="A3025" t="str">
            <v>18.02.45</v>
          </cell>
          <cell r="B3025" t="str">
            <v>QUARESMEIRA (TIBOUCHINA GRANULOSA)</v>
          </cell>
          <cell r="C3025" t="str">
            <v>UN</v>
          </cell>
          <cell r="D3025">
            <v>80.260000000000005</v>
          </cell>
          <cell r="E3025">
            <v>3024</v>
          </cell>
          <cell r="F3025">
            <v>180245</v>
          </cell>
        </row>
        <row r="3026">
          <cell r="A3026" t="str">
            <v>18.02.47</v>
          </cell>
          <cell r="B3026" t="str">
            <v>RESEDA (LAGERSTROEMIA INDICA)</v>
          </cell>
          <cell r="C3026" t="str">
            <v>UN</v>
          </cell>
          <cell r="D3026">
            <v>50.02</v>
          </cell>
          <cell r="E3026">
            <v>3025</v>
          </cell>
          <cell r="F3026">
            <v>180247</v>
          </cell>
        </row>
        <row r="3027">
          <cell r="A3027" t="str">
            <v>18.02.50</v>
          </cell>
          <cell r="B3027" t="str">
            <v>SIBIPIRUNA (CAESALPINIA PELTOPHOROIDES)</v>
          </cell>
          <cell r="C3027" t="str">
            <v>UN</v>
          </cell>
          <cell r="D3027">
            <v>80.260000000000005</v>
          </cell>
          <cell r="E3027">
            <v>3026</v>
          </cell>
          <cell r="F3027">
            <v>180250</v>
          </cell>
        </row>
        <row r="3028">
          <cell r="A3028" t="str">
            <v>18.02.52</v>
          </cell>
          <cell r="B3028" t="str">
            <v>SUINA (ERYTRINA SPECIOSA)</v>
          </cell>
          <cell r="C3028" t="str">
            <v>UN</v>
          </cell>
          <cell r="D3028">
            <v>50.02</v>
          </cell>
          <cell r="E3028">
            <v>3027</v>
          </cell>
          <cell r="F3028">
            <v>180252</v>
          </cell>
        </row>
        <row r="3029">
          <cell r="A3029" t="str">
            <v>18.02.55</v>
          </cell>
          <cell r="B3029" t="str">
            <v>TIPUANA (TIPUANA TIPU)</v>
          </cell>
          <cell r="C3029" t="str">
            <v>UN</v>
          </cell>
          <cell r="D3029">
            <v>80.260000000000005</v>
          </cell>
          <cell r="E3029">
            <v>3028</v>
          </cell>
          <cell r="F3029">
            <v>180255</v>
          </cell>
        </row>
        <row r="3030">
          <cell r="A3030" t="str">
            <v>18.02.57</v>
          </cell>
          <cell r="B3030" t="str">
            <v>UNHA DE VACA (BAUHINIA VARIEGATA / CANDICANS)</v>
          </cell>
          <cell r="C3030" t="str">
            <v>UN</v>
          </cell>
          <cell r="D3030">
            <v>50.02</v>
          </cell>
          <cell r="E3030">
            <v>3029</v>
          </cell>
          <cell r="F3030">
            <v>180257</v>
          </cell>
        </row>
        <row r="3031">
          <cell r="A3031" t="str">
            <v>18.02.58</v>
          </cell>
          <cell r="B3031" t="str">
            <v>ARVORES CLASSE 1</v>
          </cell>
          <cell r="C3031" t="str">
            <v>UN</v>
          </cell>
          <cell r="D3031">
            <v>50.02</v>
          </cell>
          <cell r="E3031">
            <v>3030</v>
          </cell>
          <cell r="F3031">
            <v>180258</v>
          </cell>
        </row>
        <row r="3032">
          <cell r="A3032" t="str">
            <v>18.02.59</v>
          </cell>
          <cell r="B3032" t="str">
            <v>ARVORES CLASSE 2</v>
          </cell>
          <cell r="C3032" t="str">
            <v>UN</v>
          </cell>
          <cell r="D3032">
            <v>84.26</v>
          </cell>
          <cell r="E3032">
            <v>3031</v>
          </cell>
          <cell r="F3032">
            <v>180259</v>
          </cell>
        </row>
        <row r="3033">
          <cell r="A3033" t="str">
            <v>18.02.60</v>
          </cell>
          <cell r="B3033" t="str">
            <v>ARVORES FRUTIFERAS</v>
          </cell>
          <cell r="C3033" t="str">
            <v>UN</v>
          </cell>
          <cell r="D3033">
            <v>84.26</v>
          </cell>
          <cell r="E3033">
            <v>3032</v>
          </cell>
          <cell r="F3033">
            <v>180260</v>
          </cell>
        </row>
        <row r="3034">
          <cell r="A3034" t="str">
            <v>18.02.61</v>
          </cell>
          <cell r="B3034" t="str">
            <v>ARECA BAMBU (CHRYSALIDO CARPUS LUTESCENS)</v>
          </cell>
          <cell r="C3034" t="str">
            <v>UN</v>
          </cell>
          <cell r="D3034">
            <v>30.37</v>
          </cell>
          <cell r="E3034">
            <v>3033</v>
          </cell>
          <cell r="F3034">
            <v>180261</v>
          </cell>
        </row>
        <row r="3035">
          <cell r="A3035" t="str">
            <v>18.02.63</v>
          </cell>
          <cell r="B3035" t="str">
            <v>BURITI (MAURITIA VINIFERA)</v>
          </cell>
          <cell r="C3035" t="str">
            <v>UN</v>
          </cell>
          <cell r="D3035">
            <v>70.319999999999993</v>
          </cell>
          <cell r="E3035">
            <v>3034</v>
          </cell>
          <cell r="F3035">
            <v>180263</v>
          </cell>
        </row>
        <row r="3036">
          <cell r="A3036" t="str">
            <v>18.02.65</v>
          </cell>
          <cell r="B3036" t="str">
            <v>COLINIA (CHAMAEDOREA ELEGANS)</v>
          </cell>
          <cell r="C3036" t="str">
            <v>UN</v>
          </cell>
          <cell r="D3036">
            <v>70.319999999999993</v>
          </cell>
          <cell r="E3036">
            <v>3035</v>
          </cell>
          <cell r="F3036">
            <v>180265</v>
          </cell>
        </row>
        <row r="3037">
          <cell r="A3037" t="str">
            <v>18.02.67</v>
          </cell>
          <cell r="B3037" t="str">
            <v>COQUEIRO (COCOS NUCIFERA)</v>
          </cell>
          <cell r="C3037" t="str">
            <v>UN</v>
          </cell>
          <cell r="D3037">
            <v>30.37</v>
          </cell>
          <cell r="E3037">
            <v>3036</v>
          </cell>
          <cell r="F3037">
            <v>180267</v>
          </cell>
        </row>
        <row r="3038">
          <cell r="A3038" t="str">
            <v>18.02.70</v>
          </cell>
          <cell r="B3038" t="str">
            <v>GUARIROBA (SYAGRUS OLERACEA)</v>
          </cell>
          <cell r="C3038" t="str">
            <v>UN</v>
          </cell>
          <cell r="D3038">
            <v>30.37</v>
          </cell>
          <cell r="E3038">
            <v>3037</v>
          </cell>
          <cell r="F3038">
            <v>180270</v>
          </cell>
        </row>
        <row r="3039">
          <cell r="A3039" t="str">
            <v>18.02.73</v>
          </cell>
          <cell r="B3039" t="str">
            <v>JERIVA (ARECASTRUM ROMANZOFFIANUM)</v>
          </cell>
          <cell r="C3039" t="str">
            <v>UN</v>
          </cell>
          <cell r="D3039">
            <v>30.37</v>
          </cell>
          <cell r="E3039">
            <v>3038</v>
          </cell>
          <cell r="F3039">
            <v>180273</v>
          </cell>
        </row>
        <row r="3040">
          <cell r="A3040" t="str">
            <v>18.02.75</v>
          </cell>
          <cell r="B3040" t="str">
            <v>LATANIA (LATANIA SPP)</v>
          </cell>
          <cell r="C3040" t="str">
            <v>UN</v>
          </cell>
          <cell r="D3040">
            <v>30.37</v>
          </cell>
          <cell r="E3040">
            <v>3039</v>
          </cell>
          <cell r="F3040">
            <v>180275</v>
          </cell>
        </row>
        <row r="3041">
          <cell r="A3041" t="str">
            <v>18.02.77</v>
          </cell>
          <cell r="B3041" t="str">
            <v>SEAFORTIA (ARCHONTO PHOENIX CUNNINGHAMIANA)</v>
          </cell>
          <cell r="C3041" t="str">
            <v>UN</v>
          </cell>
          <cell r="D3041">
            <v>30.37</v>
          </cell>
          <cell r="E3041">
            <v>3040</v>
          </cell>
          <cell r="F3041">
            <v>180277</v>
          </cell>
        </row>
        <row r="3042">
          <cell r="A3042" t="str">
            <v>18.02.80</v>
          </cell>
          <cell r="B3042" t="str">
            <v>PALMEIRA IMPERIAL (ROY STONEAOLERACEA)</v>
          </cell>
          <cell r="C3042" t="str">
            <v>UN</v>
          </cell>
          <cell r="D3042">
            <v>476.2</v>
          </cell>
          <cell r="E3042">
            <v>3041</v>
          </cell>
          <cell r="F3042">
            <v>180280</v>
          </cell>
        </row>
        <row r="3043">
          <cell r="B3043" t="str">
            <v>ARBUSTOS, FORRAÇÕES E TREPADEIRAS - FORNECIMENTO E PLANTIO</v>
          </cell>
          <cell r="E3043">
            <v>3042</v>
          </cell>
        </row>
        <row r="3044">
          <cell r="A3044" t="str">
            <v>18.03.01</v>
          </cell>
          <cell r="B3044" t="str">
            <v>GRAMA BATATAES EM PLACAS (PASPALUM NOTATUM)</v>
          </cell>
          <cell r="C3044" t="str">
            <v>M2</v>
          </cell>
          <cell r="D3044">
            <v>5.68</v>
          </cell>
          <cell r="E3044">
            <v>3043</v>
          </cell>
          <cell r="F3044">
            <v>180301</v>
          </cell>
        </row>
        <row r="3045">
          <cell r="A3045" t="str">
            <v>18.03.03</v>
          </cell>
          <cell r="B3045" t="str">
            <v>GRAMA SAO CARLOS EM PLACAS (ANOXONOPUS OBTUSIFOLIUS)</v>
          </cell>
          <cell r="C3045" t="str">
            <v>M2</v>
          </cell>
          <cell r="D3045">
            <v>6.31</v>
          </cell>
          <cell r="E3045">
            <v>3044</v>
          </cell>
          <cell r="F3045">
            <v>180303</v>
          </cell>
        </row>
        <row r="3046">
          <cell r="A3046" t="str">
            <v>18.03.05</v>
          </cell>
          <cell r="B3046" t="str">
            <v>GRAMA ESMERALDA</v>
          </cell>
          <cell r="C3046" t="str">
            <v>M2</v>
          </cell>
          <cell r="D3046">
            <v>15.5</v>
          </cell>
          <cell r="E3046">
            <v>3045</v>
          </cell>
          <cell r="F3046">
            <v>180305</v>
          </cell>
        </row>
        <row r="3047">
          <cell r="A3047" t="str">
            <v>18.03.07</v>
          </cell>
          <cell r="B3047" t="str">
            <v>GRAMA PRETA EM PLACAS (OPHIOPOGUM JAPONICUS)</v>
          </cell>
          <cell r="C3047" t="str">
            <v>M2</v>
          </cell>
          <cell r="D3047">
            <v>14.08</v>
          </cell>
          <cell r="E3047">
            <v>3046</v>
          </cell>
          <cell r="F3047">
            <v>180307</v>
          </cell>
        </row>
        <row r="3048">
          <cell r="A3048" t="str">
            <v>18.03.13</v>
          </cell>
          <cell r="B3048" t="str">
            <v>CINERARIA (SENECIO CINERARIA)</v>
          </cell>
          <cell r="C3048" t="str">
            <v>DZ</v>
          </cell>
          <cell r="D3048">
            <v>21.83</v>
          </cell>
          <cell r="E3048">
            <v>3047</v>
          </cell>
          <cell r="F3048">
            <v>180313</v>
          </cell>
        </row>
        <row r="3049">
          <cell r="A3049" t="str">
            <v>18.03.15</v>
          </cell>
          <cell r="B3049" t="str">
            <v>CLOROFITO (CLOROPHYTUM CROMOSSUM)</v>
          </cell>
          <cell r="C3049" t="str">
            <v>DZ</v>
          </cell>
          <cell r="D3049">
            <v>15.93</v>
          </cell>
          <cell r="E3049">
            <v>3048</v>
          </cell>
          <cell r="F3049">
            <v>180315</v>
          </cell>
        </row>
        <row r="3050">
          <cell r="A3050" t="str">
            <v>18.03.17</v>
          </cell>
          <cell r="B3050" t="str">
            <v>FILODENDRO (PHILODENDRON BIPINNATIFIDUM)</v>
          </cell>
          <cell r="C3050" t="str">
            <v>DZ</v>
          </cell>
          <cell r="D3050">
            <v>23.26</v>
          </cell>
          <cell r="E3050">
            <v>3049</v>
          </cell>
          <cell r="F3050">
            <v>180317</v>
          </cell>
        </row>
        <row r="3051">
          <cell r="A3051" t="str">
            <v>18.03.19</v>
          </cell>
          <cell r="B3051" t="str">
            <v>HERA (HEDERA HELIX)</v>
          </cell>
          <cell r="C3051" t="str">
            <v>DZ</v>
          </cell>
          <cell r="D3051">
            <v>15.93</v>
          </cell>
          <cell r="E3051">
            <v>3050</v>
          </cell>
          <cell r="F3051">
            <v>180319</v>
          </cell>
        </row>
        <row r="3052">
          <cell r="A3052" t="str">
            <v>18.03.21</v>
          </cell>
          <cell r="B3052" t="str">
            <v>LIRIO (HEMEROCALLIS FLAVA)</v>
          </cell>
          <cell r="C3052" t="str">
            <v>DZ</v>
          </cell>
          <cell r="D3052">
            <v>15.93</v>
          </cell>
          <cell r="E3052">
            <v>3051</v>
          </cell>
          <cell r="F3052">
            <v>180321</v>
          </cell>
        </row>
        <row r="3053">
          <cell r="A3053" t="str">
            <v>18.03.23</v>
          </cell>
          <cell r="B3053" t="str">
            <v>MARIA SEM VERGONHA (IMPATIENS SPP)</v>
          </cell>
          <cell r="C3053" t="str">
            <v>DZ</v>
          </cell>
          <cell r="D3053">
            <v>15.93</v>
          </cell>
          <cell r="E3053">
            <v>3052</v>
          </cell>
          <cell r="F3053">
            <v>180323</v>
          </cell>
        </row>
        <row r="3054">
          <cell r="A3054" t="str">
            <v>18.03.25</v>
          </cell>
          <cell r="B3054" t="str">
            <v>MONSTERA (MONSTERA DELICIOSA)</v>
          </cell>
          <cell r="C3054" t="str">
            <v>DZ</v>
          </cell>
          <cell r="D3054">
            <v>23.26</v>
          </cell>
          <cell r="E3054">
            <v>3053</v>
          </cell>
          <cell r="F3054">
            <v>180325</v>
          </cell>
        </row>
        <row r="3055">
          <cell r="A3055" t="str">
            <v>18.03.27</v>
          </cell>
          <cell r="B3055" t="str">
            <v>PILEA (PILEA CADIEREI)</v>
          </cell>
          <cell r="C3055" t="str">
            <v>DZ</v>
          </cell>
          <cell r="D3055">
            <v>15.93</v>
          </cell>
          <cell r="E3055">
            <v>3054</v>
          </cell>
          <cell r="F3055">
            <v>180327</v>
          </cell>
        </row>
        <row r="3056">
          <cell r="A3056" t="str">
            <v>18.03.29</v>
          </cell>
          <cell r="B3056" t="str">
            <v>VEDELIA (WEDELIA PALUDARIS)</v>
          </cell>
          <cell r="C3056" t="str">
            <v>DZ</v>
          </cell>
          <cell r="D3056">
            <v>15.93</v>
          </cell>
          <cell r="E3056">
            <v>3055</v>
          </cell>
          <cell r="F3056">
            <v>180329</v>
          </cell>
        </row>
        <row r="3057">
          <cell r="A3057" t="str">
            <v>18.03.41</v>
          </cell>
          <cell r="B3057" t="str">
            <v>IPOMEIA (IPOMEIA LEARII)</v>
          </cell>
          <cell r="C3057" t="str">
            <v>UN</v>
          </cell>
          <cell r="D3057">
            <v>11.07</v>
          </cell>
          <cell r="E3057">
            <v>3056</v>
          </cell>
          <cell r="F3057">
            <v>180341</v>
          </cell>
        </row>
        <row r="3058">
          <cell r="A3058" t="str">
            <v>18.03.43</v>
          </cell>
          <cell r="B3058" t="str">
            <v>JASMIM ESTRELA (TRACHELOSPERMOM JASMINDA)</v>
          </cell>
          <cell r="C3058" t="str">
            <v>UN</v>
          </cell>
          <cell r="D3058">
            <v>18.760000000000002</v>
          </cell>
          <cell r="E3058">
            <v>3057</v>
          </cell>
          <cell r="F3058">
            <v>180343</v>
          </cell>
        </row>
        <row r="3059">
          <cell r="A3059" t="str">
            <v>18.03.45</v>
          </cell>
          <cell r="B3059" t="str">
            <v>LAGRIMA DE CRISTO (CLERODENDRON THOMSONAE)</v>
          </cell>
          <cell r="C3059" t="str">
            <v>UN</v>
          </cell>
          <cell r="D3059">
            <v>18.760000000000002</v>
          </cell>
          <cell r="E3059">
            <v>3058</v>
          </cell>
          <cell r="F3059">
            <v>180345</v>
          </cell>
        </row>
        <row r="3060">
          <cell r="A3060" t="str">
            <v>18.03.47</v>
          </cell>
          <cell r="B3060" t="str">
            <v>MARACUJA (PASSIFLORA COERULEA)</v>
          </cell>
          <cell r="C3060" t="str">
            <v>UN</v>
          </cell>
          <cell r="D3060">
            <v>18.760000000000002</v>
          </cell>
          <cell r="E3060">
            <v>3059</v>
          </cell>
          <cell r="F3060">
            <v>180347</v>
          </cell>
        </row>
        <row r="3061">
          <cell r="A3061" t="str">
            <v>18.03.49</v>
          </cell>
          <cell r="B3061" t="str">
            <v>PRIMAVERA (BOUGAINVILLEA GLABRA)</v>
          </cell>
          <cell r="C3061" t="str">
            <v>UN</v>
          </cell>
          <cell r="D3061">
            <v>18.760000000000002</v>
          </cell>
          <cell r="E3061">
            <v>3060</v>
          </cell>
          <cell r="F3061">
            <v>180349</v>
          </cell>
        </row>
        <row r="3062">
          <cell r="A3062" t="str">
            <v>18.03.51</v>
          </cell>
          <cell r="B3062" t="str">
            <v>TUMBERGIA (THUNBERGIA GRANDIFLORA)</v>
          </cell>
          <cell r="C3062" t="str">
            <v>UN</v>
          </cell>
          <cell r="D3062">
            <v>18.760000000000002</v>
          </cell>
          <cell r="E3062">
            <v>3061</v>
          </cell>
          <cell r="F3062">
            <v>180351</v>
          </cell>
        </row>
        <row r="3063">
          <cell r="A3063" t="str">
            <v>18.03.53</v>
          </cell>
          <cell r="B3063" t="str">
            <v>UNHA DE GATO (FICUS PUMILA)</v>
          </cell>
          <cell r="C3063" t="str">
            <v>UN</v>
          </cell>
          <cell r="D3063">
            <v>11.07</v>
          </cell>
          <cell r="E3063">
            <v>3062</v>
          </cell>
          <cell r="F3063">
            <v>180353</v>
          </cell>
        </row>
        <row r="3064">
          <cell r="A3064" t="str">
            <v>18.03.61</v>
          </cell>
          <cell r="B3064" t="str">
            <v>ABUTILOM (ABUTILON STRIATUM)</v>
          </cell>
          <cell r="C3064" t="str">
            <v>UN</v>
          </cell>
          <cell r="D3064">
            <v>16.63</v>
          </cell>
          <cell r="E3064">
            <v>3063</v>
          </cell>
          <cell r="F3064">
            <v>180361</v>
          </cell>
        </row>
        <row r="3065">
          <cell r="A3065" t="str">
            <v>18.03.63</v>
          </cell>
          <cell r="B3065" t="str">
            <v>ACALIFA (ACALYPHA WILKESIANA)</v>
          </cell>
          <cell r="C3065" t="str">
            <v>UN</v>
          </cell>
          <cell r="D3065">
            <v>16.63</v>
          </cell>
          <cell r="E3065">
            <v>3064</v>
          </cell>
          <cell r="F3065">
            <v>180363</v>
          </cell>
        </row>
        <row r="3066">
          <cell r="A3066" t="str">
            <v>18.03.65</v>
          </cell>
          <cell r="B3066" t="str">
            <v>ALAMANDA (ALLAMANDA NERIIFOLIA)</v>
          </cell>
          <cell r="C3066" t="str">
            <v>UN</v>
          </cell>
          <cell r="D3066">
            <v>16.63</v>
          </cell>
          <cell r="E3066">
            <v>3065</v>
          </cell>
          <cell r="F3066">
            <v>180365</v>
          </cell>
        </row>
        <row r="3067">
          <cell r="A3067" t="str">
            <v>18.03.67</v>
          </cell>
          <cell r="B3067" t="str">
            <v>AZALEA (RHODODENDRON INDICUM)</v>
          </cell>
          <cell r="C3067" t="str">
            <v>UN</v>
          </cell>
          <cell r="D3067">
            <v>16.63</v>
          </cell>
          <cell r="E3067">
            <v>3066</v>
          </cell>
          <cell r="F3067">
            <v>180367</v>
          </cell>
        </row>
        <row r="3068">
          <cell r="A3068" t="str">
            <v>18.03.69</v>
          </cell>
          <cell r="B3068" t="str">
            <v>BAMBUZINHO (BAMBUZA GRACILIS)</v>
          </cell>
          <cell r="C3068" t="str">
            <v>UN</v>
          </cell>
          <cell r="D3068">
            <v>17.3</v>
          </cell>
          <cell r="E3068">
            <v>3067</v>
          </cell>
          <cell r="F3068">
            <v>180369</v>
          </cell>
        </row>
        <row r="3069">
          <cell r="A3069" t="str">
            <v>18.03.71</v>
          </cell>
          <cell r="B3069" t="str">
            <v>BELA EMILIA (PLUMBAGO CAPENSIS)</v>
          </cell>
          <cell r="C3069" t="str">
            <v>UN</v>
          </cell>
          <cell r="D3069">
            <v>16.63</v>
          </cell>
          <cell r="E3069">
            <v>3068</v>
          </cell>
          <cell r="F3069">
            <v>180371</v>
          </cell>
        </row>
        <row r="3070">
          <cell r="A3070" t="str">
            <v>18.03.73</v>
          </cell>
          <cell r="B3070" t="str">
            <v>CAMARAO (BELOPERONE GUTATA)</v>
          </cell>
          <cell r="C3070" t="str">
            <v>UN</v>
          </cell>
          <cell r="D3070">
            <v>16.63</v>
          </cell>
          <cell r="E3070">
            <v>3069</v>
          </cell>
          <cell r="F3070">
            <v>180373</v>
          </cell>
        </row>
        <row r="3071">
          <cell r="A3071" t="str">
            <v>18.03.75</v>
          </cell>
          <cell r="B3071" t="str">
            <v>COSMOS (COSMOS BIPINNATUS)</v>
          </cell>
          <cell r="C3071" t="str">
            <v>UN</v>
          </cell>
          <cell r="D3071">
            <v>16.63</v>
          </cell>
          <cell r="E3071">
            <v>3070</v>
          </cell>
          <cell r="F3071">
            <v>180375</v>
          </cell>
        </row>
        <row r="3072">
          <cell r="A3072" t="str">
            <v>18.03.77</v>
          </cell>
          <cell r="B3072" t="str">
            <v>DRACENA (DRACAENA FRAGRANS)</v>
          </cell>
          <cell r="C3072" t="str">
            <v>UN</v>
          </cell>
          <cell r="D3072">
            <v>16.63</v>
          </cell>
          <cell r="E3072">
            <v>3071</v>
          </cell>
          <cell r="F3072">
            <v>180377</v>
          </cell>
        </row>
        <row r="3073">
          <cell r="A3073" t="str">
            <v>18.03.79</v>
          </cell>
          <cell r="B3073" t="str">
            <v>ESPONGINHA (CALLIANDRA TWEEDII)</v>
          </cell>
          <cell r="C3073" t="str">
            <v>UN</v>
          </cell>
          <cell r="D3073">
            <v>17.3</v>
          </cell>
          <cell r="E3073">
            <v>3072</v>
          </cell>
          <cell r="F3073">
            <v>180379</v>
          </cell>
        </row>
        <row r="3074">
          <cell r="A3074" t="str">
            <v>18.03.81</v>
          </cell>
          <cell r="B3074" t="str">
            <v>GERANIO (PELARGONIUM ZONALE)</v>
          </cell>
          <cell r="C3074" t="str">
            <v>UN</v>
          </cell>
          <cell r="D3074">
            <v>16.63</v>
          </cell>
          <cell r="E3074">
            <v>3073</v>
          </cell>
          <cell r="F3074">
            <v>180381</v>
          </cell>
        </row>
        <row r="3075">
          <cell r="A3075" t="str">
            <v>18.03.83</v>
          </cell>
          <cell r="B3075" t="str">
            <v>HIBISCO (HIBISCUS ROSA SINENSIS)</v>
          </cell>
          <cell r="C3075" t="str">
            <v>UN</v>
          </cell>
          <cell r="D3075">
            <v>16.63</v>
          </cell>
          <cell r="E3075">
            <v>3074</v>
          </cell>
          <cell r="F3075">
            <v>180383</v>
          </cell>
        </row>
        <row r="3076">
          <cell r="A3076" t="str">
            <v>18.03.85</v>
          </cell>
          <cell r="B3076" t="str">
            <v>MALVAVISCO (MALVAVISCUS MOLLIS)</v>
          </cell>
          <cell r="C3076" t="str">
            <v>UN</v>
          </cell>
          <cell r="D3076">
            <v>16.63</v>
          </cell>
          <cell r="E3076">
            <v>3075</v>
          </cell>
          <cell r="F3076">
            <v>180385</v>
          </cell>
        </row>
        <row r="3077">
          <cell r="A3077" t="str">
            <v>18.03.87</v>
          </cell>
          <cell r="B3077" t="str">
            <v>PIRACANTA (PYRACANTHA COCCINEA)</v>
          </cell>
          <cell r="C3077" t="str">
            <v>UN</v>
          </cell>
          <cell r="D3077">
            <v>16.63</v>
          </cell>
          <cell r="E3077">
            <v>3076</v>
          </cell>
          <cell r="F3077">
            <v>180387</v>
          </cell>
        </row>
        <row r="3078">
          <cell r="A3078" t="str">
            <v>18.03.90</v>
          </cell>
          <cell r="B3078" t="str">
            <v>ARBUSTOS CLASSE 1</v>
          </cell>
          <cell r="C3078" t="str">
            <v>UN</v>
          </cell>
          <cell r="D3078">
            <v>16.63</v>
          </cell>
          <cell r="E3078">
            <v>3077</v>
          </cell>
          <cell r="F3078">
            <v>180390</v>
          </cell>
        </row>
        <row r="3079">
          <cell r="A3079" t="str">
            <v>18.03.91</v>
          </cell>
          <cell r="B3079" t="str">
            <v>ARBUSTOS CLASSE 2</v>
          </cell>
          <cell r="C3079" t="str">
            <v>UN</v>
          </cell>
          <cell r="D3079">
            <v>17.3</v>
          </cell>
          <cell r="E3079">
            <v>3078</v>
          </cell>
          <cell r="F3079">
            <v>180391</v>
          </cell>
        </row>
        <row r="3080">
          <cell r="A3080" t="str">
            <v>18.03.92</v>
          </cell>
          <cell r="B3080" t="str">
            <v>FORRACAO CLASSE 1</v>
          </cell>
          <cell r="C3080" t="str">
            <v>DZ</v>
          </cell>
          <cell r="D3080">
            <v>21.83</v>
          </cell>
          <cell r="E3080">
            <v>3079</v>
          </cell>
          <cell r="F3080">
            <v>180392</v>
          </cell>
        </row>
        <row r="3081">
          <cell r="A3081" t="str">
            <v>18.03.93</v>
          </cell>
          <cell r="B3081" t="str">
            <v>FORRACAO CLASSE 2</v>
          </cell>
          <cell r="C3081" t="str">
            <v>DZ</v>
          </cell>
          <cell r="D3081">
            <v>21.7</v>
          </cell>
          <cell r="E3081">
            <v>3080</v>
          </cell>
          <cell r="F3081">
            <v>180393</v>
          </cell>
        </row>
        <row r="3082">
          <cell r="B3082" t="str">
            <v>TRATAMENTO PAISAGISTICO DE PISOS</v>
          </cell>
          <cell r="E3082">
            <v>3081</v>
          </cell>
        </row>
        <row r="3083">
          <cell r="A3083" t="str">
            <v>18.10.50</v>
          </cell>
          <cell r="B3083" t="str">
            <v>NR 10 ORLA P/ ARVORE EM PARALELEPIPEDO - 1,20 X 1,20 M</v>
          </cell>
          <cell r="C3083" t="str">
            <v>UN</v>
          </cell>
          <cell r="D3083">
            <v>40.35</v>
          </cell>
          <cell r="E3083">
            <v>3082</v>
          </cell>
          <cell r="F3083">
            <v>181050</v>
          </cell>
        </row>
        <row r="3084">
          <cell r="A3084" t="str">
            <v>18.10.51</v>
          </cell>
          <cell r="B3084" t="str">
            <v>NR 11 PISO RAIADO EM PARALELEPIPEDO - DIAM=1,60M</v>
          </cell>
          <cell r="C3084" t="str">
            <v>UN</v>
          </cell>
          <cell r="D3084">
            <v>78.37</v>
          </cell>
          <cell r="E3084">
            <v>3083</v>
          </cell>
          <cell r="F3084">
            <v>181051</v>
          </cell>
        </row>
        <row r="3085">
          <cell r="A3085" t="str">
            <v>18.10.56</v>
          </cell>
          <cell r="B3085" t="str">
            <v>ORLA DE SEPARACAO EM CONCRETO NC.26</v>
          </cell>
          <cell r="C3085" t="str">
            <v>M</v>
          </cell>
          <cell r="D3085">
            <v>28.6</v>
          </cell>
          <cell r="E3085">
            <v>3084</v>
          </cell>
          <cell r="F3085">
            <v>181056</v>
          </cell>
        </row>
        <row r="3086">
          <cell r="A3086" t="str">
            <v>18.10.60</v>
          </cell>
          <cell r="B3086" t="str">
            <v>GRELHA DE CONCRETO P/ PISOS GRAMADOS 60X45X7,5 CM</v>
          </cell>
          <cell r="C3086" t="str">
            <v>M2</v>
          </cell>
          <cell r="D3086">
            <v>26.22</v>
          </cell>
          <cell r="E3086">
            <v>3085</v>
          </cell>
          <cell r="F3086">
            <v>181060</v>
          </cell>
        </row>
        <row r="3087">
          <cell r="A3087" t="str">
            <v>18.10.90</v>
          </cell>
          <cell r="B3087" t="str">
            <v>TORNEIRA PARA JARDIM  HD.16</v>
          </cell>
          <cell r="C3087" t="str">
            <v>UN</v>
          </cell>
          <cell r="D3087">
            <v>175.74</v>
          </cell>
          <cell r="E3087">
            <v>3086</v>
          </cell>
          <cell r="F3087">
            <v>181090</v>
          </cell>
        </row>
        <row r="3088">
          <cell r="B3088" t="str">
            <v>MOBILIARIO EXTERNO</v>
          </cell>
          <cell r="E3088">
            <v>3087</v>
          </cell>
        </row>
        <row r="3089">
          <cell r="A3089" t="str">
            <v>18.12.01</v>
          </cell>
          <cell r="B3089" t="str">
            <v>IC.01-BANCO DE CONCRETO POLIDO COM PINTURA EM POLIURETANO</v>
          </cell>
          <cell r="C3089" t="str">
            <v>M</v>
          </cell>
          <cell r="D3089">
            <v>90.09</v>
          </cell>
          <cell r="E3089">
            <v>3088</v>
          </cell>
          <cell r="F3089">
            <v>181201</v>
          </cell>
        </row>
        <row r="3090">
          <cell r="A3090" t="str">
            <v>18.12.02</v>
          </cell>
          <cell r="B3090" t="str">
            <v>IC.02-CONJUNTO MESA E BANCOS EM CONCRETO</v>
          </cell>
          <cell r="C3090" t="str">
            <v>CJ</v>
          </cell>
          <cell r="D3090">
            <v>558.63</v>
          </cell>
          <cell r="E3090">
            <v>3089</v>
          </cell>
          <cell r="F3090">
            <v>181202</v>
          </cell>
        </row>
        <row r="3091">
          <cell r="A3091" t="str">
            <v>18.12.03</v>
          </cell>
          <cell r="B3091" t="str">
            <v>IC.03-BANCO EM CONCRETO APARENTE - L=40CM</v>
          </cell>
          <cell r="C3091" t="str">
            <v>M</v>
          </cell>
          <cell r="D3091">
            <v>82.88</v>
          </cell>
          <cell r="E3091">
            <v>3090</v>
          </cell>
          <cell r="F3091">
            <v>181203</v>
          </cell>
        </row>
        <row r="3092">
          <cell r="A3092" t="str">
            <v>18.12.04</v>
          </cell>
          <cell r="B3092" t="str">
            <v>IC.04 - BANCO EM CONCRETO APARENTE - L=50CM</v>
          </cell>
          <cell r="C3092" t="str">
            <v>M</v>
          </cell>
          <cell r="D3092">
            <v>91.3</v>
          </cell>
          <cell r="E3092">
            <v>3091</v>
          </cell>
          <cell r="F3092">
            <v>181204</v>
          </cell>
        </row>
        <row r="3093">
          <cell r="A3093" t="str">
            <v>18.12.05</v>
          </cell>
          <cell r="B3093" t="str">
            <v>IC.05-BANCO EM CONCRETO APARENTE</v>
          </cell>
          <cell r="C3093" t="str">
            <v>M</v>
          </cell>
          <cell r="D3093">
            <v>126.89</v>
          </cell>
          <cell r="E3093">
            <v>3092</v>
          </cell>
          <cell r="F3093">
            <v>181205</v>
          </cell>
        </row>
        <row r="3094">
          <cell r="A3094" t="str">
            <v>18.12.06</v>
          </cell>
          <cell r="B3094" t="str">
            <v>IC.06-BANCO EM CONCRETO APARENTE TIPO PMSP</v>
          </cell>
          <cell r="C3094" t="str">
            <v>M</v>
          </cell>
          <cell r="D3094">
            <v>93.67</v>
          </cell>
          <cell r="E3094">
            <v>3093</v>
          </cell>
          <cell r="F3094">
            <v>181206</v>
          </cell>
        </row>
        <row r="3095">
          <cell r="A3095" t="str">
            <v>18.12.12</v>
          </cell>
          <cell r="B3095" t="str">
            <v>IV.02/03-BANCO EM BLOCOS DE CONCRETO APARENTE</v>
          </cell>
          <cell r="C3095" t="str">
            <v>M</v>
          </cell>
          <cell r="D3095">
            <v>129.74</v>
          </cell>
          <cell r="E3095">
            <v>3094</v>
          </cell>
          <cell r="F3095">
            <v>181212</v>
          </cell>
        </row>
        <row r="3096">
          <cell r="A3096" t="str">
            <v>18.12.17</v>
          </cell>
          <cell r="B3096" t="str">
            <v>BANCO EM ALVENARIA E CONCRETO IV 08</v>
          </cell>
          <cell r="C3096" t="str">
            <v>M</v>
          </cell>
          <cell r="D3096">
            <v>97.93</v>
          </cell>
          <cell r="E3096">
            <v>3095</v>
          </cell>
          <cell r="F3096">
            <v>181217</v>
          </cell>
        </row>
        <row r="3097">
          <cell r="A3097" t="str">
            <v>18.12.18</v>
          </cell>
          <cell r="B3097" t="str">
            <v>BANCO EM ALVENARIA E CONCRETO IV 08</v>
          </cell>
          <cell r="C3097" t="str">
            <v>M</v>
          </cell>
          <cell r="D3097">
            <v>109.53</v>
          </cell>
          <cell r="E3097">
            <v>3096</v>
          </cell>
          <cell r="F3097">
            <v>181218</v>
          </cell>
        </row>
        <row r="3098">
          <cell r="A3098" t="str">
            <v>18.12.19</v>
          </cell>
          <cell r="B3098" t="str">
            <v>BANCO JARDINEIRA EM ALVENARIA DE TIJOLO APARENTE IV-09</v>
          </cell>
          <cell r="C3098" t="str">
            <v>M</v>
          </cell>
          <cell r="D3098">
            <v>150.09</v>
          </cell>
          <cell r="E3098">
            <v>3097</v>
          </cell>
          <cell r="F3098">
            <v>181219</v>
          </cell>
        </row>
        <row r="3099">
          <cell r="B3099" t="str">
            <v>BRINQUEDOS EDIFICADOS</v>
          </cell>
          <cell r="E3099">
            <v>3098</v>
          </cell>
        </row>
        <row r="3100">
          <cell r="A3100" t="str">
            <v>18.13.21</v>
          </cell>
          <cell r="B3100" t="str">
            <v>RV 01 MINI ANFITEATRO</v>
          </cell>
          <cell r="C3100" t="str">
            <v>UN</v>
          </cell>
          <cell r="D3100">
            <v>2905.98</v>
          </cell>
          <cell r="E3100">
            <v>3099</v>
          </cell>
          <cell r="F3100">
            <v>181321</v>
          </cell>
        </row>
        <row r="3101">
          <cell r="A3101" t="str">
            <v>18.13.26</v>
          </cell>
          <cell r="B3101" t="str">
            <v>RV 06 - MURAL EM ALVENARIA</v>
          </cell>
          <cell r="C3101" t="str">
            <v>UN</v>
          </cell>
          <cell r="D3101">
            <v>897.32</v>
          </cell>
          <cell r="E3101">
            <v>3100</v>
          </cell>
          <cell r="F3101">
            <v>181326</v>
          </cell>
        </row>
        <row r="3102">
          <cell r="A3102" t="str">
            <v>18.13.38</v>
          </cell>
          <cell r="B3102" t="str">
            <v>RV.08-TANQUE DE AREIA CIRCULAR - RAIO INTERNO 1,50M</v>
          </cell>
          <cell r="C3102" t="str">
            <v>UN</v>
          </cell>
          <cell r="D3102">
            <v>1441.81</v>
          </cell>
          <cell r="E3102">
            <v>3101</v>
          </cell>
          <cell r="F3102">
            <v>181338</v>
          </cell>
        </row>
        <row r="3103">
          <cell r="B3103" t="str">
            <v>BRINQUEDOS INDUSTRIALIZADOS</v>
          </cell>
          <cell r="E3103">
            <v>3102</v>
          </cell>
        </row>
        <row r="3104">
          <cell r="A3104" t="str">
            <v>18.14.05</v>
          </cell>
          <cell r="B3104" t="str">
            <v>CARROSSEL PARA 20 LUGARES - DIAM.2,20 M FORN.E INSTALACAO</v>
          </cell>
          <cell r="C3104" t="str">
            <v>UN</v>
          </cell>
          <cell r="D3104">
            <v>704.39</v>
          </cell>
          <cell r="E3104">
            <v>3103</v>
          </cell>
          <cell r="F3104">
            <v>181405</v>
          </cell>
        </row>
        <row r="3105">
          <cell r="A3105" t="str">
            <v>18.14.08</v>
          </cell>
          <cell r="B3105" t="str">
            <v>ESCORREGADOR COMPR=3,00 M H=1,80 M ESTR.METALICA</v>
          </cell>
          <cell r="C3105" t="str">
            <v>UN</v>
          </cell>
          <cell r="D3105">
            <v>683.54</v>
          </cell>
          <cell r="E3105">
            <v>3104</v>
          </cell>
          <cell r="F3105">
            <v>181408</v>
          </cell>
        </row>
        <row r="3106">
          <cell r="A3106" t="str">
            <v>18.14.11</v>
          </cell>
          <cell r="B3106" t="str">
            <v>GANGORRA COM 3 PRANCHAS COMPR=3,00 M H=0,70 M ESTR.METALICA</v>
          </cell>
          <cell r="C3106" t="str">
            <v>UN</v>
          </cell>
          <cell r="D3106">
            <v>545.96</v>
          </cell>
          <cell r="E3106">
            <v>3105</v>
          </cell>
          <cell r="F3106">
            <v>181411</v>
          </cell>
        </row>
        <row r="3107">
          <cell r="A3107" t="str">
            <v>18.14.15</v>
          </cell>
          <cell r="B3107" t="str">
            <v>BALANCO DE 3 LUGARES COM PNEUS COMPR=4,50 M H=2,50 M ESTR.METALICA</v>
          </cell>
          <cell r="C3107" t="str">
            <v>UN</v>
          </cell>
          <cell r="D3107">
            <v>703.81</v>
          </cell>
          <cell r="E3107">
            <v>3106</v>
          </cell>
          <cell r="F3107">
            <v>181415</v>
          </cell>
        </row>
        <row r="3108">
          <cell r="A3108" t="str">
            <v>18.14.22</v>
          </cell>
          <cell r="B3108" t="str">
            <v>ESCADA HORIZONTAL COMPR=1,80 M H=1,80 M ESTR.METALICA</v>
          </cell>
          <cell r="C3108" t="str">
            <v>UN</v>
          </cell>
          <cell r="D3108">
            <v>639.98</v>
          </cell>
          <cell r="E3108">
            <v>3107</v>
          </cell>
          <cell r="F3108">
            <v>181422</v>
          </cell>
        </row>
        <row r="3109">
          <cell r="A3109" t="str">
            <v>18.14.24</v>
          </cell>
          <cell r="B3109" t="str">
            <v>GAIOLA LABIRINTO (1,5X1,5X2,0)M ESTR.METALICA</v>
          </cell>
          <cell r="C3109" t="str">
            <v>UN</v>
          </cell>
          <cell r="D3109">
            <v>778.78</v>
          </cell>
          <cell r="E3109">
            <v>3108</v>
          </cell>
          <cell r="F3109">
            <v>181424</v>
          </cell>
        </row>
        <row r="3110">
          <cell r="B3110" t="str">
            <v>RETIRADAS</v>
          </cell>
          <cell r="E3110">
            <v>3109</v>
          </cell>
        </row>
        <row r="3111">
          <cell r="A3111" t="str">
            <v>18.60.07</v>
          </cell>
          <cell r="B3111" t="str">
            <v>RETIRADA DE GRAMA</v>
          </cell>
          <cell r="C3111" t="str">
            <v>M2</v>
          </cell>
          <cell r="D3111">
            <v>1.78</v>
          </cell>
          <cell r="E3111">
            <v>3110</v>
          </cell>
          <cell r="F3111">
            <v>186007</v>
          </cell>
        </row>
        <row r="3112">
          <cell r="B3112" t="str">
            <v>RECOLOCACOES</v>
          </cell>
          <cell r="E3112">
            <v>3111</v>
          </cell>
        </row>
        <row r="3113">
          <cell r="A3113" t="str">
            <v>18.70.07</v>
          </cell>
          <cell r="B3113" t="str">
            <v>RECOLOCACAO DE GRAMA</v>
          </cell>
          <cell r="C3113" t="str">
            <v>M2</v>
          </cell>
          <cell r="D3113">
            <v>12.09</v>
          </cell>
          <cell r="E3113">
            <v>3112</v>
          </cell>
          <cell r="F3113">
            <v>187007</v>
          </cell>
        </row>
        <row r="3114">
          <cell r="B3114" t="str">
            <v>SERVIÇOS PARCIAIS</v>
          </cell>
          <cell r="E3114">
            <v>3113</v>
          </cell>
        </row>
        <row r="3115">
          <cell r="A3115" t="str">
            <v>18.80.01</v>
          </cell>
          <cell r="B3115" t="str">
            <v>REVOLVIMENTO E AJUSTE DO SOLO</v>
          </cell>
          <cell r="C3115" t="str">
            <v>M2</v>
          </cell>
          <cell r="D3115">
            <v>2.97</v>
          </cell>
          <cell r="E3115">
            <v>3114</v>
          </cell>
          <cell r="F3115">
            <v>188001</v>
          </cell>
        </row>
        <row r="3116">
          <cell r="A3116" t="str">
            <v>18.80.11</v>
          </cell>
          <cell r="B3116" t="str">
            <v>TERRA PREPARADA PARA PLANTIO</v>
          </cell>
          <cell r="C3116" t="str">
            <v>M3</v>
          </cell>
          <cell r="D3116">
            <v>72.790000000000006</v>
          </cell>
          <cell r="E3116">
            <v>3115</v>
          </cell>
          <cell r="F3116">
            <v>188011</v>
          </cell>
        </row>
        <row r="3117">
          <cell r="A3117" t="str">
            <v>18.80.13</v>
          </cell>
          <cell r="B3117" t="str">
            <v>CALCAREO DOLOMITICO</v>
          </cell>
          <cell r="C3117" t="str">
            <v>KG</v>
          </cell>
          <cell r="D3117">
            <v>0.17</v>
          </cell>
          <cell r="E3117">
            <v>3116</v>
          </cell>
          <cell r="F3117">
            <v>188013</v>
          </cell>
        </row>
        <row r="3118">
          <cell r="A3118" t="str">
            <v>18.80.15</v>
          </cell>
          <cell r="B3118" t="str">
            <v>ADUBO QUIMICO NPK, 10:10:10</v>
          </cell>
          <cell r="C3118" t="str">
            <v>KG</v>
          </cell>
          <cell r="D3118">
            <v>1.1299999999999999</v>
          </cell>
          <cell r="E3118">
            <v>3117</v>
          </cell>
          <cell r="F3118">
            <v>188015</v>
          </cell>
        </row>
        <row r="3119">
          <cell r="A3119">
            <v>20</v>
          </cell>
          <cell r="B3119" t="str">
            <v>SERVIÇOS TÉCNICOS</v>
          </cell>
          <cell r="E3119">
            <v>3118</v>
          </cell>
          <cell r="F3119">
            <v>20</v>
          </cell>
        </row>
        <row r="3120">
          <cell r="B3120" t="str">
            <v>TOPOGRAFIA</v>
          </cell>
          <cell r="E3120">
            <v>3119</v>
          </cell>
        </row>
        <row r="3121">
          <cell r="A3121" t="str">
            <v>20.01.01</v>
          </cell>
          <cell r="B3121" t="str">
            <v>LEVANTAMENTO PLANIMETRICO DE PERIMETRO - ATE 1.000M</v>
          </cell>
          <cell r="C3121" t="str">
            <v>GL</v>
          </cell>
          <cell r="D3121">
            <v>861.16</v>
          </cell>
          <cell r="E3121">
            <v>3120</v>
          </cell>
          <cell r="F3121">
            <v>200101</v>
          </cell>
        </row>
        <row r="3122">
          <cell r="A3122" t="str">
            <v>20.01.02</v>
          </cell>
          <cell r="B3122" t="str">
            <v>LEVANTAMENTO PLANIMETRICO DE PERIMETRO - EXCEDENTE 1.000M</v>
          </cell>
          <cell r="C3122" t="str">
            <v>M</v>
          </cell>
          <cell r="D3122">
            <v>0.86</v>
          </cell>
          <cell r="E3122">
            <v>3121</v>
          </cell>
          <cell r="F3122">
            <v>200102</v>
          </cell>
        </row>
        <row r="3123">
          <cell r="A3123" t="str">
            <v>20.01.13</v>
          </cell>
          <cell r="B3123" t="str">
            <v>LEVANTAMENTO PLANIALTIMETRICO DE AREAS - ATE 10.000M2</v>
          </cell>
          <cell r="C3123" t="str">
            <v>GL</v>
          </cell>
          <cell r="D3123">
            <v>1823.64</v>
          </cell>
          <cell r="E3123">
            <v>3122</v>
          </cell>
          <cell r="F3123">
            <v>200113</v>
          </cell>
        </row>
        <row r="3124">
          <cell r="A3124" t="str">
            <v>20.01.14</v>
          </cell>
          <cell r="B3124" t="str">
            <v>LEVANTAMENTO PLANIALTIMETRICO DE AREAS - EXCEDENTE A 10.000M2</v>
          </cell>
          <cell r="C3124" t="str">
            <v>M2</v>
          </cell>
          <cell r="D3124">
            <v>0.18</v>
          </cell>
          <cell r="E3124">
            <v>3123</v>
          </cell>
          <cell r="F3124">
            <v>200114</v>
          </cell>
        </row>
        <row r="3125">
          <cell r="A3125" t="str">
            <v>20.01.21</v>
          </cell>
          <cell r="B3125" t="str">
            <v>ACRESCIMO FACE AO GRAU DE DIFICULDADE - TERRENO ACIDENTADO</v>
          </cell>
          <cell r="C3125" t="str">
            <v>%</v>
          </cell>
          <cell r="D3125">
            <v>20</v>
          </cell>
          <cell r="E3125">
            <v>3124</v>
          </cell>
          <cell r="F3125" t="str">
            <v>20.01.21</v>
          </cell>
        </row>
        <row r="3126">
          <cell r="A3126" t="str">
            <v>20.01.22</v>
          </cell>
          <cell r="B3126" t="str">
            <v>ACRESCIMO FACE AO GRAU DE DIFICULDADE - TERRENO COBERTO P/VEGETACAO</v>
          </cell>
          <cell r="C3126" t="str">
            <v>%</v>
          </cell>
          <cell r="D3126">
            <v>50</v>
          </cell>
          <cell r="E3126">
            <v>3125</v>
          </cell>
          <cell r="F3126" t="str">
            <v>20.01.22</v>
          </cell>
        </row>
        <row r="3127">
          <cell r="A3127" t="str">
            <v>20.01.23</v>
          </cell>
          <cell r="B3127" t="str">
            <v>ACRESCIMO FACE AO GRAU DE DIFICULDADE - TERRENO PANTANOSO</v>
          </cell>
          <cell r="C3127" t="str">
            <v>%</v>
          </cell>
          <cell r="D3127">
            <v>100</v>
          </cell>
          <cell r="E3127">
            <v>3126</v>
          </cell>
          <cell r="F3127" t="str">
            <v>20.01.23</v>
          </cell>
        </row>
        <row r="3128">
          <cell r="A3128" t="str">
            <v>20.01.24</v>
          </cell>
          <cell r="B3128" t="str">
            <v>ACRESCIMO FACE AO GRAU DE DIFICULDADE - TERRENO COM CADASTRO</v>
          </cell>
          <cell r="C3128" t="str">
            <v>%</v>
          </cell>
          <cell r="D3128">
            <v>30</v>
          </cell>
          <cell r="E3128">
            <v>3127</v>
          </cell>
          <cell r="F3128" t="str">
            <v>20.01.24</v>
          </cell>
        </row>
        <row r="3129">
          <cell r="A3129" t="str">
            <v>20.01.31</v>
          </cell>
          <cell r="B3129" t="str">
            <v>ACRESCIMO PARA ELABOR.DE CALCULOS - AREAS,DISTANCIAS E AZIMUTES</v>
          </cell>
          <cell r="C3129" t="str">
            <v>%</v>
          </cell>
          <cell r="D3129">
            <v>10</v>
          </cell>
          <cell r="E3129">
            <v>3128</v>
          </cell>
          <cell r="F3129" t="str">
            <v>20.01.31</v>
          </cell>
        </row>
        <row r="3130">
          <cell r="A3130" t="str">
            <v>20.01.32</v>
          </cell>
          <cell r="B3130" t="str">
            <v>ACRESCIMO PARA ELABOR.DE CALCULOS - NIVELAM.DE SECCOES TRANSVERSAIS</v>
          </cell>
          <cell r="C3130" t="str">
            <v>%</v>
          </cell>
          <cell r="D3130">
            <v>50</v>
          </cell>
          <cell r="E3130">
            <v>3129</v>
          </cell>
          <cell r="F3130" t="str">
            <v>20.01.32</v>
          </cell>
        </row>
        <row r="3131">
          <cell r="A3131" t="str">
            <v>20.01.33</v>
          </cell>
          <cell r="B3131" t="str">
            <v>ACRESCIMO PARA ELABOR.DE CALCULOS - MOVIMENTO DE TERRA</v>
          </cell>
          <cell r="C3131" t="str">
            <v>%</v>
          </cell>
          <cell r="D3131">
            <v>10</v>
          </cell>
          <cell r="E3131">
            <v>3130</v>
          </cell>
          <cell r="F3131" t="str">
            <v>20.01.33</v>
          </cell>
        </row>
        <row r="3132">
          <cell r="B3132" t="str">
            <v>SONDAGEM</v>
          </cell>
          <cell r="E3132">
            <v>3131</v>
          </cell>
        </row>
        <row r="3133">
          <cell r="A3133" t="str">
            <v>20.02.01</v>
          </cell>
          <cell r="B3133" t="str">
            <v>TRADO MANUAL</v>
          </cell>
          <cell r="C3133" t="str">
            <v>M</v>
          </cell>
          <cell r="D3133">
            <v>35.119999999999997</v>
          </cell>
          <cell r="E3133">
            <v>3132</v>
          </cell>
          <cell r="F3133">
            <v>200201</v>
          </cell>
        </row>
        <row r="3134">
          <cell r="A3134" t="str">
            <v>20.02.02</v>
          </cell>
          <cell r="B3134" t="str">
            <v>PERCUSSAO</v>
          </cell>
          <cell r="C3134" t="str">
            <v>M</v>
          </cell>
          <cell r="D3134">
            <v>30.39</v>
          </cell>
          <cell r="E3134">
            <v>3133</v>
          </cell>
          <cell r="F3134">
            <v>200202</v>
          </cell>
        </row>
        <row r="3135">
          <cell r="B3135" t="str">
            <v>SERVICOS TECNICOS</v>
          </cell>
          <cell r="E3135">
            <v>3134</v>
          </cell>
        </row>
        <row r="3136">
          <cell r="A3136" t="str">
            <v>20.03.01</v>
          </cell>
          <cell r="B3136" t="str">
            <v>COORDENADOR GERAL</v>
          </cell>
          <cell r="C3136" t="str">
            <v>H</v>
          </cell>
          <cell r="D3136">
            <v>137.94999999999999</v>
          </cell>
          <cell r="E3136">
            <v>3135</v>
          </cell>
          <cell r="F3136">
            <v>200301</v>
          </cell>
        </row>
        <row r="3137">
          <cell r="A3137" t="str">
            <v>20.03.02</v>
          </cell>
          <cell r="B3137" t="str">
            <v>PROFISSIONAL DE NIVEL SUPERIOR SENIOR</v>
          </cell>
          <cell r="C3137" t="str">
            <v>H</v>
          </cell>
          <cell r="D3137">
            <v>57.88</v>
          </cell>
          <cell r="E3137">
            <v>3136</v>
          </cell>
          <cell r="F3137">
            <v>200302</v>
          </cell>
        </row>
        <row r="3138">
          <cell r="A3138" t="str">
            <v>20.03.03</v>
          </cell>
          <cell r="B3138" t="str">
            <v>PROFISSIONAL DE NIVEL SUPERIOR JUNIOR</v>
          </cell>
          <cell r="C3138" t="str">
            <v>H</v>
          </cell>
          <cell r="D3138">
            <v>31.46</v>
          </cell>
          <cell r="E3138">
            <v>3137</v>
          </cell>
          <cell r="F3138">
            <v>200303</v>
          </cell>
        </row>
        <row r="3139">
          <cell r="A3139" t="str">
            <v>20.03.04</v>
          </cell>
          <cell r="B3139" t="str">
            <v>FISCAL DE OBRA</v>
          </cell>
          <cell r="C3139" t="str">
            <v>H</v>
          </cell>
          <cell r="D3139">
            <v>22.36</v>
          </cell>
          <cell r="E3139">
            <v>3138</v>
          </cell>
          <cell r="F3139">
            <v>200304</v>
          </cell>
        </row>
        <row r="3140">
          <cell r="A3140" t="str">
            <v>20.03.05</v>
          </cell>
          <cell r="B3140" t="str">
            <v>PROJETISTA</v>
          </cell>
          <cell r="C3140" t="str">
            <v>H</v>
          </cell>
          <cell r="D3140">
            <v>37.04</v>
          </cell>
          <cell r="E3140">
            <v>3139</v>
          </cell>
          <cell r="F3140">
            <v>200305</v>
          </cell>
        </row>
        <row r="3141">
          <cell r="A3141" t="str">
            <v>20.03.06</v>
          </cell>
          <cell r="B3141" t="str">
            <v>DESENHISTA PROJETISTA</v>
          </cell>
          <cell r="C3141" t="str">
            <v>H</v>
          </cell>
          <cell r="D3141">
            <v>27.24</v>
          </cell>
          <cell r="E3141">
            <v>3140</v>
          </cell>
          <cell r="F3141">
            <v>200306</v>
          </cell>
        </row>
        <row r="3142">
          <cell r="A3142" t="str">
            <v>20.03.07</v>
          </cell>
          <cell r="B3142" t="str">
            <v>COORDENADOR SETORIAL</v>
          </cell>
          <cell r="C3142" t="str">
            <v>H</v>
          </cell>
          <cell r="D3142">
            <v>118.29</v>
          </cell>
          <cell r="E3142">
            <v>3141</v>
          </cell>
          <cell r="F3142">
            <v>200307</v>
          </cell>
        </row>
        <row r="3143">
          <cell r="A3143" t="str">
            <v>20.03.08</v>
          </cell>
          <cell r="B3143" t="str">
            <v>CONSULTOR</v>
          </cell>
          <cell r="C3143" t="str">
            <v>H</v>
          </cell>
          <cell r="D3143">
            <v>143.13</v>
          </cell>
          <cell r="E3143">
            <v>3142</v>
          </cell>
          <cell r="F3143">
            <v>200308</v>
          </cell>
        </row>
        <row r="3144">
          <cell r="A3144" t="str">
            <v>20.03.09</v>
          </cell>
          <cell r="B3144" t="str">
            <v>PROJESTISTA CADISTA</v>
          </cell>
          <cell r="C3144" t="str">
            <v>H</v>
          </cell>
          <cell r="D3144">
            <v>27.24</v>
          </cell>
          <cell r="E3144">
            <v>3143</v>
          </cell>
          <cell r="F3144">
            <v>200309</v>
          </cell>
        </row>
        <row r="3145">
          <cell r="A3145" t="str">
            <v>20.03.10</v>
          </cell>
          <cell r="B3145" t="str">
            <v>LEVANTAMENTO CADASTRAL DE EDIFICACAO ATE 500M2</v>
          </cell>
          <cell r="C3145" t="str">
            <v>GL</v>
          </cell>
          <cell r="D3145">
            <v>2050.1999999999998</v>
          </cell>
          <cell r="E3145">
            <v>3144</v>
          </cell>
          <cell r="F3145">
            <v>200310</v>
          </cell>
        </row>
        <row r="3146">
          <cell r="A3146" t="str">
            <v>20.03.11</v>
          </cell>
          <cell r="B3146" t="str">
            <v>LEVANTAMENTO CADASTRAL DE EDIFICACAO EXECEDENTE A 500M2</v>
          </cell>
          <cell r="C3146" t="str">
            <v>M2</v>
          </cell>
          <cell r="D3146">
            <v>4.0999999999999996</v>
          </cell>
          <cell r="E3146">
            <v>3145</v>
          </cell>
          <cell r="F3146">
            <v>200311</v>
          </cell>
        </row>
        <row r="3147">
          <cell r="A3147" t="str">
            <v>20.03.12</v>
          </cell>
          <cell r="B3147" t="str">
            <v>LEVANTAMENTO CADASTRAL INST ELETRICAS ATE 500M2</v>
          </cell>
          <cell r="C3147" t="str">
            <v>GL</v>
          </cell>
          <cell r="D3147">
            <v>695</v>
          </cell>
          <cell r="E3147">
            <v>3146</v>
          </cell>
          <cell r="F3147">
            <v>200312</v>
          </cell>
        </row>
        <row r="3148">
          <cell r="A3148" t="str">
            <v>20.03.13</v>
          </cell>
          <cell r="B3148" t="str">
            <v>LEVANTAMENTO CADASTRAL INST ELETRICAS EXECEDENTE A 500M2</v>
          </cell>
          <cell r="C3148" t="str">
            <v>M2</v>
          </cell>
          <cell r="D3148">
            <v>1.6</v>
          </cell>
          <cell r="E3148">
            <v>3147</v>
          </cell>
          <cell r="F3148">
            <v>200313</v>
          </cell>
        </row>
        <row r="3149">
          <cell r="A3149" t="str">
            <v>20.03.14</v>
          </cell>
          <cell r="B3149" t="str">
            <v>LEVANTAMENTO CADASTRAL INST.HIDRO SANITARIAS ATE 500M2</v>
          </cell>
          <cell r="C3149" t="str">
            <v>GL</v>
          </cell>
          <cell r="D3149">
            <v>695</v>
          </cell>
          <cell r="E3149">
            <v>3148</v>
          </cell>
          <cell r="F3149">
            <v>200314</v>
          </cell>
        </row>
        <row r="3150">
          <cell r="A3150" t="str">
            <v>20.03.15</v>
          </cell>
          <cell r="B3150" t="str">
            <v>LEVANTAMENTO CADASTRAL INST.HIDRO-SANITARIAS EXEC.A 500M2</v>
          </cell>
          <cell r="C3150" t="str">
            <v>M2</v>
          </cell>
          <cell r="D3150">
            <v>1.6</v>
          </cell>
          <cell r="E3150">
            <v>3149</v>
          </cell>
          <cell r="F3150">
            <v>200315</v>
          </cell>
        </row>
        <row r="3151">
          <cell r="A3151" t="str">
            <v>20.03.16</v>
          </cell>
          <cell r="B3151" t="str">
            <v>"AS BUILT" FORMATO A0</v>
          </cell>
          <cell r="C3151" t="str">
            <v>UN</v>
          </cell>
          <cell r="D3151">
            <v>1048.04</v>
          </cell>
          <cell r="E3151">
            <v>3150</v>
          </cell>
          <cell r="F3151">
            <v>200316</v>
          </cell>
        </row>
        <row r="3152">
          <cell r="A3152" t="str">
            <v>20.03.17</v>
          </cell>
          <cell r="B3152" t="str">
            <v>"AS BUILT" FORMATO A1</v>
          </cell>
          <cell r="C3152" t="str">
            <v>UN</v>
          </cell>
          <cell r="D3152">
            <v>758.79</v>
          </cell>
          <cell r="E3152">
            <v>3151</v>
          </cell>
          <cell r="F3152">
            <v>200317</v>
          </cell>
        </row>
        <row r="3153">
          <cell r="A3153" t="str">
            <v>20.03.18</v>
          </cell>
          <cell r="B3153" t="str">
            <v>DESENVOLVIMENTO DE PROJETO EXECUTIVO FORMATO A0</v>
          </cell>
          <cell r="C3153" t="str">
            <v>UN</v>
          </cell>
          <cell r="D3153">
            <v>2756.35</v>
          </cell>
          <cell r="E3153">
            <v>3152</v>
          </cell>
          <cell r="F3153">
            <v>200318</v>
          </cell>
        </row>
        <row r="3154">
          <cell r="A3154" t="str">
            <v>20.03.19</v>
          </cell>
          <cell r="B3154" t="str">
            <v>DESENVOLVIMENTO DE PROJETO EXECUTIVO FORMATO A1</v>
          </cell>
          <cell r="C3154" t="str">
            <v>UN</v>
          </cell>
          <cell r="D3154">
            <v>1774.51</v>
          </cell>
          <cell r="E3154">
            <v>3153</v>
          </cell>
          <cell r="F3154">
            <v>200319</v>
          </cell>
        </row>
        <row r="3155">
          <cell r="B3155" t="str">
            <v>CONTROLE TECNOLOGICO</v>
          </cell>
          <cell r="E3155">
            <v>3154</v>
          </cell>
        </row>
        <row r="3156">
          <cell r="A3156" t="str">
            <v>20.06.01</v>
          </cell>
          <cell r="B3156" t="str">
            <v>CONCRETO - ESTUDOS E ENSAIOS</v>
          </cell>
          <cell r="C3156" t="str">
            <v>M2</v>
          </cell>
          <cell r="D3156">
            <v>132.72</v>
          </cell>
          <cell r="E3156">
            <v>3155</v>
          </cell>
          <cell r="F3156">
            <v>200601</v>
          </cell>
        </row>
        <row r="3157">
          <cell r="A3157" t="str">
            <v>20.06.02</v>
          </cell>
          <cell r="B3157" t="str">
            <v>CONCRETO - ENSAIOS DE RUPTURA A COMPRESSAO (CORPOS DE PROVA)</v>
          </cell>
          <cell r="C3157" t="str">
            <v>UN</v>
          </cell>
          <cell r="D3157">
            <v>15.3</v>
          </cell>
          <cell r="E3157">
            <v>3156</v>
          </cell>
          <cell r="F3157">
            <v>200602</v>
          </cell>
        </row>
        <row r="3158">
          <cell r="A3158" t="str">
            <v>20.06.11</v>
          </cell>
          <cell r="B3158" t="str">
            <v>ACO - ENSAIOS DE TRACAO EM BARRAS</v>
          </cell>
          <cell r="C3158" t="str">
            <v>UN</v>
          </cell>
          <cell r="D3158">
            <v>23.81</v>
          </cell>
          <cell r="E3158">
            <v>3157</v>
          </cell>
          <cell r="F3158">
            <v>200611</v>
          </cell>
        </row>
        <row r="3159">
          <cell r="A3159" t="str">
            <v>20.06.12</v>
          </cell>
          <cell r="B3159" t="str">
            <v>ACO - ENSAIOS DE DOBRAMENTO EM BARRAS</v>
          </cell>
          <cell r="C3159" t="str">
            <v>UN</v>
          </cell>
          <cell r="D3159">
            <v>11.4</v>
          </cell>
          <cell r="E3159">
            <v>3158</v>
          </cell>
          <cell r="F3159">
            <v>200612</v>
          </cell>
        </row>
      </sheetData>
    </sheetDataSet>
  </externalBook>
</externalLink>
</file>

<file path=xl/externalLinks/externalLink47.xml><?xml version="1.0" encoding="utf-8"?>
<externalLink xmlns="http://schemas.openxmlformats.org/spreadsheetml/2006/main">
  <externalBook xmlns:r="http://schemas.openxmlformats.org/officeDocument/2006/relationships" r:id="rId1">
    <sheetNames>
      <sheetName val="SERV"/>
    </sheetNames>
    <sheetDataSet>
      <sheetData sheetId="0" refreshError="1">
        <row r="3">
          <cell r="A3" t="str">
            <v>01.01.00</v>
          </cell>
          <cell r="B3" t="str">
            <v>LIMPEZA DO TERRENO</v>
          </cell>
        </row>
        <row r="4">
          <cell r="A4" t="str">
            <v>01.01.01</v>
          </cell>
          <cell r="B4" t="str">
            <v>LIMPEZA GERAL,INCL.REMOCAO DA COB.VEGETAL - TRONCOS C/DIAM.ATE 10CM</v>
          </cell>
          <cell r="C4" t="str">
            <v>M2</v>
          </cell>
          <cell r="D4">
            <v>0.43</v>
          </cell>
        </row>
        <row r="5">
          <cell r="A5" t="str">
            <v>01.01.02</v>
          </cell>
          <cell r="B5" t="str">
            <v>DESTOCAMENTO,INCL.REMOCAO DAS RAIZES - DIAMETROS DE 10,01 A 30CM</v>
          </cell>
          <cell r="C5" t="str">
            <v>UN</v>
          </cell>
          <cell r="D5">
            <v>14.18</v>
          </cell>
        </row>
        <row r="6">
          <cell r="A6" t="str">
            <v>01.01.03</v>
          </cell>
          <cell r="B6" t="str">
            <v>DESTOCAMENTO, INCL. REMOÇÃO DAS RAÍZES - DIÂM=30,01 À 50 CM</v>
          </cell>
          <cell r="C6" t="str">
            <v>UN</v>
          </cell>
          <cell r="D6">
            <v>39.42</v>
          </cell>
        </row>
        <row r="7">
          <cell r="A7" t="str">
            <v>01.01.04</v>
          </cell>
          <cell r="B7" t="str">
            <v>DESTOCAMENTO, INCL.REMOÇÃO DAS RAÍZES - DIÂMETROS MAIORES QUE 50 CM</v>
          </cell>
          <cell r="C7" t="str">
            <v>UN</v>
          </cell>
          <cell r="D7">
            <v>46.96</v>
          </cell>
        </row>
        <row r="8">
          <cell r="A8" t="str">
            <v>01.01.05</v>
          </cell>
          <cell r="B8" t="str">
            <v>CARGA MECANIZADA E REMOCAO DE ENTULHO,INCLUSIVE TRANSPORTE ATE 1KM</v>
          </cell>
          <cell r="C8" t="str">
            <v>M3</v>
          </cell>
          <cell r="D8">
            <v>3.86</v>
          </cell>
        </row>
        <row r="9">
          <cell r="A9" t="str">
            <v>01.01.06</v>
          </cell>
          <cell r="B9" t="str">
            <v>CARGA MANUAL E REMOÇÃO DE ENTULHO, INCLUSIVE TRANSPORTE ATÉ 1 KM</v>
          </cell>
          <cell r="C9" t="str">
            <v>M3</v>
          </cell>
          <cell r="D9">
            <v>10.119999999999999</v>
          </cell>
        </row>
        <row r="10">
          <cell r="A10" t="str">
            <v>01.01.07</v>
          </cell>
          <cell r="B10" t="str">
            <v>REMOÇÃO DE ENTULHO COM CAÇAMBA METÁLICA, INCLUSIVE CARGA MANUAL E DESCARGA EM BOTA-FORA</v>
          </cell>
          <cell r="C10" t="str">
            <v>M3</v>
          </cell>
          <cell r="D10">
            <v>37.69</v>
          </cell>
        </row>
        <row r="11">
          <cell r="A11" t="str">
            <v>01.01.08</v>
          </cell>
          <cell r="B11" t="str">
            <v>LIMPEZA MANUAL GERAL INCLUSIVE REMOÇÃO DE COBERTURA VEGETAL - TRONCO ATÉ 10 M</v>
          </cell>
          <cell r="C11" t="str">
            <v>M2</v>
          </cell>
          <cell r="D11">
            <v>1.57</v>
          </cell>
        </row>
        <row r="12">
          <cell r="A12" t="str">
            <v>01.01.09</v>
          </cell>
          <cell r="B12" t="str">
            <v>DESTOCAMENTO MANUAL, INCLUSIVE REMOÇÃO DE RAÍZES - DIÂM: 10,01 À 30 CM</v>
          </cell>
          <cell r="C12" t="str">
            <v>UN</v>
          </cell>
          <cell r="D12">
            <v>18.829999999999998</v>
          </cell>
        </row>
        <row r="13">
          <cell r="A13" t="str">
            <v>01.01.10</v>
          </cell>
          <cell r="B13" t="str">
            <v>TRANSPORTE POR CAMINHAO BASCULANTE, A PARTIR DE 1KM</v>
          </cell>
          <cell r="C13" t="str">
            <v>MK</v>
          </cell>
          <cell r="D13">
            <v>0.48</v>
          </cell>
        </row>
        <row r="14">
          <cell r="A14" t="str">
            <v>01.02.00</v>
          </cell>
          <cell r="B14" t="str">
            <v>MOVIMENTO DE TERRA - MANUAL</v>
          </cell>
        </row>
        <row r="15">
          <cell r="A15" t="str">
            <v>01.02.01</v>
          </cell>
          <cell r="B15" t="str">
            <v>CORTE</v>
          </cell>
          <cell r="C15" t="str">
            <v>M3</v>
          </cell>
          <cell r="D15">
            <v>12.55</v>
          </cell>
        </row>
        <row r="16">
          <cell r="A16" t="str">
            <v>01.02.02</v>
          </cell>
          <cell r="B16" t="str">
            <v>CORTE E ESPALHAMENTO DENTRO DA OBRA</v>
          </cell>
          <cell r="C16" t="str">
            <v>M3</v>
          </cell>
          <cell r="D16">
            <v>15.69</v>
          </cell>
        </row>
        <row r="17">
          <cell r="A17" t="str">
            <v>01.02.05</v>
          </cell>
          <cell r="B17" t="str">
            <v>ATERRO,INCLUSIVE COMPACTACAO</v>
          </cell>
          <cell r="C17" t="str">
            <v>M3</v>
          </cell>
          <cell r="D17">
            <v>9.41</v>
          </cell>
        </row>
        <row r="18">
          <cell r="A18" t="str">
            <v>01.02.10</v>
          </cell>
          <cell r="B18" t="str">
            <v>CARGA MECANIZADA E REMOÇÃO DE TERRA, INCLUSIVE TRANSPORTE ATE 1KM</v>
          </cell>
          <cell r="C18" t="str">
            <v>M3</v>
          </cell>
          <cell r="D18">
            <v>4.75</v>
          </cell>
        </row>
        <row r="19">
          <cell r="A19" t="str">
            <v>01.02.11</v>
          </cell>
          <cell r="B19" t="str">
            <v>CARGA MANUAL E REMOÇÃO DE TERRA, INCLUSIVE TRANSPORTE ATÉ 1 KM</v>
          </cell>
          <cell r="C19" t="str">
            <v>M3</v>
          </cell>
          <cell r="D19">
            <v>10.74</v>
          </cell>
        </row>
        <row r="20">
          <cell r="A20" t="str">
            <v>01.03.00</v>
          </cell>
          <cell r="B20" t="str">
            <v>MOVIMENTO DE TERRA - MECANIZADO</v>
          </cell>
        </row>
        <row r="21">
          <cell r="A21" t="str">
            <v>01.03.01</v>
          </cell>
          <cell r="B21" t="str">
            <v>CORTE E ESPALHAMENTO DENTRO DA OBRA</v>
          </cell>
          <cell r="C21" t="str">
            <v>M3</v>
          </cell>
          <cell r="D21">
            <v>5.39</v>
          </cell>
        </row>
        <row r="22">
          <cell r="A22" t="str">
            <v>01.03.02</v>
          </cell>
          <cell r="B22" t="str">
            <v>CORTE E ATERRO COMPACTADO</v>
          </cell>
          <cell r="C22" t="str">
            <v>M3</v>
          </cell>
          <cell r="D22">
            <v>6.07</v>
          </cell>
        </row>
        <row r="23">
          <cell r="A23" t="str">
            <v>01.03.03</v>
          </cell>
          <cell r="B23" t="str">
            <v>CORTE E CARREGAMENTO PARA BOTA-FORA,INCLUSIVE TRANSPORTE ATE 1KM</v>
          </cell>
          <cell r="C23" t="str">
            <v>M3</v>
          </cell>
          <cell r="D23">
            <v>7.98</v>
          </cell>
        </row>
        <row r="24">
          <cell r="A24" t="str">
            <v>01.03.05</v>
          </cell>
          <cell r="B24" t="str">
            <v>FORNECIMENTO DE TERRA,INCL.CORTE,CARGA,DESCARGA E TRANSPORTE ATE 1KM</v>
          </cell>
          <cell r="C24" t="str">
            <v>M3</v>
          </cell>
          <cell r="D24">
            <v>8.59</v>
          </cell>
        </row>
        <row r="25">
          <cell r="A25" t="str">
            <v>01.03.06</v>
          </cell>
          <cell r="B25" t="str">
            <v>ATERRO,INCLUSIVE COMPACTACAO</v>
          </cell>
          <cell r="C25" t="str">
            <v>M3</v>
          </cell>
          <cell r="D25">
            <v>2.0699999999999998</v>
          </cell>
        </row>
        <row r="26">
          <cell r="A26" t="str">
            <v>01.03.10</v>
          </cell>
          <cell r="B26" t="str">
            <v>TRANSPORTE POR CAMINHAO BASCULANTE,A PARTIR DE 1KM</v>
          </cell>
          <cell r="C26" t="str">
            <v>MK</v>
          </cell>
          <cell r="D26">
            <v>0.62</v>
          </cell>
        </row>
        <row r="27">
          <cell r="A27" t="str">
            <v>01.04.00</v>
          </cell>
          <cell r="B27" t="str">
            <v>DRENAGEM DO TERRENO</v>
          </cell>
        </row>
        <row r="28">
          <cell r="A28" t="str">
            <v>01.04.01</v>
          </cell>
          <cell r="B28" t="str">
            <v>ESCAVACAO MANUAL - PROFUNDIDADE IGUAL OU INFERIOR A 1,50M</v>
          </cell>
          <cell r="C28" t="str">
            <v>M3</v>
          </cell>
          <cell r="D28">
            <v>18.829999999999998</v>
          </cell>
        </row>
        <row r="29">
          <cell r="A29" t="str">
            <v>01.04.02</v>
          </cell>
          <cell r="B29" t="str">
            <v>ESCAVACAO MANUAL - PROFUNDIDADE SUPERIOR A 1,50M</v>
          </cell>
          <cell r="C29" t="str">
            <v>M3</v>
          </cell>
          <cell r="D29">
            <v>21.96</v>
          </cell>
        </row>
        <row r="30">
          <cell r="A30" t="str">
            <v>01.04.05</v>
          </cell>
          <cell r="B30" t="str">
            <v>ESCORAMENTO DE VALAS - CONTINUO</v>
          </cell>
          <cell r="C30" t="str">
            <v>M2</v>
          </cell>
          <cell r="D30">
            <v>26.25</v>
          </cell>
        </row>
        <row r="31">
          <cell r="A31" t="str">
            <v>01.04.06</v>
          </cell>
          <cell r="B31" t="str">
            <v>ESCORAMENTO DE VALAS - DESCONTINUO</v>
          </cell>
          <cell r="C31" t="str">
            <v>M2</v>
          </cell>
          <cell r="D31">
            <v>15.38</v>
          </cell>
        </row>
        <row r="32">
          <cell r="A32" t="str">
            <v>01.04.10</v>
          </cell>
          <cell r="B32" t="str">
            <v>APILOAMENTO DO FUNDO DE VALAS,PARA SIMPLES REGULARIZACAO</v>
          </cell>
          <cell r="C32" t="str">
            <v>M2</v>
          </cell>
          <cell r="D32">
            <v>9.41</v>
          </cell>
        </row>
        <row r="33">
          <cell r="A33" t="str">
            <v>01.04.14</v>
          </cell>
          <cell r="B33" t="str">
            <v>LASTRO DE AGREGADO RECICLADO</v>
          </cell>
          <cell r="C33" t="str">
            <v>M3</v>
          </cell>
          <cell r="D33">
            <v>40.68</v>
          </cell>
        </row>
        <row r="34">
          <cell r="A34" t="str">
            <v>01.04.15</v>
          </cell>
          <cell r="B34" t="str">
            <v>LASTRO DE BRITA</v>
          </cell>
          <cell r="C34" t="str">
            <v>M3</v>
          </cell>
          <cell r="D34">
            <v>54.65</v>
          </cell>
        </row>
        <row r="35">
          <cell r="A35" t="str">
            <v>01.04.16</v>
          </cell>
          <cell r="B35" t="str">
            <v>LASTRO DE CONCRETO - 150KG CIM/M3</v>
          </cell>
          <cell r="C35" t="str">
            <v>M3</v>
          </cell>
          <cell r="D35">
            <v>145.09</v>
          </cell>
        </row>
        <row r="36">
          <cell r="A36" t="str">
            <v>01.04.17</v>
          </cell>
          <cell r="B36" t="str">
            <v>LASTRO DE CONCRETO COM AGREGADO RECICLADO - 150 KG CIM/M3</v>
          </cell>
          <cell r="C36" t="str">
            <v>M3</v>
          </cell>
          <cell r="D36">
            <v>171.29</v>
          </cell>
        </row>
        <row r="37">
          <cell r="A37" t="str">
            <v>01.04.26</v>
          </cell>
          <cell r="B37" t="str">
            <v>TUBO PVC PERFURADO P/DRENAGEM - D=4" (100MM)</v>
          </cell>
          <cell r="C37" t="str">
            <v>M</v>
          </cell>
          <cell r="D37">
            <v>15.18</v>
          </cell>
        </row>
        <row r="38">
          <cell r="A38" t="str">
            <v>01.04.27</v>
          </cell>
          <cell r="B38" t="str">
            <v>TUBO PVC PERFURADO P/DRENAGEM - D=6" (150MM)</v>
          </cell>
          <cell r="C38" t="str">
            <v>M</v>
          </cell>
          <cell r="D38">
            <v>28.96</v>
          </cell>
        </row>
        <row r="39">
          <cell r="A39" t="str">
            <v>01.04.30</v>
          </cell>
          <cell r="B39" t="str">
            <v>TUBO DE CONCRETO - DIAMETRO DE 30CM</v>
          </cell>
          <cell r="C39" t="str">
            <v>M</v>
          </cell>
          <cell r="D39">
            <v>25.56</v>
          </cell>
        </row>
        <row r="40">
          <cell r="A40" t="str">
            <v>01.04.31</v>
          </cell>
          <cell r="B40" t="str">
            <v>TUBO DE CONCRETO - DIAMETRO DE 40CM</v>
          </cell>
          <cell r="C40" t="str">
            <v>M</v>
          </cell>
          <cell r="D40">
            <v>33.58</v>
          </cell>
        </row>
        <row r="41">
          <cell r="A41" t="str">
            <v>01.04.32</v>
          </cell>
          <cell r="B41" t="str">
            <v>TUBO DE CONCRETO - DIAMETRO DE 50CM</v>
          </cell>
          <cell r="C41" t="str">
            <v>M</v>
          </cell>
          <cell r="D41">
            <v>47.13</v>
          </cell>
        </row>
        <row r="42">
          <cell r="A42" t="str">
            <v>01.04.33</v>
          </cell>
          <cell r="B42" t="str">
            <v>TUBO DE CONCRETO - DIAMETRO DE 60CM</v>
          </cell>
          <cell r="C42" t="str">
            <v>M</v>
          </cell>
          <cell r="D42">
            <v>61.48</v>
          </cell>
        </row>
        <row r="43">
          <cell r="A43" t="str">
            <v>01.04.35</v>
          </cell>
          <cell r="B43" t="str">
            <v>TUBO DE CONCRETO - DIAMETRO DE 80CM</v>
          </cell>
          <cell r="C43" t="str">
            <v>M</v>
          </cell>
          <cell r="D43">
            <v>127.21</v>
          </cell>
        </row>
        <row r="44">
          <cell r="A44" t="str">
            <v>01.04.37</v>
          </cell>
          <cell r="B44" t="str">
            <v>TUBO DE CONCRETO - DIAMETRO DE 100CM</v>
          </cell>
          <cell r="C44" t="str">
            <v>M</v>
          </cell>
          <cell r="D44">
            <v>181.06</v>
          </cell>
        </row>
        <row r="45">
          <cell r="A45" t="str">
            <v>01.04.39</v>
          </cell>
          <cell r="B45" t="str">
            <v>TUBO DE CONCRETO - DIAMETRO DE 120CM</v>
          </cell>
          <cell r="C45" t="str">
            <v>M</v>
          </cell>
          <cell r="D45">
            <v>271.68</v>
          </cell>
        </row>
        <row r="46">
          <cell r="A46" t="str">
            <v>01.04.48</v>
          </cell>
          <cell r="B46" t="str">
            <v>CAIXA DE LIGACAO OU INSPECAO - ESCAVACAO E APILOAMENTO</v>
          </cell>
          <cell r="C46" t="str">
            <v>M3</v>
          </cell>
          <cell r="D46">
            <v>29.06</v>
          </cell>
        </row>
        <row r="47">
          <cell r="A47" t="str">
            <v>01.04.49</v>
          </cell>
          <cell r="B47" t="str">
            <v>CAIXA DE LIGACAO OU INSPECAO - LASTRO DE CONCRETO (FUNDO)</v>
          </cell>
          <cell r="C47" t="str">
            <v>M3</v>
          </cell>
          <cell r="D47">
            <v>152.69999999999999</v>
          </cell>
        </row>
        <row r="48">
          <cell r="A48" t="str">
            <v>01.04.50</v>
          </cell>
          <cell r="B48" t="str">
            <v>CAIXA DE LIGACAO OU INSPECAO - ALVENARIA DE 1/2 TIJOLO,REVESTIDA</v>
          </cell>
          <cell r="C48" t="str">
            <v>M2</v>
          </cell>
          <cell r="D48">
            <v>51.95</v>
          </cell>
        </row>
        <row r="49">
          <cell r="A49" t="str">
            <v>01.04.51</v>
          </cell>
          <cell r="B49" t="str">
            <v>CAIXA DE LIGACAO OU INSPECAO - ALVENARIA DE 1 TIJOLO,REVESTIDA</v>
          </cell>
          <cell r="C49" t="str">
            <v>M2</v>
          </cell>
          <cell r="D49">
            <v>79.989999999999995</v>
          </cell>
        </row>
        <row r="50">
          <cell r="A50" t="str">
            <v>01.04.52</v>
          </cell>
          <cell r="B50" t="str">
            <v>CAIXA DE LIGACAO OU INSPECAO - TAMPA DE CONCRETO</v>
          </cell>
          <cell r="C50" t="str">
            <v>M2</v>
          </cell>
          <cell r="D50">
            <v>77.319999999999993</v>
          </cell>
        </row>
        <row r="51">
          <cell r="A51" t="str">
            <v>01.04.70</v>
          </cell>
          <cell r="B51" t="str">
            <v>ENVOLVIMENTO DE TUBOS COM BRITA</v>
          </cell>
          <cell r="C51" t="str">
            <v>M3</v>
          </cell>
          <cell r="D51">
            <v>57.78</v>
          </cell>
        </row>
        <row r="52">
          <cell r="A52" t="str">
            <v>01.04.71</v>
          </cell>
          <cell r="B52" t="str">
            <v>ENVOLVIMENTO DE TUBOS COM AREIA</v>
          </cell>
          <cell r="C52" t="str">
            <v>M3</v>
          </cell>
          <cell r="D52">
            <v>73.319999999999993</v>
          </cell>
        </row>
        <row r="53">
          <cell r="A53" t="str">
            <v>01.04.75</v>
          </cell>
          <cell r="B53" t="str">
            <v>MANTA EM TEREFTALATO DE POLIESTER - 300G/M2</v>
          </cell>
          <cell r="C53" t="str">
            <v>M2</v>
          </cell>
          <cell r="D53">
            <v>1.6</v>
          </cell>
        </row>
        <row r="54">
          <cell r="A54" t="str">
            <v>01.04.80</v>
          </cell>
          <cell r="B54" t="str">
            <v>REATERRO DE VALAS,INCLUSIVE APILOAMENTO</v>
          </cell>
          <cell r="C54" t="str">
            <v>M3</v>
          </cell>
          <cell r="D54">
            <v>9.41</v>
          </cell>
        </row>
        <row r="55">
          <cell r="A55" t="str">
            <v>01.05.00</v>
          </cell>
          <cell r="B55" t="str">
            <v>TAPUMES</v>
          </cell>
          <cell r="D55">
            <v>0</v>
          </cell>
        </row>
        <row r="56">
          <cell r="A56" t="str">
            <v>01.05.01</v>
          </cell>
          <cell r="B56" t="str">
            <v>TAPUME CHAPA COMPENSADA 6MM</v>
          </cell>
          <cell r="C56" t="str">
            <v>M2</v>
          </cell>
          <cell r="D56">
            <v>27.38</v>
          </cell>
        </row>
        <row r="57">
          <cell r="A57" t="str">
            <v>01.05.02</v>
          </cell>
          <cell r="B57" t="str">
            <v>TAPUME CHAPA COMPENSADA RESINADA 10MM</v>
          </cell>
          <cell r="C57" t="str">
            <v>M2</v>
          </cell>
          <cell r="D57">
            <v>29.8</v>
          </cell>
        </row>
        <row r="58">
          <cell r="A58" t="str">
            <v>01.05.40</v>
          </cell>
          <cell r="B58" t="str">
            <v>TELA P/ PROTEÇÃO DE OBRAS, MALHA 2 MM</v>
          </cell>
          <cell r="C58" t="str">
            <v>M2</v>
          </cell>
          <cell r="D58">
            <v>8.33</v>
          </cell>
        </row>
        <row r="59">
          <cell r="A59" t="str">
            <v>02.00.00</v>
          </cell>
          <cell r="B59" t="str">
            <v>FUNDACOES</v>
          </cell>
        </row>
        <row r="60">
          <cell r="A60" t="str">
            <v>02.01.00</v>
          </cell>
          <cell r="B60" t="str">
            <v>FUNDACAO PROFUNDA</v>
          </cell>
        </row>
        <row r="61">
          <cell r="A61" t="str">
            <v>02.01.01</v>
          </cell>
          <cell r="B61" t="str">
            <v>BROCA DE CONCRETO - DIAMETRO DE 20CM</v>
          </cell>
          <cell r="C61" t="str">
            <v>M</v>
          </cell>
          <cell r="D61">
            <v>16.920000000000002</v>
          </cell>
        </row>
        <row r="62">
          <cell r="A62" t="str">
            <v>02.01.02</v>
          </cell>
          <cell r="B62" t="str">
            <v>BROCA DE CONCRETO - DIAMETRO DE 25CM</v>
          </cell>
          <cell r="C62" t="str">
            <v>M</v>
          </cell>
          <cell r="D62">
            <v>25.72</v>
          </cell>
        </row>
        <row r="63">
          <cell r="A63" t="str">
            <v>02.01.03</v>
          </cell>
          <cell r="B63" t="str">
            <v>BROCA DE CONCRETO - DIAMETRO DE 30CM</v>
          </cell>
          <cell r="C63" t="str">
            <v>M</v>
          </cell>
          <cell r="D63">
            <v>38.11</v>
          </cell>
        </row>
        <row r="64">
          <cell r="A64" t="str">
            <v>02.01.05</v>
          </cell>
          <cell r="B64" t="str">
            <v>ESTACA DE CONCRETO MOLDADA NO LOCAL,TIPO"STRAUSS" - ATE 20T</v>
          </cell>
          <cell r="C64" t="str">
            <v>M</v>
          </cell>
          <cell r="D64">
            <v>23.87</v>
          </cell>
        </row>
        <row r="65">
          <cell r="A65" t="str">
            <v>02.01.06</v>
          </cell>
          <cell r="B65" t="str">
            <v>ESTACA DE CONCRETO MOLDADA NO LOCAL,TIPO"STRAUSS" - ATE 30T</v>
          </cell>
          <cell r="C65" t="str">
            <v>M</v>
          </cell>
          <cell r="D65">
            <v>31.31</v>
          </cell>
        </row>
        <row r="66">
          <cell r="A66" t="str">
            <v>02.01.07</v>
          </cell>
          <cell r="B66" t="str">
            <v>ESTACA DE CONCRETO MOLDADA NO LOCAL,TIPO"STRAUSS" - ATE 40T</v>
          </cell>
          <cell r="C66" t="str">
            <v>M</v>
          </cell>
          <cell r="D66">
            <v>40.97</v>
          </cell>
        </row>
        <row r="67">
          <cell r="A67" t="str">
            <v>02.01.08</v>
          </cell>
          <cell r="B67" t="str">
            <v>ESTACA DE CONCRETO MOLDADA NO LOCAL,TIPO"STRAUSS" - ATE 50T</v>
          </cell>
          <cell r="C67" t="str">
            <v>M</v>
          </cell>
          <cell r="D67">
            <v>53.28</v>
          </cell>
        </row>
        <row r="68">
          <cell r="A68" t="str">
            <v>02.01.09</v>
          </cell>
          <cell r="B68" t="str">
            <v>ESTACA DE CONCRETO MOLDADA NO LOCAL,TIPO"STRAUSS" - ATE 70T</v>
          </cell>
          <cell r="C68" t="str">
            <v>M</v>
          </cell>
          <cell r="D68">
            <v>94.87</v>
          </cell>
        </row>
        <row r="69">
          <cell r="A69" t="str">
            <v>02.01.10</v>
          </cell>
          <cell r="B69" t="str">
            <v>TAXA DE MOBILIZACAO DE EQUIPAMENTOS PARA ESTACA TIPO "STRAUSS"</v>
          </cell>
          <cell r="C69" t="str">
            <v>UN</v>
          </cell>
          <cell r="D69">
            <v>777.5</v>
          </cell>
        </row>
        <row r="70">
          <cell r="A70" t="str">
            <v>02.01.20</v>
          </cell>
          <cell r="B70" t="str">
            <v>TUBULAO - ESCAVACAO A CEU ABERTO,COM PA E PICARETA</v>
          </cell>
          <cell r="C70" t="str">
            <v>M3</v>
          </cell>
          <cell r="D70">
            <v>130.77000000000001</v>
          </cell>
        </row>
        <row r="71">
          <cell r="A71" t="str">
            <v>02.01.34</v>
          </cell>
          <cell r="B71" t="str">
            <v>TUBULÃO A CEU ABERTO FCK=20 MPA</v>
          </cell>
          <cell r="C71" t="str">
            <v>M3</v>
          </cell>
          <cell r="D71">
            <v>227.91</v>
          </cell>
        </row>
        <row r="72">
          <cell r="A72" t="str">
            <v>02.01.38</v>
          </cell>
          <cell r="B72" t="str">
            <v>ESTACA DE CONCRETO PRE-MOLDADA - DIAMETRO 17 CM - 20 T</v>
          </cell>
          <cell r="C72" t="str">
            <v>M</v>
          </cell>
          <cell r="D72">
            <v>35.19</v>
          </cell>
        </row>
        <row r="73">
          <cell r="A73" t="str">
            <v>02.01.39</v>
          </cell>
          <cell r="B73" t="str">
            <v>ESTACA DE CONCRETO PRE-MOLDADA - DIAMETRO 20 CM - 30 T</v>
          </cell>
          <cell r="C73" t="str">
            <v>M</v>
          </cell>
          <cell r="D73">
            <v>38.82</v>
          </cell>
        </row>
        <row r="74">
          <cell r="A74" t="str">
            <v>02.01.40</v>
          </cell>
          <cell r="B74" t="str">
            <v>ESTACA DE CONCRETO PRE-MOLDADA - DIAMETRO 23 CM - 40 T</v>
          </cell>
          <cell r="C74" t="str">
            <v>M</v>
          </cell>
          <cell r="D74">
            <v>44.91</v>
          </cell>
        </row>
        <row r="75">
          <cell r="A75" t="str">
            <v>02.01.41</v>
          </cell>
          <cell r="B75" t="str">
            <v>ESTACA DE CONCRETO PRE-MOLDADA - DIAMETRO 28 CM - 60 T</v>
          </cell>
          <cell r="C75" t="str">
            <v>M</v>
          </cell>
          <cell r="D75">
            <v>63.86</v>
          </cell>
        </row>
        <row r="76">
          <cell r="A76" t="str">
            <v>02.01.42</v>
          </cell>
          <cell r="B76" t="str">
            <v>ESTACA DE CONCRETO PRE-MOLDADA - DIAMETRO 33 CM - 70 T</v>
          </cell>
          <cell r="C76" t="str">
            <v>M</v>
          </cell>
          <cell r="D76">
            <v>79.099999999999994</v>
          </cell>
        </row>
        <row r="77">
          <cell r="A77" t="str">
            <v>02.01.43</v>
          </cell>
          <cell r="B77" t="str">
            <v>EMENDA DE ESTACA DE CONCRETO PRE-MOLDADA - DIAMETRO 17 CM - 20 T</v>
          </cell>
          <cell r="C77" t="str">
            <v>UN</v>
          </cell>
          <cell r="D77">
            <v>18.489999999999998</v>
          </cell>
        </row>
        <row r="78">
          <cell r="A78" t="str">
            <v>02.01.44</v>
          </cell>
          <cell r="B78" t="str">
            <v>EMENDA DE ESTACA DE CONCRETO PRE-MOLDADA - DIAMETRO 20 CM - 30 T</v>
          </cell>
          <cell r="C78" t="str">
            <v>UN</v>
          </cell>
          <cell r="D78">
            <v>19.93</v>
          </cell>
        </row>
        <row r="79">
          <cell r="A79" t="str">
            <v>02.01.45</v>
          </cell>
          <cell r="B79" t="str">
            <v>EMENDA DE ESTACA DE CONCRETO PRE-MOLDADA - DIAMETRO 23 CM - 40 T</v>
          </cell>
          <cell r="C79" t="str">
            <v>UN</v>
          </cell>
          <cell r="D79">
            <v>21.48</v>
          </cell>
        </row>
        <row r="80">
          <cell r="A80" t="str">
            <v>02.01.46</v>
          </cell>
          <cell r="B80" t="str">
            <v>EMENDA DE ESTACA CE CONCRETO PRE-MOLDADA - DIAMETRO 28 CM - 60 T</v>
          </cell>
          <cell r="C80" t="str">
            <v>UN</v>
          </cell>
          <cell r="D80">
            <v>25.6</v>
          </cell>
        </row>
        <row r="81">
          <cell r="A81" t="str">
            <v>02.01.47</v>
          </cell>
          <cell r="B81" t="str">
            <v>EMENDA DE ESTACA DE CONCRETO PRE-MOLDADA - DIAMETRO 33 CM - 70 T</v>
          </cell>
          <cell r="C81" t="str">
            <v>UN</v>
          </cell>
          <cell r="D81">
            <v>29.53</v>
          </cell>
        </row>
        <row r="82">
          <cell r="A82" t="str">
            <v>02.01.48</v>
          </cell>
          <cell r="B82" t="str">
            <v>CORTE E REPARO DE CABECA DE ESTACA</v>
          </cell>
          <cell r="C82" t="str">
            <v>UN</v>
          </cell>
          <cell r="D82">
            <v>17.54</v>
          </cell>
        </row>
        <row r="83">
          <cell r="A83" t="str">
            <v>02.01.49</v>
          </cell>
          <cell r="B83" t="str">
            <v>TAXA DE MOBILIZACAO DE EQUIPAMENTOS PARA ESTACA PRE-MOLDADA</v>
          </cell>
          <cell r="C83" t="str">
            <v>UN</v>
          </cell>
          <cell r="D83">
            <v>3060.13</v>
          </cell>
        </row>
        <row r="84">
          <cell r="A84" t="str">
            <v>02.01.50</v>
          </cell>
          <cell r="B84" t="str">
            <v>ESTACAS ESCAVADAS MECANICAMENTE DIAM.= 20CM</v>
          </cell>
          <cell r="C84" t="str">
            <v>M</v>
          </cell>
          <cell r="D84">
            <v>13.1</v>
          </cell>
        </row>
        <row r="85">
          <cell r="A85" t="str">
            <v>02.01.51</v>
          </cell>
          <cell r="B85" t="str">
            <v>ESTACAS ESCAVADAS MECANICAMENTE DIAM.= 25CM</v>
          </cell>
          <cell r="C85" t="str">
            <v>M</v>
          </cell>
          <cell r="D85">
            <v>14.43</v>
          </cell>
        </row>
        <row r="86">
          <cell r="A86" t="str">
            <v>02.01.52</v>
          </cell>
          <cell r="B86" t="str">
            <v>ESTACAS ESCAVADAS MECANICAMENTE DIAM.= 30CM</v>
          </cell>
          <cell r="C86" t="str">
            <v>M</v>
          </cell>
          <cell r="D86">
            <v>19.13</v>
          </cell>
        </row>
        <row r="87">
          <cell r="A87" t="str">
            <v>02.01.53</v>
          </cell>
          <cell r="B87" t="str">
            <v>ESTACAS ESCAVADAS MECANICAMENTE DIAM.= 35CM</v>
          </cell>
          <cell r="C87" t="str">
            <v>M</v>
          </cell>
          <cell r="D87">
            <v>25.01</v>
          </cell>
        </row>
        <row r="88">
          <cell r="A88" t="str">
            <v>02.01.55</v>
          </cell>
          <cell r="B88" t="str">
            <v>ESTACAS ESCAVADAS MECANICAMENTE DIAMETRO 40CM</v>
          </cell>
          <cell r="C88" t="str">
            <v>M</v>
          </cell>
          <cell r="D88">
            <v>32.51</v>
          </cell>
        </row>
        <row r="89">
          <cell r="A89" t="str">
            <v>02.01.56</v>
          </cell>
          <cell r="B89" t="str">
            <v>ESTACAS ESCAVADAS MECANICAMENTE DIAMETRO 80CM</v>
          </cell>
          <cell r="C89" t="str">
            <v>M</v>
          </cell>
          <cell r="D89">
            <v>114</v>
          </cell>
        </row>
        <row r="90">
          <cell r="A90" t="str">
            <v>02.01.60</v>
          </cell>
          <cell r="B90" t="str">
            <v>ESTACA RAIZ DIAM.=160 MM P/ATE 35 TF</v>
          </cell>
          <cell r="C90" t="str">
            <v>M</v>
          </cell>
          <cell r="D90">
            <v>134.07</v>
          </cell>
        </row>
        <row r="91">
          <cell r="A91" t="str">
            <v>02.01.61</v>
          </cell>
          <cell r="B91" t="str">
            <v>ESTACA RAIZ DIAM.=200 MM P/ATE 50 TF</v>
          </cell>
          <cell r="C91" t="str">
            <v>M</v>
          </cell>
          <cell r="D91">
            <v>145.51</v>
          </cell>
        </row>
        <row r="92">
          <cell r="A92" t="str">
            <v>02.01.62</v>
          </cell>
          <cell r="B92" t="str">
            <v>ESTACA RAIZ DIAM.=250 MM P/ATE 80 TF</v>
          </cell>
          <cell r="C92" t="str">
            <v>M</v>
          </cell>
          <cell r="D92">
            <v>167.55</v>
          </cell>
        </row>
        <row r="93">
          <cell r="A93" t="str">
            <v>02.01.63</v>
          </cell>
          <cell r="B93" t="str">
            <v>ESTACA RAIZ DIAM.=310 MM P/ATE 100 TF</v>
          </cell>
          <cell r="C93" t="str">
            <v>M</v>
          </cell>
          <cell r="D93">
            <v>207.51</v>
          </cell>
        </row>
        <row r="94">
          <cell r="A94" t="str">
            <v>02.01.64</v>
          </cell>
          <cell r="B94" t="str">
            <v>TAXA DE MOBILIZACAO DE EQUIPAMENTOS PARA ESTACA RAIZ</v>
          </cell>
          <cell r="C94" t="str">
            <v>UN</v>
          </cell>
          <cell r="D94">
            <v>3945.71</v>
          </cell>
        </row>
        <row r="95">
          <cell r="A95" t="str">
            <v>02.01.70</v>
          </cell>
          <cell r="B95" t="str">
            <v>FORNECIMENTO E CRAVACAO DE ESTACA PERFIL DE AÇO 10"</v>
          </cell>
          <cell r="C95" t="str">
            <v>M</v>
          </cell>
          <cell r="D95">
            <v>106.74</v>
          </cell>
        </row>
        <row r="96">
          <cell r="A96" t="str">
            <v>02.01.71</v>
          </cell>
          <cell r="B96" t="str">
            <v>FORNECIMENTO E CRAVACAO DE ESTACA PERFIL DE AÇO 12"</v>
          </cell>
          <cell r="C96" t="str">
            <v>M</v>
          </cell>
          <cell r="D96">
            <v>165.49</v>
          </cell>
        </row>
        <row r="97">
          <cell r="A97" t="str">
            <v>02.01.72</v>
          </cell>
          <cell r="B97" t="str">
            <v>FORNEC. E CRAVAÇÃO DE ESTACA PERFIL DE AÇO I 15"</v>
          </cell>
          <cell r="C97" t="str">
            <v>M</v>
          </cell>
          <cell r="D97">
            <v>463.51</v>
          </cell>
        </row>
        <row r="98">
          <cell r="A98" t="str">
            <v>02.01.73</v>
          </cell>
          <cell r="B98" t="str">
            <v>CORTE DE ESTACA METALICA PERFIL I 10"</v>
          </cell>
          <cell r="C98" t="str">
            <v>UN</v>
          </cell>
          <cell r="D98">
            <v>36.4</v>
          </cell>
        </row>
        <row r="99">
          <cell r="A99" t="str">
            <v>02.01.74</v>
          </cell>
          <cell r="B99" t="str">
            <v>CORTE DE ESTACA METALICA PERFIL I 12"</v>
          </cell>
          <cell r="C99" t="str">
            <v>UN</v>
          </cell>
          <cell r="D99">
            <v>41.37</v>
          </cell>
        </row>
        <row r="100">
          <cell r="A100" t="str">
            <v>02.01.75</v>
          </cell>
          <cell r="B100" t="str">
            <v>EMENDA DE TOPO P/ESTACA METALICA PERFIL I 10"</v>
          </cell>
          <cell r="C100" t="str">
            <v>UN</v>
          </cell>
          <cell r="D100">
            <v>101.7</v>
          </cell>
        </row>
        <row r="101">
          <cell r="A101" t="str">
            <v>02.01.76</v>
          </cell>
          <cell r="B101" t="str">
            <v>EMENDA DE TOPO P/ESTACA METALICA PERFIL I 12"</v>
          </cell>
          <cell r="C101" t="str">
            <v>UN</v>
          </cell>
          <cell r="D101">
            <v>117.1</v>
          </cell>
        </row>
        <row r="102">
          <cell r="A102" t="str">
            <v>02.01.77</v>
          </cell>
          <cell r="B102" t="str">
            <v>TAXA DE MOBILIZACAO DE EQUIPAMENTOS PARA ESTACA METALICA</v>
          </cell>
          <cell r="C102" t="str">
            <v>UN</v>
          </cell>
          <cell r="D102">
            <v>2345</v>
          </cell>
        </row>
        <row r="103">
          <cell r="A103" t="str">
            <v>02.01.79</v>
          </cell>
          <cell r="B103" t="str">
            <v>FORNEC. E CRAVAÇÃO DE TRILHO SIMPLES PERFIL TR32</v>
          </cell>
          <cell r="C103" t="str">
            <v>M</v>
          </cell>
          <cell r="D103">
            <v>149.38</v>
          </cell>
        </row>
        <row r="104">
          <cell r="A104" t="str">
            <v>02.01.80</v>
          </cell>
          <cell r="B104" t="str">
            <v>ESTACA ESCAVADA HÉLICE CONTÍNUA D=25CM</v>
          </cell>
          <cell r="C104" t="str">
            <v>M</v>
          </cell>
          <cell r="D104">
            <v>34.29</v>
          </cell>
        </row>
        <row r="105">
          <cell r="A105" t="str">
            <v>02.01.81</v>
          </cell>
          <cell r="B105" t="str">
            <v>ESTACA ESCAVADA HÉLICE CONTÍNUA D=30CM</v>
          </cell>
          <cell r="C105" t="str">
            <v>M</v>
          </cell>
          <cell r="D105">
            <v>45.38</v>
          </cell>
        </row>
        <row r="106">
          <cell r="A106" t="str">
            <v>02.01.82</v>
          </cell>
          <cell r="B106" t="str">
            <v>ESTACA ESCAVADA HÉLICE CONTÍNUA D=35CM</v>
          </cell>
          <cell r="C106" t="str">
            <v>M</v>
          </cell>
          <cell r="D106">
            <v>55.03</v>
          </cell>
        </row>
        <row r="107">
          <cell r="A107" t="str">
            <v>02.01.83</v>
          </cell>
          <cell r="B107" t="str">
            <v>ESTACA ESCAVADA HÉLICE CONTÍNUA D=40CM</v>
          </cell>
          <cell r="C107" t="str">
            <v>M</v>
          </cell>
          <cell r="D107">
            <v>68.2</v>
          </cell>
        </row>
        <row r="108">
          <cell r="A108" t="str">
            <v>02.01.84</v>
          </cell>
          <cell r="B108" t="str">
            <v>ESTACA ESCAVADA HÉLICE CONTÍNUA D=50CM</v>
          </cell>
          <cell r="C108" t="str">
            <v>M</v>
          </cell>
          <cell r="D108">
            <v>92.32</v>
          </cell>
        </row>
        <row r="109">
          <cell r="A109" t="str">
            <v>02.01.85</v>
          </cell>
          <cell r="B109" t="str">
            <v>ESTACA ESCAVADA HÉLICE CONTÍNUA D=60CM</v>
          </cell>
          <cell r="C109" t="str">
            <v>M</v>
          </cell>
          <cell r="D109">
            <v>120.23</v>
          </cell>
        </row>
        <row r="110">
          <cell r="A110" t="str">
            <v>02.01.90</v>
          </cell>
          <cell r="B110" t="str">
            <v>MOBILIZAÇÃO DE EQUIPAMENTO P/ ESTACA HÉLICE E CONTÍNUA</v>
          </cell>
          <cell r="C110" t="str">
            <v>UN</v>
          </cell>
          <cell r="D110">
            <v>13149.5</v>
          </cell>
        </row>
        <row r="111">
          <cell r="A111" t="str">
            <v>02.02.00</v>
          </cell>
          <cell r="B111" t="str">
            <v>VALAS</v>
          </cell>
        </row>
        <row r="112">
          <cell r="A112" t="str">
            <v>02.02.01</v>
          </cell>
          <cell r="B112" t="str">
            <v>ESCAVACAO MANUAL - PROFUNDIDADE IGUAL OU INFERIOR A 1,50M</v>
          </cell>
          <cell r="C112" t="str">
            <v>M3</v>
          </cell>
          <cell r="D112">
            <v>18.829999999999998</v>
          </cell>
        </row>
        <row r="113">
          <cell r="A113" t="str">
            <v>02.02.02</v>
          </cell>
          <cell r="B113" t="str">
            <v>ESCAVACAO MANUAL - PROFUNDIDADE SUPERIOR A 1,50M</v>
          </cell>
          <cell r="C113" t="str">
            <v>M3</v>
          </cell>
          <cell r="D113">
            <v>21.96</v>
          </cell>
        </row>
        <row r="114">
          <cell r="A114" t="str">
            <v>02.02.05</v>
          </cell>
          <cell r="B114" t="str">
            <v>ESCORAMENTO DE VALAS - CONTINUO</v>
          </cell>
          <cell r="C114" t="str">
            <v>M2</v>
          </cell>
          <cell r="D114">
            <v>26.25</v>
          </cell>
        </row>
        <row r="115">
          <cell r="A115" t="str">
            <v>02.02.06</v>
          </cell>
          <cell r="B115" t="str">
            <v>ESCORAMENTO DE VALAS - DESCONTINUO</v>
          </cell>
          <cell r="C115" t="str">
            <v>M2</v>
          </cell>
          <cell r="D115">
            <v>15.38</v>
          </cell>
        </row>
        <row r="116">
          <cell r="A116" t="str">
            <v>02.02.10</v>
          </cell>
          <cell r="B116" t="str">
            <v>APILOAMENTO DO FUNDO DE VALAS,PARA SIMPLES REGULARIZACAO</v>
          </cell>
          <cell r="C116" t="str">
            <v>M2</v>
          </cell>
          <cell r="D116">
            <v>9.41</v>
          </cell>
        </row>
        <row r="117">
          <cell r="A117" t="str">
            <v>02.02.11</v>
          </cell>
          <cell r="B117" t="str">
            <v>APILOAMENTO DO FUNDO DE VALAS,COM MACO DE ATE 60KG</v>
          </cell>
          <cell r="C117" t="str">
            <v>M2</v>
          </cell>
          <cell r="D117">
            <v>10.67</v>
          </cell>
        </row>
        <row r="118">
          <cell r="A118" t="str">
            <v>02.02.15</v>
          </cell>
          <cell r="B118" t="str">
            <v>LASTRO DE BRITA</v>
          </cell>
          <cell r="C118" t="str">
            <v>M3</v>
          </cell>
          <cell r="D118">
            <v>54.65</v>
          </cell>
        </row>
        <row r="119">
          <cell r="A119" t="str">
            <v>02.02.16</v>
          </cell>
          <cell r="B119" t="str">
            <v>LASTRO DE CONCRETO - 150KG CIM/M3</v>
          </cell>
          <cell r="C119" t="str">
            <v>M3</v>
          </cell>
          <cell r="D119">
            <v>144.88</v>
          </cell>
        </row>
        <row r="120">
          <cell r="A120" t="str">
            <v>02.02.17</v>
          </cell>
          <cell r="B120" t="str">
            <v>LASTRO DE CONCRETO C/AGREGADO RECICLADO-150 KG CIM/M3</v>
          </cell>
          <cell r="C120" t="str">
            <v>M3</v>
          </cell>
          <cell r="D120">
            <v>133.63999999999999</v>
          </cell>
        </row>
        <row r="121">
          <cell r="A121" t="str">
            <v>02.03.00</v>
          </cell>
          <cell r="B121" t="str">
            <v>FUNDACAO - FORMA</v>
          </cell>
        </row>
        <row r="122">
          <cell r="A122" t="str">
            <v>02.03.01</v>
          </cell>
          <cell r="B122" t="str">
            <v>FORMA COMUM DE TABUAS DE PINHO</v>
          </cell>
          <cell r="C122" t="str">
            <v>M2</v>
          </cell>
          <cell r="D122">
            <v>22.19</v>
          </cell>
        </row>
        <row r="123">
          <cell r="A123" t="str">
            <v>02.03.04</v>
          </cell>
          <cell r="B123" t="str">
            <v>FORMA COMUM DE TABUAS DE PINHO - NAO RECUPERAVEL</v>
          </cell>
          <cell r="C123" t="str">
            <v>M2</v>
          </cell>
          <cell r="D123">
            <v>19.07</v>
          </cell>
        </row>
        <row r="124">
          <cell r="A124" t="str">
            <v>02.04.00</v>
          </cell>
          <cell r="B124" t="str">
            <v>FUNDACAO - ARMADURA</v>
          </cell>
        </row>
        <row r="125">
          <cell r="A125" t="str">
            <v>02.04.04</v>
          </cell>
          <cell r="B125" t="str">
            <v>ARMADURA EM ACO CA-50</v>
          </cell>
          <cell r="C125" t="str">
            <v>KG</v>
          </cell>
          <cell r="D125">
            <v>4.25</v>
          </cell>
        </row>
        <row r="126">
          <cell r="A126" t="str">
            <v>02.04.07</v>
          </cell>
          <cell r="B126" t="str">
            <v>ARMADURA EM ACO CA-60</v>
          </cell>
          <cell r="C126" t="str">
            <v>KG</v>
          </cell>
          <cell r="D126">
            <v>4.96</v>
          </cell>
        </row>
        <row r="127">
          <cell r="A127" t="str">
            <v>02.04.09</v>
          </cell>
          <cell r="B127" t="str">
            <v>ARMADURA EM ACO CA-60 - TELA</v>
          </cell>
          <cell r="C127" t="str">
            <v>KG</v>
          </cell>
          <cell r="D127">
            <v>4.8899999999999997</v>
          </cell>
        </row>
        <row r="128">
          <cell r="A128" t="str">
            <v>02.05.00</v>
          </cell>
          <cell r="B128" t="str">
            <v>FUNDACAO - CONCRETO</v>
          </cell>
        </row>
        <row r="129">
          <cell r="A129" t="str">
            <v>02.05.05</v>
          </cell>
          <cell r="B129" t="str">
            <v>CONCRETO FCK = 15,0MPA - VIRADO NA OBRA</v>
          </cell>
          <cell r="C129" t="str">
            <v>M3</v>
          </cell>
          <cell r="D129">
            <v>186.59</v>
          </cell>
        </row>
        <row r="130">
          <cell r="A130" t="str">
            <v>02.05.06</v>
          </cell>
          <cell r="B130" t="str">
            <v>CONCRETO FCK=20MPA - VIRADO NA OBRA</v>
          </cell>
          <cell r="C130" t="str">
            <v>M3</v>
          </cell>
          <cell r="D130">
            <v>193.4</v>
          </cell>
        </row>
        <row r="131">
          <cell r="A131" t="str">
            <v>02.05.08</v>
          </cell>
          <cell r="B131" t="str">
            <v>CONCRETO FCK = 15,0MPA - USINADO</v>
          </cell>
          <cell r="C131" t="str">
            <v>M3</v>
          </cell>
          <cell r="D131">
            <v>175.85</v>
          </cell>
        </row>
        <row r="132">
          <cell r="A132" t="str">
            <v>02.05.09</v>
          </cell>
          <cell r="B132" t="str">
            <v>CONCRETO FCK = 20,0 MPA - USINADO</v>
          </cell>
          <cell r="C132" t="str">
            <v>M3</v>
          </cell>
          <cell r="D132">
            <v>183.8</v>
          </cell>
        </row>
        <row r="133">
          <cell r="A133" t="str">
            <v>02.05.10</v>
          </cell>
          <cell r="B133" t="str">
            <v>CONCRETO FCK=25MPA - USINADO</v>
          </cell>
          <cell r="C133" t="str">
            <v>M3</v>
          </cell>
          <cell r="D133">
            <v>189.32</v>
          </cell>
        </row>
        <row r="134">
          <cell r="A134" t="str">
            <v>02.05.11</v>
          </cell>
          <cell r="B134" t="str">
            <v>CONCRETO FCK=30MPA - USINADO</v>
          </cell>
          <cell r="C134" t="str">
            <v>M3</v>
          </cell>
          <cell r="D134">
            <v>198.67</v>
          </cell>
        </row>
        <row r="135">
          <cell r="A135" t="str">
            <v>02.06.00</v>
          </cell>
          <cell r="B135" t="str">
            <v>EMBASAMENTO</v>
          </cell>
        </row>
        <row r="136">
          <cell r="A136" t="str">
            <v>02.06.01</v>
          </cell>
          <cell r="B136" t="str">
            <v>ALVENARIA DE EMBASAMENTO - TIJOLOS MACICOS COMUNS</v>
          </cell>
          <cell r="C136" t="str">
            <v>M3</v>
          </cell>
          <cell r="D136">
            <v>252.88</v>
          </cell>
        </row>
        <row r="137">
          <cell r="A137" t="str">
            <v>02.06.05</v>
          </cell>
          <cell r="B137" t="str">
            <v>IMPERMEABILIZACAO DO RESPALDO DA FUNDACAO - ARGAMASSA IMPERMEAVEL</v>
          </cell>
          <cell r="C137" t="str">
            <v>M2</v>
          </cell>
          <cell r="D137">
            <v>28.81</v>
          </cell>
        </row>
        <row r="138">
          <cell r="A138" t="str">
            <v>02.06.10</v>
          </cell>
          <cell r="B138" t="str">
            <v>REATERRO DE VALAS,INCLUSIVE APILOAMENTO</v>
          </cell>
          <cell r="C138" t="str">
            <v>M3</v>
          </cell>
          <cell r="D138">
            <v>9.41</v>
          </cell>
        </row>
        <row r="139">
          <cell r="A139" t="str">
            <v>02.50.00</v>
          </cell>
          <cell r="B139" t="str">
            <v>DEMOLICOES</v>
          </cell>
        </row>
        <row r="140">
          <cell r="A140" t="str">
            <v>02.50.01</v>
          </cell>
          <cell r="B140" t="str">
            <v>DEMOLICAO DE ALVENARIA DE EMBASAMENTO - TIJOLOS MACICOS COMUNS</v>
          </cell>
          <cell r="C140" t="str">
            <v>M3</v>
          </cell>
          <cell r="D140">
            <v>21.05</v>
          </cell>
        </row>
        <row r="141">
          <cell r="A141" t="str">
            <v>02.50.05</v>
          </cell>
          <cell r="B141" t="str">
            <v>DEMOLICAO DE CONCRETO SIMPLES</v>
          </cell>
          <cell r="C141" t="str">
            <v>M3</v>
          </cell>
          <cell r="D141">
            <v>53.6</v>
          </cell>
        </row>
        <row r="142">
          <cell r="A142" t="str">
            <v>02.50.06</v>
          </cell>
          <cell r="B142" t="str">
            <v>DEMOLICAO DE CONCRETO ARMADO</v>
          </cell>
          <cell r="C142" t="str">
            <v>M3</v>
          </cell>
          <cell r="D142">
            <v>107.2</v>
          </cell>
        </row>
        <row r="143">
          <cell r="A143" t="str">
            <v>02.90.00</v>
          </cell>
          <cell r="B143" t="str">
            <v>OUTROS SERVICOS</v>
          </cell>
        </row>
        <row r="144">
          <cell r="A144" t="str">
            <v>02.90.40</v>
          </cell>
          <cell r="B144" t="str">
            <v>BUZINOTE PVC - 2", C=0,30 M</v>
          </cell>
          <cell r="C144" t="str">
            <v>UN</v>
          </cell>
          <cell r="D144">
            <v>4.24</v>
          </cell>
        </row>
        <row r="145">
          <cell r="A145" t="str">
            <v>03.00.00</v>
          </cell>
          <cell r="B145" t="str">
            <v>ESTRUTURA</v>
          </cell>
        </row>
        <row r="146">
          <cell r="A146" t="str">
            <v>03.01.00</v>
          </cell>
          <cell r="B146" t="str">
            <v>ESTRUTURA DE CONCRETO ARMADO - FORMA</v>
          </cell>
        </row>
        <row r="147">
          <cell r="A147" t="str">
            <v>03.01.01</v>
          </cell>
          <cell r="B147" t="str">
            <v>FORMA COMUM DE TABUAS DE PINHO - PLANA</v>
          </cell>
          <cell r="C147" t="str">
            <v>M2</v>
          </cell>
          <cell r="D147">
            <v>22.71</v>
          </cell>
        </row>
        <row r="148">
          <cell r="A148" t="str">
            <v>03.01.04</v>
          </cell>
          <cell r="B148" t="str">
            <v>FORMA COMUM DE TABUAS DE PINHO - NAO RECUPERAVEL</v>
          </cell>
          <cell r="C148" t="str">
            <v>M2</v>
          </cell>
          <cell r="D148">
            <v>19.07</v>
          </cell>
        </row>
        <row r="149">
          <cell r="A149" t="str">
            <v>03.01.11</v>
          </cell>
          <cell r="B149" t="str">
            <v>FORMA ESPECIAL DE CHAPAS RESINADAS (10MM) - CURVA</v>
          </cell>
          <cell r="C149" t="str">
            <v>M2</v>
          </cell>
          <cell r="D149">
            <v>34.24</v>
          </cell>
        </row>
        <row r="150">
          <cell r="A150" t="str">
            <v>03.01.13</v>
          </cell>
          <cell r="B150" t="str">
            <v>FORMA ESPECIAL DE CHAPAS PLASTIFICADAS (10MM) - CURVA</v>
          </cell>
          <cell r="C150" t="str">
            <v>M2</v>
          </cell>
          <cell r="D150">
            <v>35.590000000000003</v>
          </cell>
        </row>
        <row r="151">
          <cell r="A151" t="str">
            <v>03.01.14</v>
          </cell>
          <cell r="B151" t="str">
            <v>FORMA ESPECIAL DE CHAPAS RESINADAS (10MM) - PLANA</v>
          </cell>
          <cell r="C151" t="str">
            <v>M2</v>
          </cell>
          <cell r="D151">
            <v>45.01</v>
          </cell>
        </row>
        <row r="152">
          <cell r="A152" t="str">
            <v>03.01.15</v>
          </cell>
          <cell r="B152" t="str">
            <v>FORMA ESPECIAL DE CHAPAS RESINADAS (12MM) - PLANA</v>
          </cell>
          <cell r="C152" t="str">
            <v>M2</v>
          </cell>
          <cell r="D152">
            <v>45.44</v>
          </cell>
        </row>
        <row r="153">
          <cell r="A153" t="str">
            <v>03.01.16</v>
          </cell>
          <cell r="B153" t="str">
            <v>FORMA ESPECIAL DE CHAPAS PLASTIFICADAS (10MM) - PLANA</v>
          </cell>
          <cell r="C153" t="str">
            <v>M2</v>
          </cell>
          <cell r="D153">
            <v>39.700000000000003</v>
          </cell>
        </row>
        <row r="154">
          <cell r="A154" t="str">
            <v>03.01.17</v>
          </cell>
          <cell r="B154" t="str">
            <v>FORMA ESPECIAL DE CHAPAS PLASTIFICADAS (12MM) - PLANA</v>
          </cell>
          <cell r="C154" t="str">
            <v>M2</v>
          </cell>
          <cell r="D154">
            <v>40.5</v>
          </cell>
        </row>
        <row r="155">
          <cell r="A155" t="str">
            <v>03.01.20</v>
          </cell>
          <cell r="B155" t="str">
            <v>FORMA DE TUBO DE PAPELÃO</v>
          </cell>
          <cell r="C155" t="str">
            <v>M</v>
          </cell>
          <cell r="D155">
            <v>59.31</v>
          </cell>
        </row>
        <row r="156">
          <cell r="A156" t="str">
            <v>03.01.30</v>
          </cell>
          <cell r="B156" t="str">
            <v>CIMBRAMENTO PARA ALTURAS ENTRE 3,01M E 7,00M</v>
          </cell>
          <cell r="C156" t="str">
            <v>M3</v>
          </cell>
          <cell r="D156">
            <v>16</v>
          </cell>
        </row>
        <row r="157">
          <cell r="A157" t="str">
            <v>03.02.00</v>
          </cell>
          <cell r="B157" t="str">
            <v>ESTRUTURA DE CONCRETO ARMADO - ARMADURA</v>
          </cell>
        </row>
        <row r="158">
          <cell r="A158" t="str">
            <v>03.02.04</v>
          </cell>
          <cell r="B158" t="str">
            <v>ARMADURA EM ACO CA-50</v>
          </cell>
          <cell r="C158" t="str">
            <v>KG</v>
          </cell>
          <cell r="D158">
            <v>4.1100000000000003</v>
          </cell>
        </row>
        <row r="159">
          <cell r="A159" t="str">
            <v>03.02.07</v>
          </cell>
          <cell r="B159" t="str">
            <v>ARMADURA EM ACO CA-60</v>
          </cell>
          <cell r="C159" t="str">
            <v>KG</v>
          </cell>
          <cell r="D159">
            <v>4.8499999999999996</v>
          </cell>
        </row>
        <row r="160">
          <cell r="A160" t="str">
            <v>03.02.09</v>
          </cell>
          <cell r="B160" t="str">
            <v>ARMADURA EM ACO CA-60 - TELA</v>
          </cell>
          <cell r="C160" t="str">
            <v>KG</v>
          </cell>
          <cell r="D160">
            <v>4.8899999999999997</v>
          </cell>
        </row>
        <row r="161">
          <cell r="A161" t="str">
            <v>03.03.00</v>
          </cell>
          <cell r="B161" t="str">
            <v>ESTRUTURA DE CONCRETO ARMADO - CONCRETO</v>
          </cell>
        </row>
        <row r="162">
          <cell r="A162" t="str">
            <v>03.03.05</v>
          </cell>
          <cell r="B162" t="str">
            <v>CONCRETO FCK = 15,0MPA - VIRADO NA OBRA</v>
          </cell>
          <cell r="C162" t="str">
            <v>M3</v>
          </cell>
          <cell r="D162">
            <v>186.71</v>
          </cell>
        </row>
        <row r="163">
          <cell r="A163" t="str">
            <v>03.03.07</v>
          </cell>
          <cell r="B163" t="str">
            <v>CONCRETO FCK = 20,0MPA - VIRADO NA OBRA</v>
          </cell>
          <cell r="C163" t="str">
            <v>M3</v>
          </cell>
          <cell r="D163">
            <v>193.4</v>
          </cell>
        </row>
        <row r="164">
          <cell r="A164" t="str">
            <v>03.03.08</v>
          </cell>
          <cell r="B164" t="str">
            <v>CONCRETO FCK=25,0MPA VIBRADO NA OBRA</v>
          </cell>
          <cell r="C164" t="str">
            <v>M3</v>
          </cell>
          <cell r="D164">
            <v>200.57</v>
          </cell>
        </row>
        <row r="165">
          <cell r="A165" t="str">
            <v>03.03.09</v>
          </cell>
          <cell r="B165" t="str">
            <v>CONCRETO = 15,0 MPA- USINADO</v>
          </cell>
          <cell r="C165" t="str">
            <v>M3</v>
          </cell>
          <cell r="D165">
            <v>175.85</v>
          </cell>
        </row>
        <row r="166">
          <cell r="A166" t="str">
            <v>03.03.15</v>
          </cell>
          <cell r="B166" t="str">
            <v>CONCRETO FCK= 20,0MPA - USINADO</v>
          </cell>
          <cell r="C166" t="str">
            <v>M3</v>
          </cell>
          <cell r="D166">
            <v>183.8</v>
          </cell>
        </row>
        <row r="167">
          <cell r="A167" t="str">
            <v>03.03.16</v>
          </cell>
          <cell r="B167" t="str">
            <v>CONCRETO FCK=20,0 MPA - USINADO E BOMBEAVEL</v>
          </cell>
          <cell r="C167" t="str">
            <v>M3</v>
          </cell>
          <cell r="D167">
            <v>187.07</v>
          </cell>
        </row>
        <row r="168">
          <cell r="A168" t="str">
            <v>03.03.17</v>
          </cell>
          <cell r="B168" t="str">
            <v>CONCRETO FCK=25,0 MPA - USINADO</v>
          </cell>
          <cell r="C168" t="str">
            <v>M3</v>
          </cell>
          <cell r="D168">
            <v>189.32</v>
          </cell>
        </row>
        <row r="169">
          <cell r="A169" t="str">
            <v>03.03.18</v>
          </cell>
          <cell r="B169" t="str">
            <v>CONCRETO FCK=25,0 MPA - USINADO E BOMBEAVEL</v>
          </cell>
          <cell r="C169" t="str">
            <v>M3</v>
          </cell>
          <cell r="D169">
            <v>196.2</v>
          </cell>
        </row>
        <row r="170">
          <cell r="A170" t="str">
            <v>03.03.19</v>
          </cell>
          <cell r="B170" t="str">
            <v>CONCRETO USINADO, BOMBEÁVEL FCK=20MPA C/ PEDRA 1</v>
          </cell>
          <cell r="C170" t="str">
            <v>M3</v>
          </cell>
          <cell r="D170">
            <v>190.25</v>
          </cell>
        </row>
        <row r="171">
          <cell r="A171" t="str">
            <v>03.03.20</v>
          </cell>
          <cell r="B171" t="str">
            <v>CONCRETO FCK=30MPA - USINADO</v>
          </cell>
          <cell r="C171" t="str">
            <v>M3</v>
          </cell>
          <cell r="D171">
            <v>198.67</v>
          </cell>
        </row>
        <row r="172">
          <cell r="A172" t="str">
            <v>03.03.21</v>
          </cell>
          <cell r="B172" t="str">
            <v>CONCRETO FCK=30MPA - USINADO E BOMBEÁVEL</v>
          </cell>
          <cell r="C172" t="str">
            <v>M3</v>
          </cell>
          <cell r="D172">
            <v>206.2</v>
          </cell>
        </row>
        <row r="173">
          <cell r="A173" t="str">
            <v>03.03.22</v>
          </cell>
          <cell r="B173" t="str">
            <v>CONCRETO FCK=35MPA - USINADO</v>
          </cell>
          <cell r="C173" t="str">
            <v>M3</v>
          </cell>
          <cell r="D173">
            <v>211.43</v>
          </cell>
        </row>
        <row r="174">
          <cell r="A174" t="str">
            <v>03.03.23</v>
          </cell>
          <cell r="B174" t="str">
            <v>CONCRETO FCK=35MPA - USINADO E BOMBEÁVEL</v>
          </cell>
          <cell r="C174" t="str">
            <v>M3</v>
          </cell>
          <cell r="D174">
            <v>214.99</v>
          </cell>
        </row>
        <row r="175">
          <cell r="A175" t="str">
            <v>03.03.24</v>
          </cell>
          <cell r="B175" t="str">
            <v>CONCRETO FCK=40MPA - USINADO</v>
          </cell>
          <cell r="C175" t="str">
            <v>M3</v>
          </cell>
          <cell r="D175">
            <v>227.3</v>
          </cell>
        </row>
        <row r="176">
          <cell r="A176" t="str">
            <v>03.03.25</v>
          </cell>
          <cell r="B176" t="str">
            <v>CONCRETO FCK=40MPA - USINADO E BOMBEÁVEL</v>
          </cell>
          <cell r="C176" t="str">
            <v>M3</v>
          </cell>
          <cell r="D176">
            <v>233.64</v>
          </cell>
        </row>
        <row r="177">
          <cell r="A177" t="str">
            <v>03.03.30</v>
          </cell>
          <cell r="B177" t="str">
            <v>BOMBEAMENTO DE CONCRETO</v>
          </cell>
          <cell r="C177" t="str">
            <v>M3</v>
          </cell>
          <cell r="D177">
            <v>20.64</v>
          </cell>
        </row>
        <row r="178">
          <cell r="A178" t="str">
            <v>03.04.00</v>
          </cell>
          <cell r="B178" t="str">
            <v>ESTRUTURA DE CONCRETO ARMADO - LAJE MISTA</v>
          </cell>
        </row>
        <row r="179">
          <cell r="A179" t="str">
            <v>03.04.02</v>
          </cell>
          <cell r="B179" t="str">
            <v>LAJE MISTA - H-8 COM CAPEAMENTO DE 4CM (12 CM)</v>
          </cell>
          <cell r="C179" t="str">
            <v>M2</v>
          </cell>
          <cell r="D179">
            <v>62.03</v>
          </cell>
        </row>
        <row r="180">
          <cell r="A180" t="str">
            <v>03.04.03</v>
          </cell>
          <cell r="B180" t="str">
            <v>LAJE MISTA - H-12 COM CAPEAMENTO DE 4CM (16 CM)</v>
          </cell>
          <cell r="C180" t="str">
            <v>M2</v>
          </cell>
          <cell r="D180">
            <v>72.09</v>
          </cell>
        </row>
        <row r="181">
          <cell r="A181" t="str">
            <v>03.04.04</v>
          </cell>
          <cell r="B181" t="str">
            <v>LAJE MISTA - H-16 COM CAPEAMENTO DE 4CM (20 CM)</v>
          </cell>
          <cell r="C181" t="str">
            <v>M2</v>
          </cell>
          <cell r="D181">
            <v>79.77</v>
          </cell>
        </row>
        <row r="182">
          <cell r="A182" t="str">
            <v>03.04.08</v>
          </cell>
          <cell r="B182" t="str">
            <v>LAJE MISTA H-8 COM CAPEAMENTO DE 3CM (11CM)</v>
          </cell>
          <cell r="C182" t="str">
            <v>M2</v>
          </cell>
          <cell r="D182">
            <v>39.69</v>
          </cell>
        </row>
        <row r="183">
          <cell r="A183" t="str">
            <v>03.04.19</v>
          </cell>
          <cell r="B183" t="str">
            <v>LAJE MISTA TRELICADA H-8  CM COM CAPEAMENTO 4 CM (12 CM)</v>
          </cell>
          <cell r="C183" t="str">
            <v>M2</v>
          </cell>
          <cell r="D183">
            <v>47.6</v>
          </cell>
        </row>
        <row r="184">
          <cell r="A184" t="str">
            <v>03.04.20</v>
          </cell>
          <cell r="B184" t="str">
            <v>LAJE MISTA TRELICADA H-10 CM COM CAPEAMENTO 4 CM (14 CM)</v>
          </cell>
          <cell r="C184" t="str">
            <v>M2</v>
          </cell>
          <cell r="D184">
            <v>45.3</v>
          </cell>
        </row>
        <row r="185">
          <cell r="A185" t="str">
            <v>03.04.21</v>
          </cell>
          <cell r="B185" t="str">
            <v>LAJE MISTA TRELICADA H-12 CM COM CAPEAMENTO 4 CM (16 CM)</v>
          </cell>
          <cell r="C185" t="str">
            <v>M2</v>
          </cell>
          <cell r="D185">
            <v>56.3</v>
          </cell>
        </row>
        <row r="186">
          <cell r="A186" t="str">
            <v>03.04.22</v>
          </cell>
          <cell r="B186" t="str">
            <v>LAJE MISTA TRELICADA H-15 CM COM CAPEAMENTO 4 CM (19 CM)</v>
          </cell>
          <cell r="C186" t="str">
            <v>M2</v>
          </cell>
          <cell r="D186">
            <v>63.39</v>
          </cell>
        </row>
        <row r="187">
          <cell r="A187" t="str">
            <v>03.04.23</v>
          </cell>
          <cell r="B187" t="str">
            <v>LAJE MISTA TRELICADA H-20 CM COM CAPEAMENTO 4 CM (24 CM)</v>
          </cell>
          <cell r="C187" t="str">
            <v>M2</v>
          </cell>
          <cell r="D187">
            <v>74.400000000000006</v>
          </cell>
        </row>
        <row r="188">
          <cell r="A188" t="str">
            <v>03.04.24</v>
          </cell>
          <cell r="B188" t="str">
            <v>LAJE MISTA TRELICADA H-25 CM COM CAPEAMENTO 5 CM (30 CM)</v>
          </cell>
          <cell r="C188" t="str">
            <v>M2</v>
          </cell>
          <cell r="D188">
            <v>87.98</v>
          </cell>
        </row>
        <row r="189">
          <cell r="A189" t="str">
            <v>03.40.00</v>
          </cell>
          <cell r="B189" t="str">
            <v>ESTRUTURA DE CONCRETO - RECUPERACAO E TRATAMENTO</v>
          </cell>
        </row>
        <row r="190">
          <cell r="A190" t="str">
            <v>03.40.02</v>
          </cell>
          <cell r="B190" t="str">
            <v>APICOAMENTO DE SUPERFICIE DE CONCRETO</v>
          </cell>
          <cell r="C190" t="str">
            <v>M2</v>
          </cell>
          <cell r="D190">
            <v>31.38</v>
          </cell>
        </row>
        <row r="191">
          <cell r="A191" t="str">
            <v>03.40.10</v>
          </cell>
          <cell r="B191" t="str">
            <v>LIMPEZA E REMOCAO DE SUP. DETERIORADA C/JATEAM. DE AREIA ABRASIVO</v>
          </cell>
          <cell r="C191" t="str">
            <v>M2</v>
          </cell>
          <cell r="D191">
            <v>14.4</v>
          </cell>
        </row>
        <row r="192">
          <cell r="A192" t="str">
            <v>03.40.15</v>
          </cell>
          <cell r="B192" t="str">
            <v>LIMP. DE JUNTA DE DILAT. C/ REM. DO EXCESSO DE CONCR. - ATÉ 3CM</v>
          </cell>
          <cell r="C192" t="str">
            <v>M</v>
          </cell>
          <cell r="D192">
            <v>8.27</v>
          </cell>
        </row>
        <row r="193">
          <cell r="A193" t="str">
            <v>03.40.18</v>
          </cell>
          <cell r="B193" t="str">
            <v>LIMP. CONCRETO E ARMADURA C/ ESCOVA DE AÇO</v>
          </cell>
          <cell r="C193" t="str">
            <v>M2</v>
          </cell>
          <cell r="D193">
            <v>4.91</v>
          </cell>
        </row>
        <row r="194">
          <cell r="A194" t="str">
            <v>03.40.19</v>
          </cell>
          <cell r="B194" t="str">
            <v>LIMP., ESTUCAMENTO E  LIXAMENTO EM CONCRETO APARENTE</v>
          </cell>
          <cell r="C194" t="str">
            <v>M2</v>
          </cell>
          <cell r="D194">
            <v>22.49</v>
          </cell>
        </row>
        <row r="195">
          <cell r="A195" t="str">
            <v>03.40.20</v>
          </cell>
          <cell r="B195" t="str">
            <v>LIMP. ESTUCAMENTO,  LIXAMENTO E APLIC. DE VERNIZ P/ CONCR. APARENTE</v>
          </cell>
          <cell r="C195" t="str">
            <v>M2</v>
          </cell>
          <cell r="D195">
            <v>33.25</v>
          </cell>
        </row>
        <row r="196">
          <cell r="A196" t="str">
            <v>03.40.22</v>
          </cell>
          <cell r="B196" t="str">
            <v>TRATAMENTO DE ARMADURA C/ APLICACAO DE PRODUTO INIBIDOR OXIDANTE</v>
          </cell>
          <cell r="C196" t="str">
            <v>M</v>
          </cell>
          <cell r="D196">
            <v>1.8</v>
          </cell>
        </row>
        <row r="197">
          <cell r="A197" t="str">
            <v>03.40.50</v>
          </cell>
          <cell r="B197" t="str">
            <v>POLIMENTO DE CONCRETO</v>
          </cell>
          <cell r="C197" t="str">
            <v>M2</v>
          </cell>
          <cell r="D197">
            <v>15.04</v>
          </cell>
        </row>
        <row r="198">
          <cell r="A198" t="str">
            <v>03.40.51</v>
          </cell>
          <cell r="B198" t="str">
            <v>POLIMENTO DE CONCRETO NOVO</v>
          </cell>
          <cell r="C198" t="str">
            <v>M2</v>
          </cell>
          <cell r="D198">
            <v>13.12</v>
          </cell>
        </row>
        <row r="199">
          <cell r="A199" t="str">
            <v>03.40.60</v>
          </cell>
          <cell r="B199" t="str">
            <v>PREPARAÇÃO DE PONTE DE ADERÊNCIA COM ADESIVO À BASE DE EPÓXI</v>
          </cell>
          <cell r="C199" t="str">
            <v>M2</v>
          </cell>
          <cell r="D199">
            <v>53.68</v>
          </cell>
        </row>
        <row r="200">
          <cell r="A200" t="str">
            <v>03.40.70</v>
          </cell>
          <cell r="B200" t="str">
            <v>ANCORAGEM DE BARRAS DE AÇO, COM ADESIVO A BASE DE EPÓXI</v>
          </cell>
          <cell r="C200" t="str">
            <v>UN</v>
          </cell>
          <cell r="D200">
            <v>3.62</v>
          </cell>
        </row>
        <row r="201">
          <cell r="A201" t="str">
            <v>03.50.00</v>
          </cell>
          <cell r="B201" t="str">
            <v>DEMOLICOES</v>
          </cell>
        </row>
        <row r="202">
          <cell r="A202" t="str">
            <v>03.50.01</v>
          </cell>
          <cell r="B202" t="str">
            <v>DEMOLICAO DE CONCRETO SIMPLES</v>
          </cell>
          <cell r="C202" t="str">
            <v>M3</v>
          </cell>
          <cell r="D202">
            <v>53.6</v>
          </cell>
        </row>
        <row r="203">
          <cell r="A203" t="str">
            <v>03.50.02</v>
          </cell>
          <cell r="B203" t="str">
            <v>DEMOLICAO DE CONCRETO ARMADO</v>
          </cell>
          <cell r="C203" t="str">
            <v>M3</v>
          </cell>
          <cell r="D203">
            <v>107.2</v>
          </cell>
        </row>
        <row r="204">
          <cell r="A204" t="str">
            <v>03.50.05</v>
          </cell>
          <cell r="B204" t="str">
            <v>DEMOLICAO DE LAJES MISTAS COM ESP.FINAL IGUAL OU INFERIOR A 16 CM</v>
          </cell>
          <cell r="C204" t="str">
            <v>M2</v>
          </cell>
          <cell r="D204">
            <v>10.98</v>
          </cell>
        </row>
        <row r="205">
          <cell r="A205" t="str">
            <v>03.50.06</v>
          </cell>
          <cell r="B205" t="str">
            <v>DEMOLICAO DE LAJES MISTAS C/ESP.FINAL SUP.A 16 CM, ATE 30 CM, INCLU</v>
          </cell>
          <cell r="C205" t="str">
            <v>M2</v>
          </cell>
          <cell r="D205">
            <v>15.69</v>
          </cell>
        </row>
        <row r="206">
          <cell r="A206" t="str">
            <v>04.00.00</v>
          </cell>
          <cell r="B206" t="str">
            <v>VEDOS</v>
          </cell>
        </row>
        <row r="207">
          <cell r="A207" t="str">
            <v>04.01.00</v>
          </cell>
          <cell r="B207" t="str">
            <v>ALVENARIA DE TIJOLOS E BLOCOS</v>
          </cell>
        </row>
        <row r="208">
          <cell r="A208" t="str">
            <v>04.01.01</v>
          </cell>
          <cell r="B208" t="str">
            <v>TIJOLOS MACICOS COMUNS - ESPELHO</v>
          </cell>
          <cell r="C208" t="str">
            <v>M2</v>
          </cell>
          <cell r="D208">
            <v>19.72</v>
          </cell>
        </row>
        <row r="209">
          <cell r="A209" t="str">
            <v>04.01.02</v>
          </cell>
          <cell r="B209" t="str">
            <v>TIJOLOS MACICOS COMUNS - 1/2 TIJOLO</v>
          </cell>
          <cell r="C209" t="str">
            <v>M2</v>
          </cell>
          <cell r="D209">
            <v>37.07</v>
          </cell>
        </row>
        <row r="210">
          <cell r="A210" t="str">
            <v>04.01.03</v>
          </cell>
          <cell r="B210" t="str">
            <v>TIJOLOS MACICOS COMUNS - 1 TIJOLO</v>
          </cell>
          <cell r="C210" t="str">
            <v>M2</v>
          </cell>
          <cell r="D210">
            <v>64.47</v>
          </cell>
        </row>
        <row r="211">
          <cell r="A211" t="str">
            <v>04.01.04</v>
          </cell>
          <cell r="B211" t="str">
            <v>TIJOLOS MACICOS COMUNS - 1 1/2 TIJOLO</v>
          </cell>
          <cell r="C211" t="str">
            <v>M2</v>
          </cell>
          <cell r="D211">
            <v>88.48</v>
          </cell>
        </row>
        <row r="212">
          <cell r="A212" t="str">
            <v>04.01.11</v>
          </cell>
          <cell r="B212" t="str">
            <v>TIJOLOS MACICOS COMUNS - APARENTE,1/2 TIJOLO</v>
          </cell>
          <cell r="C212" t="str">
            <v>M2</v>
          </cell>
          <cell r="D212">
            <v>37.07</v>
          </cell>
        </row>
        <row r="213">
          <cell r="A213" t="str">
            <v>04.01.12</v>
          </cell>
          <cell r="B213" t="str">
            <v>TIJOLOS MACICOS COMUNS - APARENTE,1 TIJOLO</v>
          </cell>
          <cell r="C213" t="str">
            <v>M2</v>
          </cell>
          <cell r="D213">
            <v>64.47</v>
          </cell>
        </row>
        <row r="214">
          <cell r="A214" t="str">
            <v>04.01.15</v>
          </cell>
          <cell r="B214" t="str">
            <v>TIJOLOS CERAMICOS FURADOS - 1/2 TIJOLO</v>
          </cell>
          <cell r="C214" t="str">
            <v>M2</v>
          </cell>
          <cell r="D214">
            <v>23.83</v>
          </cell>
        </row>
        <row r="215">
          <cell r="A215" t="str">
            <v>04.01.16</v>
          </cell>
          <cell r="B215" t="str">
            <v>TIJOLOS CERAMICOS FURADOS - 1 TIJOLO</v>
          </cell>
          <cell r="C215" t="str">
            <v>M2</v>
          </cell>
          <cell r="D215">
            <v>41.87</v>
          </cell>
        </row>
        <row r="216">
          <cell r="A216" t="str">
            <v>04.01.20</v>
          </cell>
          <cell r="B216" t="str">
            <v>TIJOLOS LAMINADOS - ESPELHO</v>
          </cell>
          <cell r="C216" t="str">
            <v>M2</v>
          </cell>
          <cell r="D216">
            <v>51.74</v>
          </cell>
        </row>
        <row r="217">
          <cell r="A217" t="str">
            <v>04.01.21</v>
          </cell>
          <cell r="B217" t="str">
            <v>TIJOLOS LAMINADOS - 1/2 TIJOLO</v>
          </cell>
          <cell r="C217" t="str">
            <v>M2</v>
          </cell>
          <cell r="D217">
            <v>83.54</v>
          </cell>
        </row>
        <row r="218">
          <cell r="A218" t="str">
            <v>04.01.22</v>
          </cell>
          <cell r="B218" t="str">
            <v>TIJOLOS LAMINADOS - 1 TIJOLO</v>
          </cell>
          <cell r="C218" t="str">
            <v>M2</v>
          </cell>
          <cell r="D218">
            <v>147.69999999999999</v>
          </cell>
        </row>
        <row r="219">
          <cell r="A219" t="str">
            <v>04.01.25</v>
          </cell>
          <cell r="B219" t="str">
            <v>TIJOLOS DE VIDRO - CANELADO,20X20CM</v>
          </cell>
          <cell r="C219" t="str">
            <v>M2</v>
          </cell>
          <cell r="D219">
            <v>270.79000000000002</v>
          </cell>
        </row>
        <row r="220">
          <cell r="A220" t="str">
            <v>04.01.26</v>
          </cell>
          <cell r="B220" t="str">
            <v>TIJOLOS DE VIDRO - TIJOLINHO,20X20CM</v>
          </cell>
          <cell r="C220" t="str">
            <v>M2</v>
          </cell>
          <cell r="D220">
            <v>290.04000000000002</v>
          </cell>
        </row>
        <row r="221">
          <cell r="A221" t="str">
            <v>04.01.27</v>
          </cell>
          <cell r="B221" t="str">
            <v>TIJOLOS DE VIDRO - VENTILACAO</v>
          </cell>
          <cell r="C221" t="str">
            <v>M2</v>
          </cell>
          <cell r="D221">
            <v>309.54000000000002</v>
          </cell>
        </row>
        <row r="222">
          <cell r="A222" t="str">
            <v>04.01.40</v>
          </cell>
          <cell r="B222" t="str">
            <v>BLOCOS VAZADOS DE CONCRETO - 09CM</v>
          </cell>
          <cell r="C222" t="str">
            <v>M2</v>
          </cell>
          <cell r="D222">
            <v>20.62</v>
          </cell>
        </row>
        <row r="223">
          <cell r="A223" t="str">
            <v>04.01.41</v>
          </cell>
          <cell r="B223" t="str">
            <v>BLOCOS VAZADOS DE CONCRETO - 14CM</v>
          </cell>
          <cell r="C223" t="str">
            <v>M2</v>
          </cell>
          <cell r="D223">
            <v>23.72</v>
          </cell>
        </row>
        <row r="224">
          <cell r="A224" t="str">
            <v>04.01.42</v>
          </cell>
          <cell r="B224" t="str">
            <v>BLOCOS VAZADOS DE CONCRETO - 19CM</v>
          </cell>
          <cell r="C224" t="str">
            <v>M2</v>
          </cell>
          <cell r="D224">
            <v>29.25</v>
          </cell>
        </row>
        <row r="225">
          <cell r="A225" t="str">
            <v>04.01.50</v>
          </cell>
          <cell r="B225" t="str">
            <v>BLOCOS VAZADOS DE CONCRETO - APARENTE,09CM</v>
          </cell>
          <cell r="C225" t="str">
            <v>M2</v>
          </cell>
          <cell r="D225">
            <v>24.22</v>
          </cell>
        </row>
        <row r="226">
          <cell r="A226" t="str">
            <v>04.01.51</v>
          </cell>
          <cell r="B226" t="str">
            <v>BLOCOS VAZADOS DE CONCRETO - APARENTE,14CM</v>
          </cell>
          <cell r="C226" t="str">
            <v>M2</v>
          </cell>
          <cell r="D226">
            <v>28.7</v>
          </cell>
        </row>
        <row r="227">
          <cell r="A227" t="str">
            <v>04.01.52</v>
          </cell>
          <cell r="B227" t="str">
            <v>BLOCOS VAZADOS DE CONCRETO - APARENTE,19CM</v>
          </cell>
          <cell r="C227" t="str">
            <v>M2</v>
          </cell>
          <cell r="D227">
            <v>34.36</v>
          </cell>
        </row>
        <row r="228">
          <cell r="A228" t="str">
            <v>04.01.60</v>
          </cell>
          <cell r="B228" t="str">
            <v>BLOCOS VAZADOS DE CONCRETO - ESTRUTURAL,14CM</v>
          </cell>
          <cell r="C228" t="str">
            <v>M2</v>
          </cell>
          <cell r="D228">
            <v>30.72</v>
          </cell>
        </row>
        <row r="229">
          <cell r="A229" t="str">
            <v>04.01.61</v>
          </cell>
          <cell r="B229" t="str">
            <v>BLOCOS VAZADOS DE CONCRETO - ESTRUTURAL,19CM</v>
          </cell>
          <cell r="C229" t="str">
            <v>M2</v>
          </cell>
          <cell r="D229">
            <v>35.32</v>
          </cell>
        </row>
        <row r="230">
          <cell r="A230" t="str">
            <v>04.01.62</v>
          </cell>
          <cell r="B230" t="str">
            <v>BLOCOS VAZADOS DE CONCRETO - ESTRUTURAL, APARENTE - 14 CM</v>
          </cell>
          <cell r="C230" t="str">
            <v>M2</v>
          </cell>
          <cell r="D230">
            <v>31.72</v>
          </cell>
        </row>
        <row r="231">
          <cell r="A231" t="str">
            <v>04.01.63</v>
          </cell>
          <cell r="B231" t="str">
            <v>BLOCOS VAZADOS DE CONCRETO - ESTRUTURAL, APARENTE - 19 CM</v>
          </cell>
          <cell r="C231" t="str">
            <v>M2</v>
          </cell>
          <cell r="D231">
            <v>36.07</v>
          </cell>
        </row>
        <row r="232">
          <cell r="A232" t="str">
            <v>04.01.80</v>
          </cell>
          <cell r="B232" t="str">
            <v>TELA TIPO DEPLOYEE P/REFORCO DE ALVENARIA</v>
          </cell>
          <cell r="C232" t="str">
            <v>M2</v>
          </cell>
          <cell r="D232">
            <v>1.7</v>
          </cell>
        </row>
        <row r="233">
          <cell r="A233" t="str">
            <v>04.01.95</v>
          </cell>
          <cell r="B233" t="str">
            <v>ARMADURA EM ACO CA-50 PARA BLOCOS VAZADOS DE CONCRETO - ESTRUTURAL</v>
          </cell>
          <cell r="C233" t="str">
            <v>KG</v>
          </cell>
          <cell r="D233">
            <v>3.98</v>
          </cell>
        </row>
        <row r="234">
          <cell r="A234" t="str">
            <v>04.01.96</v>
          </cell>
          <cell r="B234" t="str">
            <v>ARMADURA EM ACO CA-60 PARA BLOCOS VAZADOS DE CONCRETO - ESTRUTURAL</v>
          </cell>
          <cell r="C234" t="str">
            <v>KG</v>
          </cell>
          <cell r="D234">
            <v>4.68</v>
          </cell>
        </row>
        <row r="235">
          <cell r="A235" t="str">
            <v>04.01.97</v>
          </cell>
          <cell r="B235" t="str">
            <v>CONCRETO "GROUT"</v>
          </cell>
          <cell r="C235" t="str">
            <v>M3</v>
          </cell>
          <cell r="D235">
            <v>268.20999999999998</v>
          </cell>
        </row>
        <row r="236">
          <cell r="A236" t="str">
            <v>04.01.98</v>
          </cell>
          <cell r="B236" t="str">
            <v>VERGAS,CINTAS E PILARETES DE CONCRETO</v>
          </cell>
          <cell r="C236" t="str">
            <v>M3</v>
          </cell>
          <cell r="D236">
            <v>914.06</v>
          </cell>
        </row>
        <row r="237">
          <cell r="A237" t="str">
            <v>04.02.00</v>
          </cell>
          <cell r="B237" t="str">
            <v>ALVENARIA DE ELEMENTOS VAZADOS</v>
          </cell>
        </row>
        <row r="238">
          <cell r="A238" t="str">
            <v>04.02.04</v>
          </cell>
          <cell r="B238" t="str">
            <v>ELEMENTOS VAZADOS DE TIJOLOS CERAMICOS</v>
          </cell>
          <cell r="C238" t="str">
            <v>M2</v>
          </cell>
          <cell r="D238">
            <v>44.34</v>
          </cell>
        </row>
        <row r="239">
          <cell r="A239" t="str">
            <v>04.02.07</v>
          </cell>
          <cell r="B239" t="str">
            <v>ELEMENTO VAZADO DE CONCRETO - TIPO NEO-REX N.4 OU SIMILAR</v>
          </cell>
          <cell r="C239" t="str">
            <v>M2</v>
          </cell>
          <cell r="D239">
            <v>71.5</v>
          </cell>
        </row>
        <row r="240">
          <cell r="A240" t="str">
            <v>04.02.08</v>
          </cell>
          <cell r="B240" t="str">
            <v>ELEMENTO VAZADO DE CONCRETO - TIPO NEO-REX N.4A OU SIMILAR</v>
          </cell>
          <cell r="C240" t="str">
            <v>M2</v>
          </cell>
          <cell r="D240">
            <v>79.69</v>
          </cell>
        </row>
        <row r="241">
          <cell r="A241" t="str">
            <v>04.02.09</v>
          </cell>
          <cell r="B241" t="str">
            <v>ELEMENTO VAZADO DE CONCRETO - TIPO NEO REX N.4F OU SIMILAR</v>
          </cell>
          <cell r="C241" t="str">
            <v>M2</v>
          </cell>
          <cell r="D241">
            <v>117.03</v>
          </cell>
        </row>
        <row r="242">
          <cell r="A242" t="str">
            <v>04.02.10</v>
          </cell>
          <cell r="B242" t="str">
            <v>ELEMENTO VAZADO DE CONCRETO - TIPO NEO-REX N.16 OU SIMILAR</v>
          </cell>
          <cell r="C242" t="str">
            <v>M2</v>
          </cell>
          <cell r="D242">
            <v>95.67</v>
          </cell>
        </row>
        <row r="243">
          <cell r="A243" t="str">
            <v>04.02.11</v>
          </cell>
          <cell r="B243" t="str">
            <v>ELEMENTO VAZADO DE CONCRETO - TIPO NEO-REX N.16D OU SIMILAR</v>
          </cell>
          <cell r="C243" t="str">
            <v>M2</v>
          </cell>
          <cell r="D243">
            <v>146.16999999999999</v>
          </cell>
        </row>
        <row r="244">
          <cell r="A244" t="str">
            <v>04.02.13</v>
          </cell>
          <cell r="B244" t="str">
            <v>ELEMENTO VAZADO DE CONCRETO - TIPO NEO-REX N.17G OU SIMILAR</v>
          </cell>
          <cell r="C244" t="str">
            <v>M2</v>
          </cell>
          <cell r="D244">
            <v>80.599999999999994</v>
          </cell>
        </row>
        <row r="245">
          <cell r="A245" t="str">
            <v>04.02.15</v>
          </cell>
          <cell r="B245" t="str">
            <v>ELEMENTO VAZADO DE CONCRETO - TIPO NEO-REX N.19C OU SIMILAR</v>
          </cell>
          <cell r="C245" t="str">
            <v>M2</v>
          </cell>
          <cell r="D245">
            <v>62.98</v>
          </cell>
        </row>
        <row r="246">
          <cell r="A246" t="str">
            <v>04.02.16</v>
          </cell>
          <cell r="B246" t="str">
            <v>ELEMENTO VAZADO DE CONCRETO - TIPO NEO-REX N.17C OU SIMILAR</v>
          </cell>
          <cell r="C246" t="str">
            <v>M2</v>
          </cell>
          <cell r="D246">
            <v>93.98</v>
          </cell>
        </row>
        <row r="247">
          <cell r="A247" t="str">
            <v>04.02.17</v>
          </cell>
          <cell r="B247" t="str">
            <v>ELEMENTO VAZADO DE CONCRETO - TIPO NEO REX N.22B OU SIMILAR</v>
          </cell>
          <cell r="C247" t="str">
            <v>M2</v>
          </cell>
          <cell r="D247">
            <v>77.569999999999993</v>
          </cell>
        </row>
        <row r="248">
          <cell r="A248" t="str">
            <v>04.02.18</v>
          </cell>
          <cell r="B248" t="str">
            <v>ELEMENTO VAZADO DE CONCRETO - TIPO NEO-REX N.23A OU SIMILAR</v>
          </cell>
          <cell r="C248" t="str">
            <v>M2</v>
          </cell>
          <cell r="D248">
            <v>61.47</v>
          </cell>
        </row>
        <row r="249">
          <cell r="A249" t="str">
            <v>04.02.24</v>
          </cell>
          <cell r="B249" t="str">
            <v>ELEMENTO VAZADO DE CONCRETO - TIPO NEO-REX N.62 OU SIMILAR</v>
          </cell>
          <cell r="C249" t="str">
            <v>M2</v>
          </cell>
          <cell r="D249">
            <v>72.05</v>
          </cell>
        </row>
        <row r="250">
          <cell r="A250" t="str">
            <v>04.02.26</v>
          </cell>
          <cell r="B250" t="str">
            <v>ELEMENTO VAZADO DE CONCRETO - TIPO NEO-REX N.62A OU SIMILAR</v>
          </cell>
          <cell r="C250" t="str">
            <v>M2</v>
          </cell>
          <cell r="D250">
            <v>72.260000000000005</v>
          </cell>
        </row>
        <row r="251">
          <cell r="A251" t="str">
            <v>04.02.27</v>
          </cell>
          <cell r="B251" t="str">
            <v>ELEMENTO VAZADO DE CONCRETO - TIPO NEO-REX N.62B OU SIMILAR</v>
          </cell>
          <cell r="C251" t="str">
            <v>M2</v>
          </cell>
          <cell r="D251">
            <v>59.98</v>
          </cell>
        </row>
        <row r="252">
          <cell r="A252" t="str">
            <v>04.02.30</v>
          </cell>
          <cell r="B252" t="str">
            <v>ELEMENTO VAZADO DE CONCRETO - TIPO NEO-REX N.72A OU SIMILAR</v>
          </cell>
          <cell r="C252" t="str">
            <v>M2</v>
          </cell>
          <cell r="D252">
            <v>75.709999999999994</v>
          </cell>
        </row>
        <row r="253">
          <cell r="A253" t="str">
            <v>04.02.35</v>
          </cell>
          <cell r="B253" t="str">
            <v>ELEMENTO VAZADO DE CONCRETO - TIPO NEO-REX N.78A OU SIMILAR</v>
          </cell>
          <cell r="C253" t="str">
            <v>M2</v>
          </cell>
          <cell r="D253">
            <v>72.58</v>
          </cell>
        </row>
        <row r="254">
          <cell r="A254" t="str">
            <v>04.03.00</v>
          </cell>
          <cell r="B254" t="str">
            <v>OUTROS ELEMENTOS DIVISORIOS</v>
          </cell>
        </row>
        <row r="255">
          <cell r="A255" t="str">
            <v>04.03.30</v>
          </cell>
          <cell r="B255" t="str">
            <v>PLACAS DE GRANILITE - 30 MM DE ESPESSURA</v>
          </cell>
          <cell r="C255" t="str">
            <v>M2</v>
          </cell>
          <cell r="D255">
            <v>122.87</v>
          </cell>
        </row>
        <row r="256">
          <cell r="A256" t="str">
            <v>04.03.31</v>
          </cell>
          <cell r="B256" t="str">
            <v>PLACAS DE GRANILITE - 40 MM DE ESPESSURA</v>
          </cell>
          <cell r="C256" t="str">
            <v>M2</v>
          </cell>
          <cell r="D256">
            <v>131.91999999999999</v>
          </cell>
        </row>
        <row r="257">
          <cell r="A257" t="str">
            <v>04.03.32</v>
          </cell>
          <cell r="B257" t="str">
            <v>PLACAS DE GRANILITE - 50 MM DE ESPESSURA</v>
          </cell>
          <cell r="C257" t="str">
            <v>M2</v>
          </cell>
          <cell r="D257">
            <v>144.84</v>
          </cell>
        </row>
        <row r="258">
          <cell r="A258" t="str">
            <v>04.03.35</v>
          </cell>
          <cell r="B258" t="str">
            <v>DIVISÓRIA EM ARDÓSIA CINZA - POLIDA 2 LADOS - ESPESSURA 30MM</v>
          </cell>
          <cell r="C258" t="str">
            <v>M2</v>
          </cell>
          <cell r="D258">
            <v>186.13</v>
          </cell>
        </row>
        <row r="259">
          <cell r="A259" t="str">
            <v>04.03.51</v>
          </cell>
          <cell r="B259" t="str">
            <v>VL 01 DIV. ACAB. LAMINADO MELAMINICO, MIOLO COLMEIA - PAINEL/PAINEL</v>
          </cell>
          <cell r="C259" t="str">
            <v>M2</v>
          </cell>
          <cell r="D259">
            <v>47</v>
          </cell>
        </row>
        <row r="260">
          <cell r="A260" t="str">
            <v>04.03.52</v>
          </cell>
          <cell r="B260" t="str">
            <v>VL 02 DIV. ACAB. LAMINADO MELAMINICO, MIOLO COLMEIA - PAINEL CEGO</v>
          </cell>
          <cell r="C260" t="str">
            <v>M2</v>
          </cell>
          <cell r="D260">
            <v>47</v>
          </cell>
        </row>
        <row r="261">
          <cell r="A261" t="str">
            <v>04.03.53</v>
          </cell>
          <cell r="B261" t="str">
            <v>VL 03 DIV. ACAB. LAMINADO MELAMINICO, MIOLO COLMEIA - PORTA/BANDEIRA</v>
          </cell>
          <cell r="C261" t="str">
            <v>M2</v>
          </cell>
          <cell r="D261">
            <v>70.16</v>
          </cell>
        </row>
        <row r="262">
          <cell r="A262" t="str">
            <v>04.03.54</v>
          </cell>
          <cell r="B262" t="str">
            <v>VL 04 DIV. ACAB. LAMINADO MELAMINICO, MIOLO COLMEIA - PAINEL/VIDRO</v>
          </cell>
          <cell r="C262" t="str">
            <v>M2</v>
          </cell>
          <cell r="D262">
            <v>64.97</v>
          </cell>
        </row>
        <row r="263">
          <cell r="A263" t="str">
            <v>04.03.55</v>
          </cell>
          <cell r="B263" t="str">
            <v>VL 05 DIV. ACAB. LAMINADO MELAMINICO, MIOLO COLMEIA - PORTA/VIDRO</v>
          </cell>
          <cell r="C263" t="str">
            <v>M2</v>
          </cell>
          <cell r="D263">
            <v>80.319999999999993</v>
          </cell>
        </row>
        <row r="264">
          <cell r="A264" t="str">
            <v>04.03.56</v>
          </cell>
          <cell r="B264" t="str">
            <v>VL 06 DIV. ACAB. LAM.MELAMINICO, MIOLO COLMEIA - PAINEL/VIDRO/PAINEL</v>
          </cell>
          <cell r="C264" t="str">
            <v>M2</v>
          </cell>
          <cell r="D264">
            <v>63.9</v>
          </cell>
        </row>
        <row r="265">
          <cell r="A265" t="str">
            <v>04.03.57</v>
          </cell>
          <cell r="B265" t="str">
            <v>VL 07 DIV. ACAB. LAM.MELAMINICO, MIOLO COLMEIA - PAINEL/VIDRO/VIDRO</v>
          </cell>
          <cell r="C265" t="str">
            <v>M2</v>
          </cell>
          <cell r="D265">
            <v>77.319999999999993</v>
          </cell>
        </row>
        <row r="266">
          <cell r="A266" t="str">
            <v>04.03.58</v>
          </cell>
          <cell r="B266" t="str">
            <v>VL 08 DIV. ACAB. LAM.MELAMINICO, MIOLO COLMEIA - PORTA/BONECA/PAINEL</v>
          </cell>
          <cell r="C266" t="str">
            <v>M2</v>
          </cell>
          <cell r="D266">
            <v>59.68</v>
          </cell>
        </row>
        <row r="267">
          <cell r="A267" t="str">
            <v>04.03.59</v>
          </cell>
          <cell r="B267" t="str">
            <v>VL 09 DIV. ACAB. LAM.MELAMINICO, MIOLO COLMEIA - PORTA/BONECA/VIDRO</v>
          </cell>
          <cell r="C267" t="str">
            <v>M2</v>
          </cell>
          <cell r="D267">
            <v>77.069999999999993</v>
          </cell>
        </row>
        <row r="268">
          <cell r="A268" t="str">
            <v>04.03.61</v>
          </cell>
          <cell r="B268" t="str">
            <v>VL 11 DIV. ACAB. LAMINADO MELAMINICO, MIOLO FIBRA - PAINEL/PAINEL</v>
          </cell>
          <cell r="C268" t="str">
            <v>M2</v>
          </cell>
          <cell r="D268">
            <v>94.3</v>
          </cell>
        </row>
        <row r="269">
          <cell r="A269" t="str">
            <v>04.03.62</v>
          </cell>
          <cell r="B269" t="str">
            <v>VL 12 DIV. ACAB. LAMINADO MELAMINICO, MIOLO FIBRA - PAINEL CEGO</v>
          </cell>
          <cell r="C269" t="str">
            <v>M2</v>
          </cell>
          <cell r="D269">
            <v>94.79</v>
          </cell>
        </row>
        <row r="270">
          <cell r="A270" t="str">
            <v>04.03.63</v>
          </cell>
          <cell r="B270" t="str">
            <v>VL 13 DIV. ACAB. LAMINADO MELAMINICO, MIOLO FIBRA - PORTA/BANDEIRA</v>
          </cell>
          <cell r="C270" t="str">
            <v>M2</v>
          </cell>
          <cell r="D270">
            <v>102.25</v>
          </cell>
        </row>
        <row r="271">
          <cell r="A271" t="str">
            <v>04.03.64</v>
          </cell>
          <cell r="B271" t="str">
            <v>VL 14 DIV. ACAB. LAMINADO MELAMINICO, MIOLO FIBRA - PAINEL/VIDRO</v>
          </cell>
          <cell r="C271" t="str">
            <v>M2</v>
          </cell>
          <cell r="D271">
            <v>119.49</v>
          </cell>
        </row>
        <row r="272">
          <cell r="A272" t="str">
            <v>04.03.65</v>
          </cell>
          <cell r="B272" t="str">
            <v>VL 15 DIV. ACAB. LAMINADO MELAMINICO, MIOLO FIBRA - PORTA/VIDRO</v>
          </cell>
          <cell r="C272" t="str">
            <v>M2</v>
          </cell>
          <cell r="D272">
            <v>102.16</v>
          </cell>
        </row>
        <row r="273">
          <cell r="A273" t="str">
            <v>04.03.66</v>
          </cell>
          <cell r="B273" t="str">
            <v>VL 16 DIV. ACAB. LAMINADO MELAMINICO, MIOLO FIBRA - PAINEL/VIDRO/PA</v>
          </cell>
          <cell r="C273" t="str">
            <v>M2</v>
          </cell>
          <cell r="D273">
            <v>115.98</v>
          </cell>
        </row>
        <row r="274">
          <cell r="A274" t="str">
            <v>04.03.67</v>
          </cell>
          <cell r="B274" t="str">
            <v>VL 17 DIV. ACAB. LAMINADO MELAMINICO, MIOLO FIBRA - PAINEL/VIDRO /VI</v>
          </cell>
          <cell r="C274" t="str">
            <v>M2</v>
          </cell>
          <cell r="D274">
            <v>122.29</v>
          </cell>
        </row>
        <row r="275">
          <cell r="A275" t="str">
            <v>04.03.68</v>
          </cell>
          <cell r="B275" t="str">
            <v>VL 18 DIV. ACAB. LAMINADO MELAMINICO, MIOLO FIBRA - PORTA/BONECA/PAI</v>
          </cell>
          <cell r="C275" t="str">
            <v>M2</v>
          </cell>
          <cell r="D275">
            <v>92.55</v>
          </cell>
        </row>
        <row r="276">
          <cell r="A276" t="str">
            <v>04.03.69</v>
          </cell>
          <cell r="B276" t="str">
            <v>VL 19 DIV. ACAB. LAMINADO MELAMINICO, MIOLO FIBRA - PORTA/BONECA/VI</v>
          </cell>
          <cell r="C276" t="str">
            <v>M2</v>
          </cell>
          <cell r="D276">
            <v>94.75</v>
          </cell>
        </row>
        <row r="277">
          <cell r="A277" t="str">
            <v>04.50.00</v>
          </cell>
          <cell r="B277" t="str">
            <v>DEMOLICOES</v>
          </cell>
        </row>
        <row r="278">
          <cell r="A278" t="str">
            <v>04.50.01</v>
          </cell>
          <cell r="B278" t="str">
            <v>DEMOLICAO DE ALVENARIA ESTRUTURAL DE BLOCOS VAZADOS DE CONCRETO</v>
          </cell>
          <cell r="C278" t="str">
            <v>M3</v>
          </cell>
          <cell r="D278">
            <v>25.1</v>
          </cell>
        </row>
        <row r="279">
          <cell r="A279" t="str">
            <v>04.50.04</v>
          </cell>
          <cell r="B279" t="str">
            <v>DEMOLICAO DE ALVENARIA EM GERAL (TIJOLOS OU BLOCOS)</v>
          </cell>
          <cell r="C279" t="str">
            <v>M3</v>
          </cell>
          <cell r="D279">
            <v>18.829999999999998</v>
          </cell>
        </row>
        <row r="280">
          <cell r="A280" t="str">
            <v>04.50.07</v>
          </cell>
          <cell r="B280" t="str">
            <v>DEMOLICAO DE ALVENARIA DE ELEMENTOS VAZADOS</v>
          </cell>
          <cell r="C280" t="str">
            <v>M3</v>
          </cell>
          <cell r="D280">
            <v>15.69</v>
          </cell>
        </row>
        <row r="281">
          <cell r="A281" t="str">
            <v>04.50.09</v>
          </cell>
          <cell r="B281" t="str">
            <v>DEMOLICAO DE VERGAS,CINTAS E PILARETES DE CONCRETO</v>
          </cell>
          <cell r="C281" t="str">
            <v>M3</v>
          </cell>
          <cell r="D281">
            <v>81.58</v>
          </cell>
        </row>
        <row r="282">
          <cell r="A282" t="str">
            <v>04.50.10</v>
          </cell>
          <cell r="B282" t="str">
            <v>DEMOLICAO DE PLACAS DIVISORIAS DE GRANILITE OU SIMILAR</v>
          </cell>
          <cell r="C282" t="str">
            <v>M2</v>
          </cell>
          <cell r="D282">
            <v>3.14</v>
          </cell>
        </row>
        <row r="283">
          <cell r="A283" t="str">
            <v>04.50.15</v>
          </cell>
          <cell r="B283" t="str">
            <v>DEMOLICAO DE DIVISORIAS - CHAPAS OU TABUAS,INCLUSIVE ENTARUGAMENTO</v>
          </cell>
          <cell r="C283" t="str">
            <v>M2</v>
          </cell>
          <cell r="D283">
            <v>2.5099999999999998</v>
          </cell>
        </row>
        <row r="284">
          <cell r="A284" t="str">
            <v>04.60.00</v>
          </cell>
          <cell r="B284" t="str">
            <v>RETIRADAS</v>
          </cell>
        </row>
        <row r="285">
          <cell r="A285" t="str">
            <v>04.60.05</v>
          </cell>
          <cell r="B285" t="str">
            <v>RETIRADA DE ALVENARIA DE BLOCOS DE PEDRA NATURAL</v>
          </cell>
          <cell r="C285" t="str">
            <v>M3</v>
          </cell>
          <cell r="D285">
            <v>40.79</v>
          </cell>
        </row>
        <row r="286">
          <cell r="A286" t="str">
            <v>04.60.07</v>
          </cell>
          <cell r="B286" t="str">
            <v>RETIRADA DE ALVENARIA DE TIJOLOS DE VIDRO OU ELEMENTOS VAZADOS</v>
          </cell>
          <cell r="C286" t="str">
            <v>M2</v>
          </cell>
          <cell r="D286">
            <v>6.28</v>
          </cell>
        </row>
        <row r="287">
          <cell r="A287" t="str">
            <v>04.60.10</v>
          </cell>
          <cell r="B287" t="str">
            <v>RETIRADA DE PLACAS DIVISORIAS DE GRANILITE OU SIMILAR</v>
          </cell>
          <cell r="C287" t="str">
            <v>M2</v>
          </cell>
          <cell r="D287">
            <v>6.28</v>
          </cell>
        </row>
        <row r="288">
          <cell r="A288" t="str">
            <v>04.60.15</v>
          </cell>
          <cell r="B288" t="str">
            <v>RETIRADA DE DIVISORIAS - CHAPAS OU TABUAS,EXCLUSIVE ENTARUGAMENTO</v>
          </cell>
          <cell r="C288" t="str">
            <v>M2</v>
          </cell>
          <cell r="D288">
            <v>2.97</v>
          </cell>
        </row>
        <row r="289">
          <cell r="A289" t="str">
            <v>04.60.16</v>
          </cell>
          <cell r="B289" t="str">
            <v>RETIRADA DE DIVISORIAS - CHAPAS OU TABUAS,INCLUSIVE ENTARUGAMENTO</v>
          </cell>
          <cell r="C289" t="str">
            <v>M2</v>
          </cell>
          <cell r="D289">
            <v>5.93</v>
          </cell>
        </row>
        <row r="290">
          <cell r="A290" t="str">
            <v>04.60.19</v>
          </cell>
          <cell r="B290" t="str">
            <v>RETIRADA DE DIVISORIAS - CHAPAS FIB.MADEIRA,COM MONTANTES METALICOS</v>
          </cell>
          <cell r="C290" t="str">
            <v>M2</v>
          </cell>
          <cell r="D290">
            <v>8.9</v>
          </cell>
        </row>
        <row r="291">
          <cell r="A291" t="str">
            <v>04.70.00</v>
          </cell>
          <cell r="B291" t="str">
            <v>RECOLOCACOES</v>
          </cell>
        </row>
        <row r="292">
          <cell r="A292" t="str">
            <v>04.70.10</v>
          </cell>
          <cell r="B292" t="str">
            <v>RECOLOCACAO DE PLACAS DIVISORIAS DE GRANILITE OU SIMILAR</v>
          </cell>
          <cell r="C292" t="str">
            <v>M2</v>
          </cell>
          <cell r="D292">
            <v>18.54</v>
          </cell>
        </row>
        <row r="293">
          <cell r="A293" t="str">
            <v>04.70.15</v>
          </cell>
          <cell r="B293" t="str">
            <v>RECOLOCACAO DE DIVISORIAS - CHAPAS OU TABUAS,EXCLUSIVE ENTARUGAMENTO</v>
          </cell>
          <cell r="C293" t="str">
            <v>M2</v>
          </cell>
          <cell r="D293">
            <v>5.85</v>
          </cell>
        </row>
        <row r="294">
          <cell r="A294" t="str">
            <v>04.70.16</v>
          </cell>
          <cell r="B294" t="str">
            <v>RECOLOCACAO DE DIVISORIAS - CHAPAS OU TABUAS,INCLUSIVE ENTARUGAMENTO</v>
          </cell>
          <cell r="C294" t="str">
            <v>M2</v>
          </cell>
          <cell r="D294">
            <v>11.89</v>
          </cell>
        </row>
        <row r="295">
          <cell r="A295" t="str">
            <v>04.70.19</v>
          </cell>
          <cell r="B295" t="str">
            <v>RECOLOCACAO DE DIVISORIAS - CHAPAS FIB.MADEIRA,C/MONTANTES METALICOS</v>
          </cell>
          <cell r="C295" t="str">
            <v>M2</v>
          </cell>
          <cell r="D295">
            <v>16.46</v>
          </cell>
        </row>
        <row r="296">
          <cell r="A296" t="str">
            <v>05.00.00</v>
          </cell>
          <cell r="B296" t="str">
            <v>IMPERMEABILIZACOES</v>
          </cell>
        </row>
        <row r="297">
          <cell r="A297" t="str">
            <v>05.01.00</v>
          </cell>
          <cell r="B297" t="str">
            <v>IMPERMEAB.CONTRA UMIDADE DO SOLO</v>
          </cell>
        </row>
        <row r="298">
          <cell r="A298" t="str">
            <v>05.01.01</v>
          </cell>
          <cell r="B298" t="str">
            <v>ARG.IMPERM.DE CIM.E AREIA (REBOCO IMPERMEAVEL) - TRACO 1:3,ESP=20MM</v>
          </cell>
          <cell r="C298" t="str">
            <v>M2</v>
          </cell>
          <cell r="D298">
            <v>16.14</v>
          </cell>
        </row>
        <row r="299">
          <cell r="A299" t="str">
            <v>05.01.03</v>
          </cell>
          <cell r="B299" t="str">
            <v>ARG.IMPERM.DE CIM.E AREIA (SUBSOLOS) - TRACO 1:2,5,ESP=20MM</v>
          </cell>
          <cell r="C299" t="str">
            <v>M2</v>
          </cell>
          <cell r="D299">
            <v>16.45</v>
          </cell>
        </row>
        <row r="300">
          <cell r="A300" t="str">
            <v>05.01.30</v>
          </cell>
          <cell r="B300" t="str">
            <v>CIMENTO IMPERMEABILIZANTE DE CRISTALIZAÇÃO - ESTRUTUTURA ENTERRADA</v>
          </cell>
          <cell r="C300" t="str">
            <v>M2</v>
          </cell>
          <cell r="D300">
            <v>22.99</v>
          </cell>
        </row>
        <row r="301">
          <cell r="A301" t="str">
            <v>05.01.40</v>
          </cell>
          <cell r="B301" t="str">
            <v>REGULARIZACAO COM ARGAM.CIMENTO E AREIA - TRACO 1:3,ESPES.MED=30MM</v>
          </cell>
          <cell r="C301" t="str">
            <v>M2</v>
          </cell>
          <cell r="D301">
            <v>13.2</v>
          </cell>
        </row>
        <row r="302">
          <cell r="A302" t="str">
            <v>05.01.43</v>
          </cell>
          <cell r="B302" t="str">
            <v>PINTURA PROTETORA COM TINTA BETUMINOSA (P/ARG.IMPERM.) - 2 DEMAOS</v>
          </cell>
          <cell r="C302" t="str">
            <v>M2</v>
          </cell>
          <cell r="D302">
            <v>4.84</v>
          </cell>
        </row>
        <row r="303">
          <cell r="A303" t="str">
            <v>05.01.47</v>
          </cell>
          <cell r="B303" t="str">
            <v>PROTECAO MECANICA COM ARGAM.CIM.E AREIA - TRACO 1:7,ESPES.MED=30MM</v>
          </cell>
          <cell r="C303" t="str">
            <v>M2</v>
          </cell>
          <cell r="D303">
            <v>11.93</v>
          </cell>
        </row>
        <row r="304">
          <cell r="A304" t="str">
            <v>05.02.00</v>
          </cell>
          <cell r="B304" t="str">
            <v>IMPERMEAB.CONTRA AGUA SOB PRESSAO</v>
          </cell>
        </row>
        <row r="305">
          <cell r="A305" t="str">
            <v>05.02.02</v>
          </cell>
          <cell r="B305" t="str">
            <v>ARG.IMPERM.DE CIM.E AREIA (RESERVAT.E PISCINAS) - TRACO 1:3,ESP=30MM</v>
          </cell>
          <cell r="C305" t="str">
            <v>M2</v>
          </cell>
          <cell r="D305">
            <v>26.15</v>
          </cell>
        </row>
        <row r="306">
          <cell r="A306" t="str">
            <v>05.02.30</v>
          </cell>
          <cell r="B306" t="str">
            <v>CIMENTO IMPERMEABILIZANTE DE CRISTALIZAÇÃO - ESTRUTURA ELEVADA</v>
          </cell>
          <cell r="C306" t="str">
            <v>M2</v>
          </cell>
          <cell r="D306">
            <v>28.34</v>
          </cell>
        </row>
        <row r="307">
          <cell r="A307" t="str">
            <v>05.02.43</v>
          </cell>
          <cell r="B307" t="str">
            <v>PINTURA PROTETORA COM TINTA BETUMINOSA (P/ARG.IMPERM.) - 2 DEMAOS</v>
          </cell>
          <cell r="C307" t="str">
            <v>M2</v>
          </cell>
          <cell r="D307">
            <v>4.84</v>
          </cell>
        </row>
        <row r="308">
          <cell r="A308" t="str">
            <v>05.02.44</v>
          </cell>
          <cell r="B308" t="str">
            <v>PINTURA PROTETORA COM TINTA A BASE DE EPOXI (P/ARG.IMPERMEAVEL)</v>
          </cell>
          <cell r="C308" t="str">
            <v>M2</v>
          </cell>
          <cell r="D308">
            <v>48.18</v>
          </cell>
        </row>
        <row r="309">
          <cell r="A309" t="str">
            <v>05.03.00</v>
          </cell>
          <cell r="B309" t="str">
            <v>IMPERMEAB.CONTRA AGUA DE PERCOLACAO</v>
          </cell>
        </row>
        <row r="310">
          <cell r="A310" t="str">
            <v>05.03.02</v>
          </cell>
          <cell r="B310" t="str">
            <v>ARG.IMPERM.DE CIM.E AREIA (CALHAS E MARQUISES) - TRACO 1:3,ESP=30MM</v>
          </cell>
          <cell r="C310" t="str">
            <v>M2</v>
          </cell>
          <cell r="D310">
            <v>26.15</v>
          </cell>
        </row>
        <row r="311">
          <cell r="A311" t="str">
            <v>05.03.05</v>
          </cell>
          <cell r="B311" t="str">
            <v>MEMBRANAS ASFALTICAS - COM 3 CAMADAS DE FELTRO ASFALTICO 15LBS</v>
          </cell>
          <cell r="C311" t="str">
            <v>M2</v>
          </cell>
          <cell r="D311">
            <v>23.35</v>
          </cell>
        </row>
        <row r="312">
          <cell r="A312" t="str">
            <v>05.03.06</v>
          </cell>
          <cell r="B312" t="str">
            <v>MEMBRANAS ASFALTICAS - COM 4 CAMADAS DE FELTRO ASFALTICO 15LBS</v>
          </cell>
          <cell r="C312" t="str">
            <v>M2</v>
          </cell>
          <cell r="D312">
            <v>26.77</v>
          </cell>
        </row>
        <row r="313">
          <cell r="A313" t="str">
            <v>05.03.07</v>
          </cell>
          <cell r="B313" t="str">
            <v>MEMBRANAS ASFALTICAS - COM 5 CAMADAS DE FELTRO ASFALTICO 15LBS</v>
          </cell>
          <cell r="C313" t="str">
            <v>M2</v>
          </cell>
          <cell r="D313">
            <v>31.23</v>
          </cell>
        </row>
        <row r="314">
          <cell r="A314" t="str">
            <v>05.03.08</v>
          </cell>
          <cell r="B314" t="str">
            <v>MANTA ASFALTICA E=3MM C/VEU DE POLIESTER COLADA A MACARICO</v>
          </cell>
          <cell r="C314" t="str">
            <v>M2</v>
          </cell>
          <cell r="D314">
            <v>37.42</v>
          </cell>
        </row>
        <row r="315">
          <cell r="A315" t="str">
            <v>05.03.09</v>
          </cell>
          <cell r="B315" t="str">
            <v>MANTA ASFALTICA E=4MM C/VEU DE POLIESTER COLADA A MACARICO</v>
          </cell>
          <cell r="C315" t="str">
            <v>M2</v>
          </cell>
          <cell r="D315">
            <v>42.03</v>
          </cell>
        </row>
        <row r="316">
          <cell r="A316" t="str">
            <v>05.03.11</v>
          </cell>
          <cell r="B316" t="str">
            <v>MANTA ASFALTICA E=4MM ANTI RAIZ C/VEU DE POLIESTER</v>
          </cell>
          <cell r="C316" t="str">
            <v>M2</v>
          </cell>
          <cell r="D316">
            <v>52.22</v>
          </cell>
        </row>
        <row r="317">
          <cell r="A317" t="str">
            <v>05.03.12</v>
          </cell>
          <cell r="B317" t="str">
            <v>EMULSAO HIDRO-ASFALTICA ESTRUT.C/MANTAS DE FIBRA DE VIDRO - 6KG/M2</v>
          </cell>
          <cell r="C317" t="str">
            <v>M2</v>
          </cell>
          <cell r="D317">
            <v>10.07</v>
          </cell>
        </row>
        <row r="318">
          <cell r="A318" t="str">
            <v>05.03.13</v>
          </cell>
          <cell r="B318" t="str">
            <v>EMULSAO HIDRO-ASFALTICA ESTRUT.C/MANTAS DE FIBRA DE VIDRO - 10KG/M2</v>
          </cell>
          <cell r="C318" t="str">
            <v>M2</v>
          </cell>
          <cell r="D318">
            <v>16.72</v>
          </cell>
        </row>
        <row r="319">
          <cell r="A319" t="str">
            <v>05.03.17</v>
          </cell>
          <cell r="B319" t="str">
            <v>ELAST.SINTETICOS EM SOLUCAO - 9 DEMAOS,ESTRUT.C/NAILON OU POLIESTER</v>
          </cell>
          <cell r="C319" t="str">
            <v>M2</v>
          </cell>
          <cell r="D319">
            <v>64.02</v>
          </cell>
        </row>
        <row r="320">
          <cell r="A320" t="str">
            <v>05.03.40</v>
          </cell>
          <cell r="B320" t="str">
            <v>REGULARIZACAO COM ARGAM.CIMENTO E AREIA - TRACO 1:3,ESPES.MED=30MM</v>
          </cell>
          <cell r="C320" t="str">
            <v>M2</v>
          </cell>
          <cell r="D320">
            <v>13.2</v>
          </cell>
        </row>
        <row r="321">
          <cell r="A321" t="str">
            <v>05.03.43</v>
          </cell>
          <cell r="B321" t="str">
            <v>PINTURA PROTETORA COM TINTA BETUMINOSA (P/ARG.IMPERM.) - 2 DEMAOS</v>
          </cell>
          <cell r="C321" t="str">
            <v>M2</v>
          </cell>
          <cell r="D321">
            <v>4.84</v>
          </cell>
        </row>
        <row r="322">
          <cell r="A322" t="str">
            <v>05.03.47</v>
          </cell>
          <cell r="B322" t="str">
            <v>PROTECAO MECANICA COM ARGAM.CIM.E AREIA - TRACO 1:7,ESPES.MED=30MM</v>
          </cell>
          <cell r="C322" t="str">
            <v>M2</v>
          </cell>
          <cell r="D322">
            <v>11.93</v>
          </cell>
        </row>
        <row r="323">
          <cell r="A323" t="str">
            <v>05.03.54</v>
          </cell>
          <cell r="B323" t="str">
            <v>ARGILA EXPANDIDA SOLTA</v>
          </cell>
          <cell r="C323" t="str">
            <v>M3</v>
          </cell>
          <cell r="D323">
            <v>191.08</v>
          </cell>
        </row>
        <row r="324">
          <cell r="A324" t="str">
            <v>05.03.55</v>
          </cell>
          <cell r="B324" t="str">
            <v>ISOLAMENTO TERMICO COM ARGILA EXPANDIDA SOLTA - ESP=70MM</v>
          </cell>
          <cell r="C324" t="str">
            <v>M2</v>
          </cell>
          <cell r="D324">
            <v>22.9</v>
          </cell>
        </row>
        <row r="325">
          <cell r="A325" t="str">
            <v>05.03.73</v>
          </cell>
          <cell r="B325" t="str">
            <v>ISOLAMENTO TERMICO COM POLIESTIRENO EXPANDIDO - ESP=50MM</v>
          </cell>
          <cell r="C325" t="str">
            <v>M2</v>
          </cell>
          <cell r="D325">
            <v>14.33</v>
          </cell>
        </row>
        <row r="326">
          <cell r="A326" t="str">
            <v>05.04.00</v>
          </cell>
          <cell r="B326" t="str">
            <v>JUNTAS DE DILATACAO</v>
          </cell>
        </row>
        <row r="327">
          <cell r="A327" t="str">
            <v>05.04.01</v>
          </cell>
          <cell r="B327" t="str">
            <v>CHAPA DE COBRE N.26 COM PERFIL SANFONADO - DESENVOLVIMENTO 300MM</v>
          </cell>
          <cell r="C327" t="str">
            <v>M</v>
          </cell>
          <cell r="D327">
            <v>47.1</v>
          </cell>
        </row>
        <row r="328">
          <cell r="A328" t="str">
            <v>05.04.10</v>
          </cell>
          <cell r="B328" t="str">
            <v>MASTIQUE ELASTICO A BASE DE SILICONE</v>
          </cell>
          <cell r="C328" t="str">
            <v>D3</v>
          </cell>
          <cell r="D328">
            <v>46.3</v>
          </cell>
        </row>
        <row r="329">
          <cell r="A329" t="str">
            <v>05.04.25</v>
          </cell>
          <cell r="B329" t="str">
            <v>MASTIQUE ELASTICO A BASE DE POLISSULFETOS - BICOMPONENTE</v>
          </cell>
          <cell r="C329" t="str">
            <v>D3</v>
          </cell>
          <cell r="D329">
            <v>20.54</v>
          </cell>
        </row>
        <row r="330">
          <cell r="A330" t="str">
            <v>05.04.30</v>
          </cell>
          <cell r="B330" t="str">
            <v>MASTIQUE ELASTICO A BASE DE POLIURETANO - MONOCOMPONENTE</v>
          </cell>
          <cell r="C330" t="str">
            <v>D3</v>
          </cell>
          <cell r="D330">
            <v>53.35</v>
          </cell>
        </row>
        <row r="331">
          <cell r="A331" t="str">
            <v>05.50.00</v>
          </cell>
          <cell r="B331" t="str">
            <v>DEMOLICOES</v>
          </cell>
        </row>
        <row r="332">
          <cell r="A332" t="str">
            <v>05.50.01</v>
          </cell>
          <cell r="B332" t="str">
            <v>DEMOLICAO DE ARGAMASSA IMPERMEAVEL - ESPESSURA MEDIA 30MM</v>
          </cell>
          <cell r="C332" t="str">
            <v>M2</v>
          </cell>
          <cell r="D332">
            <v>3.14</v>
          </cell>
        </row>
        <row r="333">
          <cell r="A333" t="str">
            <v>05.50.02</v>
          </cell>
          <cell r="B333" t="str">
            <v>DEMOLICAO DE SISTEMAS IMPERMEABILIZANTES DE BASE ASFALTICA</v>
          </cell>
          <cell r="C333" t="str">
            <v>M2</v>
          </cell>
          <cell r="D333">
            <v>1.26</v>
          </cell>
        </row>
        <row r="334">
          <cell r="A334" t="str">
            <v>05.50.05</v>
          </cell>
          <cell r="B334" t="str">
            <v>DEMOLICAO DE SISTEMAS DE ISOLAMENTO TERMICO EM GERAL</v>
          </cell>
          <cell r="C334" t="str">
            <v>M2</v>
          </cell>
          <cell r="D334">
            <v>0.63</v>
          </cell>
        </row>
        <row r="335">
          <cell r="A335" t="str">
            <v>05.50.10</v>
          </cell>
          <cell r="B335" t="str">
            <v>DEMOLICAO DE CAPEAMENTO PROTETOR,EXECUTADO COM ARGAM.CIMENTO E AREIA</v>
          </cell>
          <cell r="C335" t="str">
            <v>M2</v>
          </cell>
          <cell r="D335">
            <v>1.88</v>
          </cell>
        </row>
        <row r="336">
          <cell r="A336" t="str">
            <v>05.50.12</v>
          </cell>
          <cell r="B336" t="str">
            <v>DEMOLICAO DE PROTECAO TERMOMECANICA - LADR.CERAMICOS OU HIDRAULICOS</v>
          </cell>
          <cell r="C336" t="str">
            <v>M2</v>
          </cell>
          <cell r="D336">
            <v>3.77</v>
          </cell>
        </row>
        <row r="337">
          <cell r="A337" t="str">
            <v>05.50.15</v>
          </cell>
          <cell r="B337" t="str">
            <v>DEMOLICAO DE ARGAMASSA DE REGULARIZACAO - ESPESSURA MEDIA 30MM</v>
          </cell>
          <cell r="C337" t="str">
            <v>M2</v>
          </cell>
          <cell r="D337">
            <v>3.14</v>
          </cell>
        </row>
        <row r="338">
          <cell r="A338" t="str">
            <v>05.60.00</v>
          </cell>
          <cell r="B338" t="str">
            <v>RETIRADAS</v>
          </cell>
        </row>
        <row r="339">
          <cell r="A339" t="str">
            <v>05.60.05</v>
          </cell>
          <cell r="B339" t="str">
            <v>RETIRADA DE ISOLAMENTO TERMICO - TIJOLOS CERAMICOS FURADOS</v>
          </cell>
          <cell r="C339" t="str">
            <v>M2</v>
          </cell>
          <cell r="D339">
            <v>1.88</v>
          </cell>
        </row>
        <row r="340">
          <cell r="A340" t="str">
            <v>05.60.06</v>
          </cell>
          <cell r="B340" t="str">
            <v>RETIRADA DE ISOLAMENTO TERMICO - AGREGADOS SOLTOS EM GERAL</v>
          </cell>
          <cell r="C340" t="str">
            <v>M3</v>
          </cell>
          <cell r="D340">
            <v>12.55</v>
          </cell>
        </row>
        <row r="341">
          <cell r="A341" t="str">
            <v>05.70.00</v>
          </cell>
          <cell r="B341" t="str">
            <v>RECOLOCACOES</v>
          </cell>
        </row>
        <row r="342">
          <cell r="A342" t="str">
            <v>05.70.06</v>
          </cell>
          <cell r="B342" t="str">
            <v>RECOLOCACAO DE ISOLAMENTO TERMICO - AGREGADOS SOLTOS EM GERAL</v>
          </cell>
          <cell r="C342" t="str">
            <v>M3</v>
          </cell>
          <cell r="D342">
            <v>28.24</v>
          </cell>
        </row>
        <row r="343">
          <cell r="A343" t="str">
            <v>05.80.00</v>
          </cell>
          <cell r="B343" t="str">
            <v>SERVICOS PARCIAIS</v>
          </cell>
        </row>
        <row r="344">
          <cell r="A344" t="str">
            <v>05.80.01</v>
          </cell>
          <cell r="B344" t="str">
            <v>PAPEL KRAFT BETUMADO DUPLO</v>
          </cell>
          <cell r="C344" t="str">
            <v>M2</v>
          </cell>
          <cell r="D344">
            <v>1.69</v>
          </cell>
        </row>
        <row r="345">
          <cell r="A345" t="str">
            <v>05.90.00</v>
          </cell>
          <cell r="B345" t="str">
            <v>RESINAS</v>
          </cell>
        </row>
        <row r="346">
          <cell r="A346" t="str">
            <v>05.90.10</v>
          </cell>
          <cell r="B346" t="str">
            <v>RESINA ACRILICA P/ PISO GRANILITE, APLICAÇÃO INCLUSA</v>
          </cell>
          <cell r="C346" t="str">
            <v>M2</v>
          </cell>
          <cell r="D346">
            <v>8.7200000000000006</v>
          </cell>
        </row>
        <row r="347">
          <cell r="A347" t="str">
            <v>05.90.15</v>
          </cell>
          <cell r="B347" t="str">
            <v>RESINA ACRILICA P/ DEGRAU DE GRANILITE, APLICAÇÃO INCL</v>
          </cell>
          <cell r="C347" t="str">
            <v>M</v>
          </cell>
          <cell r="D347">
            <v>4.5199999999999996</v>
          </cell>
        </row>
        <row r="348">
          <cell r="A348" t="str">
            <v>06.00.00</v>
          </cell>
          <cell r="B348" t="str">
            <v>COBERTURAS</v>
          </cell>
        </row>
        <row r="349">
          <cell r="A349" t="str">
            <v>06.01.00</v>
          </cell>
          <cell r="B349" t="str">
            <v>ESTRUTURAS DE COBERTURA</v>
          </cell>
        </row>
        <row r="350">
          <cell r="A350" t="str">
            <v>06.01.01</v>
          </cell>
          <cell r="B350" t="str">
            <v>ESTRUTURA DE MADEIRA, EM TERÇAS, P/ TELHAS DE BARRO</v>
          </cell>
          <cell r="C350" t="str">
            <v>M2</v>
          </cell>
          <cell r="D350">
            <v>31.07</v>
          </cell>
        </row>
        <row r="351">
          <cell r="A351" t="str">
            <v>06.01.03</v>
          </cell>
          <cell r="B351" t="str">
            <v>ESTRUTURA DE MADEIRA,PONTALETADA, P/ TELHAS DE BARRO</v>
          </cell>
          <cell r="C351" t="str">
            <v>M2</v>
          </cell>
          <cell r="D351">
            <v>38.18</v>
          </cell>
        </row>
        <row r="352">
          <cell r="A352" t="str">
            <v>06.01.05</v>
          </cell>
          <cell r="B352" t="str">
            <v>ESTRUTURA C/TESOURAS DE MAD.P/TELHAS DE BARRO - VAOS ATE 7,00M</v>
          </cell>
          <cell r="C352" t="str">
            <v>M2</v>
          </cell>
          <cell r="D352">
            <v>43.2</v>
          </cell>
        </row>
        <row r="353">
          <cell r="A353" t="str">
            <v>06.01.06</v>
          </cell>
          <cell r="B353" t="str">
            <v>ESTRUTURA C/TESOURAS DE MAD.P/TELHAS DE BARRO - VAOS 7,01 A 10,00M</v>
          </cell>
          <cell r="C353" t="str">
            <v>M2</v>
          </cell>
          <cell r="D353">
            <v>50.72</v>
          </cell>
        </row>
        <row r="354">
          <cell r="A354" t="str">
            <v>06.01.07</v>
          </cell>
          <cell r="B354" t="str">
            <v>ESTRUTURA C/TESOURAS DE MAD.P/TELHAS DE BARRO - VAOS 10,01 A 13,00M</v>
          </cell>
          <cell r="C354" t="str">
            <v>M2</v>
          </cell>
          <cell r="D354">
            <v>55.11</v>
          </cell>
        </row>
        <row r="355">
          <cell r="A355" t="str">
            <v>06.01.08</v>
          </cell>
          <cell r="B355" t="str">
            <v>ESTRUTURA C/TESOURAS DE MAD.P/TELHAS DE BARRO - VAOS 13,01 A 18,00M</v>
          </cell>
          <cell r="C355" t="str">
            <v>M2</v>
          </cell>
          <cell r="D355">
            <v>63.61</v>
          </cell>
        </row>
        <row r="356">
          <cell r="A356" t="str">
            <v>06.01.10</v>
          </cell>
          <cell r="B356" t="str">
            <v>ESTRUTURA DE MADEIRA,EM TERCAS,PARA TELHAS ONDULADAS CA/AL/PL/AG</v>
          </cell>
          <cell r="C356" t="str">
            <v>M2</v>
          </cell>
          <cell r="D356">
            <v>12.18</v>
          </cell>
        </row>
        <row r="357">
          <cell r="A357" t="str">
            <v>06.01.13</v>
          </cell>
          <cell r="B357" t="str">
            <v>ESTRUTURA DE MADEIRA,PONTALETADA,PARA TELHAS ONDULADAS CA/AL/PL/AG</v>
          </cell>
          <cell r="C357" t="str">
            <v>M2</v>
          </cell>
          <cell r="D357">
            <v>43.03</v>
          </cell>
        </row>
        <row r="358">
          <cell r="A358" t="str">
            <v>06.01.15</v>
          </cell>
          <cell r="B358" t="str">
            <v>ESTRUTURA C/TESOURAS MAD.P/TELHAS OND.CA/AL/PL - VAOS ATE 7,00M</v>
          </cell>
          <cell r="C358" t="str">
            <v>M2</v>
          </cell>
          <cell r="D358">
            <v>30.23</v>
          </cell>
        </row>
        <row r="359">
          <cell r="A359" t="str">
            <v>06.01.16</v>
          </cell>
          <cell r="B359" t="str">
            <v>ESTRUTURA C/TESOURAS MAD.P/TELHAS OND.CA/AL/PL - VAOS 7,01 A 10,00M</v>
          </cell>
          <cell r="C359" t="str">
            <v>M2</v>
          </cell>
          <cell r="D359">
            <v>32.97</v>
          </cell>
        </row>
        <row r="360">
          <cell r="A360" t="str">
            <v>06.01.17</v>
          </cell>
          <cell r="B360" t="str">
            <v>ESTRUTURA C/TESOURAS MAD.P/TELHAS OND.CA/AL/PL - VAOS 10,01 A 13,00M</v>
          </cell>
          <cell r="C360" t="str">
            <v>M2</v>
          </cell>
          <cell r="D360">
            <v>38.78</v>
          </cell>
        </row>
        <row r="361">
          <cell r="A361" t="str">
            <v>06.01.18</v>
          </cell>
          <cell r="B361" t="str">
            <v>ESTRUTURA C/TESOURAS MAD.P/TELHAS OND.CA/AL/PL - VAOS 13,01 A 18,00M</v>
          </cell>
          <cell r="C361" t="str">
            <v>M2</v>
          </cell>
          <cell r="D361">
            <v>46.2</v>
          </cell>
        </row>
        <row r="362">
          <cell r="A362" t="str">
            <v>06.01.30</v>
          </cell>
          <cell r="B362" t="str">
            <v>FORNECIMENTO DE ESTRUTURA METALICA PARA COBERTURA</v>
          </cell>
          <cell r="C362" t="str">
            <v>KG</v>
          </cell>
          <cell r="D362">
            <v>4.3499999999999996</v>
          </cell>
        </row>
        <row r="363">
          <cell r="A363" t="str">
            <v>06.01.31</v>
          </cell>
          <cell r="B363" t="str">
            <v>MONTAGEM DE ESTRUTURA METALICA PARA COBERTURA</v>
          </cell>
          <cell r="C363" t="str">
            <v>KG</v>
          </cell>
          <cell r="D363">
            <v>1.1100000000000001</v>
          </cell>
        </row>
        <row r="364">
          <cell r="A364" t="str">
            <v>06.02.00</v>
          </cell>
          <cell r="B364" t="str">
            <v>TELHADOS</v>
          </cell>
        </row>
        <row r="365">
          <cell r="A365" t="str">
            <v>06.02.03</v>
          </cell>
          <cell r="B365" t="str">
            <v>TELHAS DE BARRO COZIDO - PAULISTA</v>
          </cell>
          <cell r="C365" t="str">
            <v>M2</v>
          </cell>
          <cell r="D365">
            <v>41.56</v>
          </cell>
        </row>
        <row r="366">
          <cell r="A366" t="str">
            <v>06.02.04</v>
          </cell>
          <cell r="B366" t="str">
            <v>TELHAS DE BARRO COZIDO - SUPER-PAULISTA (PLAN)</v>
          </cell>
          <cell r="C366" t="str">
            <v>M2</v>
          </cell>
          <cell r="D366">
            <v>31.5</v>
          </cell>
        </row>
        <row r="367">
          <cell r="A367" t="str">
            <v>06.02.05</v>
          </cell>
          <cell r="B367" t="str">
            <v>TELHAS DE BARRO COZIDO - FRANCESA</v>
          </cell>
          <cell r="C367" t="str">
            <v>M2</v>
          </cell>
          <cell r="D367">
            <v>23.92</v>
          </cell>
        </row>
        <row r="368">
          <cell r="A368" t="str">
            <v>06.02.21</v>
          </cell>
          <cell r="B368" t="str">
            <v>TELHA ONDULADA CRFS 6MM</v>
          </cell>
          <cell r="C368" t="str">
            <v>M2</v>
          </cell>
          <cell r="D368">
            <v>15.72</v>
          </cell>
        </row>
        <row r="369">
          <cell r="A369" t="str">
            <v>06.02.22</v>
          </cell>
          <cell r="B369" t="str">
            <v>TELHA ONDULADA CRFS 8MM</v>
          </cell>
          <cell r="C369" t="str">
            <v>M2</v>
          </cell>
          <cell r="D369">
            <v>18.63</v>
          </cell>
        </row>
        <row r="370">
          <cell r="A370" t="str">
            <v>06.02.23</v>
          </cell>
          <cell r="B370" t="str">
            <v>TELHA ESTRUTURAL TRAPEZOIDAL EM CRFS, LARGURA ÚTIL=44CM - ESPESSURA =8MM</v>
          </cell>
          <cell r="C370" t="str">
            <v>M2</v>
          </cell>
          <cell r="D370">
            <v>37.06</v>
          </cell>
        </row>
        <row r="371">
          <cell r="A371" t="str">
            <v>06.02.25</v>
          </cell>
          <cell r="B371" t="str">
            <v>TELHA ESTRUTURAL TRAPEZOIDAL EM CRFS, LARGURA ÚTIL=90CM - ESPESSURA=8MM</v>
          </cell>
          <cell r="C371" t="str">
            <v>M2</v>
          </cell>
          <cell r="D371">
            <v>30.69</v>
          </cell>
        </row>
        <row r="372">
          <cell r="A372" t="str">
            <v>06.02.30</v>
          </cell>
          <cell r="B372" t="str">
            <v>TELHAS DE PVC RIGIDO,TRANSL.OU OPACAS - ONDULADA,TRAPEZ.OU GRECA</v>
          </cell>
          <cell r="C372" t="str">
            <v>M2</v>
          </cell>
          <cell r="D372">
            <v>44.73</v>
          </cell>
        </row>
        <row r="373">
          <cell r="A373" t="str">
            <v>06.02.35</v>
          </cell>
          <cell r="B373" t="str">
            <v>TELHAS DE POLIESTER E FIBRA DE VIDRO - ONDULADA OU TRAPEZOIDAL</v>
          </cell>
          <cell r="C373" t="str">
            <v>M2</v>
          </cell>
          <cell r="D373">
            <v>39.4</v>
          </cell>
        </row>
        <row r="374">
          <cell r="A374" t="str">
            <v>06.02.41</v>
          </cell>
          <cell r="B374" t="str">
            <v>TELHAS DE ALUMÍNIO - PERFIL ONDULADO - E=0,8MM</v>
          </cell>
          <cell r="C374" t="str">
            <v>M2</v>
          </cell>
          <cell r="D374">
            <v>45.64</v>
          </cell>
        </row>
        <row r="375">
          <cell r="A375" t="str">
            <v>06.02.42</v>
          </cell>
          <cell r="B375" t="str">
            <v>TELHAS DE ALUMÍNIO  PERFIL TRAPEZOIDAL   - ESPESSURA=0,8MM</v>
          </cell>
          <cell r="C375" t="str">
            <v>M2</v>
          </cell>
          <cell r="D375">
            <v>48.03</v>
          </cell>
        </row>
        <row r="376">
          <cell r="A376" t="str">
            <v>06.02.44</v>
          </cell>
          <cell r="B376" t="str">
            <v>TELHA TRAPEZOIDAL DE ACO GALV.ESP=0,50MM,REVESTIMENTO B,H=40MM</v>
          </cell>
          <cell r="C376" t="str">
            <v>M2</v>
          </cell>
          <cell r="D376">
            <v>30.73</v>
          </cell>
        </row>
        <row r="377">
          <cell r="A377" t="str">
            <v>06.02.45</v>
          </cell>
          <cell r="B377" t="str">
            <v>TELHA ONDULADA DE ACO GALV.ESP=0,50MM,REVEST.B,H=17,5MM</v>
          </cell>
          <cell r="C377" t="str">
            <v>M2</v>
          </cell>
          <cell r="D377">
            <v>29</v>
          </cell>
        </row>
        <row r="378">
          <cell r="A378" t="str">
            <v>06.02.46</v>
          </cell>
          <cell r="B378" t="str">
            <v>TELHA TRAP.DUP.ACO GALV.ESP=0,5MM,REV.B,H=40MM,C/MIOLO POLIU. E=30MM</v>
          </cell>
          <cell r="C378" t="str">
            <v>M2</v>
          </cell>
          <cell r="D378">
            <v>81.900000000000006</v>
          </cell>
        </row>
        <row r="379">
          <cell r="A379" t="str">
            <v>06.02.47</v>
          </cell>
          <cell r="B379" t="str">
            <v>TELHA TRAP. ACO GALV.ESP=0,5MM,H=40MM,C/PINT.ELET.COR BRAN 2 FACES</v>
          </cell>
          <cell r="C379" t="str">
            <v>M2</v>
          </cell>
          <cell r="D379">
            <v>34.86</v>
          </cell>
        </row>
        <row r="380">
          <cell r="A380" t="str">
            <v>06.02.49</v>
          </cell>
          <cell r="B380" t="str">
            <v>TELHA TRAP.DUP.ACO GALV.E=0,5MM,REV.B,H=40MM PINT.MIOLO POLI.E=30MM</v>
          </cell>
          <cell r="C380" t="str">
            <v>M2</v>
          </cell>
          <cell r="D380">
            <v>82.92</v>
          </cell>
        </row>
        <row r="381">
          <cell r="A381" t="str">
            <v>06.02.51</v>
          </cell>
          <cell r="B381" t="str">
            <v>CUMEEIRA OU ESPIGAO DE BARRO - PARA TELHAS PAULISTA,PLAN E FRANCESA</v>
          </cell>
          <cell r="C381" t="str">
            <v>M</v>
          </cell>
          <cell r="D381">
            <v>10.199999999999999</v>
          </cell>
        </row>
        <row r="382">
          <cell r="A382" t="str">
            <v>06.02.55</v>
          </cell>
          <cell r="B382" t="str">
            <v>CUMEEIRA CRFS - TELHA ONDULADA</v>
          </cell>
          <cell r="C382" t="str">
            <v>M</v>
          </cell>
          <cell r="D382">
            <v>17.53</v>
          </cell>
        </row>
        <row r="383">
          <cell r="A383" t="str">
            <v>06.02.56</v>
          </cell>
          <cell r="B383" t="str">
            <v>CUMEEIRA EM  CRFS PARA TELHA ESTRUTURAL TRAPEZOIDAL 44CM</v>
          </cell>
          <cell r="C383" t="str">
            <v>M</v>
          </cell>
          <cell r="D383">
            <v>26.98</v>
          </cell>
        </row>
        <row r="384">
          <cell r="A384" t="str">
            <v>06.02.90</v>
          </cell>
          <cell r="B384" t="str">
            <v>CUMEEIRA DE ALUMINIO PERFIL ONDULADO - NORMAL,0,8MM</v>
          </cell>
          <cell r="C384" t="str">
            <v>M</v>
          </cell>
          <cell r="D384">
            <v>40.96</v>
          </cell>
        </row>
        <row r="385">
          <cell r="A385" t="str">
            <v>06.02.91</v>
          </cell>
          <cell r="B385" t="str">
            <v>CUMEEIRA DE ALUMÍNIO - PERFIL TRAPEZOIDAL - NORMAL - E=0,8MM</v>
          </cell>
          <cell r="C385" t="str">
            <v>M</v>
          </cell>
          <cell r="D385">
            <v>42.42</v>
          </cell>
        </row>
        <row r="386">
          <cell r="A386" t="str">
            <v>06.02.92</v>
          </cell>
          <cell r="B386" t="str">
            <v>CUMEEIRA DE ALUMÍNIO PERFIL ONDULADO - SHED - E=0,8MM</v>
          </cell>
          <cell r="C386" t="str">
            <v>M</v>
          </cell>
          <cell r="D386">
            <v>52.33</v>
          </cell>
        </row>
        <row r="387">
          <cell r="A387" t="str">
            <v>06.02.93</v>
          </cell>
          <cell r="B387" t="str">
            <v>CUMEEIRA DE ALUMÍNIO - PERFIL TRAPEZOIDAL - SHED - E=0,8MM</v>
          </cell>
          <cell r="C387" t="str">
            <v>M</v>
          </cell>
          <cell r="D387">
            <v>42.38</v>
          </cell>
        </row>
        <row r="388">
          <cell r="A388" t="str">
            <v>06.02.94</v>
          </cell>
          <cell r="B388" t="str">
            <v>CUMEEIRA TRAP.ACO GALV.ESP=0,5MM,REV B,H=40MM,L=0,50 M</v>
          </cell>
          <cell r="C388" t="str">
            <v>M</v>
          </cell>
          <cell r="D388">
            <v>25.99</v>
          </cell>
        </row>
        <row r="389">
          <cell r="A389" t="str">
            <v>06.02.95</v>
          </cell>
          <cell r="B389" t="str">
            <v>CUMEEIRA OND.ACO GALV.ESP=0,50MM,REV B,H=17,5MM,LARG=0,50M</v>
          </cell>
          <cell r="C389" t="str">
            <v>M</v>
          </cell>
          <cell r="D389">
            <v>29.47</v>
          </cell>
        </row>
        <row r="390">
          <cell r="A390" t="str">
            <v>06.02.96</v>
          </cell>
          <cell r="B390" t="str">
            <v>CUMEEIRA TRAP.ACO GALV.E=0,5MM,REV B,H=40MM,L=0,50M,C/PINT.BR.2FACES</v>
          </cell>
          <cell r="C390" t="str">
            <v>M</v>
          </cell>
          <cell r="D390">
            <v>33.369999999999997</v>
          </cell>
        </row>
        <row r="391">
          <cell r="A391" t="str">
            <v>06.03.00</v>
          </cell>
          <cell r="B391" t="str">
            <v>DOMOS DE ILUMINACAO E VENTILACAO</v>
          </cell>
        </row>
        <row r="392">
          <cell r="A392" t="str">
            <v>06.03.98</v>
          </cell>
          <cell r="B392" t="str">
            <v>DOMO ACRILICO PARA ILUMINACAO E VENTILACAO</v>
          </cell>
          <cell r="C392" t="str">
            <v>M2</v>
          </cell>
          <cell r="D392">
            <v>334.55</v>
          </cell>
        </row>
        <row r="393">
          <cell r="A393" t="str">
            <v>06.50.00</v>
          </cell>
          <cell r="B393" t="str">
            <v>DEMOLICOES</v>
          </cell>
        </row>
        <row r="394">
          <cell r="A394" t="str">
            <v>06.50.20</v>
          </cell>
          <cell r="B394" t="str">
            <v>DEMOLICAO DE TELHAS DE BARRO COZIDO OU VIDRO - EM GERAL</v>
          </cell>
          <cell r="C394" t="str">
            <v>M2</v>
          </cell>
          <cell r="D394">
            <v>3.77</v>
          </cell>
        </row>
        <row r="395">
          <cell r="A395" t="str">
            <v>06.50.25</v>
          </cell>
          <cell r="B395" t="str">
            <v>DEMOLICAO DE TELHAS DE CIM.AMIANTO,ALUM.OU PLASTICO - ONDULADA COMUM</v>
          </cell>
          <cell r="C395" t="str">
            <v>M2</v>
          </cell>
          <cell r="D395">
            <v>1.57</v>
          </cell>
        </row>
        <row r="396">
          <cell r="A396" t="str">
            <v>06.60.00</v>
          </cell>
          <cell r="B396" t="str">
            <v>RETIRADAS</v>
          </cell>
        </row>
        <row r="397">
          <cell r="A397" t="str">
            <v>06.60.03</v>
          </cell>
          <cell r="B397" t="str">
            <v>RETIRADA ESTR.MAD.PONTALETADA - PARA TELHAS DE BARRO COZIDO</v>
          </cell>
          <cell r="C397" t="str">
            <v>M2</v>
          </cell>
          <cell r="D397">
            <v>4.1100000000000003</v>
          </cell>
        </row>
        <row r="398">
          <cell r="A398" t="str">
            <v>06.60.04</v>
          </cell>
          <cell r="B398" t="str">
            <v>RETIRADA ESTR.MAD.PONTALETADA - P/ONDUL.CIM.AMIANTO,ALUM.OU PLASTICO</v>
          </cell>
          <cell r="C398" t="str">
            <v>M2</v>
          </cell>
          <cell r="D398">
            <v>2.74</v>
          </cell>
        </row>
        <row r="399">
          <cell r="A399" t="str">
            <v>06.60.05</v>
          </cell>
          <cell r="B399" t="str">
            <v>RETIRADA ESTR.MAD.C/TESOURAS - PARA TELHAS DE BARRO COZIDO</v>
          </cell>
          <cell r="C399" t="str">
            <v>M2</v>
          </cell>
          <cell r="D399">
            <v>6.86</v>
          </cell>
        </row>
        <row r="400">
          <cell r="A400" t="str">
            <v>06.60.06</v>
          </cell>
          <cell r="B400" t="str">
            <v>RETIRADA ESTR.MAD.C/TESOURAS - P/ONDUL.CIM.AMIANTO,ALUM.OU PLASTICO</v>
          </cell>
          <cell r="C400" t="str">
            <v>M2</v>
          </cell>
          <cell r="D400">
            <v>5.49</v>
          </cell>
        </row>
        <row r="401">
          <cell r="A401" t="str">
            <v>06.60.08</v>
          </cell>
          <cell r="B401" t="str">
            <v>RETIRADA DE ESTRUTURA METALICA INCL.PERFIS DE FIXACAO</v>
          </cell>
          <cell r="C401" t="str">
            <v>KG</v>
          </cell>
          <cell r="D401">
            <v>0.78</v>
          </cell>
        </row>
        <row r="402">
          <cell r="A402" t="str">
            <v>06.60.10</v>
          </cell>
          <cell r="B402" t="str">
            <v>RETIRADA PARCIAL DE MADEIRAMENTO DE TELHADO - RIPAS</v>
          </cell>
          <cell r="C402" t="str">
            <v>M</v>
          </cell>
          <cell r="D402">
            <v>0.14000000000000001</v>
          </cell>
        </row>
        <row r="403">
          <cell r="A403" t="str">
            <v>06.60.11</v>
          </cell>
          <cell r="B403" t="str">
            <v>RETIRADA PARCIAL DE MADEIRAMENTO DE TELHADO - CAIBROS</v>
          </cell>
          <cell r="C403" t="str">
            <v>M</v>
          </cell>
          <cell r="D403">
            <v>0.82</v>
          </cell>
        </row>
        <row r="404">
          <cell r="A404" t="str">
            <v>06.60.12</v>
          </cell>
          <cell r="B404" t="str">
            <v>RETIRADA PARCIAL DE MADEIRAMENTO DE TELHADO - VIGAS</v>
          </cell>
          <cell r="C404" t="str">
            <v>M</v>
          </cell>
          <cell r="D404">
            <v>1.37</v>
          </cell>
        </row>
        <row r="405">
          <cell r="A405" t="str">
            <v>06.60.15</v>
          </cell>
          <cell r="B405" t="str">
            <v>RETIRADA DE FERRAGEM PARA MADEIRAMENTO DE TELHADO</v>
          </cell>
          <cell r="C405" t="str">
            <v>UN</v>
          </cell>
          <cell r="D405">
            <v>2.06</v>
          </cell>
        </row>
        <row r="406">
          <cell r="A406" t="str">
            <v>06.60.20</v>
          </cell>
          <cell r="B406" t="str">
            <v>RETIRADA DE TELHAS DE BARRO COZIDO OU VIDRO - TIPO FRANCESA</v>
          </cell>
          <cell r="C406" t="str">
            <v>M2</v>
          </cell>
          <cell r="D406">
            <v>3.14</v>
          </cell>
        </row>
        <row r="407">
          <cell r="A407" t="str">
            <v>06.60.21</v>
          </cell>
          <cell r="B407" t="str">
            <v>RETIRADA DE TELHAS DE BARRO COZIDO OU VIDRO - TIPO PAULISTA</v>
          </cell>
          <cell r="C407" t="str">
            <v>M2</v>
          </cell>
          <cell r="D407">
            <v>5.65</v>
          </cell>
        </row>
        <row r="408">
          <cell r="A408" t="str">
            <v>06.60.22</v>
          </cell>
          <cell r="B408" t="str">
            <v>RETIRADA DE TELHAS DE BARRO COZIDO - TIPO SUPER-PAULISTA (PLAN)</v>
          </cell>
          <cell r="C408" t="str">
            <v>M2</v>
          </cell>
          <cell r="D408">
            <v>4.3899999999999997</v>
          </cell>
        </row>
        <row r="409">
          <cell r="A409" t="str">
            <v>06.60.25</v>
          </cell>
          <cell r="B409" t="str">
            <v>RETIRADA DE TELHAS DE CRFS, CIMENTO AMIANTO, ALUMÍNIO OU PLÁSTICO - ONDULADA COMUM</v>
          </cell>
          <cell r="C409" t="str">
            <v>M2</v>
          </cell>
          <cell r="D409">
            <v>2.2000000000000002</v>
          </cell>
        </row>
        <row r="410">
          <cell r="A410" t="str">
            <v>06.60.28</v>
          </cell>
          <cell r="B410" t="str">
            <v>RETIRADA DE TELHAS ESTRUTURAIS DE CRFS OU CIMENTO AMIANTO - LARGURA ÚTIL=44CM</v>
          </cell>
          <cell r="C410" t="str">
            <v>M2</v>
          </cell>
          <cell r="D410">
            <v>1.88</v>
          </cell>
        </row>
        <row r="411">
          <cell r="A411" t="str">
            <v>06.60.29</v>
          </cell>
          <cell r="B411" t="str">
            <v>RETIRADA DE TELHAS ESTRUTURAIS DE CRFS OU CIMENTO AMIANTO - LARGURA ÚTIL=90CM</v>
          </cell>
          <cell r="C411" t="str">
            <v>M2</v>
          </cell>
          <cell r="D411">
            <v>1.88</v>
          </cell>
        </row>
        <row r="412">
          <cell r="A412" t="str">
            <v>06.60.40</v>
          </cell>
          <cell r="B412" t="str">
            <v>RETIRADA DE CUMEEIRAS OU ESPIGOES DE BARRO COZIDO</v>
          </cell>
          <cell r="C412" t="str">
            <v>M</v>
          </cell>
          <cell r="D412">
            <v>1.88</v>
          </cell>
        </row>
        <row r="413">
          <cell r="A413" t="str">
            <v>06.60.90</v>
          </cell>
          <cell r="B413" t="str">
            <v>RETIRADA DE CUMEEIRAS DE ALUMINIO,EM GERAL</v>
          </cell>
          <cell r="C413" t="str">
            <v>M</v>
          </cell>
          <cell r="D413">
            <v>1.26</v>
          </cell>
        </row>
        <row r="414">
          <cell r="A414" t="str">
            <v>06.70.00</v>
          </cell>
          <cell r="B414" t="str">
            <v>RECOLOCACOES</v>
          </cell>
        </row>
        <row r="415">
          <cell r="A415" t="str">
            <v>06.70.10</v>
          </cell>
          <cell r="B415" t="str">
            <v>RECOLOCACAO PARCIAL DE MADEIRAMENTO DE TELHADO - RIPAS</v>
          </cell>
          <cell r="C415" t="str">
            <v>M</v>
          </cell>
          <cell r="D415">
            <v>0.69</v>
          </cell>
        </row>
        <row r="416">
          <cell r="A416" t="str">
            <v>06.70.11</v>
          </cell>
          <cell r="B416" t="str">
            <v>RECOLOCACAO PARCIAL DE MADEIRAMENTO DE TELHADO - CAIBROS</v>
          </cell>
          <cell r="C416" t="str">
            <v>M</v>
          </cell>
          <cell r="D416">
            <v>2.1</v>
          </cell>
        </row>
        <row r="417">
          <cell r="A417" t="str">
            <v>06.70.12</v>
          </cell>
          <cell r="B417" t="str">
            <v>RECOLOCACAO PARCIAL DE MADEIRAMENTO DE TELHADO - VIGAS</v>
          </cell>
          <cell r="C417" t="str">
            <v>M</v>
          </cell>
          <cell r="D417">
            <v>5.6</v>
          </cell>
        </row>
        <row r="418">
          <cell r="A418" t="str">
            <v>06.70.15</v>
          </cell>
          <cell r="B418" t="str">
            <v>RECOLOCACAO DE FERRAGEM PARA MADEIRAMENTO DE TELHADO</v>
          </cell>
          <cell r="C418" t="str">
            <v>UN</v>
          </cell>
          <cell r="D418">
            <v>4.1100000000000003</v>
          </cell>
        </row>
        <row r="419">
          <cell r="A419" t="str">
            <v>06.70.20</v>
          </cell>
          <cell r="B419" t="str">
            <v>RECOLOCACAO DE TELHAS DE BARRO COZIDO OU VIDRO - TIPO FRANCESA</v>
          </cell>
          <cell r="C419" t="str">
            <v>M2</v>
          </cell>
          <cell r="D419">
            <v>9.98</v>
          </cell>
        </row>
        <row r="420">
          <cell r="A420" t="str">
            <v>06.70.21</v>
          </cell>
          <cell r="B420" t="str">
            <v>RECOLOCACAO DE TELHAS DE BARRO COZIDO OU VIDRO - TIPO PAULISTA</v>
          </cell>
          <cell r="C420" t="str">
            <v>M2</v>
          </cell>
          <cell r="D420">
            <v>24.06</v>
          </cell>
        </row>
        <row r="421">
          <cell r="A421" t="str">
            <v>06.70.22</v>
          </cell>
          <cell r="B421" t="str">
            <v>RECOLOCACAO DE TELHAS DE BARRO COZIDO - TIPO SUPER-PAULISTA (PLAN)</v>
          </cell>
          <cell r="C421" t="str">
            <v>M2</v>
          </cell>
          <cell r="D421">
            <v>14.98</v>
          </cell>
        </row>
        <row r="422">
          <cell r="A422" t="str">
            <v>06.70.25</v>
          </cell>
          <cell r="B422" t="str">
            <v>RECOLOCACAO DE TELHAS DE CRF, CIMENTO AMIANTO, ALUMÍNIO OU PLÁSTICO - ONDUL.COMUM</v>
          </cell>
          <cell r="C422" t="str">
            <v>M2</v>
          </cell>
          <cell r="D422">
            <v>4.3</v>
          </cell>
        </row>
        <row r="423">
          <cell r="A423" t="str">
            <v>06.70.28</v>
          </cell>
          <cell r="B423" t="str">
            <v>RECOLOCAÇÃO DE TELHAS ESTRUTURAIS DE CRFS OU CIMENTO AMIANTO - LARGURA ÚTIL=44CM</v>
          </cell>
          <cell r="C423" t="str">
            <v>M2</v>
          </cell>
          <cell r="D423">
            <v>4.32</v>
          </cell>
        </row>
        <row r="424">
          <cell r="A424" t="str">
            <v>06.70.29</v>
          </cell>
          <cell r="B424" t="str">
            <v>RECOLOCAÇÃO DE TELHAS ESTRUTURAIS DE CRFS OU CIMENTO AMIANTO - LARGURA ÚTIL=90CM</v>
          </cell>
          <cell r="C424" t="str">
            <v>M2</v>
          </cell>
          <cell r="D424">
            <v>4.2699999999999996</v>
          </cell>
        </row>
        <row r="425">
          <cell r="A425" t="str">
            <v>06.70.40</v>
          </cell>
          <cell r="B425" t="str">
            <v>RECOLOCACAO DE CUMEEIRAS OU ESPIGOES DE BARRO COZIDO</v>
          </cell>
          <cell r="C425" t="str">
            <v>M</v>
          </cell>
          <cell r="D425">
            <v>7.23</v>
          </cell>
        </row>
        <row r="426">
          <cell r="A426" t="str">
            <v>06.70.90</v>
          </cell>
          <cell r="B426" t="str">
            <v>RECOLOCACAO DE CUMEEIRAS DE ALUMINIO,EM GERAL</v>
          </cell>
          <cell r="C426" t="str">
            <v>M</v>
          </cell>
          <cell r="D426">
            <v>4.74</v>
          </cell>
        </row>
        <row r="427">
          <cell r="A427" t="str">
            <v>06.80.00</v>
          </cell>
          <cell r="B427" t="str">
            <v>SERVICOS PARCIAIS</v>
          </cell>
        </row>
        <row r="428">
          <cell r="A428" t="str">
            <v>06.80.01</v>
          </cell>
          <cell r="B428" t="str">
            <v>REVISAO GERAL DE TELHADOS DE BARRO INCL TOMADA DE GOTEIRA</v>
          </cell>
          <cell r="C428" t="str">
            <v>M2</v>
          </cell>
          <cell r="D428">
            <v>2.67</v>
          </cell>
        </row>
        <row r="429">
          <cell r="A429" t="str">
            <v>06.80.02</v>
          </cell>
          <cell r="B429" t="str">
            <v>REMANEJAMENTO DE TELHAS DE BARRO COZIDO,INCLUSIVE ESCOVAMENTO</v>
          </cell>
          <cell r="C429" t="str">
            <v>M2</v>
          </cell>
          <cell r="D429">
            <v>10.210000000000001</v>
          </cell>
        </row>
        <row r="430">
          <cell r="A430" t="str">
            <v>06.80.03</v>
          </cell>
          <cell r="B430" t="str">
            <v>REVISAO,ESCOV.,INCL TOMADA DE GOTEIRAS TELHA CIM.AMIANTO</v>
          </cell>
          <cell r="C430" t="str">
            <v>M2</v>
          </cell>
          <cell r="D430">
            <v>8.49</v>
          </cell>
        </row>
        <row r="431">
          <cell r="A431" t="str">
            <v>06.80.10</v>
          </cell>
          <cell r="B431" t="str">
            <v>MADEIRAMENTO DE TELHADO,PEROBA - RIPAS 1,2X5CM</v>
          </cell>
          <cell r="C431" t="str">
            <v>M</v>
          </cell>
          <cell r="D431">
            <v>1.81</v>
          </cell>
        </row>
        <row r="432">
          <cell r="A432" t="str">
            <v>06.80.12</v>
          </cell>
          <cell r="B432" t="str">
            <v>MADEIRAMENTO DE TELHADO,PEROBA - CAIBROS 5X6CM</v>
          </cell>
          <cell r="C432" t="str">
            <v>M</v>
          </cell>
          <cell r="D432">
            <v>5.69</v>
          </cell>
        </row>
        <row r="433">
          <cell r="A433" t="str">
            <v>06.80.16</v>
          </cell>
          <cell r="B433" t="str">
            <v>MADEIRAMENTO DE TELHADO,PEROBA - VIGAS 6X12CM</v>
          </cell>
          <cell r="C433" t="str">
            <v>M</v>
          </cell>
          <cell r="D433">
            <v>13</v>
          </cell>
        </row>
        <row r="434">
          <cell r="A434" t="str">
            <v>06.80.47</v>
          </cell>
          <cell r="B434" t="str">
            <v>PARAFUSO ROSCA SOBERBA P/FIXACAO DE TELHAS DE CIM.AMIANTO - 8X250MM</v>
          </cell>
          <cell r="C434" t="str">
            <v>UN</v>
          </cell>
          <cell r="D434">
            <v>2.6</v>
          </cell>
        </row>
        <row r="435">
          <cell r="A435" t="str">
            <v>06.80.49</v>
          </cell>
          <cell r="B435" t="str">
            <v>GANCHO C/ROSCA UMA EXTREMIDADE P/FIXACAO DE TELHAS TIPO"CANALETE 90"</v>
          </cell>
          <cell r="C435" t="str">
            <v>UN</v>
          </cell>
          <cell r="D435">
            <v>2.99</v>
          </cell>
        </row>
        <row r="436">
          <cell r="A436" t="str">
            <v>06.80.84</v>
          </cell>
          <cell r="B436" t="str">
            <v>PLACA DE VENTILACAO PARA TELHA ESTRUTURAL TRAPEZOIDAL 90CM</v>
          </cell>
          <cell r="C436" t="str">
            <v>UN</v>
          </cell>
          <cell r="D436">
            <v>5.62</v>
          </cell>
        </row>
        <row r="437">
          <cell r="A437" t="str">
            <v>07.00.00</v>
          </cell>
          <cell r="B437" t="str">
            <v>ESQUADRIAS DE MADEIRA</v>
          </cell>
        </row>
        <row r="438">
          <cell r="A438" t="str">
            <v>07.01.00</v>
          </cell>
          <cell r="B438" t="str">
            <v>PORTAS DE PASSAGEM</v>
          </cell>
        </row>
        <row r="439">
          <cell r="A439" t="str">
            <v>07.01.01</v>
          </cell>
          <cell r="B439" t="str">
            <v>PM.01 - PORTA LISA,ESPECIAL (PARA INSTALACOES SANITARIAS) - 62X165CM</v>
          </cell>
          <cell r="C439" t="str">
            <v>UN</v>
          </cell>
          <cell r="D439">
            <v>147.66</v>
          </cell>
        </row>
        <row r="440">
          <cell r="A440" t="str">
            <v>07.01.02</v>
          </cell>
          <cell r="B440" t="str">
            <v>PM.02 - PORTA LISA,REVESTIDA C/LAM.MELAM. (P/INST.SANIT.) - 62X165CM</v>
          </cell>
          <cell r="C440" t="str">
            <v>UN</v>
          </cell>
          <cell r="D440">
            <v>165.02</v>
          </cell>
        </row>
        <row r="441">
          <cell r="A441" t="str">
            <v>07.01.03</v>
          </cell>
          <cell r="B441" t="str">
            <v>PM.03 - PORTA LISA, ESPECIAL P/BOX P.P.D.F.-82X170CM</v>
          </cell>
          <cell r="C441" t="str">
            <v>UN</v>
          </cell>
          <cell r="D441">
            <v>265.66000000000003</v>
          </cell>
        </row>
        <row r="442">
          <cell r="A442" t="str">
            <v>07.01.04</v>
          </cell>
          <cell r="B442" t="str">
            <v>PM.04 - PORTA LISA, ESPECIAL P.P.D.F. - 82X210CM</v>
          </cell>
          <cell r="C442" t="str">
            <v>UN</v>
          </cell>
          <cell r="D442">
            <v>749.2</v>
          </cell>
        </row>
        <row r="443">
          <cell r="A443" t="str">
            <v>07.01.05</v>
          </cell>
          <cell r="B443" t="str">
            <v>PM.05 - PORTA LISA,ESPECIAL - 62X210CM</v>
          </cell>
          <cell r="C443" t="str">
            <v>UN</v>
          </cell>
          <cell r="D443">
            <v>152.66</v>
          </cell>
        </row>
        <row r="444">
          <cell r="A444" t="str">
            <v>07.01.06</v>
          </cell>
          <cell r="B444" t="str">
            <v>PM.06 - PORTA LISA,ESPECIAL - 72X210CM</v>
          </cell>
          <cell r="C444" t="str">
            <v>UN</v>
          </cell>
          <cell r="D444">
            <v>153.72</v>
          </cell>
        </row>
        <row r="445">
          <cell r="A445" t="str">
            <v>07.01.07</v>
          </cell>
          <cell r="B445" t="str">
            <v>PM.07 - PORTA LISA,ESPECIAL - 82X210CM</v>
          </cell>
          <cell r="C445" t="str">
            <v>UN</v>
          </cell>
          <cell r="D445">
            <v>154.57</v>
          </cell>
        </row>
        <row r="446">
          <cell r="A446" t="str">
            <v>07.01.08</v>
          </cell>
          <cell r="B446" t="str">
            <v>PM.08 - PORTA LISA,ESPECIAL - 92X210CM</v>
          </cell>
          <cell r="C446" t="str">
            <v>UN</v>
          </cell>
          <cell r="D446">
            <v>162.49</v>
          </cell>
        </row>
        <row r="447">
          <cell r="A447" t="str">
            <v>07.01.09</v>
          </cell>
          <cell r="B447" t="str">
            <v>PM.09 - PORTA LISA,ESPECIAL - 102X210CM</v>
          </cell>
          <cell r="C447" t="str">
            <v>UN</v>
          </cell>
          <cell r="D447">
            <v>215.52</v>
          </cell>
        </row>
        <row r="448">
          <cell r="A448" t="str">
            <v>07.01.10</v>
          </cell>
          <cell r="B448" t="str">
            <v>PM.10 - PORTA LISA,COMUM - 62X210CM</v>
          </cell>
          <cell r="C448" t="str">
            <v>UN</v>
          </cell>
          <cell r="D448">
            <v>108.48</v>
          </cell>
        </row>
        <row r="449">
          <cell r="A449" t="str">
            <v>07.01.11</v>
          </cell>
          <cell r="B449" t="str">
            <v>PM.11 - PORTA LISA,COMUM - 72X210CM</v>
          </cell>
          <cell r="C449" t="str">
            <v>UN</v>
          </cell>
          <cell r="D449">
            <v>108.5</v>
          </cell>
        </row>
        <row r="450">
          <cell r="A450" t="str">
            <v>07.01.12</v>
          </cell>
          <cell r="B450" t="str">
            <v>PM.12 - PORTA LISA,COMUM - 82X210CM</v>
          </cell>
          <cell r="C450" t="str">
            <v>UN</v>
          </cell>
          <cell r="D450">
            <v>107.63</v>
          </cell>
        </row>
        <row r="451">
          <cell r="A451" t="str">
            <v>07.01.13</v>
          </cell>
          <cell r="B451" t="str">
            <v>PM.13 - PORTA LISA,COMUM - 92X210CM</v>
          </cell>
          <cell r="C451" t="str">
            <v>UN</v>
          </cell>
          <cell r="D451">
            <v>110.75</v>
          </cell>
        </row>
        <row r="452">
          <cell r="A452" t="str">
            <v>07.01.14</v>
          </cell>
          <cell r="B452" t="str">
            <v>PM.14 - PORTA LISA,COMUM - 102X210CM</v>
          </cell>
          <cell r="C452" t="str">
            <v>UN</v>
          </cell>
          <cell r="D452">
            <v>140.69</v>
          </cell>
        </row>
        <row r="453">
          <cell r="A453" t="str">
            <v>07.01.15</v>
          </cell>
          <cell r="B453" t="str">
            <v>PM.15 - PORTA LISA,REVESTIDA COM LAMINADO MELAMINICO - 62X210CM</v>
          </cell>
          <cell r="C453" t="str">
            <v>UN</v>
          </cell>
          <cell r="D453">
            <v>182.96</v>
          </cell>
        </row>
        <row r="454">
          <cell r="A454" t="str">
            <v>07.01.16</v>
          </cell>
          <cell r="B454" t="str">
            <v>PM.16 - PORTA LISA,REVESTIDA COM LAMINADO MELAMINICO - 72X210CM</v>
          </cell>
          <cell r="C454" t="str">
            <v>UN</v>
          </cell>
          <cell r="D454">
            <v>198.87</v>
          </cell>
        </row>
        <row r="455">
          <cell r="A455" t="str">
            <v>07.01.17</v>
          </cell>
          <cell r="B455" t="str">
            <v>PM.17 - PORTA LISA,REVESTIDA COM LAMINADO MELAMINICO - 82X210CM</v>
          </cell>
          <cell r="C455" t="str">
            <v>UN</v>
          </cell>
          <cell r="D455">
            <v>205.22</v>
          </cell>
        </row>
        <row r="456">
          <cell r="A456" t="str">
            <v>07.01.18</v>
          </cell>
          <cell r="B456" t="str">
            <v>PM.18 - PORTA LISA,REVESTIDA COM LAMINADO MELAMINICO - 92X210CM</v>
          </cell>
          <cell r="C456" t="str">
            <v>UN</v>
          </cell>
          <cell r="D456">
            <v>250.91</v>
          </cell>
        </row>
        <row r="457">
          <cell r="A457" t="str">
            <v>07.01.19</v>
          </cell>
          <cell r="B457" t="str">
            <v>PM.19 - PORTA LISA,REVESTIDA COM LAMINADO MELAMINICO - 102X210CM</v>
          </cell>
          <cell r="C457" t="str">
            <v>UN</v>
          </cell>
          <cell r="D457">
            <v>219.52</v>
          </cell>
        </row>
        <row r="458">
          <cell r="A458" t="str">
            <v>07.01.30</v>
          </cell>
          <cell r="B458" t="str">
            <v>PM.30 - PORTA MACIÇA TIPO MEXICANA - 62X210CM</v>
          </cell>
          <cell r="C458" t="str">
            <v>UN</v>
          </cell>
          <cell r="D458">
            <v>312.33999999999997</v>
          </cell>
        </row>
        <row r="459">
          <cell r="A459" t="str">
            <v>07.01.31</v>
          </cell>
          <cell r="B459" t="str">
            <v>PM.31 - PORTA MACIÇA TIPO MEXICANA - 72X210CM</v>
          </cell>
          <cell r="C459" t="str">
            <v>UN</v>
          </cell>
          <cell r="D459">
            <v>311.89</v>
          </cell>
        </row>
        <row r="460">
          <cell r="A460" t="str">
            <v>07.01.32</v>
          </cell>
          <cell r="B460" t="str">
            <v>PM.32 - PORTA MACIÇA TIPO MEXICANA - 82X210CM</v>
          </cell>
          <cell r="C460" t="str">
            <v>UN</v>
          </cell>
          <cell r="D460">
            <v>322.88</v>
          </cell>
        </row>
        <row r="461">
          <cell r="A461" t="str">
            <v>07.01.33</v>
          </cell>
          <cell r="B461" t="str">
            <v>PM.33 - PORTA MACIÇA TIPO MEXICANA - 92X210CM</v>
          </cell>
          <cell r="C461" t="str">
            <v>UN</v>
          </cell>
          <cell r="D461">
            <v>349.85</v>
          </cell>
        </row>
        <row r="462">
          <cell r="A462" t="str">
            <v>07.01.34</v>
          </cell>
          <cell r="B462" t="str">
            <v>PM.34 - PORTA MACIÇA TIPO MEXICANA - 102X210CM</v>
          </cell>
          <cell r="C462" t="str">
            <v>UN</v>
          </cell>
          <cell r="D462">
            <v>405.6</v>
          </cell>
        </row>
        <row r="463">
          <cell r="A463" t="str">
            <v>07.01.37</v>
          </cell>
          <cell r="B463" t="str">
            <v>PM.37 - PORTA VENEZIANA - 82X210CM</v>
          </cell>
          <cell r="C463" t="str">
            <v>UN</v>
          </cell>
          <cell r="D463">
            <v>207.32</v>
          </cell>
        </row>
        <row r="464">
          <cell r="A464" t="str">
            <v>07.01.38</v>
          </cell>
          <cell r="B464" t="str">
            <v>PM.38 - PORTA VENEZIANA - 92X210CM</v>
          </cell>
          <cell r="C464" t="str">
            <v>UN</v>
          </cell>
          <cell r="D464">
            <v>217.05</v>
          </cell>
        </row>
        <row r="465">
          <cell r="A465" t="str">
            <v>07.01.45</v>
          </cell>
          <cell r="B465" t="str">
            <v>PM.45 - PORTA DE MADEIRA LISA COMUM, 2 FLS - 124X210CM</v>
          </cell>
          <cell r="C465" t="str">
            <v>UN</v>
          </cell>
          <cell r="D465">
            <v>216.96</v>
          </cell>
        </row>
        <row r="466">
          <cell r="A466" t="str">
            <v>07.01.48</v>
          </cell>
          <cell r="B466" t="str">
            <v>PM.48 - PORTA DE MADEIRA LISA COMUM, 2 FLS - 184X210CM</v>
          </cell>
          <cell r="C466" t="str">
            <v>UN</v>
          </cell>
          <cell r="D466">
            <v>221.5</v>
          </cell>
        </row>
        <row r="467">
          <cell r="A467" t="str">
            <v>07.01.49</v>
          </cell>
          <cell r="B467" t="str">
            <v>PM.49 - PORTA DE MADEIRA LISA COMUM, 2 FLS - 204X210CM</v>
          </cell>
          <cell r="C467" t="str">
            <v>UN</v>
          </cell>
          <cell r="D467">
            <v>281.38</v>
          </cell>
        </row>
        <row r="468">
          <cell r="A468" t="str">
            <v>07.01.50</v>
          </cell>
          <cell r="B468" t="str">
            <v>EM.01 - BATENTE DE MADEIRA (14CM) - PARA PORTA DE 1FL,SEM BANDEIRA</v>
          </cell>
          <cell r="C468" t="str">
            <v>JG</v>
          </cell>
          <cell r="D468">
            <v>121.86</v>
          </cell>
        </row>
        <row r="469">
          <cell r="A469" t="str">
            <v>07.01.51</v>
          </cell>
          <cell r="B469" t="str">
            <v>EM.01 - BATENTE DE MADEIRA (14CM) - PARA PORTA DE 2FL,SEM BANDEIRA</v>
          </cell>
          <cell r="C469" t="str">
            <v>JG</v>
          </cell>
          <cell r="D469">
            <v>174.89</v>
          </cell>
        </row>
        <row r="470">
          <cell r="A470" t="str">
            <v>07.01.53</v>
          </cell>
          <cell r="B470" t="str">
            <v>EM.01 - BATENTE DE MADEIRA (14CM) - PARA INSTALACOES SANITARIAS</v>
          </cell>
          <cell r="C470" t="str">
            <v>JG</v>
          </cell>
          <cell r="D470">
            <v>150.75</v>
          </cell>
        </row>
        <row r="471">
          <cell r="A471" t="str">
            <v>07.01.54</v>
          </cell>
          <cell r="B471" t="str">
            <v>EM.02 - BATENTE DE MADEIRA (25CM) - PARA PORTA DE 1FL,SEM BANDEIRA</v>
          </cell>
          <cell r="C471" t="str">
            <v>JG</v>
          </cell>
          <cell r="D471">
            <v>161.24</v>
          </cell>
        </row>
        <row r="472">
          <cell r="A472" t="str">
            <v>07.01.55</v>
          </cell>
          <cell r="B472" t="str">
            <v>EM.02 - BATENTE DE MADEIRA (25CM) - PARA PORTA DE 2FL,SEM BANDEIRA</v>
          </cell>
          <cell r="C472" t="str">
            <v>JG</v>
          </cell>
          <cell r="D472">
            <v>221.77</v>
          </cell>
        </row>
        <row r="473">
          <cell r="A473" t="str">
            <v>07.01.57</v>
          </cell>
          <cell r="B473" t="str">
            <v>EM.03 - BATENTE DE MADEIRA (9,5CM) - PARA PORTA EM DIVISORIA DV.01</v>
          </cell>
          <cell r="C473" t="str">
            <v>M</v>
          </cell>
          <cell r="D473">
            <v>20.190000000000001</v>
          </cell>
        </row>
        <row r="474">
          <cell r="A474" t="str">
            <v>07.01.75</v>
          </cell>
          <cell r="B474" t="str">
            <v>EM.21 VISOR FIXO C/ VIDRO E REQUADRO DE MADEIRA P/ PORTA</v>
          </cell>
          <cell r="C474" t="str">
            <v>UN</v>
          </cell>
          <cell r="D474">
            <v>49.15</v>
          </cell>
        </row>
        <row r="475">
          <cell r="A475" t="str">
            <v>07.01.76</v>
          </cell>
          <cell r="B475" t="str">
            <v>PP 3A-PASSA PRATO- LACTARIO(DETALHE FABES)</v>
          </cell>
          <cell r="C475" t="str">
            <v>UN</v>
          </cell>
          <cell r="D475">
            <v>124.57</v>
          </cell>
        </row>
        <row r="476">
          <cell r="A476" t="str">
            <v>07.01.77</v>
          </cell>
          <cell r="B476" t="str">
            <v>PP-3B PASSA PRATO- COZINHA (DETALHE FABES)</v>
          </cell>
          <cell r="C476" t="str">
            <v>UN</v>
          </cell>
          <cell r="D476">
            <v>337.62</v>
          </cell>
        </row>
        <row r="477">
          <cell r="A477" t="str">
            <v>07.01.78</v>
          </cell>
          <cell r="B477" t="str">
            <v>VISOR-BANHO E TROCA/LACTARIO C/VIDRO - CONF.DET.V1 FABES</v>
          </cell>
          <cell r="C477" t="str">
            <v>M2</v>
          </cell>
          <cell r="D477">
            <v>150.97999999999999</v>
          </cell>
        </row>
        <row r="478">
          <cell r="A478" t="str">
            <v>07.01.80</v>
          </cell>
          <cell r="B478" t="str">
            <v>EM26 - FAIXA BATE MACA EM LAM. MELAMINICO P/ PORTA DE MADEIRA</v>
          </cell>
          <cell r="C478" t="str">
            <v>M2</v>
          </cell>
          <cell r="D478">
            <v>31.97</v>
          </cell>
        </row>
        <row r="479">
          <cell r="A479" t="str">
            <v>07.02.00</v>
          </cell>
          <cell r="B479" t="str">
            <v>FERRAGENS E COMPLEMENTOS METALICOS</v>
          </cell>
        </row>
        <row r="480">
          <cell r="A480" t="str">
            <v>07.02.02</v>
          </cell>
          <cell r="B480" t="str">
            <v>CONJUNTO DE FECHADURA DE CILINDRO, 55MM, TRÁFEGO INTENSO, MAÇANETA EM ZAMAC, GUARNIÇÕES EM AÇO, ACAB.CROMADO BRILHANTE</v>
          </cell>
          <cell r="C480" t="str">
            <v>UN</v>
          </cell>
          <cell r="D480">
            <v>97.58</v>
          </cell>
        </row>
        <row r="481">
          <cell r="A481" t="str">
            <v>07.02.05</v>
          </cell>
          <cell r="B481" t="str">
            <v>FECHADURA DE CILINDRO,LEVE (55MM) - PORTA INTERNA DE ABRIR</v>
          </cell>
          <cell r="C481" t="str">
            <v>JG</v>
          </cell>
          <cell r="D481">
            <v>89.04</v>
          </cell>
        </row>
        <row r="482">
          <cell r="A482" t="str">
            <v>07.02.08</v>
          </cell>
          <cell r="B482" t="str">
            <v>CONJUNTO DE FECHADURA DE CILINDRO, CAIXA RASA (22MM) - PORTA C/MONTANTE ESTREITO</v>
          </cell>
          <cell r="C482" t="str">
            <v>UN</v>
          </cell>
          <cell r="D482">
            <v>93.16</v>
          </cell>
        </row>
        <row r="483">
          <cell r="A483" t="str">
            <v>07.02.10</v>
          </cell>
          <cell r="B483" t="str">
            <v>CONJUNTO DE FECHADURA DE CILINDRO,SÓ LINGUETA (55MM) - TRÁFEGO INTENSO - PORTA DE ABRIR</v>
          </cell>
          <cell r="C483" t="str">
            <v>UN</v>
          </cell>
          <cell r="D483">
            <v>81.63</v>
          </cell>
        </row>
        <row r="484">
          <cell r="A484" t="str">
            <v>07.02.12</v>
          </cell>
          <cell r="B484" t="str">
            <v>CONJUNTO DE FECHADURA DE CILINDRO,BICO DE PAPAGAIO (22MM) - PORTA DE CORRER</v>
          </cell>
          <cell r="C484" t="str">
            <v>UN</v>
          </cell>
          <cell r="D484">
            <v>82.74</v>
          </cell>
        </row>
        <row r="485">
          <cell r="A485" t="str">
            <v>07.02.16</v>
          </cell>
          <cell r="B485" t="str">
            <v>FECHADURA TIPO GORGE (55MM) - TRÁFEGO INTENSO,  MAÇANETA EM ZEMAC, GUARNIÇÕES EM AÇO, ACAB.CROMADO BRILHANTE</v>
          </cell>
          <cell r="C485" t="str">
            <v>UN</v>
          </cell>
          <cell r="D485">
            <v>66.97</v>
          </cell>
        </row>
        <row r="486">
          <cell r="A486" t="str">
            <v>07.02.19</v>
          </cell>
          <cell r="B486" t="str">
            <v>FECHADURA TIPO GORGE, SÓ LINGUETA, 55MM, TRÁFEGO INTENSO</v>
          </cell>
          <cell r="C486" t="str">
            <v>UN</v>
          </cell>
          <cell r="D486">
            <v>37.119999999999997</v>
          </cell>
        </row>
        <row r="487">
          <cell r="A487" t="str">
            <v>07.02.28</v>
          </cell>
          <cell r="B487" t="str">
            <v>FECHADURA TIPO SÓ TRINCO (55MM) - TRÁFEGO INTENSO, MAÇANETA EM ZAMAC, GUARNIÇÕES EM AÇO, ACAB.CROMADO BRILHANTE - PORTA DE ABRIR</v>
          </cell>
          <cell r="C487" t="str">
            <v>UN</v>
          </cell>
          <cell r="D487">
            <v>84.96</v>
          </cell>
        </row>
        <row r="488">
          <cell r="A488" t="str">
            <v>07.02.31</v>
          </cell>
          <cell r="B488" t="str">
            <v>FECHADURA TIPO TRANQUETA E TRINCO (55MM) - TRÁFEGO INTENSO, MAÇANETA EM ZAMAC, GUARNIÇÕES EM AÇO, ACAB.CROMADO BRILHANTE - PORTA DE SANITARIO</v>
          </cell>
          <cell r="C488" t="str">
            <v>UN</v>
          </cell>
          <cell r="D488">
            <v>69.430000000000007</v>
          </cell>
        </row>
        <row r="489">
          <cell r="A489" t="str">
            <v>07.02.33</v>
          </cell>
          <cell r="B489" t="str">
            <v>FECHADURA TIPO TRANQUETA (40MM) - PORTA INTERNA DE INSTAL.SANITÁRIAS</v>
          </cell>
          <cell r="C489" t="str">
            <v>UN</v>
          </cell>
          <cell r="D489">
            <v>55.82</v>
          </cell>
        </row>
        <row r="490">
          <cell r="A490" t="str">
            <v>07.02.50</v>
          </cell>
          <cell r="B490" t="str">
            <v>TARGETA DE SOBREPOR,TIPO"LIVRE-OCUPADO"- 60X65MM</v>
          </cell>
          <cell r="C490" t="str">
            <v>UN</v>
          </cell>
          <cell r="D490">
            <v>41.6</v>
          </cell>
        </row>
        <row r="491">
          <cell r="A491" t="str">
            <v>07.02.51</v>
          </cell>
          <cell r="B491" t="str">
            <v>FECHO DE EMBUTIR, TRAVA ACIONADA POR ALAVANCA, 3/4"X400MM - PORTA 2 FLS</v>
          </cell>
          <cell r="C491" t="str">
            <v>UN</v>
          </cell>
          <cell r="D491">
            <v>65.099999999999994</v>
          </cell>
        </row>
        <row r="492">
          <cell r="A492" t="str">
            <v>07.02.52</v>
          </cell>
          <cell r="B492" t="str">
            <v>FECHO DE EMBUTIR,TRAVA ACIONADA POR ALAVANCA,3/4"X220MM - PORTA 2 FLS</v>
          </cell>
          <cell r="C492" t="str">
            <v>UN</v>
          </cell>
          <cell r="D492">
            <v>48.83</v>
          </cell>
        </row>
        <row r="493">
          <cell r="A493" t="str">
            <v>07.02.64</v>
          </cell>
          <cell r="B493" t="str">
            <v>MOLA FECHA-PORTA,TIPO LEVE (AMORTECEDOR HIDRAULICO)</v>
          </cell>
          <cell r="C493" t="str">
            <v>UN</v>
          </cell>
          <cell r="D493">
            <v>123.79</v>
          </cell>
        </row>
        <row r="494">
          <cell r="A494" t="str">
            <v>07.02.65</v>
          </cell>
          <cell r="B494" t="str">
            <v>MOLA FECHA-PORTA,TIPO PESADO</v>
          </cell>
          <cell r="C494" t="str">
            <v>UN</v>
          </cell>
          <cell r="D494">
            <v>166.31</v>
          </cell>
        </row>
        <row r="495">
          <cell r="A495" t="str">
            <v>07.02.66</v>
          </cell>
          <cell r="B495" t="str">
            <v>MOLA VAI-E-VEM,DE TOPO</v>
          </cell>
          <cell r="C495" t="str">
            <v>UN</v>
          </cell>
          <cell r="D495">
            <v>147.43</v>
          </cell>
        </row>
        <row r="496">
          <cell r="A496" t="str">
            <v>07.02.73</v>
          </cell>
          <cell r="B496" t="str">
            <v>CADEADO DE LATAO (COM CILINDRO E TRAVA DUPLA) - 35MM PESO MIN.140G</v>
          </cell>
          <cell r="C496" t="str">
            <v>UN</v>
          </cell>
          <cell r="D496">
            <v>12.92</v>
          </cell>
        </row>
        <row r="497">
          <cell r="A497" t="str">
            <v>07.02.80</v>
          </cell>
          <cell r="B497" t="str">
            <v>PORTA-CADEADO DE FERRO PINTADO - 60MM PESO MINIMO 25G</v>
          </cell>
          <cell r="C497" t="str">
            <v>UN</v>
          </cell>
          <cell r="D497">
            <v>3.09</v>
          </cell>
        </row>
        <row r="498">
          <cell r="A498" t="str">
            <v>07.02.81</v>
          </cell>
          <cell r="B498" t="str">
            <v>PORTA-CADEADO DE FERRO PINTADO - 90MM PESO MINIMO 115G</v>
          </cell>
          <cell r="C498" t="str">
            <v>UN</v>
          </cell>
          <cell r="D498">
            <v>4.17</v>
          </cell>
        </row>
        <row r="499">
          <cell r="A499" t="str">
            <v>07.02.90</v>
          </cell>
          <cell r="B499" t="str">
            <v>BARRA ANTI-PANICO P/ PORTA 1 FOLHA - COLOCADA</v>
          </cell>
          <cell r="C499" t="str">
            <v>UN</v>
          </cell>
          <cell r="D499">
            <v>379.65</v>
          </cell>
        </row>
        <row r="500">
          <cell r="A500" t="str">
            <v>07.03.00</v>
          </cell>
          <cell r="B500" t="str">
            <v>PORTAS COM REVESTIMENTO</v>
          </cell>
        </row>
        <row r="501">
          <cell r="A501" t="str">
            <v>07.03.22</v>
          </cell>
          <cell r="B501" t="str">
            <v>PM57 PORTA GUICHE EM MADEIRA LISA C/ LAM. MEL. (82X210)CM</v>
          </cell>
          <cell r="C501" t="str">
            <v>UN</v>
          </cell>
          <cell r="D501">
            <v>203.02</v>
          </cell>
        </row>
        <row r="502">
          <cell r="A502" t="str">
            <v>07.10.00</v>
          </cell>
          <cell r="B502" t="str">
            <v>ARMARIOS</v>
          </cell>
        </row>
        <row r="503">
          <cell r="A503" t="str">
            <v>07.10.10</v>
          </cell>
          <cell r="B503" t="str">
            <v>MM10 ARMARIO BAIXO (2,40 X 0,40 X 0,60)M</v>
          </cell>
          <cell r="C503" t="str">
            <v>UN</v>
          </cell>
          <cell r="D503">
            <v>1122.99</v>
          </cell>
        </row>
        <row r="504">
          <cell r="A504" t="str">
            <v>07.10.11</v>
          </cell>
          <cell r="B504" t="str">
            <v>MM11 ARMARIO BAIXO (2,40 X 0,40 X 0,76)M</v>
          </cell>
          <cell r="C504" t="str">
            <v>UN</v>
          </cell>
          <cell r="D504">
            <v>483.9</v>
          </cell>
        </row>
        <row r="505">
          <cell r="A505" t="str">
            <v>07.10.13</v>
          </cell>
          <cell r="B505" t="str">
            <v>MM13 ARMARIO P/ CUMBUCAS</v>
          </cell>
          <cell r="C505" t="str">
            <v>UN</v>
          </cell>
          <cell r="D505">
            <v>366.5</v>
          </cell>
        </row>
        <row r="506">
          <cell r="A506" t="str">
            <v>07.10.14</v>
          </cell>
          <cell r="B506" t="str">
            <v>MM14 ARMARIO P/ CANECAS</v>
          </cell>
          <cell r="C506" t="str">
            <v>UN</v>
          </cell>
          <cell r="D506">
            <v>321.25</v>
          </cell>
        </row>
        <row r="507">
          <cell r="A507" t="str">
            <v>07.10.15</v>
          </cell>
          <cell r="B507" t="str">
            <v>MM15 ARMARIO P/ PRATOS</v>
          </cell>
          <cell r="C507" t="str">
            <v>UN</v>
          </cell>
          <cell r="D507">
            <v>514.63</v>
          </cell>
        </row>
        <row r="508">
          <cell r="A508" t="str">
            <v>07.10.16</v>
          </cell>
          <cell r="B508" t="str">
            <v>MM16 GABINETE P/ BANCADA DE MARMORE</v>
          </cell>
          <cell r="C508" t="str">
            <v>UN</v>
          </cell>
          <cell r="D508">
            <v>764.33</v>
          </cell>
        </row>
        <row r="509">
          <cell r="A509" t="str">
            <v>07.10.17</v>
          </cell>
          <cell r="B509" t="str">
            <v>MM17 GABINETE COM GAVETEIRO P/ BANCADA DE MARMORE</v>
          </cell>
          <cell r="C509" t="str">
            <v>UN</v>
          </cell>
          <cell r="D509">
            <v>916</v>
          </cell>
        </row>
        <row r="510">
          <cell r="A510" t="str">
            <v>07.10.18</v>
          </cell>
          <cell r="B510" t="str">
            <v>MM18 - GUICHE</v>
          </cell>
          <cell r="C510" t="str">
            <v>UN</v>
          </cell>
          <cell r="D510">
            <v>501.2</v>
          </cell>
        </row>
        <row r="511">
          <cell r="A511" t="str">
            <v>07.10.28</v>
          </cell>
          <cell r="B511" t="str">
            <v>MM28 ARMARIO C/ PORTAS, E S/ REVESTIMENTO</v>
          </cell>
          <cell r="C511" t="str">
            <v>M2</v>
          </cell>
          <cell r="D511">
            <v>450.2</v>
          </cell>
        </row>
        <row r="512">
          <cell r="A512" t="str">
            <v>07.10.30</v>
          </cell>
          <cell r="B512" t="str">
            <v>MM30 ARMARIO C/ PORTAS, REVEST. EXT. E INT. EM LAM. MEL.</v>
          </cell>
          <cell r="C512" t="str">
            <v>M2</v>
          </cell>
          <cell r="D512">
            <v>699.47</v>
          </cell>
        </row>
        <row r="513">
          <cell r="A513" t="str">
            <v>07.10.34</v>
          </cell>
          <cell r="B513" t="str">
            <v>MM34 PORTAS P/ ARMARIO S/ REVESTIMENTO</v>
          </cell>
          <cell r="C513" t="str">
            <v>M2</v>
          </cell>
          <cell r="D513">
            <v>150.07</v>
          </cell>
        </row>
        <row r="514">
          <cell r="A514" t="str">
            <v>07.10.35</v>
          </cell>
          <cell r="B514" t="str">
            <v>MM35 PORTAS P/ ARMARIO REV. EXT. EM LAM. MELAMINICO</v>
          </cell>
          <cell r="C514" t="str">
            <v>M2</v>
          </cell>
          <cell r="D514">
            <v>197.15</v>
          </cell>
        </row>
        <row r="515">
          <cell r="A515" t="str">
            <v>07.10.36</v>
          </cell>
          <cell r="B515" t="str">
            <v>MM36 PORTAS P/ ARMARIO REV. EXT. E INT. EM LAM. MELAM.</v>
          </cell>
          <cell r="C515" t="str">
            <v>M2</v>
          </cell>
          <cell r="D515">
            <v>235.4</v>
          </cell>
        </row>
        <row r="516">
          <cell r="A516" t="str">
            <v>07.60.00</v>
          </cell>
          <cell r="B516" t="str">
            <v>RETIRADAS</v>
          </cell>
        </row>
        <row r="517">
          <cell r="A517" t="str">
            <v>07.60.01</v>
          </cell>
          <cell r="B517" t="str">
            <v>RETIRADA DE FOLHAS DE PORTA DE PASSAGEM OU JANELA</v>
          </cell>
          <cell r="C517" t="str">
            <v>UN</v>
          </cell>
          <cell r="D517">
            <v>3.71</v>
          </cell>
        </row>
        <row r="518">
          <cell r="A518" t="str">
            <v>07.60.02</v>
          </cell>
          <cell r="B518" t="str">
            <v>RETIRADA DE BATENTES DE MADEIRA</v>
          </cell>
          <cell r="C518" t="str">
            <v>UN</v>
          </cell>
          <cell r="D518">
            <v>16.43</v>
          </cell>
        </row>
        <row r="519">
          <cell r="A519" t="str">
            <v>07.60.08</v>
          </cell>
          <cell r="B519" t="str">
            <v>RETIRADA DE GUARNICOES OU MOLDURAS DE MADEIRA</v>
          </cell>
          <cell r="C519" t="str">
            <v>M</v>
          </cell>
          <cell r="D519">
            <v>0.52</v>
          </cell>
        </row>
        <row r="520">
          <cell r="A520" t="str">
            <v>07.60.10</v>
          </cell>
          <cell r="B520" t="str">
            <v>RETIRADA DE GUICHES,INCLUSIVE BATENTE E FERRAGENS</v>
          </cell>
          <cell r="C520" t="str">
            <v>UN</v>
          </cell>
          <cell r="D520">
            <v>16.43</v>
          </cell>
        </row>
        <row r="521">
          <cell r="A521" t="str">
            <v>07.60.50</v>
          </cell>
          <cell r="B521" t="str">
            <v>RETIRADA DE FECHADURAS DE EMBUTIR,COMPLETAS</v>
          </cell>
          <cell r="C521" t="str">
            <v>UN</v>
          </cell>
          <cell r="D521">
            <v>3.71</v>
          </cell>
        </row>
        <row r="522">
          <cell r="A522" t="str">
            <v>07.60.51</v>
          </cell>
          <cell r="B522" t="str">
            <v>RETIRADA DE FECHADURAS,FECHOS OU TARGETAS DE SOBREPOR</v>
          </cell>
          <cell r="C522" t="str">
            <v>UN</v>
          </cell>
          <cell r="D522">
            <v>1.48</v>
          </cell>
        </row>
        <row r="523">
          <cell r="A523" t="str">
            <v>07.60.65</v>
          </cell>
          <cell r="B523" t="str">
            <v>RETIRADA DE MACANETAS</v>
          </cell>
          <cell r="C523" t="str">
            <v>PR</v>
          </cell>
          <cell r="D523">
            <v>2</v>
          </cell>
        </row>
        <row r="524">
          <cell r="A524" t="str">
            <v>07.60.66</v>
          </cell>
          <cell r="B524" t="str">
            <v>RETIRADA DE ESPELHOS</v>
          </cell>
          <cell r="C524" t="str">
            <v>PR</v>
          </cell>
          <cell r="D524">
            <v>1.26</v>
          </cell>
        </row>
        <row r="525">
          <cell r="A525" t="str">
            <v>07.60.67</v>
          </cell>
          <cell r="B525" t="str">
            <v>RETIRADA DE ROSETAS OU ENTRADAS DE CHAVE GORGE</v>
          </cell>
          <cell r="C525" t="str">
            <v>PR</v>
          </cell>
          <cell r="D525">
            <v>1.26</v>
          </cell>
        </row>
        <row r="526">
          <cell r="A526" t="str">
            <v>07.60.68</v>
          </cell>
          <cell r="B526" t="str">
            <v>RETIRADA DE BORBOLETAS OU LEVANTADORES TIPO"UNHA"</v>
          </cell>
          <cell r="C526" t="str">
            <v>UN</v>
          </cell>
          <cell r="D526">
            <v>1</v>
          </cell>
        </row>
        <row r="527">
          <cell r="A527" t="str">
            <v>07.60.70</v>
          </cell>
          <cell r="B527" t="str">
            <v>RETIRADA DE DOBRADICAS</v>
          </cell>
          <cell r="C527" t="str">
            <v>UN</v>
          </cell>
          <cell r="D527">
            <v>1.48</v>
          </cell>
        </row>
        <row r="528">
          <cell r="A528" t="str">
            <v>07.70.00</v>
          </cell>
          <cell r="B528" t="str">
            <v>RECOLOCACOES</v>
          </cell>
        </row>
        <row r="529">
          <cell r="A529" t="str">
            <v>07.70.01</v>
          </cell>
          <cell r="B529" t="str">
            <v>RECOLOCACAO DE FOLHAS DE PORTA DE PASSAGEM OU JANELA</v>
          </cell>
          <cell r="C529" t="str">
            <v>UN</v>
          </cell>
          <cell r="D529">
            <v>30.17</v>
          </cell>
        </row>
        <row r="530">
          <cell r="A530" t="str">
            <v>07.70.02</v>
          </cell>
          <cell r="B530" t="str">
            <v>RECOLOCACAO DE BATENTES MADEIRA</v>
          </cell>
          <cell r="C530" t="str">
            <v>UN</v>
          </cell>
          <cell r="D530">
            <v>18.72</v>
          </cell>
        </row>
        <row r="531">
          <cell r="A531" t="str">
            <v>07.70.08</v>
          </cell>
          <cell r="B531" t="str">
            <v>RECOLOCACAO DE GUARNICOES OU MOLDURAS DE MADEIRA</v>
          </cell>
          <cell r="C531" t="str">
            <v>M</v>
          </cell>
          <cell r="D531">
            <v>0.69</v>
          </cell>
        </row>
        <row r="532">
          <cell r="A532" t="str">
            <v>07.70.10</v>
          </cell>
          <cell r="B532" t="str">
            <v>RECOLOCACAO DE GUICHES,INCLUSIVE BATENTE E FERRAGENS</v>
          </cell>
          <cell r="C532" t="str">
            <v>UN</v>
          </cell>
          <cell r="D532">
            <v>26.04</v>
          </cell>
        </row>
        <row r="533">
          <cell r="A533" t="str">
            <v>07.70.50</v>
          </cell>
          <cell r="B533" t="str">
            <v>RECOLOCACAO DE FECHADURAS DE EMBUTIR,COMPLETAS</v>
          </cell>
          <cell r="C533" t="str">
            <v>UN</v>
          </cell>
          <cell r="D533">
            <v>11.79</v>
          </cell>
        </row>
        <row r="534">
          <cell r="A534" t="str">
            <v>07.70.51</v>
          </cell>
          <cell r="B534" t="str">
            <v>RECOLOCACAO DE FECHADURAS,FECHOS OU TARGETAS DE SOBREPOR</v>
          </cell>
          <cell r="C534" t="str">
            <v>UN</v>
          </cell>
          <cell r="D534">
            <v>5.93</v>
          </cell>
        </row>
        <row r="535">
          <cell r="A535" t="str">
            <v>07.70.65</v>
          </cell>
          <cell r="B535" t="str">
            <v>RECOLOCACAO DE MACANETAS</v>
          </cell>
          <cell r="C535" t="str">
            <v>PR</v>
          </cell>
          <cell r="D535">
            <v>1.26</v>
          </cell>
        </row>
        <row r="536">
          <cell r="A536" t="str">
            <v>07.70.66</v>
          </cell>
          <cell r="B536" t="str">
            <v>RECOLOCACAO DE ESPELHOS</v>
          </cell>
          <cell r="C536" t="str">
            <v>PR</v>
          </cell>
          <cell r="D536">
            <v>1.26</v>
          </cell>
        </row>
        <row r="537">
          <cell r="A537" t="str">
            <v>07.70.67</v>
          </cell>
          <cell r="B537" t="str">
            <v>RECOLOCACAO DE ROSETAS OU ENTRADAS DE CHAVE GORGE</v>
          </cell>
          <cell r="C537" t="str">
            <v>PR</v>
          </cell>
          <cell r="D537">
            <v>1.26</v>
          </cell>
        </row>
        <row r="538">
          <cell r="A538" t="str">
            <v>07.70.68</v>
          </cell>
          <cell r="B538" t="str">
            <v>RECOLOCACAO DE BORBOLETAS OU LEVANTADORES TIPO"UNHA"</v>
          </cell>
          <cell r="C538" t="str">
            <v>UN</v>
          </cell>
          <cell r="D538">
            <v>0.93</v>
          </cell>
        </row>
        <row r="539">
          <cell r="A539" t="str">
            <v>07.70.70</v>
          </cell>
          <cell r="B539" t="str">
            <v>RECOLOCACAO DE DOBRADICAS</v>
          </cell>
          <cell r="C539" t="str">
            <v>UN</v>
          </cell>
          <cell r="D539">
            <v>1.26</v>
          </cell>
        </row>
        <row r="540">
          <cell r="A540" t="str">
            <v>07.80.00</v>
          </cell>
          <cell r="B540" t="str">
            <v>SERVICOS PARCIAIS</v>
          </cell>
        </row>
        <row r="541">
          <cell r="A541" t="str">
            <v>07.80.01</v>
          </cell>
          <cell r="B541" t="str">
            <v>GUARNICAO OU MOLDURA DE MADEIRA - 4,5CM</v>
          </cell>
          <cell r="C541" t="str">
            <v>M</v>
          </cell>
          <cell r="D541">
            <v>2.52</v>
          </cell>
        </row>
        <row r="542">
          <cell r="A542" t="str">
            <v>07.80.02</v>
          </cell>
          <cell r="B542" t="str">
            <v>GUARNICAO OU MOLDURA DE MADEIRA - 7,5CM</v>
          </cell>
          <cell r="C542" t="str">
            <v>M</v>
          </cell>
          <cell r="D542">
            <v>2.96</v>
          </cell>
        </row>
        <row r="543">
          <cell r="A543" t="str">
            <v>07.80.03</v>
          </cell>
          <cell r="B543" t="str">
            <v>GUARNICAO OU MOLDURA DE MADEIRA - 10,0CM</v>
          </cell>
          <cell r="C543" t="str">
            <v>M</v>
          </cell>
          <cell r="D543">
            <v>5.64</v>
          </cell>
        </row>
        <row r="544">
          <cell r="A544" t="str">
            <v>07.80.04</v>
          </cell>
          <cell r="B544" t="str">
            <v>GUARNICAO OU MOLDURA DE MADEIRA - 15,0CM</v>
          </cell>
          <cell r="C544" t="str">
            <v>M</v>
          </cell>
          <cell r="D544">
            <v>6.32</v>
          </cell>
        </row>
        <row r="545">
          <cell r="A545" t="str">
            <v>07.80.10</v>
          </cell>
          <cell r="B545" t="str">
            <v>CONJUNTO DE FECHADURA DE CILINDRO (55MM) - TRÁFEGO INTENSO, MAÇANETA EM ZAMAC, GUARNIÇÕES EM AÇO, ACAB.CROMADO BRILHANTE - INCL.ADAPTAÇÃO DA FURAÇÃO</v>
          </cell>
          <cell r="C545" t="str">
            <v>UN</v>
          </cell>
          <cell r="D545">
            <v>94.99</v>
          </cell>
        </row>
        <row r="546">
          <cell r="A546" t="str">
            <v>07.80.12</v>
          </cell>
          <cell r="B546" t="str">
            <v>CONJUNTO DE FECHADURA DE CILINDRO, CAIXA RASA (22MM) - PORTA C/ MONTANTE ESTREITO - INCL. ADAPTAÇÃO DA FURAÇÃO</v>
          </cell>
          <cell r="C546" t="str">
            <v>UN</v>
          </cell>
          <cell r="D546">
            <v>90.79</v>
          </cell>
        </row>
        <row r="547">
          <cell r="A547" t="str">
            <v>07.80.13</v>
          </cell>
          <cell r="B547" t="str">
            <v>CONJUNTO DE FECHADURA DE CILINDRO, SÓ LINGUETA (55MM) - TRÁFEGO INTENSO - PORTA DE ABRIR -  INCL.ADAPTACAO DA FURACAO</v>
          </cell>
          <cell r="C547" t="str">
            <v>UN</v>
          </cell>
          <cell r="D547">
            <v>78</v>
          </cell>
        </row>
        <row r="548">
          <cell r="A548" t="str">
            <v>07.80.14</v>
          </cell>
          <cell r="B548" t="str">
            <v>CONJUNTO DE FECHADURA DE CILINDRO, BICO DE PAPAGAIO (22MM) - PORTA DE CORRER - INCL. ADAPTAÇÃO DA FURAÇÃO</v>
          </cell>
          <cell r="C548" t="str">
            <v>UN</v>
          </cell>
          <cell r="D548">
            <v>79.11</v>
          </cell>
        </row>
        <row r="549">
          <cell r="A549" t="str">
            <v>07.80.15</v>
          </cell>
          <cell r="B549" t="str">
            <v>FECHADURA TIPO GORGE, 55MM, TRÁFEGO INTENSO, MAÇANETA EM ZAMAC, GUARNIÇÕES EM AÇO, ACAB.CROMADO BRILHANTE - INCL.ADAPTAÇÃO DA FURAÇÃO</v>
          </cell>
          <cell r="C549" t="str">
            <v>UN</v>
          </cell>
          <cell r="D549">
            <v>64.38</v>
          </cell>
        </row>
        <row r="550">
          <cell r="A550" t="str">
            <v>07.80.16</v>
          </cell>
          <cell r="B550" t="str">
            <v>FECHADURA TIPO GORGE, SÓ LINGUETA, 55MM, TRÁFEGO INTENSO - INCL.ADAPTAÇÃO DA FURAÇÃO</v>
          </cell>
          <cell r="C550" t="str">
            <v>UN</v>
          </cell>
          <cell r="D550">
            <v>33.49</v>
          </cell>
        </row>
        <row r="551">
          <cell r="A551" t="str">
            <v>07.80.22</v>
          </cell>
          <cell r="B551" t="str">
            <v>TARGETA DE SOBREPOR,TIPO"LIVRE-OCUPADO" - 60X65MM - INCL.ADAPT.FURACAO</v>
          </cell>
          <cell r="C551" t="str">
            <v>UN</v>
          </cell>
          <cell r="D551">
            <v>37.89</v>
          </cell>
        </row>
        <row r="552">
          <cell r="A552" t="str">
            <v>07.80.35</v>
          </cell>
          <cell r="B552" t="str">
            <v>MAÇANETA EM ZAMAC</v>
          </cell>
          <cell r="C552" t="str">
            <v>UN</v>
          </cell>
          <cell r="D552">
            <v>32.520000000000003</v>
          </cell>
        </row>
        <row r="553">
          <cell r="A553" t="str">
            <v>07.80.36</v>
          </cell>
          <cell r="B553" t="str">
            <v>ESPELHO RETANGULAR EM AÇO CROMADO BRILHANTE</v>
          </cell>
          <cell r="C553" t="str">
            <v>UN</v>
          </cell>
          <cell r="D553">
            <v>17.16</v>
          </cell>
        </row>
        <row r="554">
          <cell r="A554" t="str">
            <v>07.80.37</v>
          </cell>
          <cell r="B554" t="str">
            <v>ROSETA OU ENTRADA DE CILINDRO/ CHAVE GORGE EM AÇO CROMADO BRILHANTE</v>
          </cell>
          <cell r="C554" t="str">
            <v>UN</v>
          </cell>
          <cell r="D554">
            <v>5.2</v>
          </cell>
        </row>
        <row r="555">
          <cell r="A555" t="str">
            <v>07.80.50</v>
          </cell>
          <cell r="B555" t="str">
            <v>DOBRADICA EM ACO LAMINADO,CROMADA - 3 1/2"X3"</v>
          </cell>
          <cell r="C555" t="str">
            <v>UN</v>
          </cell>
          <cell r="D555">
            <v>7.5</v>
          </cell>
        </row>
        <row r="556">
          <cell r="A556" t="str">
            <v>08.00.00</v>
          </cell>
          <cell r="B556" t="str">
            <v>ESQUADRIAS METALICAS</v>
          </cell>
        </row>
        <row r="557">
          <cell r="A557" t="str">
            <v>08.01.00</v>
          </cell>
          <cell r="B557" t="str">
            <v>PORTAS</v>
          </cell>
        </row>
        <row r="558">
          <cell r="A558" t="str">
            <v>08.01.01</v>
          </cell>
          <cell r="B558" t="str">
            <v>PP.01 - PORTA EM F.PERFILADO,DUPL.ALMOFADADA C/CHAPA 14 - ABRIR,1FL</v>
          </cell>
          <cell r="C558" t="str">
            <v>M2</v>
          </cell>
          <cell r="D558">
            <v>401.75</v>
          </cell>
        </row>
        <row r="559">
          <cell r="A559" t="str">
            <v>08.01.02</v>
          </cell>
          <cell r="B559" t="str">
            <v>PP.02 - PORTA EM F.PERFILADO,DUPL.ALMOFADADA C/CHAPA 14 - ABRIR,2FL</v>
          </cell>
          <cell r="C559" t="str">
            <v>M2</v>
          </cell>
          <cell r="D559">
            <v>377.21</v>
          </cell>
        </row>
        <row r="560">
          <cell r="A560" t="str">
            <v>08.01.04</v>
          </cell>
          <cell r="B560" t="str">
            <v>PP.04 - PORTA EM F.PERFILADO,MEIO VIDRO C/SUBDIVISOES - ABRIR,1FL</v>
          </cell>
          <cell r="C560" t="str">
            <v>M2</v>
          </cell>
          <cell r="D560">
            <v>440.91</v>
          </cell>
        </row>
        <row r="561">
          <cell r="A561" t="str">
            <v>08.01.05</v>
          </cell>
          <cell r="B561" t="str">
            <v>PP.05 - PORTA EM F.PERFILADO,MEIO VIDRO C/SUBDIVISOES - ABRIR,2FL</v>
          </cell>
          <cell r="C561" t="str">
            <v>M2</v>
          </cell>
          <cell r="D561">
            <v>477.52</v>
          </cell>
        </row>
        <row r="562">
          <cell r="A562" t="str">
            <v>08.01.06</v>
          </cell>
          <cell r="B562" t="str">
            <v>PP.06 - PORTA EM F.PERFILADO,MEIO VIDRO C/SUBDIVISOES - CORRER</v>
          </cell>
          <cell r="C562" t="str">
            <v>M2</v>
          </cell>
          <cell r="D562">
            <v>518.89</v>
          </cell>
        </row>
        <row r="563">
          <cell r="A563" t="str">
            <v>08.01.19</v>
          </cell>
          <cell r="B563" t="str">
            <v>PF.10 - PORTA EM PERFIL DE CHAPA DOBRADA,MEIO VIDRO - ABRIR,1FL</v>
          </cell>
          <cell r="C563" t="str">
            <v>M2</v>
          </cell>
          <cell r="D563">
            <v>372.84</v>
          </cell>
        </row>
        <row r="564">
          <cell r="A564" t="str">
            <v>08.01.25</v>
          </cell>
          <cell r="B564" t="str">
            <v>PF-23 - PORTA EM PERFIL DE CHAPA DOBRADA,VENEZIANA, ABRIR 1 FL</v>
          </cell>
          <cell r="C564" t="str">
            <v>M2</v>
          </cell>
          <cell r="D564">
            <v>303.72000000000003</v>
          </cell>
        </row>
        <row r="565">
          <cell r="A565" t="str">
            <v>08.01.26</v>
          </cell>
          <cell r="B565" t="str">
            <v>PF-28 - PORTA EM PERFIL DE CHAPA DOBRADA,VENEZIANA, ABRIR 2 FLS</v>
          </cell>
          <cell r="C565" t="str">
            <v>M2</v>
          </cell>
          <cell r="D565">
            <v>303.72000000000003</v>
          </cell>
        </row>
        <row r="566">
          <cell r="A566" t="str">
            <v>08.01.39</v>
          </cell>
          <cell r="B566" t="str">
            <v>PA.10 - PORTA EM ALUMINIO ANODIZADO,MEIO VIDRO - ABRIR,1FL</v>
          </cell>
          <cell r="C566" t="str">
            <v>M2</v>
          </cell>
          <cell r="D566">
            <v>377.04</v>
          </cell>
        </row>
        <row r="567">
          <cell r="A567" t="str">
            <v>08.01.41</v>
          </cell>
          <cell r="B567" t="str">
            <v>PA.12 - PORTA EM ALUMINIO ANODIZADO,MEIO VIDRO - CORRER</v>
          </cell>
          <cell r="C567" t="str">
            <v>M2</v>
          </cell>
          <cell r="D567">
            <v>397.83</v>
          </cell>
        </row>
        <row r="568">
          <cell r="A568" t="str">
            <v>08.01.45</v>
          </cell>
          <cell r="B568" t="str">
            <v>PA.16 - PORTA EM ALUMINIO ANODIZADO,VENEZIANA - ABRIR,1FL</v>
          </cell>
          <cell r="C568" t="str">
            <v>M2</v>
          </cell>
          <cell r="D568">
            <v>417.42</v>
          </cell>
        </row>
        <row r="569">
          <cell r="A569" t="str">
            <v>08.01.50</v>
          </cell>
          <cell r="B569" t="str">
            <v>PORTA DE ENROLAR,EM CHAPA ONDULADA N.22</v>
          </cell>
          <cell r="C569" t="str">
            <v>M2</v>
          </cell>
          <cell r="D569">
            <v>204.03</v>
          </cell>
        </row>
        <row r="570">
          <cell r="A570" t="str">
            <v>08.01.51</v>
          </cell>
          <cell r="B570" t="str">
            <v>PORTA DE ENROLAR,EM TIRAS ARTICULADAS E RAIADAS DE CHAPA N.22</v>
          </cell>
          <cell r="C570" t="str">
            <v>M2</v>
          </cell>
          <cell r="D570">
            <v>176.99</v>
          </cell>
        </row>
        <row r="571">
          <cell r="A571" t="str">
            <v>08.01.70</v>
          </cell>
          <cell r="B571" t="str">
            <v>EF01 BATENTE ESPECIAL EM PERFIL DE CHAPA DOBRADA N. 14</v>
          </cell>
          <cell r="C571" t="str">
            <v>M</v>
          </cell>
          <cell r="D571">
            <v>37.57</v>
          </cell>
        </row>
        <row r="572">
          <cell r="A572" t="str">
            <v>08.01.71</v>
          </cell>
          <cell r="B572" t="str">
            <v>EF02 BATENTE ESPECIAL EM PERFIL DE CHAPA DOBRADA N. 14</v>
          </cell>
          <cell r="C572" t="str">
            <v>M</v>
          </cell>
          <cell r="D572">
            <v>37.57</v>
          </cell>
        </row>
        <row r="573">
          <cell r="A573" t="str">
            <v>08.01.74</v>
          </cell>
          <cell r="B573" t="str">
            <v>EF03 BATENTE EM PERFIL DE CHAPA DOBRADA Nº20 1FL S/BANDEIRA</v>
          </cell>
          <cell r="C573" t="str">
            <v>JG</v>
          </cell>
          <cell r="D573">
            <v>106.22</v>
          </cell>
        </row>
        <row r="574">
          <cell r="A574" t="str">
            <v>08.01.80</v>
          </cell>
          <cell r="B574" t="str">
            <v>BATENTE DE ALUMINIO P/ DIVISORIA DE GRANILITE</v>
          </cell>
          <cell r="C574" t="str">
            <v>JG</v>
          </cell>
          <cell r="D574">
            <v>71.72</v>
          </cell>
        </row>
        <row r="575">
          <cell r="A575" t="str">
            <v>08.01.86</v>
          </cell>
          <cell r="B575" t="str">
            <v>EP.14/16 BANDEIRA FIXA EM Fº PERF. C/ SUBDIVISOES P/ VIDRO</v>
          </cell>
          <cell r="C575" t="str">
            <v>M2</v>
          </cell>
          <cell r="D575">
            <v>223.68</v>
          </cell>
        </row>
        <row r="576">
          <cell r="A576" t="str">
            <v>08.02.00</v>
          </cell>
          <cell r="B576" t="str">
            <v>CAIXILHOS</v>
          </cell>
        </row>
        <row r="577">
          <cell r="A577" t="str">
            <v>08.02.01</v>
          </cell>
          <cell r="B577" t="str">
            <v>CP.01 - CAIXILHO EM FERRO PERFILADO - FIXO,SEM VENTILACAO PERMANENTE</v>
          </cell>
          <cell r="C577" t="str">
            <v>M2</v>
          </cell>
          <cell r="D577">
            <v>223.68</v>
          </cell>
        </row>
        <row r="578">
          <cell r="A578" t="str">
            <v>08.02.03</v>
          </cell>
          <cell r="B578" t="str">
            <v>CP.03/20/21 - CAIXILHO EM FERRO PERF. - FIXO,COM VENT. PERMANENTE</v>
          </cell>
          <cell r="C578" t="str">
            <v>M2</v>
          </cell>
          <cell r="D578">
            <v>246.54</v>
          </cell>
        </row>
        <row r="579">
          <cell r="A579" t="str">
            <v>08.02.13</v>
          </cell>
          <cell r="B579" t="str">
            <v>CP.13/22/23 - CAIXILHO EM FERRO PERFILADO - BASCULANTE</v>
          </cell>
          <cell r="C579" t="str">
            <v>M2</v>
          </cell>
          <cell r="D579">
            <v>282.73</v>
          </cell>
        </row>
        <row r="580">
          <cell r="A580" t="str">
            <v>08.02.37</v>
          </cell>
          <cell r="B580" t="str">
            <v>CF.13 - CAIXILHO EM PERFIL DE CHAPA DOBRADA - BASCULANTE</v>
          </cell>
          <cell r="C580" t="str">
            <v>M2</v>
          </cell>
          <cell r="D580">
            <v>234.03</v>
          </cell>
        </row>
        <row r="581">
          <cell r="A581" t="str">
            <v>08.02.43</v>
          </cell>
          <cell r="B581" t="str">
            <v>CF 19 - CAIXILHO EM PERFIL DE CH. DOBRADA, VENEZIANA, FIXO COM V.P</v>
          </cell>
          <cell r="C581" t="str">
            <v>M2</v>
          </cell>
          <cell r="D581">
            <v>473.03</v>
          </cell>
        </row>
        <row r="582">
          <cell r="A582" t="str">
            <v>08.02.58</v>
          </cell>
          <cell r="B582" t="str">
            <v>CA.09 - CAIXILHO EM ALUMINIO ANODIZADO - MAXIMAR</v>
          </cell>
          <cell r="C582" t="str">
            <v>M2</v>
          </cell>
          <cell r="D582">
            <v>317.57</v>
          </cell>
        </row>
        <row r="583">
          <cell r="A583" t="str">
            <v>08.02.62</v>
          </cell>
          <cell r="B583" t="str">
            <v>CA.13 - CAIXILHO EM ALUMINIO ANODIZADO - BASCULANTE</v>
          </cell>
          <cell r="C583" t="str">
            <v>M2</v>
          </cell>
          <cell r="D583">
            <v>420.66</v>
          </cell>
        </row>
        <row r="584">
          <cell r="A584" t="str">
            <v>08.02.66</v>
          </cell>
          <cell r="B584" t="str">
            <v>CA.17 - CAIXILHO EM ALUMINIO ANODIZADO - DE CORRER</v>
          </cell>
          <cell r="C584" t="str">
            <v>M2</v>
          </cell>
          <cell r="D584">
            <v>388.19</v>
          </cell>
        </row>
        <row r="585">
          <cell r="A585" t="str">
            <v>08.02.67</v>
          </cell>
          <cell r="B585" t="str">
            <v>CAIXILHO DE ALUMÍNIO DE 1,20X1,40 C/ GRADE</v>
          </cell>
          <cell r="C585" t="str">
            <v>UN</v>
          </cell>
          <cell r="D585">
            <v>614.13</v>
          </cell>
        </row>
        <row r="586">
          <cell r="A586" t="str">
            <v>08.02.74</v>
          </cell>
          <cell r="B586" t="str">
            <v>EP06 GRADE DE PROTECAO EM FERRO REDONDO</v>
          </cell>
          <cell r="C586" t="str">
            <v>M2</v>
          </cell>
          <cell r="D586">
            <v>40.18</v>
          </cell>
        </row>
        <row r="587">
          <cell r="A587" t="str">
            <v>08.02.75</v>
          </cell>
          <cell r="B587" t="str">
            <v>EP07 GRADE DE PROTECAO EM FERRO CHATO</v>
          </cell>
          <cell r="C587" t="str">
            <v>M2</v>
          </cell>
          <cell r="D587">
            <v>41.37</v>
          </cell>
        </row>
        <row r="588">
          <cell r="A588" t="str">
            <v>08.02.76</v>
          </cell>
          <cell r="B588" t="str">
            <v>GRADE DE PROT. EM FERRO GALV. ELETROFUND. 25X2MM, MALHA 62X132MM</v>
          </cell>
          <cell r="C588" t="str">
            <v>M2</v>
          </cell>
          <cell r="D588">
            <v>152.25</v>
          </cell>
        </row>
        <row r="589">
          <cell r="A589" t="str">
            <v>08.02.80</v>
          </cell>
          <cell r="B589" t="str">
            <v>TELA DE PROTECAO EM ARAME N.12,MALHA DE 1/2" - INCLUSIVE REQUADRO</v>
          </cell>
          <cell r="C589" t="str">
            <v>M2</v>
          </cell>
          <cell r="D589">
            <v>69.28</v>
          </cell>
        </row>
        <row r="590">
          <cell r="A590" t="str">
            <v>08.02.81</v>
          </cell>
          <cell r="B590" t="str">
            <v>EP11 TELA MOSQUITEIRO EM ARAME GALV MALHA 14, FIO 28 INCL. REQUAD</v>
          </cell>
          <cell r="C590" t="str">
            <v>M2</v>
          </cell>
          <cell r="D590">
            <v>60.14</v>
          </cell>
        </row>
        <row r="591">
          <cell r="A591" t="str">
            <v>08.03.00</v>
          </cell>
          <cell r="B591" t="str">
            <v>PORTAS ESPECIAIS</v>
          </cell>
        </row>
        <row r="592">
          <cell r="A592" t="str">
            <v>08.03.01</v>
          </cell>
          <cell r="B592" t="str">
            <v>PP.47-PORTA EM FERRO PERF. C/ CHAPA P/ ENTRADA DE AGUA OU GAS ENC.</v>
          </cell>
          <cell r="C592" t="str">
            <v>M2</v>
          </cell>
          <cell r="D592">
            <v>303.72000000000003</v>
          </cell>
        </row>
        <row r="593">
          <cell r="A593" t="str">
            <v>08.03.05</v>
          </cell>
          <cell r="B593" t="str">
            <v>PP.35-PORTA EM FERRO PERFILADO C/CHAPA P/ABRIGO DE LIXO</v>
          </cell>
          <cell r="C593" t="str">
            <v>M2</v>
          </cell>
          <cell r="D593">
            <v>128.29</v>
          </cell>
        </row>
        <row r="594">
          <cell r="A594" t="str">
            <v>08.03.06</v>
          </cell>
          <cell r="B594" t="str">
            <v>PP.36-PORTA EM FERRO PERFILADO C/TELA P/ABRIGO DE GAS</v>
          </cell>
          <cell r="C594" t="str">
            <v>M2</v>
          </cell>
          <cell r="D594">
            <v>124.71</v>
          </cell>
        </row>
        <row r="595">
          <cell r="A595" t="str">
            <v>08.03.11</v>
          </cell>
          <cell r="B595" t="str">
            <v>PP.48-PORTA EM FERRO PERFILADO COM CHAPA P/ PASSA-PRATOS</v>
          </cell>
          <cell r="C595" t="str">
            <v>M2</v>
          </cell>
          <cell r="D595">
            <v>377.21</v>
          </cell>
        </row>
        <row r="596">
          <cell r="A596" t="str">
            <v>08.03.20</v>
          </cell>
          <cell r="B596" t="str">
            <v>PP.50-ALCAPAO EM FERRO PERFILADO COM CHAPA</v>
          </cell>
          <cell r="C596" t="str">
            <v>M2</v>
          </cell>
          <cell r="D596">
            <v>137.80000000000001</v>
          </cell>
        </row>
        <row r="597">
          <cell r="A597" t="str">
            <v>08.60.00</v>
          </cell>
          <cell r="B597" t="str">
            <v>RETIRADAS</v>
          </cell>
        </row>
        <row r="598">
          <cell r="A598" t="str">
            <v>08.60.01</v>
          </cell>
          <cell r="B598" t="str">
            <v>RETIRADA DE ESQUADRIAS METALICAS EM GERAL,PORTAS OU CAIXILHOS</v>
          </cell>
          <cell r="C598" t="str">
            <v>M2</v>
          </cell>
          <cell r="D598">
            <v>9.58</v>
          </cell>
        </row>
        <row r="599">
          <cell r="A599" t="str">
            <v>08.60.05</v>
          </cell>
          <cell r="B599" t="str">
            <v>RETIRADA DE BATENTES METALICOS</v>
          </cell>
          <cell r="C599" t="str">
            <v>UN</v>
          </cell>
          <cell r="D599">
            <v>16.43</v>
          </cell>
        </row>
        <row r="600">
          <cell r="A600" t="str">
            <v>08.60.20</v>
          </cell>
          <cell r="B600" t="str">
            <v>RETIRADA DE BRACO DE ALAVANCA</v>
          </cell>
          <cell r="C600" t="str">
            <v>UN</v>
          </cell>
          <cell r="D600">
            <v>6.35</v>
          </cell>
        </row>
        <row r="601">
          <cell r="A601" t="str">
            <v>08.60.21</v>
          </cell>
          <cell r="B601" t="str">
            <v>RETIRADA DE ALAVANCA</v>
          </cell>
          <cell r="C601" t="str">
            <v>UN</v>
          </cell>
          <cell r="D601">
            <v>5.08</v>
          </cell>
        </row>
        <row r="602">
          <cell r="A602" t="str">
            <v>08.60.22</v>
          </cell>
          <cell r="B602" t="str">
            <v>RETIRADA DE PUXADOR DE ENGATE,PARA CAIXILHOS DE CORRER</v>
          </cell>
          <cell r="C602" t="str">
            <v>UN</v>
          </cell>
          <cell r="D602">
            <v>1.78</v>
          </cell>
        </row>
        <row r="603">
          <cell r="A603" t="str">
            <v>08.70.00</v>
          </cell>
          <cell r="B603" t="str">
            <v>RECOLOCACOES</v>
          </cell>
        </row>
        <row r="604">
          <cell r="A604" t="str">
            <v>08.70.01</v>
          </cell>
          <cell r="B604" t="str">
            <v>RECOLOCACAO DE ESQUADRIAS METALICAS EM GERAL,PORTAS OU CAIXILHOS</v>
          </cell>
          <cell r="C604" t="str">
            <v>M2</v>
          </cell>
          <cell r="D604">
            <v>13.69</v>
          </cell>
        </row>
        <row r="605">
          <cell r="A605" t="str">
            <v>08.70.05</v>
          </cell>
          <cell r="B605" t="str">
            <v>RECOLOCACAO DE BATENTES METALICOS</v>
          </cell>
          <cell r="C605" t="str">
            <v>UN</v>
          </cell>
          <cell r="D605">
            <v>17.8</v>
          </cell>
        </row>
        <row r="606">
          <cell r="A606" t="str">
            <v>08.70.20</v>
          </cell>
          <cell r="B606" t="str">
            <v>RECOLOCACAO DE BRACO DE ALAVANCA</v>
          </cell>
          <cell r="C606" t="str">
            <v>M</v>
          </cell>
          <cell r="D606">
            <v>15.25</v>
          </cell>
        </row>
        <row r="607">
          <cell r="A607" t="str">
            <v>08.70.21</v>
          </cell>
          <cell r="B607" t="str">
            <v>RECOLOCACAO DE ALAVANCA</v>
          </cell>
          <cell r="C607" t="str">
            <v>UN</v>
          </cell>
          <cell r="D607">
            <v>13.97</v>
          </cell>
        </row>
        <row r="608">
          <cell r="A608" t="str">
            <v>08.70.22</v>
          </cell>
          <cell r="B608" t="str">
            <v>RECOLOCACAO DE PUXADOR DE ENGATE,PARA CAIXILHOS DE CORRER</v>
          </cell>
          <cell r="C608" t="str">
            <v>UN</v>
          </cell>
          <cell r="D608">
            <v>2.54</v>
          </cell>
        </row>
        <row r="609">
          <cell r="A609" t="str">
            <v>08.80.00</v>
          </cell>
          <cell r="B609" t="str">
            <v>SERVICOS PARCIAIS</v>
          </cell>
        </row>
        <row r="610">
          <cell r="A610" t="str">
            <v>08.80.20</v>
          </cell>
          <cell r="B610" t="str">
            <v>BRACO DE ALAVANCA EM FERRO CHATO</v>
          </cell>
          <cell r="C610" t="str">
            <v>M</v>
          </cell>
          <cell r="D610">
            <v>22.65</v>
          </cell>
        </row>
        <row r="611">
          <cell r="A611" t="str">
            <v>08.80.21</v>
          </cell>
          <cell r="B611" t="str">
            <v>ALAVANCA EM METAL CROMADO,PARA CAIXILHOS BASCULANTES</v>
          </cell>
          <cell r="C611" t="str">
            <v>UN</v>
          </cell>
          <cell r="D611">
            <v>21.38</v>
          </cell>
        </row>
        <row r="612">
          <cell r="A612" t="str">
            <v>08.80.49</v>
          </cell>
          <cell r="B612" t="str">
            <v>CAIXILHOS E TROCA DE REBITES</v>
          </cell>
          <cell r="C612" t="str">
            <v>M2</v>
          </cell>
          <cell r="D612">
            <v>1.7</v>
          </cell>
        </row>
        <row r="613">
          <cell r="A613" t="str">
            <v>08.80.50</v>
          </cell>
          <cell r="B613" t="str">
            <v>FERRO TRABALHADO - CAIXILHOS E PEQUENAS PECAS DE SERRALHERIA</v>
          </cell>
          <cell r="C613" t="str">
            <v>KG</v>
          </cell>
          <cell r="D613">
            <v>3.98</v>
          </cell>
        </row>
        <row r="614">
          <cell r="A614" t="str">
            <v>09.00.00</v>
          </cell>
          <cell r="B614" t="str">
            <v>INSTALACOES ELETRICAS</v>
          </cell>
        </row>
        <row r="615">
          <cell r="A615" t="str">
            <v>09.01.00</v>
          </cell>
          <cell r="B615" t="str">
            <v>ENTRADA DE ENERGIA E TELEFONE</v>
          </cell>
        </row>
        <row r="616">
          <cell r="A616" t="str">
            <v>09.01.50</v>
          </cell>
          <cell r="B616" t="str">
            <v>ENTRADA AEREA DE ENERGIA - 5KVA</v>
          </cell>
          <cell r="C616" t="str">
            <v>UN</v>
          </cell>
          <cell r="D616">
            <v>1059.82</v>
          </cell>
        </row>
        <row r="617">
          <cell r="A617" t="str">
            <v>09.01.52</v>
          </cell>
          <cell r="B617" t="str">
            <v>ENTRADA AEREA DE ENERGIA E TELEFONE - 6 A 12KVA</v>
          </cell>
          <cell r="C617" t="str">
            <v>UN</v>
          </cell>
          <cell r="D617">
            <v>1099.8599999999999</v>
          </cell>
        </row>
        <row r="618">
          <cell r="A618" t="str">
            <v>09.01.53</v>
          </cell>
          <cell r="B618" t="str">
            <v>ENTRADA AEREA DE ENERGIA E TELEFONE - 13 A 16KVA</v>
          </cell>
          <cell r="C618" t="str">
            <v>UN</v>
          </cell>
          <cell r="D618">
            <v>1235.3499999999999</v>
          </cell>
        </row>
        <row r="619">
          <cell r="A619" t="str">
            <v>09.01.54</v>
          </cell>
          <cell r="B619" t="str">
            <v>ENTRADA AEREA DE ENERGIA E TELEFONE - 17 A 20KVA</v>
          </cell>
          <cell r="C619" t="str">
            <v>UN</v>
          </cell>
          <cell r="D619">
            <v>1235.3499999999999</v>
          </cell>
        </row>
        <row r="620">
          <cell r="A620" t="str">
            <v>09.01.55</v>
          </cell>
          <cell r="B620" t="str">
            <v>ENTRADA AEREA DE ENERGIA E TELEFONE - 21 A 23KVA</v>
          </cell>
          <cell r="C620" t="str">
            <v>UN</v>
          </cell>
          <cell r="D620">
            <v>1462.63</v>
          </cell>
        </row>
        <row r="621">
          <cell r="A621" t="str">
            <v>09.01.56</v>
          </cell>
          <cell r="B621" t="str">
            <v>ENTRADA AEREA DE ENERGIA E TELEFONE - 24 A 30KVA</v>
          </cell>
          <cell r="C621" t="str">
            <v>UN</v>
          </cell>
          <cell r="D621">
            <v>2477.36</v>
          </cell>
        </row>
        <row r="622">
          <cell r="A622" t="str">
            <v>09.01.57</v>
          </cell>
          <cell r="B622" t="str">
            <v>ENTRADA AEREA DE ENERGIA E TELEFONE - 31 A 39KVA</v>
          </cell>
          <cell r="C622" t="str">
            <v>UN</v>
          </cell>
          <cell r="D622">
            <v>2822.18</v>
          </cell>
        </row>
        <row r="623">
          <cell r="A623" t="str">
            <v>09.01.58</v>
          </cell>
          <cell r="B623" t="str">
            <v>ENTRADA AEREA DE ENERGIA E TELEFONE - 40 A 47KVA</v>
          </cell>
          <cell r="C623" t="str">
            <v>UN</v>
          </cell>
          <cell r="D623">
            <v>3162.25</v>
          </cell>
        </row>
        <row r="624">
          <cell r="A624" t="str">
            <v>09.01.59</v>
          </cell>
          <cell r="B624" t="str">
            <v>ENTRADA AEREA DE ENERGIA E TELEFONE - 48 A 54KVA</v>
          </cell>
          <cell r="C624" t="str">
            <v>UN</v>
          </cell>
          <cell r="D624">
            <v>3753.35</v>
          </cell>
        </row>
        <row r="625">
          <cell r="A625" t="str">
            <v>09.01.60</v>
          </cell>
          <cell r="B625" t="str">
            <v>ENTRADA AEREA DE ENERGIA E TELEFONE - 55 A 62KVA</v>
          </cell>
          <cell r="C625" t="str">
            <v>UN</v>
          </cell>
          <cell r="D625">
            <v>4022.81</v>
          </cell>
        </row>
        <row r="626">
          <cell r="A626" t="str">
            <v>09.01.61</v>
          </cell>
          <cell r="B626" t="str">
            <v>ENTRADA AEREA DE ENERGIA E TELEFONE - 63 A 70KVA</v>
          </cell>
          <cell r="C626" t="str">
            <v>UN</v>
          </cell>
          <cell r="D626">
            <v>4428.41</v>
          </cell>
        </row>
        <row r="627">
          <cell r="A627" t="str">
            <v>09.01.62</v>
          </cell>
          <cell r="B627" t="str">
            <v>ENTRADA AEREA DE ENERGIA E TELEFONE - 71 A 75KVA</v>
          </cell>
          <cell r="C627" t="str">
            <v>UN</v>
          </cell>
          <cell r="D627">
            <v>5035.4399999999996</v>
          </cell>
        </row>
        <row r="628">
          <cell r="A628" t="str">
            <v>09.01.90</v>
          </cell>
          <cell r="B628" t="str">
            <v>ENTRADA AEREA DE TELEFONE</v>
          </cell>
          <cell r="C628" t="str">
            <v>UN</v>
          </cell>
          <cell r="D628">
            <v>599.74</v>
          </cell>
        </row>
        <row r="629">
          <cell r="A629" t="str">
            <v>09.02.00</v>
          </cell>
          <cell r="B629" t="str">
            <v>ELETRODUTOS - BT</v>
          </cell>
        </row>
        <row r="630">
          <cell r="A630" t="str">
            <v>09.02.01</v>
          </cell>
          <cell r="B630" t="str">
            <v>ELETRODUTO DE PVC RIGIDO,ROSCAVEL - 20MM (1/2")</v>
          </cell>
          <cell r="C630" t="str">
            <v>M</v>
          </cell>
          <cell r="D630">
            <v>5.47</v>
          </cell>
        </row>
        <row r="631">
          <cell r="A631" t="str">
            <v>09.02.02</v>
          </cell>
          <cell r="B631" t="str">
            <v>ELETRODUTO DE PVC RIGIDO,ROSCAVEL - 25MM (3/4")</v>
          </cell>
          <cell r="C631" t="str">
            <v>M</v>
          </cell>
          <cell r="D631">
            <v>6.35</v>
          </cell>
        </row>
        <row r="632">
          <cell r="A632" t="str">
            <v>09.02.03</v>
          </cell>
          <cell r="B632" t="str">
            <v>ELETRODUTO DE PVC RIGIDO,ROSCAVEL - 32MM (1")</v>
          </cell>
          <cell r="C632" t="str">
            <v>M</v>
          </cell>
          <cell r="D632">
            <v>6.86</v>
          </cell>
        </row>
        <row r="633">
          <cell r="A633" t="str">
            <v>09.02.04</v>
          </cell>
          <cell r="B633" t="str">
            <v>ELETRODUTO DE PVC RIGIDO,ROSCAVEL - 40MM (1 1/4")</v>
          </cell>
          <cell r="C633" t="str">
            <v>M</v>
          </cell>
          <cell r="D633">
            <v>9.3699999999999992</v>
          </cell>
        </row>
        <row r="634">
          <cell r="A634" t="str">
            <v>09.02.05</v>
          </cell>
          <cell r="B634" t="str">
            <v>ELETRODUTO DE PVC RIGIDO,ROSCAVEL - 50MM (1 1/2")</v>
          </cell>
          <cell r="C634" t="str">
            <v>M</v>
          </cell>
          <cell r="D634">
            <v>10.58</v>
          </cell>
        </row>
        <row r="635">
          <cell r="A635" t="str">
            <v>09.02.06</v>
          </cell>
          <cell r="B635" t="str">
            <v>ELETRODUTO DE PVC RIGIDO,ROSCAVEL - 60MM (2")</v>
          </cell>
          <cell r="C635" t="str">
            <v>M</v>
          </cell>
          <cell r="D635">
            <v>11.5</v>
          </cell>
        </row>
        <row r="636">
          <cell r="A636" t="str">
            <v>09.02.07</v>
          </cell>
          <cell r="B636" t="str">
            <v>ELETRODUTO DE PVC RIGIDO,ROSCAVEL - 75MM (2 1/2")</v>
          </cell>
          <cell r="C636" t="str">
            <v>M</v>
          </cell>
          <cell r="D636">
            <v>19.940000000000001</v>
          </cell>
        </row>
        <row r="637">
          <cell r="A637" t="str">
            <v>09.02.08</v>
          </cell>
          <cell r="B637" t="str">
            <v>ELETRODUTO DE PVC RIGIDO,ROSCAVEL - 85MM (3")</v>
          </cell>
          <cell r="C637" t="str">
            <v>M</v>
          </cell>
          <cell r="D637">
            <v>22.94</v>
          </cell>
        </row>
        <row r="638">
          <cell r="A638" t="str">
            <v>09.02.09</v>
          </cell>
          <cell r="B638" t="str">
            <v>ELETRODUTO DE PVC RIGIDO,ROSCAVEL - 110MM (4")</v>
          </cell>
          <cell r="C638" t="str">
            <v>M</v>
          </cell>
          <cell r="D638">
            <v>29.39</v>
          </cell>
        </row>
        <row r="639">
          <cell r="A639" t="str">
            <v>09.02.11</v>
          </cell>
          <cell r="B639" t="str">
            <v>ELETRODUTO DE ACO GALVANIZADO,TIPO LEVE I - 3/4"</v>
          </cell>
          <cell r="C639" t="str">
            <v>M</v>
          </cell>
          <cell r="D639">
            <v>12.99</v>
          </cell>
        </row>
        <row r="640">
          <cell r="A640" t="str">
            <v>09.02.12</v>
          </cell>
          <cell r="B640" t="str">
            <v>ELETRODUTO DE ACO GALVANIZADO,TIPO LEVE I - 1"</v>
          </cell>
          <cell r="C640" t="str">
            <v>M</v>
          </cell>
          <cell r="D640">
            <v>13.98</v>
          </cell>
        </row>
        <row r="641">
          <cell r="A641" t="str">
            <v>09.02.13</v>
          </cell>
          <cell r="B641" t="str">
            <v>ELETRODUTO DE ACO GALVANIZADO,TIPO LEVE I - 1 1/4"</v>
          </cell>
          <cell r="C641" t="str">
            <v>M</v>
          </cell>
          <cell r="D641">
            <v>19.32</v>
          </cell>
        </row>
        <row r="642">
          <cell r="A642" t="str">
            <v>09.02.14</v>
          </cell>
          <cell r="B642" t="str">
            <v>ELETRODUTO DE ACO GALVANIZADO,TIPO LEVE I - 1 1/2"</v>
          </cell>
          <cell r="C642" t="str">
            <v>M</v>
          </cell>
          <cell r="D642">
            <v>20.55</v>
          </cell>
        </row>
        <row r="643">
          <cell r="A643" t="str">
            <v>09.02.15</v>
          </cell>
          <cell r="B643" t="str">
            <v>ELETRODUTO DE ACO GALVANIZADO,TIPO LEVE I - 2"</v>
          </cell>
          <cell r="C643" t="str">
            <v>M</v>
          </cell>
          <cell r="D643">
            <v>23.26</v>
          </cell>
        </row>
        <row r="644">
          <cell r="A644" t="str">
            <v>09.02.16</v>
          </cell>
          <cell r="B644" t="str">
            <v>ELETRODUTO DE ACO GALVANIZADO,TIPO LEVE I - 2 1/2"</v>
          </cell>
          <cell r="C644" t="str">
            <v>M</v>
          </cell>
          <cell r="D644">
            <v>33.22</v>
          </cell>
        </row>
        <row r="645">
          <cell r="A645" t="str">
            <v>09.02.17</v>
          </cell>
          <cell r="B645" t="str">
            <v>ELETRODUTO DE ACO GALVANIZADO,TIPO LEVE I - 3"</v>
          </cell>
          <cell r="C645" t="str">
            <v>M</v>
          </cell>
          <cell r="D645">
            <v>36.61</v>
          </cell>
        </row>
        <row r="646">
          <cell r="A646" t="str">
            <v>09.02.19</v>
          </cell>
          <cell r="B646" t="str">
            <v>ELETRODUTO DE ACO GALVANIZADO,TIPO LEVE I - 4"</v>
          </cell>
          <cell r="C646" t="str">
            <v>M</v>
          </cell>
          <cell r="D646">
            <v>43.27</v>
          </cell>
        </row>
        <row r="647">
          <cell r="A647" t="str">
            <v>09.02.21</v>
          </cell>
          <cell r="B647" t="str">
            <v>ELETRODUTO DE ACO GALVANIZADO,TIPO LEVE II - 3/4"</v>
          </cell>
          <cell r="C647" t="str">
            <v>M</v>
          </cell>
          <cell r="D647">
            <v>10.43</v>
          </cell>
        </row>
        <row r="648">
          <cell r="A648" t="str">
            <v>09.02.30</v>
          </cell>
          <cell r="B648" t="str">
            <v>CANALETA PLÁSTICA 35 X 50 MM</v>
          </cell>
          <cell r="C648" t="str">
            <v>M</v>
          </cell>
          <cell r="D648">
            <v>14.12</v>
          </cell>
        </row>
        <row r="649">
          <cell r="A649" t="str">
            <v>09.02.31</v>
          </cell>
          <cell r="B649" t="str">
            <v>CANALETA PLÁSTICA 50 X 50 MM</v>
          </cell>
          <cell r="C649" t="str">
            <v>M</v>
          </cell>
          <cell r="D649">
            <v>16.39</v>
          </cell>
        </row>
        <row r="650">
          <cell r="A650" t="str">
            <v>09.02.50</v>
          </cell>
          <cell r="B650" t="str">
            <v>ELETRODUTO DE POLIETILENO FLEXIVEL ALTA RESISTENCIA - 2"</v>
          </cell>
          <cell r="C650" t="str">
            <v>M</v>
          </cell>
          <cell r="D650">
            <v>14.16</v>
          </cell>
        </row>
        <row r="651">
          <cell r="A651" t="str">
            <v>09.02.51</v>
          </cell>
          <cell r="B651" t="str">
            <v>ELETRODUTO DE POLIETILENO FLEXIVEL ALTA RESISTENCIA - 3"</v>
          </cell>
          <cell r="C651" t="str">
            <v>M</v>
          </cell>
          <cell r="D651">
            <v>18.79</v>
          </cell>
        </row>
        <row r="652">
          <cell r="A652" t="str">
            <v>09.02.52</v>
          </cell>
          <cell r="B652" t="str">
            <v>ELETRODUTO DE POLIETILENO FLEXIVEL ALTA RESISTENCIA - 4"</v>
          </cell>
          <cell r="C652" t="str">
            <v>M</v>
          </cell>
          <cell r="D652">
            <v>22.4</v>
          </cell>
        </row>
        <row r="653">
          <cell r="A653" t="str">
            <v>09.02.61</v>
          </cell>
          <cell r="B653" t="str">
            <v>TUBO METALICO FLEXIVEL REVESTIDO COM PVC-3/4"</v>
          </cell>
          <cell r="C653" t="str">
            <v>M</v>
          </cell>
          <cell r="D653">
            <v>7.62</v>
          </cell>
        </row>
        <row r="654">
          <cell r="A654" t="str">
            <v>09.02.62</v>
          </cell>
          <cell r="B654" t="str">
            <v>TUBO METALICO FLEXIVEL REVESTIDO COM PVC-1"</v>
          </cell>
          <cell r="C654" t="str">
            <v>M</v>
          </cell>
          <cell r="D654">
            <v>9.4600000000000009</v>
          </cell>
        </row>
        <row r="655">
          <cell r="A655" t="str">
            <v>09.02.63</v>
          </cell>
          <cell r="B655" t="str">
            <v>TUBO METALICO FLEXIVEL REVESTIDO COM PVC-1 1/2"</v>
          </cell>
          <cell r="C655" t="str">
            <v>M</v>
          </cell>
          <cell r="D655">
            <v>14.3</v>
          </cell>
        </row>
        <row r="656">
          <cell r="A656" t="str">
            <v>09.02.98</v>
          </cell>
          <cell r="B656" t="str">
            <v>ENVELOPAMENTO DE ELETRODUTO ENTERRADO,COM CONCRETO</v>
          </cell>
          <cell r="C656" t="str">
            <v>M</v>
          </cell>
          <cell r="D656">
            <v>10.9</v>
          </cell>
        </row>
        <row r="657">
          <cell r="A657" t="str">
            <v>09.02.99</v>
          </cell>
          <cell r="B657" t="str">
            <v>ENVELOPAMENTO DE ELETRODUTO ENTERRADO C/CONCR. C/AGREGADO RECICL.</v>
          </cell>
          <cell r="C657" t="str">
            <v>M</v>
          </cell>
          <cell r="D657">
            <v>10.35</v>
          </cell>
        </row>
        <row r="658">
          <cell r="A658" t="str">
            <v>09.03.00</v>
          </cell>
          <cell r="B658" t="str">
            <v>CONDUTORES - BT</v>
          </cell>
        </row>
        <row r="659">
          <cell r="A659" t="str">
            <v>09.03.03</v>
          </cell>
          <cell r="B659" t="str">
            <v>FIO 1,00MM2 - ISOLAMENTO PARA 0,7KV</v>
          </cell>
          <cell r="C659" t="str">
            <v>M</v>
          </cell>
          <cell r="D659">
            <v>0.83</v>
          </cell>
        </row>
        <row r="660">
          <cell r="A660" t="str">
            <v>09.03.04</v>
          </cell>
          <cell r="B660" t="str">
            <v>FIO 1,50MM2 - ISOLAMENTO PARA 0,7KV</v>
          </cell>
          <cell r="C660" t="str">
            <v>M</v>
          </cell>
          <cell r="D660">
            <v>1</v>
          </cell>
        </row>
        <row r="661">
          <cell r="A661" t="str">
            <v>09.03.05</v>
          </cell>
          <cell r="B661" t="str">
            <v>FIO 2,50MM2 - ISOLAMENTO PARA 0,7KV</v>
          </cell>
          <cell r="C661" t="str">
            <v>M</v>
          </cell>
          <cell r="D661">
            <v>1.42</v>
          </cell>
        </row>
        <row r="662">
          <cell r="A662" t="str">
            <v>09.03.06</v>
          </cell>
          <cell r="B662" t="str">
            <v>FIO 4,00MM2 - ISOLAMENTO PARA 0,7KV</v>
          </cell>
          <cell r="C662" t="str">
            <v>M</v>
          </cell>
          <cell r="D662">
            <v>1.97</v>
          </cell>
        </row>
        <row r="663">
          <cell r="A663" t="str">
            <v>09.03.07</v>
          </cell>
          <cell r="B663" t="str">
            <v>FIO 6,00MM2 - ISOLAMENTO PARA 0,7KV</v>
          </cell>
          <cell r="C663" t="str">
            <v>M</v>
          </cell>
          <cell r="D663">
            <v>2.77</v>
          </cell>
        </row>
        <row r="664">
          <cell r="A664" t="str">
            <v>09.03.08</v>
          </cell>
          <cell r="B664" t="str">
            <v>CABO 10,00MM2 - ISOLAMENTO PARA 0,7KV</v>
          </cell>
          <cell r="C664" t="str">
            <v>M</v>
          </cell>
          <cell r="D664">
            <v>5.59</v>
          </cell>
        </row>
        <row r="665">
          <cell r="A665" t="str">
            <v>09.03.09</v>
          </cell>
          <cell r="B665" t="str">
            <v>CABO 16,00MM2 - ISOLAMENTO PARA 0,7KV</v>
          </cell>
          <cell r="C665" t="str">
            <v>M</v>
          </cell>
          <cell r="D665">
            <v>8.49</v>
          </cell>
        </row>
        <row r="666">
          <cell r="A666" t="str">
            <v>09.03.10</v>
          </cell>
          <cell r="B666" t="str">
            <v>CABO 25,00MM2 - ISOLAMENTO PARA 0,7KV</v>
          </cell>
          <cell r="C666" t="str">
            <v>M</v>
          </cell>
          <cell r="D666">
            <v>10.95</v>
          </cell>
        </row>
        <row r="667">
          <cell r="A667" t="str">
            <v>09.03.11</v>
          </cell>
          <cell r="B667" t="str">
            <v>CABO 35,00MM2 - ISOLAMENTO PARA 0,7KV</v>
          </cell>
          <cell r="C667" t="str">
            <v>M</v>
          </cell>
          <cell r="D667">
            <v>15.38</v>
          </cell>
        </row>
        <row r="668">
          <cell r="A668" t="str">
            <v>09.03.12</v>
          </cell>
          <cell r="B668" t="str">
            <v>CABO 50,00MM2 - ISOLAMENTO PARA 0,7KV</v>
          </cell>
          <cell r="C668" t="str">
            <v>M</v>
          </cell>
          <cell r="D668">
            <v>23.27</v>
          </cell>
        </row>
        <row r="669">
          <cell r="A669" t="str">
            <v>09.03.13</v>
          </cell>
          <cell r="B669" t="str">
            <v>CABO 70,00MM2 - ISOLAMENTO PARA 0,7KV</v>
          </cell>
          <cell r="C669" t="str">
            <v>M</v>
          </cell>
          <cell r="D669">
            <v>27.98</v>
          </cell>
        </row>
        <row r="670">
          <cell r="A670" t="str">
            <v>09.03.14</v>
          </cell>
          <cell r="B670" t="str">
            <v>CABO 95,00MM2 - ISOLAMENTO PARA 0,7KV</v>
          </cell>
          <cell r="C670" t="str">
            <v>M</v>
          </cell>
          <cell r="D670">
            <v>36.68</v>
          </cell>
        </row>
        <row r="671">
          <cell r="A671" t="str">
            <v>09.03.15</v>
          </cell>
          <cell r="B671" t="str">
            <v>CABO 120,00MM2 - ISOLAMENTO PARA 0,7KV</v>
          </cell>
          <cell r="C671" t="str">
            <v>M</v>
          </cell>
          <cell r="D671">
            <v>48.51</v>
          </cell>
        </row>
        <row r="672">
          <cell r="A672" t="str">
            <v>09.03.16</v>
          </cell>
          <cell r="B672" t="str">
            <v>CABO 150,00MM2 - ISOLAMENTO PARA 0,7KV</v>
          </cell>
          <cell r="C672" t="str">
            <v>M</v>
          </cell>
          <cell r="D672">
            <v>58.76</v>
          </cell>
        </row>
        <row r="673">
          <cell r="A673" t="str">
            <v>09.03.17</v>
          </cell>
          <cell r="B673" t="str">
            <v>CABO 185,00MM2 - ISOLAMENTO PARA 0,7KV</v>
          </cell>
          <cell r="C673" t="str">
            <v>M</v>
          </cell>
          <cell r="D673">
            <v>72.239999999999995</v>
          </cell>
        </row>
        <row r="674">
          <cell r="A674" t="str">
            <v>09.03.18</v>
          </cell>
          <cell r="B674" t="str">
            <v>CABO 240,00MM2 - ISOLAMENTO PARA 0,7KV</v>
          </cell>
          <cell r="C674" t="str">
            <v>M</v>
          </cell>
          <cell r="D674">
            <v>94.83</v>
          </cell>
        </row>
        <row r="675">
          <cell r="A675" t="str">
            <v>09.03.29</v>
          </cell>
          <cell r="B675" t="str">
            <v>FIO 2,50MM2 - ISOLAMENTO PARA 1,0KV</v>
          </cell>
          <cell r="C675" t="str">
            <v>M</v>
          </cell>
          <cell r="D675">
            <v>1.66</v>
          </cell>
        </row>
        <row r="676">
          <cell r="A676" t="str">
            <v>09.03.30</v>
          </cell>
          <cell r="B676" t="str">
            <v>FIO 4,00MM2 - ISOLAMENTO PARA 1,0KV</v>
          </cell>
          <cell r="C676" t="str">
            <v>M</v>
          </cell>
          <cell r="D676">
            <v>2.38</v>
          </cell>
        </row>
        <row r="677">
          <cell r="A677" t="str">
            <v>09.03.31</v>
          </cell>
          <cell r="B677" t="str">
            <v>FIO 6,00MM2 - ISOLAMENTO PARA 1,0KV</v>
          </cell>
          <cell r="C677" t="str">
            <v>M</v>
          </cell>
          <cell r="D677">
            <v>3.2</v>
          </cell>
        </row>
        <row r="678">
          <cell r="A678" t="str">
            <v>09.03.32</v>
          </cell>
          <cell r="B678" t="str">
            <v>CABO 10,00MM2 - ISOLAMENTO PARA 1,0KV</v>
          </cell>
          <cell r="C678" t="str">
            <v>M</v>
          </cell>
          <cell r="D678">
            <v>6.19</v>
          </cell>
        </row>
        <row r="679">
          <cell r="A679" t="str">
            <v>09.03.33</v>
          </cell>
          <cell r="B679" t="str">
            <v>CABO 16,00MM2 - ISOLAMENTO PARA 1,0KV</v>
          </cell>
          <cell r="C679" t="str">
            <v>M</v>
          </cell>
          <cell r="D679">
            <v>8.14</v>
          </cell>
        </row>
        <row r="680">
          <cell r="A680" t="str">
            <v>09.03.34</v>
          </cell>
          <cell r="B680" t="str">
            <v>CABO 25,00MM2 - ISOLAMENTO PARA 1,0KV</v>
          </cell>
          <cell r="C680" t="str">
            <v>M</v>
          </cell>
          <cell r="D680">
            <v>12.61</v>
          </cell>
        </row>
        <row r="681">
          <cell r="A681" t="str">
            <v>09.03.35</v>
          </cell>
          <cell r="B681" t="str">
            <v>CABO 35,00MM2 - ISOLAMENTO PARA 1,0KV</v>
          </cell>
          <cell r="C681" t="str">
            <v>M</v>
          </cell>
          <cell r="D681">
            <v>17.489999999999998</v>
          </cell>
        </row>
        <row r="682">
          <cell r="A682" t="str">
            <v>09.03.36</v>
          </cell>
          <cell r="B682" t="str">
            <v>CABO 50,00MM2 - ISOLAMENTO PARA 1,0KV</v>
          </cell>
          <cell r="C682" t="str">
            <v>M</v>
          </cell>
          <cell r="D682">
            <v>23.37</v>
          </cell>
        </row>
        <row r="683">
          <cell r="A683" t="str">
            <v>09.03.37</v>
          </cell>
          <cell r="B683" t="str">
            <v>CABO 70,00MM2 - ISOLAMENTO PARA 1,OKV</v>
          </cell>
          <cell r="C683" t="str">
            <v>M</v>
          </cell>
          <cell r="D683">
            <v>32.54</v>
          </cell>
        </row>
        <row r="684">
          <cell r="A684" t="str">
            <v>09.03.38</v>
          </cell>
          <cell r="B684" t="str">
            <v>CABO 95,00MM2 - ISOLAMENTO PARA 1,0KV</v>
          </cell>
          <cell r="C684" t="str">
            <v>M</v>
          </cell>
          <cell r="D684">
            <v>38.86</v>
          </cell>
        </row>
        <row r="685">
          <cell r="A685" t="str">
            <v>09.03.39</v>
          </cell>
          <cell r="B685" t="str">
            <v>CABO 120,00MM2 - ISOLAMENTO PARA 1,0KV</v>
          </cell>
          <cell r="C685" t="str">
            <v>M</v>
          </cell>
          <cell r="D685">
            <v>50.37</v>
          </cell>
        </row>
        <row r="686">
          <cell r="A686" t="str">
            <v>09.03.40</v>
          </cell>
          <cell r="B686" t="str">
            <v>CABO 150,00MM2 - ISOLAMENTO PARA 1,0KV</v>
          </cell>
          <cell r="C686" t="str">
            <v>M</v>
          </cell>
          <cell r="D686">
            <v>63.95</v>
          </cell>
        </row>
        <row r="687">
          <cell r="A687" t="str">
            <v>09.03.41</v>
          </cell>
          <cell r="B687" t="str">
            <v>CABO 185,00MM2 - ISOLAMENTO PARA 1,0KV</v>
          </cell>
          <cell r="C687" t="str">
            <v>M</v>
          </cell>
          <cell r="D687">
            <v>79.39</v>
          </cell>
        </row>
        <row r="688">
          <cell r="A688" t="str">
            <v>09.03.42</v>
          </cell>
          <cell r="B688" t="str">
            <v>CABO 240,00MM2 - ISOLAMENTO PARA 1,0KV</v>
          </cell>
          <cell r="C688" t="str">
            <v>M</v>
          </cell>
          <cell r="D688">
            <v>103.36</v>
          </cell>
        </row>
        <row r="689">
          <cell r="A689" t="str">
            <v>09.03.60</v>
          </cell>
          <cell r="B689" t="str">
            <v>FIO TELEFONICO INTERNO TIPO FI-60 PAR TRANCADO</v>
          </cell>
          <cell r="C689" t="str">
            <v>M</v>
          </cell>
          <cell r="D689">
            <v>0.7</v>
          </cell>
        </row>
        <row r="690">
          <cell r="A690" t="str">
            <v>09.03.61</v>
          </cell>
          <cell r="B690" t="str">
            <v>FIO TELEFONICO EXTERNO TIPO FE-100 PAR PARALELO</v>
          </cell>
          <cell r="C690" t="str">
            <v>M</v>
          </cell>
          <cell r="D690">
            <v>0.85</v>
          </cell>
        </row>
        <row r="691">
          <cell r="A691" t="str">
            <v>09.03.72</v>
          </cell>
          <cell r="B691" t="str">
            <v>CABO FLEXIVEL PVC-750V - 2 CONDUTORES - 4.00 MM2</v>
          </cell>
          <cell r="C691" t="str">
            <v>M</v>
          </cell>
          <cell r="D691">
            <v>4.66</v>
          </cell>
        </row>
        <row r="692">
          <cell r="A692" t="str">
            <v>09.03.76</v>
          </cell>
          <cell r="B692" t="str">
            <v>CABO FLEXIVEL PVC-750V - 3 CONDUTORES - 2.50 MM2</v>
          </cell>
          <cell r="C692" t="str">
            <v>M</v>
          </cell>
          <cell r="D692">
            <v>4.3499999999999996</v>
          </cell>
        </row>
        <row r="693">
          <cell r="A693" t="str">
            <v>09.04.00</v>
          </cell>
          <cell r="B693" t="str">
            <v>COMPONENTES DE QUADROS ELETRICOS</v>
          </cell>
        </row>
        <row r="694">
          <cell r="A694" t="str">
            <v>09.04.02</v>
          </cell>
          <cell r="B694" t="str">
            <v>SINALIZADOR LUMINOSO DIAMETRO 22MM C/ LAMPADA</v>
          </cell>
          <cell r="C694" t="str">
            <v>UN</v>
          </cell>
          <cell r="D694">
            <v>46.13</v>
          </cell>
        </row>
        <row r="695">
          <cell r="A695" t="str">
            <v>09.04.03</v>
          </cell>
          <cell r="B695" t="str">
            <v>SINALIZADOR LUMINOSO DIAMETRO 30 MM C/LAMPADA</v>
          </cell>
          <cell r="C695" t="str">
            <v>UN</v>
          </cell>
          <cell r="D695">
            <v>44.63</v>
          </cell>
        </row>
        <row r="696">
          <cell r="A696" t="str">
            <v>09.04.27</v>
          </cell>
          <cell r="B696" t="str">
            <v>CONTATOR AUXILIAR C/ 2NA + 2NF</v>
          </cell>
          <cell r="C696" t="str">
            <v>UN</v>
          </cell>
          <cell r="D696">
            <v>84.62</v>
          </cell>
        </row>
        <row r="697">
          <cell r="A697" t="str">
            <v>09.04.33</v>
          </cell>
          <cell r="B697" t="str">
            <v>CONTATOR TRIPOLAR I NOMINAL 55A</v>
          </cell>
          <cell r="C697" t="str">
            <v>UN</v>
          </cell>
          <cell r="D697">
            <v>398.69</v>
          </cell>
        </row>
        <row r="698">
          <cell r="A698" t="str">
            <v>09.04.34</v>
          </cell>
          <cell r="B698" t="str">
            <v>CONTATOR TRIPOLAR I NOMIMAL 90A</v>
          </cell>
          <cell r="C698" t="str">
            <v>UN</v>
          </cell>
          <cell r="D698">
            <v>648.04</v>
          </cell>
        </row>
        <row r="699">
          <cell r="A699" t="str">
            <v>09.04.40</v>
          </cell>
          <cell r="B699" t="str">
            <v>RELE BIMETALICO DE SOBRECARGA AJUSTE DE 6 ATE 12.5 A</v>
          </cell>
          <cell r="C699" t="str">
            <v>UN</v>
          </cell>
          <cell r="D699">
            <v>105.02</v>
          </cell>
        </row>
        <row r="700">
          <cell r="A700" t="str">
            <v>09.04.44</v>
          </cell>
          <cell r="B700" t="str">
            <v>RELE BIMETALICO DE SOBRECARGA AJUSTE DE 63 ATE 135 A</v>
          </cell>
          <cell r="C700" t="str">
            <v>UN</v>
          </cell>
          <cell r="D700">
            <v>473.39</v>
          </cell>
        </row>
        <row r="701">
          <cell r="A701" t="str">
            <v>09.04.48</v>
          </cell>
          <cell r="B701" t="str">
            <v>RELE DE TEMPO ELETRONICO AJUSTE DE 6 ATE 60 S</v>
          </cell>
          <cell r="C701" t="str">
            <v>UN</v>
          </cell>
          <cell r="D701">
            <v>82.53</v>
          </cell>
        </row>
        <row r="702">
          <cell r="A702" t="str">
            <v>09.04.72</v>
          </cell>
          <cell r="B702" t="str">
            <v>INTERRUPTOR DIFERENCIAL TETRAPOLAR - 40A - SENSIBILIDADE 30MA - 380V</v>
          </cell>
          <cell r="C702" t="str">
            <v>UN</v>
          </cell>
          <cell r="D702">
            <v>150.55000000000001</v>
          </cell>
        </row>
        <row r="703">
          <cell r="A703" t="str">
            <v>09.04.73</v>
          </cell>
          <cell r="B703" t="str">
            <v>INTERRUPTOR DIFERENCIAL TETRAPOLAR - 50A SENSIBILIDADE 30MA - 380V</v>
          </cell>
          <cell r="C703" t="str">
            <v>UN</v>
          </cell>
          <cell r="D703">
            <v>180.22</v>
          </cell>
        </row>
        <row r="704">
          <cell r="A704" t="str">
            <v>09.04.74</v>
          </cell>
          <cell r="B704" t="str">
            <v>INTERRUPTOR DIFERENCIAL TETRAPOLAR - 70A - SENSIBILIDADE 30MA - 380V</v>
          </cell>
          <cell r="C704" t="str">
            <v>UN</v>
          </cell>
          <cell r="D704">
            <v>283.58</v>
          </cell>
        </row>
        <row r="705">
          <cell r="A705" t="str">
            <v>09.04.75</v>
          </cell>
          <cell r="B705" t="str">
            <v>INTERRUPTOR DIFERENCIAL TETRAPOLAR - 63A SENSIBIL. 30MA - 380V</v>
          </cell>
          <cell r="C705" t="str">
            <v>UN</v>
          </cell>
          <cell r="D705">
            <v>185.3</v>
          </cell>
        </row>
        <row r="706">
          <cell r="A706" t="str">
            <v>09.04.76</v>
          </cell>
          <cell r="B706" t="str">
            <v>INTERRUPTOR DIFERENCIAL TETRAPOLAR - 80A SENSIBIL. 30MA - 380V</v>
          </cell>
          <cell r="C706" t="str">
            <v>UN</v>
          </cell>
          <cell r="D706">
            <v>301.86</v>
          </cell>
        </row>
        <row r="707">
          <cell r="A707" t="str">
            <v>09.04.77</v>
          </cell>
          <cell r="B707" t="str">
            <v>INTERRUPTOR DIFERENCIAL TETRAPOLAR - 100A SENSIBIL. 30MA - 380V</v>
          </cell>
          <cell r="C707" t="str">
            <v>UN</v>
          </cell>
          <cell r="D707">
            <v>711.88</v>
          </cell>
        </row>
        <row r="708">
          <cell r="A708" t="str">
            <v>09.04.78</v>
          </cell>
          <cell r="B708" t="str">
            <v>INTERRUPTOR DIFERENCIAL TETRAPOLAR - 125A SENSIBIL. 30MA - 380V</v>
          </cell>
          <cell r="C708" t="str">
            <v>UN</v>
          </cell>
          <cell r="D708">
            <v>1318.1</v>
          </cell>
        </row>
        <row r="709">
          <cell r="A709" t="str">
            <v>09.04.81</v>
          </cell>
          <cell r="B709" t="str">
            <v>INTERRUPTOR DIFERENCIAL TETRAPOLAR - 63A SENSIBIL. 100MA - 380V</v>
          </cell>
          <cell r="C709" t="str">
            <v>UN</v>
          </cell>
          <cell r="D709">
            <v>204.23</v>
          </cell>
        </row>
        <row r="710">
          <cell r="A710" t="str">
            <v>09.04.87</v>
          </cell>
          <cell r="B710" t="str">
            <v>INTERRUPTOR DIFERENCIAL TETRAPOLAR - 63A SENSIBIL. 300MA - 380V</v>
          </cell>
          <cell r="C710" t="str">
            <v>UN</v>
          </cell>
          <cell r="D710">
            <v>218.06</v>
          </cell>
        </row>
        <row r="711">
          <cell r="A711" t="str">
            <v>09.04.88</v>
          </cell>
          <cell r="B711" t="str">
            <v>INTERRUPTOR DIFERENCIAL TETRAPOLAR - 80A SENSIBIL. 300MA - 380V</v>
          </cell>
          <cell r="C711" t="str">
            <v>UN</v>
          </cell>
          <cell r="D711">
            <v>298.49</v>
          </cell>
        </row>
        <row r="712">
          <cell r="A712" t="str">
            <v>09.04.90</v>
          </cell>
          <cell r="B712" t="str">
            <v>INTERRUPTOR DIFERENCIAL TETRAPOLAR - 125A SENSIBIL. 300MA - 380V</v>
          </cell>
          <cell r="C712" t="str">
            <v>UN</v>
          </cell>
          <cell r="D712">
            <v>878.29</v>
          </cell>
        </row>
        <row r="713">
          <cell r="A713" t="str">
            <v>09.05.00</v>
          </cell>
          <cell r="B713" t="str">
            <v>QUADROS E CAIXAS</v>
          </cell>
        </row>
        <row r="714">
          <cell r="A714" t="str">
            <v>09.05.01</v>
          </cell>
          <cell r="B714" t="str">
            <v>QUADRO DE DISTRIBUICAO EM CHAPA METALICA - PARA ATE 4 DISJUNTORES</v>
          </cell>
          <cell r="C714" t="str">
            <v>UN</v>
          </cell>
          <cell r="D714">
            <v>20.93</v>
          </cell>
        </row>
        <row r="715">
          <cell r="A715" t="str">
            <v>09.05.02</v>
          </cell>
          <cell r="B715" t="str">
            <v>QUADRO DE DISTRIBUICAO EM CHAPA METALICA - PARA ATE 8 DISJUNTORES</v>
          </cell>
          <cell r="C715" t="str">
            <v>UN</v>
          </cell>
          <cell r="D715">
            <v>29.03</v>
          </cell>
        </row>
        <row r="716">
          <cell r="A716" t="str">
            <v>09.05.03</v>
          </cell>
          <cell r="B716" t="str">
            <v>QUADRO DE DISTRIBUICAO EM CHAPA METALICA - PARA ATE 10 DISJUNTORES</v>
          </cell>
          <cell r="C716" t="str">
            <v>UN</v>
          </cell>
          <cell r="D716">
            <v>34.43</v>
          </cell>
        </row>
        <row r="717">
          <cell r="A717" t="str">
            <v>09.05.04</v>
          </cell>
          <cell r="B717" t="str">
            <v>QUADRO DE DISTRIBUICAO EM CHAPA METALICA - PARA ATE 12 DISJUNTORES</v>
          </cell>
          <cell r="C717" t="str">
            <v>UN</v>
          </cell>
          <cell r="D717">
            <v>34.61</v>
          </cell>
        </row>
        <row r="718">
          <cell r="A718" t="str">
            <v>09.05.06</v>
          </cell>
          <cell r="B718" t="str">
            <v>QUADRO DE DISTRIBUICAO EM CHAPA METALICA - PARA ATE 16 DISJUNTORES</v>
          </cell>
          <cell r="C718" t="str">
            <v>UN</v>
          </cell>
          <cell r="D718">
            <v>124.82</v>
          </cell>
        </row>
        <row r="719">
          <cell r="A719" t="str">
            <v>09.05.08</v>
          </cell>
          <cell r="B719" t="str">
            <v>QUADRO DE DISTRIBUICAO EM CHAPA METALICA - PARA ATE 20 DISJUNTORES</v>
          </cell>
          <cell r="C719" t="str">
            <v>UN</v>
          </cell>
          <cell r="D719">
            <v>149.63</v>
          </cell>
        </row>
        <row r="720">
          <cell r="A720" t="str">
            <v>09.05.10</v>
          </cell>
          <cell r="B720" t="str">
            <v>QUADRO DE DISTRIBUICAO EM CHAPA METALICA - PARA ATE 24 DISJUNTORES</v>
          </cell>
          <cell r="C720" t="str">
            <v>UN</v>
          </cell>
          <cell r="D720">
            <v>168.81</v>
          </cell>
        </row>
        <row r="721">
          <cell r="A721" t="str">
            <v>09.05.11</v>
          </cell>
          <cell r="B721" t="str">
            <v>QUADRO DE DISTRIBUICAO EM CHAPA METALICA - PARA ATE 26 DISJUNTORES</v>
          </cell>
          <cell r="C721" t="str">
            <v>UN</v>
          </cell>
          <cell r="D721">
            <v>174.33</v>
          </cell>
        </row>
        <row r="722">
          <cell r="A722" t="str">
            <v>09.05.12</v>
          </cell>
          <cell r="B722" t="str">
            <v>QUADRO DE DISTRIBUICAO EM CHAPA METALICA - PARA ATE 28 DISJUNTORES</v>
          </cell>
          <cell r="C722" t="str">
            <v>UN</v>
          </cell>
          <cell r="D722">
            <v>179.79</v>
          </cell>
        </row>
        <row r="723">
          <cell r="A723" t="str">
            <v>09.05.14</v>
          </cell>
          <cell r="B723" t="str">
            <v>QUADRO DE DISTRIBUICAO EM CHAPA METALICA - PARA ATE 32 DISJUNTORES</v>
          </cell>
          <cell r="C723" t="str">
            <v>UN</v>
          </cell>
          <cell r="D723">
            <v>220.88</v>
          </cell>
        </row>
        <row r="724">
          <cell r="A724" t="str">
            <v>09.05.16</v>
          </cell>
          <cell r="B724" t="str">
            <v>QUADRO DE DISTRIBUICAO EM CHAPA METALICA - PARA ATE 36 DISJUNTORES</v>
          </cell>
          <cell r="C724" t="str">
            <v>UN</v>
          </cell>
          <cell r="D724">
            <v>238.15</v>
          </cell>
        </row>
        <row r="725">
          <cell r="A725" t="str">
            <v>09.05.18</v>
          </cell>
          <cell r="B725" t="str">
            <v>QUADRO DE DISTRIBUICAO EM CHAPA METALICA - PARA ATE 40 DISJUNTORES</v>
          </cell>
          <cell r="C725" t="str">
            <v>UN</v>
          </cell>
          <cell r="D725">
            <v>240.45</v>
          </cell>
        </row>
        <row r="726">
          <cell r="A726" t="str">
            <v>09.05.19</v>
          </cell>
          <cell r="B726" t="str">
            <v>QUADRO DE DISTRIBUICAO EM CHAPA METALICA - PARA ATE 60 DISJUNTORES</v>
          </cell>
          <cell r="C726" t="str">
            <v>UN</v>
          </cell>
          <cell r="D726">
            <v>557.42999999999995</v>
          </cell>
        </row>
        <row r="727">
          <cell r="A727" t="str">
            <v>09.05.20</v>
          </cell>
          <cell r="B727" t="str">
            <v>DISJUNTOR AUTOMATICO TIPO"QUICK-LAG" - 10 A 30A</v>
          </cell>
          <cell r="C727" t="str">
            <v>UN</v>
          </cell>
          <cell r="D727">
            <v>7.85</v>
          </cell>
        </row>
        <row r="728">
          <cell r="A728" t="str">
            <v>09.05.21</v>
          </cell>
          <cell r="B728" t="str">
            <v>CAIXA EM ALUMINIO FUNDIDO P/EQUIPAMENTOS C/TAMPA 25X20X15 CM</v>
          </cell>
          <cell r="C728" t="str">
            <v>UN</v>
          </cell>
          <cell r="D728">
            <v>146.88999999999999</v>
          </cell>
        </row>
        <row r="729">
          <cell r="A729" t="str">
            <v>09.05.22</v>
          </cell>
          <cell r="B729" t="str">
            <v>CAIXA EM ALUMINIO FUNDIDO P/EQUIPAMENTOS C/TAMPA 34X27X13 CM</v>
          </cell>
          <cell r="C729" t="str">
            <v>UN</v>
          </cell>
          <cell r="D729">
            <v>192.49</v>
          </cell>
        </row>
        <row r="730">
          <cell r="A730" t="str">
            <v>09.05.23</v>
          </cell>
          <cell r="B730" t="str">
            <v>CAIXA EM ALUMINIO FUNDIDO P/ EQUIP. C/TAMPA 45X30X25CM</v>
          </cell>
          <cell r="C730" t="str">
            <v>UN</v>
          </cell>
          <cell r="D730">
            <v>622.77</v>
          </cell>
        </row>
        <row r="731">
          <cell r="A731" t="str">
            <v>09.05.24</v>
          </cell>
          <cell r="B731" t="str">
            <v>CAIXA DE PASSAGEM EM FERRO ESTAMPADO - 3"X3" INCLUSIVE ESPELHO</v>
          </cell>
          <cell r="C731" t="str">
            <v>UN</v>
          </cell>
          <cell r="D731">
            <v>4.63</v>
          </cell>
        </row>
        <row r="732">
          <cell r="A732" t="str">
            <v>09.05.25</v>
          </cell>
          <cell r="B732" t="str">
            <v>CAIXA DE PASSAGEM,EM FERRO ESTAMPADO - 4"X2",INCLUSIVE ESPELHO</v>
          </cell>
          <cell r="C732" t="str">
            <v>UN</v>
          </cell>
          <cell r="D732">
            <v>4.16</v>
          </cell>
        </row>
        <row r="733">
          <cell r="A733" t="str">
            <v>09.05.26</v>
          </cell>
          <cell r="B733" t="str">
            <v>CAIXA DE PASSAGEM,EM FERRO ESTAMPADO - 4"X4",INCLUSIVE ESPELHO</v>
          </cell>
          <cell r="C733" t="str">
            <v>UN</v>
          </cell>
          <cell r="D733">
            <v>7.22</v>
          </cell>
        </row>
        <row r="734">
          <cell r="A734" t="str">
            <v>09.05.27</v>
          </cell>
          <cell r="B734" t="str">
            <v>CAIXA DE PASSAGEM EM FERRO ESTAMPADO C/FUNDO MOVEL</v>
          </cell>
          <cell r="C734" t="str">
            <v>UN</v>
          </cell>
          <cell r="D734">
            <v>4.57</v>
          </cell>
        </row>
        <row r="735">
          <cell r="A735" t="str">
            <v>09.05.28</v>
          </cell>
          <cell r="B735" t="str">
            <v>CAIXA DE PASSAGEM,TIPO CONDULETE - 1/2"</v>
          </cell>
          <cell r="C735" t="str">
            <v>UN</v>
          </cell>
          <cell r="D735">
            <v>7.89</v>
          </cell>
        </row>
        <row r="736">
          <cell r="A736" t="str">
            <v>09.05.29</v>
          </cell>
          <cell r="B736" t="str">
            <v>CAIXA DE PASSAGEM,TIPO CONDULETE - 3/4"</v>
          </cell>
          <cell r="C736" t="str">
            <v>UN</v>
          </cell>
          <cell r="D736">
            <v>8.66</v>
          </cell>
        </row>
        <row r="737">
          <cell r="A737" t="str">
            <v>09.05.30</v>
          </cell>
          <cell r="B737" t="str">
            <v>CAIXA DE PASSAGEM,TIPO CONDULETE - 1"</v>
          </cell>
          <cell r="C737" t="str">
            <v>UN</v>
          </cell>
          <cell r="D737">
            <v>11.19</v>
          </cell>
        </row>
        <row r="738">
          <cell r="A738" t="str">
            <v>09.05.31</v>
          </cell>
          <cell r="B738" t="str">
            <v>CAIXA DE PASSAGEM,TIPO CONDULETE - 1 1/4"</v>
          </cell>
          <cell r="C738" t="str">
            <v>UN</v>
          </cell>
          <cell r="D738">
            <v>16.97</v>
          </cell>
        </row>
        <row r="739">
          <cell r="A739" t="str">
            <v>09.05.32</v>
          </cell>
          <cell r="B739" t="str">
            <v>CAIXA DE PASSAGEM,TIPO CONDULETE - 1 1/2"</v>
          </cell>
          <cell r="C739" t="str">
            <v>UN</v>
          </cell>
          <cell r="D739">
            <v>21.55</v>
          </cell>
        </row>
        <row r="740">
          <cell r="A740" t="str">
            <v>09.05.33</v>
          </cell>
          <cell r="B740" t="str">
            <v>CAIXA DE PASSAGEM,TIPO CONDULETE - 2"</v>
          </cell>
          <cell r="C740" t="str">
            <v>UN</v>
          </cell>
          <cell r="D740">
            <v>30.26</v>
          </cell>
        </row>
        <row r="741">
          <cell r="A741" t="str">
            <v>09.05.34</v>
          </cell>
          <cell r="B741" t="str">
            <v>CAIXA DE PASSAGEM TIPO CONDULETE - 2 1/2"</v>
          </cell>
          <cell r="C741" t="str">
            <v>UN</v>
          </cell>
          <cell r="D741">
            <v>40.78</v>
          </cell>
        </row>
        <row r="742">
          <cell r="A742" t="str">
            <v>09.05.35</v>
          </cell>
          <cell r="B742" t="str">
            <v>CAIXA DE PASSAGEM TIPO CONDULETE - 3"</v>
          </cell>
          <cell r="C742" t="str">
            <v>UN</v>
          </cell>
          <cell r="D742">
            <v>54.73</v>
          </cell>
        </row>
        <row r="743">
          <cell r="A743" t="str">
            <v>09.05.37</v>
          </cell>
          <cell r="B743" t="str">
            <v>CAIXA DE PASSAGEM TIPO CONDULETE - 4"</v>
          </cell>
          <cell r="C743" t="str">
            <v>UN</v>
          </cell>
          <cell r="D743">
            <v>88.4</v>
          </cell>
        </row>
        <row r="744">
          <cell r="A744" t="str">
            <v>09.05.38</v>
          </cell>
          <cell r="B744" t="str">
            <v>CAIXA PVC-4"X2" - P/ELETRODUTO QUADRADO 16X16 MM INCL. ESPELHO</v>
          </cell>
          <cell r="C744" t="str">
            <v>UN</v>
          </cell>
          <cell r="D744">
            <v>11.99</v>
          </cell>
        </row>
        <row r="745">
          <cell r="A745" t="str">
            <v>09.05.39</v>
          </cell>
          <cell r="B745" t="str">
            <v>CAIXA DE PASSAGEM CH METÁLICA C/TAMPA PARAF. 10X10X8 CM</v>
          </cell>
          <cell r="C745" t="str">
            <v>UN</v>
          </cell>
          <cell r="D745">
            <v>18.739999999999998</v>
          </cell>
        </row>
        <row r="746">
          <cell r="A746" t="str">
            <v>09.05.40</v>
          </cell>
          <cell r="B746" t="str">
            <v>CAIXA DE PASSAGEM,CHAPA METALICA C/TAMPA PARAFUSADA - 20X20X10CM</v>
          </cell>
          <cell r="C746" t="str">
            <v>UN</v>
          </cell>
          <cell r="D746">
            <v>19.260000000000002</v>
          </cell>
        </row>
        <row r="747">
          <cell r="A747" t="str">
            <v>09.05.41</v>
          </cell>
          <cell r="B747" t="str">
            <v>CAIXA DE PASSAGEM,CHAPA METALICA C/TAMPA PARAFUSADA - 30X30X12CM</v>
          </cell>
          <cell r="C747" t="str">
            <v>UN</v>
          </cell>
          <cell r="D747">
            <v>33.340000000000003</v>
          </cell>
        </row>
        <row r="748">
          <cell r="A748" t="str">
            <v>09.05.42</v>
          </cell>
          <cell r="B748" t="str">
            <v>CAIXA DE PASSAGEM,CHAPA METALICA C/TAMPA PARAFUSADA - 40X40X15CM</v>
          </cell>
          <cell r="C748" t="str">
            <v>UN</v>
          </cell>
          <cell r="D748">
            <v>48.93</v>
          </cell>
        </row>
        <row r="749">
          <cell r="A749" t="str">
            <v>09.05.50</v>
          </cell>
          <cell r="B749" t="str">
            <v>CAIXA DE PASSAGEM,CHAPA METALICA C/PORTA E FECHADURA - 40X40X15CM</v>
          </cell>
          <cell r="C749" t="str">
            <v>UN</v>
          </cell>
          <cell r="D749">
            <v>40.340000000000003</v>
          </cell>
        </row>
        <row r="750">
          <cell r="A750" t="str">
            <v>09.05.51</v>
          </cell>
          <cell r="B750" t="str">
            <v>CAIXA DE PASSAGEM,CHAPA METALICA C/PORTA E FECHADURA - 50X50X15CM</v>
          </cell>
          <cell r="C750" t="str">
            <v>UN</v>
          </cell>
          <cell r="D750">
            <v>66.349999999999994</v>
          </cell>
        </row>
        <row r="751">
          <cell r="A751" t="str">
            <v>09.05.53</v>
          </cell>
          <cell r="B751" t="str">
            <v>CAIXA DE PASSAGEM CH METÁLICA C/ TAMPA PARAF. 150X150X10 CM</v>
          </cell>
          <cell r="C751" t="str">
            <v>UN</v>
          </cell>
          <cell r="D751">
            <v>236.06</v>
          </cell>
        </row>
        <row r="752">
          <cell r="A752" t="str">
            <v>09.05.55</v>
          </cell>
          <cell r="B752" t="str">
            <v>CAIXA DE PASSAGEM EM ALVENARIA - ESCAVACAO E APILOAMENTO</v>
          </cell>
          <cell r="C752" t="str">
            <v>M3</v>
          </cell>
          <cell r="D752">
            <v>16.940000000000001</v>
          </cell>
        </row>
        <row r="753">
          <cell r="A753" t="str">
            <v>09.05.56</v>
          </cell>
          <cell r="B753" t="str">
            <v>CAIXA DE PASSAGEM EM ALVENARIA - LASTRO DE BRITA (FUNDO)</v>
          </cell>
          <cell r="C753" t="str">
            <v>M3</v>
          </cell>
          <cell r="D753">
            <v>57.41</v>
          </cell>
        </row>
        <row r="754">
          <cell r="A754" t="str">
            <v>09.05.57</v>
          </cell>
          <cell r="B754" t="str">
            <v>CAIXA DE PASSAGEM EM ALVENARIA - LASTRO DE CONCRETO (FUNDO)</v>
          </cell>
          <cell r="C754" t="str">
            <v>M3</v>
          </cell>
          <cell r="D754">
            <v>282.02</v>
          </cell>
        </row>
        <row r="755">
          <cell r="A755" t="str">
            <v>09.05.58</v>
          </cell>
          <cell r="B755" t="str">
            <v>CAIXA DE PASSAGEM EM ALVENARIA - PAREDE DE 1/2 TIJOLO,REVESTIDA</v>
          </cell>
          <cell r="C755" t="str">
            <v>M2</v>
          </cell>
          <cell r="D755">
            <v>79.58</v>
          </cell>
        </row>
        <row r="756">
          <cell r="A756" t="str">
            <v>09.05.59</v>
          </cell>
          <cell r="B756" t="str">
            <v>CAIXA DE PASSAGEM EM ALVENARIA - PAREDE DE 1 TIJOLO,REVESTIDA</v>
          </cell>
          <cell r="C756" t="str">
            <v>M2</v>
          </cell>
          <cell r="D756">
            <v>116.54</v>
          </cell>
        </row>
        <row r="757">
          <cell r="A757" t="str">
            <v>09.05.60</v>
          </cell>
          <cell r="B757" t="str">
            <v>CAIXA DE PASSAGEM EM ALVENARIA - TAMPA DE CONCRETO</v>
          </cell>
          <cell r="C757" t="str">
            <v>M2</v>
          </cell>
          <cell r="D757">
            <v>77.02</v>
          </cell>
        </row>
        <row r="758">
          <cell r="A758" t="str">
            <v>09.05.62</v>
          </cell>
          <cell r="B758" t="str">
            <v>CAIXA TELEFONICA INTERNA PADRAO TELESP N.2 20X20X12CM</v>
          </cell>
          <cell r="C758" t="str">
            <v>UN</v>
          </cell>
          <cell r="D758">
            <v>39.71</v>
          </cell>
        </row>
        <row r="759">
          <cell r="A759" t="str">
            <v>09.05.63</v>
          </cell>
          <cell r="B759" t="str">
            <v>CAIXA TELEFONICA INTERNA PADRAO TELESP N.3 40X40X12CM</v>
          </cell>
          <cell r="C759" t="str">
            <v>UN</v>
          </cell>
          <cell r="D759">
            <v>70.69</v>
          </cell>
        </row>
        <row r="760">
          <cell r="A760" t="str">
            <v>09.05.64</v>
          </cell>
          <cell r="B760" t="str">
            <v>CAIXA TELEFONICA INTERNA PADRAO TELESP N. 4 60X60X12CM</v>
          </cell>
          <cell r="C760" t="str">
            <v>UN</v>
          </cell>
          <cell r="D760">
            <v>126.87</v>
          </cell>
        </row>
        <row r="761">
          <cell r="A761" t="str">
            <v>09.05.65</v>
          </cell>
          <cell r="B761" t="str">
            <v>CAIXA TELEFONICA INTERNA PADRAO TELESP N. 5 80X80X12CM</v>
          </cell>
          <cell r="C761" t="str">
            <v>UN</v>
          </cell>
          <cell r="D761">
            <v>225.48</v>
          </cell>
        </row>
        <row r="762">
          <cell r="A762" t="str">
            <v>09.05.66</v>
          </cell>
          <cell r="B762" t="str">
            <v>CAIXA TELEFONICA INTERNA PADRAO TELESP N.6 120X120X15CM</v>
          </cell>
          <cell r="C762" t="str">
            <v>UN</v>
          </cell>
          <cell r="D762">
            <v>448.51</v>
          </cell>
        </row>
        <row r="763">
          <cell r="A763" t="str">
            <v>09.05.67</v>
          </cell>
          <cell r="B763" t="str">
            <v>CAIXA TELEFONICA INTERNA PADRAO TELESP N.7 150X150X17 CM</v>
          </cell>
          <cell r="C763" t="str">
            <v>UN</v>
          </cell>
          <cell r="D763">
            <v>599.47</v>
          </cell>
        </row>
        <row r="764">
          <cell r="A764" t="str">
            <v>09.05.98</v>
          </cell>
          <cell r="B764" t="str">
            <v>QUADRO GERAL OU DE DISTRIBUICAO,EM CHAPA METALICA N.16 ESMALTADA</v>
          </cell>
          <cell r="C764" t="str">
            <v>M2</v>
          </cell>
          <cell r="D764">
            <v>842.22</v>
          </cell>
        </row>
        <row r="765">
          <cell r="A765" t="str">
            <v>09.06.00</v>
          </cell>
          <cell r="B765" t="str">
            <v>CHAVES,FUSIVEIS E ATERRAMENTO</v>
          </cell>
        </row>
        <row r="766">
          <cell r="A766" t="str">
            <v>09.06.13</v>
          </cell>
          <cell r="B766" t="str">
            <v>CHAVE SECCIONADORA TRIPOLAR, ABERT. SOB CARGA - SECA 40A/600V</v>
          </cell>
          <cell r="C766" t="str">
            <v>UN</v>
          </cell>
          <cell r="D766">
            <v>111.58</v>
          </cell>
        </row>
        <row r="767">
          <cell r="A767" t="str">
            <v>09.06.14</v>
          </cell>
          <cell r="B767" t="str">
            <v>CHAVE SECCIONADORA TRIPOLAR, ABERT. SOB CARGA - SECA 63A/600V</v>
          </cell>
          <cell r="C767" t="str">
            <v>UN</v>
          </cell>
          <cell r="D767">
            <v>258.47000000000003</v>
          </cell>
        </row>
        <row r="768">
          <cell r="A768" t="str">
            <v>09.06.15</v>
          </cell>
          <cell r="B768" t="str">
            <v>CHAVE SECCIONADORA TRIPOLAR, ABERT. SOB CARGA - SECA 125A/600V</v>
          </cell>
          <cell r="C768" t="str">
            <v>UN</v>
          </cell>
          <cell r="D768">
            <v>318.63</v>
          </cell>
        </row>
        <row r="769">
          <cell r="A769" t="str">
            <v>09.06.16</v>
          </cell>
          <cell r="B769" t="str">
            <v>CHAVE SECCIONADORA TRIPOLAR, ABERT. SOB CARGA - SECA 160A/600V</v>
          </cell>
          <cell r="C769" t="str">
            <v>UN</v>
          </cell>
          <cell r="D769">
            <v>386.54</v>
          </cell>
        </row>
        <row r="770">
          <cell r="A770" t="str">
            <v>09.06.17</v>
          </cell>
          <cell r="B770" t="str">
            <v>CHAVE SECCIONADORA TRIPOLAR, ABERT. SOB CARGA - SECA 200A/600V</v>
          </cell>
          <cell r="C770" t="str">
            <v>UN</v>
          </cell>
          <cell r="D770">
            <v>415.21</v>
          </cell>
        </row>
        <row r="771">
          <cell r="A771" t="str">
            <v>09.06.18</v>
          </cell>
          <cell r="B771" t="str">
            <v>CHAVE SECCIONADORA TRIPOLAR, ABERT. SOB CARGA - SECA 300A/600V</v>
          </cell>
          <cell r="C771" t="str">
            <v>UN</v>
          </cell>
          <cell r="D771">
            <v>796.92</v>
          </cell>
        </row>
        <row r="772">
          <cell r="A772" t="str">
            <v>09.06.19</v>
          </cell>
          <cell r="B772" t="str">
            <v>CHAVE SECCIONADORA TRIPOLAR, ABERT. SOB CARGA - SECA 400A/600V</v>
          </cell>
          <cell r="C772" t="str">
            <v>UN</v>
          </cell>
          <cell r="D772">
            <v>880.63</v>
          </cell>
        </row>
        <row r="773">
          <cell r="A773" t="str">
            <v>09.06.20</v>
          </cell>
          <cell r="B773" t="str">
            <v>CHAVE SECCIONADORA TRIPOLAR, ABERT. SOB CARGA - SECA 630A/600V</v>
          </cell>
          <cell r="C773" t="str">
            <v>UN</v>
          </cell>
          <cell r="D773">
            <v>1546.16</v>
          </cell>
        </row>
        <row r="774">
          <cell r="A774" t="str">
            <v>09.06.21</v>
          </cell>
          <cell r="B774" t="str">
            <v>CHAVE SECCIONADORA TRIPOLAR, ABERT. SOB CARGA - SECA 800A/600V</v>
          </cell>
          <cell r="C774" t="str">
            <v>UN</v>
          </cell>
          <cell r="D774">
            <v>2057.27</v>
          </cell>
        </row>
        <row r="775">
          <cell r="A775" t="str">
            <v>09.06.22</v>
          </cell>
          <cell r="B775" t="str">
            <v>CHAVE SECCIONADORA TRIPOLAR, ABERT. SOB CARGA - SECA -1000A/600V</v>
          </cell>
          <cell r="C775" t="str">
            <v>UN</v>
          </cell>
          <cell r="D775">
            <v>2567.39</v>
          </cell>
        </row>
        <row r="776">
          <cell r="A776" t="str">
            <v>09.06.23</v>
          </cell>
          <cell r="B776" t="str">
            <v>CHAVE SECCIONADORA TIPO NH,COM BASE E FUSIVEIS - 125A</v>
          </cell>
          <cell r="C776" t="str">
            <v>UN</v>
          </cell>
          <cell r="D776">
            <v>101.06</v>
          </cell>
        </row>
        <row r="777">
          <cell r="A777" t="str">
            <v>09.06.24</v>
          </cell>
          <cell r="B777" t="str">
            <v>CHAVE SECCIONADORA TIPO NH,COM BASE E FUSIVEIS - 250A</v>
          </cell>
          <cell r="C777" t="str">
            <v>UN</v>
          </cell>
          <cell r="D777">
            <v>222.14</v>
          </cell>
        </row>
        <row r="778">
          <cell r="A778" t="str">
            <v>09.06.25</v>
          </cell>
          <cell r="B778" t="str">
            <v>CHAVE SECCIONADORA TIPO NH,COM BASE E FUSIVEIS - 400A</v>
          </cell>
          <cell r="C778" t="str">
            <v>UN</v>
          </cell>
          <cell r="D778">
            <v>301.47000000000003</v>
          </cell>
        </row>
        <row r="779">
          <cell r="A779" t="str">
            <v>09.06.26</v>
          </cell>
          <cell r="B779" t="str">
            <v>CHAVE SECCIONADORA TIPO NH,COM BASE E FUSIVEIS - 630A</v>
          </cell>
          <cell r="C779" t="str">
            <v>UN</v>
          </cell>
          <cell r="D779">
            <v>386.41</v>
          </cell>
        </row>
        <row r="780">
          <cell r="A780" t="str">
            <v>09.06.27</v>
          </cell>
          <cell r="B780" t="str">
            <v>CHAVE SECCIONADORA TRIPOLAR,ABERT.SOB CARGA,COM FUS.NH - 100A/250V</v>
          </cell>
          <cell r="C780" t="str">
            <v>UN</v>
          </cell>
          <cell r="D780">
            <v>103.6</v>
          </cell>
        </row>
        <row r="781">
          <cell r="A781" t="str">
            <v>09.06.28</v>
          </cell>
          <cell r="B781" t="str">
            <v>CHAVE SECCIONADORA TRIPOLAR,ABERT.SOB CARGA,COM FUS.NH - 200A/250V</v>
          </cell>
          <cell r="C781" t="str">
            <v>UN</v>
          </cell>
          <cell r="D781">
            <v>240.04</v>
          </cell>
        </row>
        <row r="782">
          <cell r="A782" t="str">
            <v>09.06.29</v>
          </cell>
          <cell r="B782" t="str">
            <v>CHAVE SECCIONADORA TRIPOLAR,ABERT.SOB CARGA,COM FUS.NH - 400A/250V</v>
          </cell>
          <cell r="C782" t="str">
            <v>UN</v>
          </cell>
          <cell r="D782">
            <v>282.01</v>
          </cell>
        </row>
        <row r="783">
          <cell r="A783" t="str">
            <v>09.06.30</v>
          </cell>
          <cell r="B783" t="str">
            <v>CHAVE SECCIONADORA TRIPOLAR, ABERT. SOB CARGA, COM FUS.NH-630A/600V</v>
          </cell>
          <cell r="C783" t="str">
            <v>UN</v>
          </cell>
          <cell r="D783">
            <v>2423.92</v>
          </cell>
        </row>
        <row r="784">
          <cell r="A784" t="str">
            <v>09.06.31</v>
          </cell>
          <cell r="B784" t="str">
            <v>CHAVE SECCIONADORA TRIPOLAR, ABERT. SOB CARGA, COM FUS NH-800A/600V</v>
          </cell>
          <cell r="C784" t="str">
            <v>UN</v>
          </cell>
          <cell r="D784">
            <v>3213.5</v>
          </cell>
        </row>
        <row r="785">
          <cell r="A785" t="str">
            <v>09.06.36</v>
          </cell>
          <cell r="B785" t="str">
            <v>CHAVE SECCIONADORA ROTATIVA ABERT. SOB CARGA TP (PACCO) - 3X63A</v>
          </cell>
          <cell r="C785" t="str">
            <v>UN</v>
          </cell>
          <cell r="D785">
            <v>144.13999999999999</v>
          </cell>
        </row>
        <row r="786">
          <cell r="A786" t="str">
            <v>09.06.49</v>
          </cell>
          <cell r="B786" t="str">
            <v>FUSIVEL TIPO"DIAZED",TIPO RAPIDO OU RETARDADO - 2/25A</v>
          </cell>
          <cell r="C786" t="str">
            <v>UN</v>
          </cell>
          <cell r="D786">
            <v>2.56</v>
          </cell>
        </row>
        <row r="787">
          <cell r="A787" t="str">
            <v>09.06.50</v>
          </cell>
          <cell r="B787" t="str">
            <v>FUSIVEL TIPO"DIAZED",TIPO RAPIDO OU RETARDADO - 35/63A</v>
          </cell>
          <cell r="C787" t="str">
            <v>UN</v>
          </cell>
          <cell r="D787">
            <v>2.86</v>
          </cell>
        </row>
        <row r="788">
          <cell r="A788" t="str">
            <v>09.06.58</v>
          </cell>
          <cell r="B788" t="str">
            <v>FUSIVEL TIPO NH - 100/200A</v>
          </cell>
          <cell r="C788" t="str">
            <v>UN</v>
          </cell>
          <cell r="D788">
            <v>14.66</v>
          </cell>
        </row>
        <row r="789">
          <cell r="A789" t="str">
            <v>09.06.59</v>
          </cell>
          <cell r="B789" t="str">
            <v>FUSIVEL TIPO NH - 224/355A</v>
          </cell>
          <cell r="C789" t="str">
            <v>UN</v>
          </cell>
          <cell r="D789">
            <v>24.56</v>
          </cell>
        </row>
        <row r="790">
          <cell r="A790" t="str">
            <v>09.06.60</v>
          </cell>
          <cell r="B790" t="str">
            <v>FUSIVEL TIPO NH - 425/630A</v>
          </cell>
          <cell r="C790" t="str">
            <v>UN</v>
          </cell>
          <cell r="D790">
            <v>31.73</v>
          </cell>
        </row>
        <row r="791">
          <cell r="A791" t="str">
            <v>09.06.61</v>
          </cell>
          <cell r="B791" t="str">
            <v>FUSIVEL TIPO NH TAM. 04 DE 800-1250A</v>
          </cell>
          <cell r="C791" t="str">
            <v>UN</v>
          </cell>
          <cell r="D791">
            <v>162.44999999999999</v>
          </cell>
        </row>
        <row r="792">
          <cell r="A792" t="str">
            <v>09.06.62</v>
          </cell>
          <cell r="B792" t="str">
            <v>BASE PARA FUSIVEIS TIPO"DIAZED" - 2/25A</v>
          </cell>
          <cell r="C792" t="str">
            <v>UN</v>
          </cell>
          <cell r="D792">
            <v>20.3</v>
          </cell>
        </row>
        <row r="793">
          <cell r="A793" t="str">
            <v>09.06.63</v>
          </cell>
          <cell r="B793" t="str">
            <v>BASE PARA FUSIVEIS TIPO"DIAZED" - 35/63A</v>
          </cell>
          <cell r="C793" t="str">
            <v>UN</v>
          </cell>
          <cell r="D793">
            <v>21.4</v>
          </cell>
        </row>
        <row r="794">
          <cell r="A794" t="str">
            <v>09.06.64</v>
          </cell>
          <cell r="B794" t="str">
            <v>BASE COM FUSIVEIS TIPO NH - ATE 125A</v>
          </cell>
          <cell r="C794" t="str">
            <v>UN</v>
          </cell>
          <cell r="D794">
            <v>29.36</v>
          </cell>
        </row>
        <row r="795">
          <cell r="A795" t="str">
            <v>09.06.65</v>
          </cell>
          <cell r="B795" t="str">
            <v>BASE COM FUSIVEIS TIPO NH - ATE 250A</v>
          </cell>
          <cell r="C795" t="str">
            <v>UN</v>
          </cell>
          <cell r="D795">
            <v>67.34</v>
          </cell>
        </row>
        <row r="796">
          <cell r="A796" t="str">
            <v>09.06.66</v>
          </cell>
          <cell r="B796" t="str">
            <v>BASE COM FUSIVEIS TIPO NH - ATE 400A</v>
          </cell>
          <cell r="C796" t="str">
            <v>UN</v>
          </cell>
          <cell r="D796">
            <v>84.77</v>
          </cell>
        </row>
        <row r="797">
          <cell r="A797" t="str">
            <v>09.06.67</v>
          </cell>
          <cell r="B797" t="str">
            <v>BASE COM FUSIVEIS TIPO NH - TAM.03 DE 425 - 630A</v>
          </cell>
          <cell r="C797" t="str">
            <v>UN</v>
          </cell>
          <cell r="D797">
            <v>116.95</v>
          </cell>
        </row>
        <row r="798">
          <cell r="A798" t="str">
            <v>09.06.68</v>
          </cell>
          <cell r="B798" t="str">
            <v>BASE COM FUSIVEIS TIPO NH - TAM.04 DE 800 - 1250A</v>
          </cell>
          <cell r="C798" t="str">
            <v>UN</v>
          </cell>
          <cell r="D798">
            <v>412.28</v>
          </cell>
        </row>
        <row r="799">
          <cell r="A799" t="str">
            <v>09.06.69</v>
          </cell>
          <cell r="B799" t="str">
            <v>ISOLADOR DE POLIESTER TP TONEL B.T. USO INTERNO - 15X20MM</v>
          </cell>
          <cell r="C799" t="str">
            <v>UN</v>
          </cell>
          <cell r="D799">
            <v>4.3099999999999996</v>
          </cell>
        </row>
        <row r="800">
          <cell r="A800" t="str">
            <v>09.06.70</v>
          </cell>
          <cell r="B800" t="str">
            <v>ISOLADOR DE POLIESTER TP TONEL B.T. USO INTERNO - 35X45MM</v>
          </cell>
          <cell r="C800" t="str">
            <v>UN</v>
          </cell>
          <cell r="D800">
            <v>8.2200000000000006</v>
          </cell>
        </row>
        <row r="801">
          <cell r="A801" t="str">
            <v>09.06.71</v>
          </cell>
          <cell r="B801" t="str">
            <v>ISOLADOR DE POLIESTER TP TONEL B.T. USO INTERNO - 60X60MM</v>
          </cell>
          <cell r="C801" t="str">
            <v>UN</v>
          </cell>
          <cell r="D801">
            <v>10.19</v>
          </cell>
        </row>
        <row r="802">
          <cell r="A802" t="str">
            <v>09.06.72</v>
          </cell>
          <cell r="B802" t="str">
            <v>ISOLADOR DE POLIESTER TP TONEL B.T. USO INTERNO - 60X75MM</v>
          </cell>
          <cell r="C802" t="str">
            <v>UN</v>
          </cell>
          <cell r="D802">
            <v>12.71</v>
          </cell>
        </row>
        <row r="803">
          <cell r="A803" t="str">
            <v>09.06.73</v>
          </cell>
          <cell r="B803" t="str">
            <v>BARRAMENTO DE COBRE PARA 30A - 6X1MM</v>
          </cell>
          <cell r="C803" t="str">
            <v>M</v>
          </cell>
          <cell r="D803">
            <v>5.91</v>
          </cell>
        </row>
        <row r="804">
          <cell r="A804" t="str">
            <v>09.06.74</v>
          </cell>
          <cell r="B804" t="str">
            <v>BARRAMENTO DE COBRE PARA 60A - 10X2MM</v>
          </cell>
          <cell r="C804" t="str">
            <v>M</v>
          </cell>
          <cell r="D804">
            <v>9.26</v>
          </cell>
        </row>
        <row r="805">
          <cell r="A805" t="str">
            <v>09.06.75</v>
          </cell>
          <cell r="B805" t="str">
            <v>BARRAMENTO DE COBRE PARA 100A - 15X3MM</v>
          </cell>
          <cell r="C805" t="str">
            <v>M</v>
          </cell>
          <cell r="D805">
            <v>16.61</v>
          </cell>
        </row>
        <row r="806">
          <cell r="A806" t="str">
            <v>09.06.76</v>
          </cell>
          <cell r="B806" t="str">
            <v>BARRAMENTO DE COBRE PARA 150A - 20X4MM</v>
          </cell>
          <cell r="C806" t="str">
            <v>M</v>
          </cell>
          <cell r="D806">
            <v>27.88</v>
          </cell>
        </row>
        <row r="807">
          <cell r="A807" t="str">
            <v>09.06.77</v>
          </cell>
          <cell r="B807" t="str">
            <v>BARRAMENTO DE COBRE PARA 200A - 25X4MM</v>
          </cell>
          <cell r="C807" t="str">
            <v>M</v>
          </cell>
          <cell r="D807">
            <v>36.46</v>
          </cell>
        </row>
        <row r="808">
          <cell r="A808" t="str">
            <v>09.06.78</v>
          </cell>
          <cell r="B808" t="str">
            <v>BARRAMENTO DE COBRE PARA 400A - 40X7MM</v>
          </cell>
          <cell r="C808" t="str">
            <v>M</v>
          </cell>
          <cell r="D808">
            <v>82.71</v>
          </cell>
        </row>
        <row r="809">
          <cell r="A809" t="str">
            <v>09.06.79</v>
          </cell>
          <cell r="B809" t="str">
            <v>BARRAMENTO DE COBRE PARA 600A - 7X60MM</v>
          </cell>
          <cell r="C809" t="str">
            <v>M</v>
          </cell>
          <cell r="D809">
            <v>173.57</v>
          </cell>
        </row>
        <row r="810">
          <cell r="A810" t="str">
            <v>09.06.80</v>
          </cell>
          <cell r="B810" t="str">
            <v>BARRAMENTO DE COBRE PARA 800A - 10X80MM</v>
          </cell>
          <cell r="C810" t="str">
            <v>M</v>
          </cell>
          <cell r="D810">
            <v>274.08999999999997</v>
          </cell>
        </row>
        <row r="811">
          <cell r="A811" t="str">
            <v>09.06.81</v>
          </cell>
          <cell r="B811" t="str">
            <v>BARRAMENTO DE COBRE PARA 1000A - 10X100MM</v>
          </cell>
          <cell r="C811" t="str">
            <v>M</v>
          </cell>
          <cell r="D811">
            <v>309.29000000000002</v>
          </cell>
        </row>
        <row r="812">
          <cell r="A812" t="str">
            <v>09.06.82</v>
          </cell>
          <cell r="B812" t="str">
            <v>BARRAMENTO DE COBRE PARA 1200A - 10X120MM</v>
          </cell>
          <cell r="C812" t="str">
            <v>M</v>
          </cell>
          <cell r="D812">
            <v>331.34</v>
          </cell>
        </row>
        <row r="813">
          <cell r="A813" t="str">
            <v>09.06.83</v>
          </cell>
          <cell r="B813" t="str">
            <v>BARRAMENTO DE COBRE PARA 1400A - 10X140MM</v>
          </cell>
          <cell r="C813" t="str">
            <v>M</v>
          </cell>
          <cell r="D813">
            <v>413.93</v>
          </cell>
        </row>
        <row r="814">
          <cell r="A814" t="str">
            <v>09.06.90</v>
          </cell>
          <cell r="B814" t="str">
            <v>CABO DE COBRE NU,PARA ATERRAMENTO - 6,00MM2</v>
          </cell>
          <cell r="C814" t="str">
            <v>M</v>
          </cell>
          <cell r="D814">
            <v>2.77</v>
          </cell>
        </row>
        <row r="815">
          <cell r="A815" t="str">
            <v>09.06.91</v>
          </cell>
          <cell r="B815" t="str">
            <v>CABO DE COBRE NU,PARA ATERRAMENTO - 10,00MM2</v>
          </cell>
          <cell r="C815" t="str">
            <v>M</v>
          </cell>
          <cell r="D815">
            <v>4.58</v>
          </cell>
        </row>
        <row r="816">
          <cell r="A816" t="str">
            <v>09.06.92</v>
          </cell>
          <cell r="B816" t="str">
            <v>CABO DE COBRE NU,PARA ATERRAMENTO - 16,00MM2</v>
          </cell>
          <cell r="C816" t="str">
            <v>M</v>
          </cell>
          <cell r="D816">
            <v>5.43</v>
          </cell>
        </row>
        <row r="817">
          <cell r="A817" t="str">
            <v>09.06.93</v>
          </cell>
          <cell r="B817" t="str">
            <v>CABO DE COBRE NU,PARA ATERRAMENTO - 25,00MM2</v>
          </cell>
          <cell r="C817" t="str">
            <v>M</v>
          </cell>
          <cell r="D817">
            <v>8.2200000000000006</v>
          </cell>
        </row>
        <row r="818">
          <cell r="A818" t="str">
            <v>09.06.94</v>
          </cell>
          <cell r="B818" t="str">
            <v>CABO DE COBRE NU,PARA ATERRAMENTO - 35,00MM2</v>
          </cell>
          <cell r="C818" t="str">
            <v>M</v>
          </cell>
          <cell r="D818">
            <v>13.18</v>
          </cell>
        </row>
        <row r="819">
          <cell r="A819" t="str">
            <v>09.06.95</v>
          </cell>
          <cell r="B819" t="str">
            <v>CABO DE COBRE NU,PARA ATERRAMENTO - 50,00MM2</v>
          </cell>
          <cell r="C819" t="str">
            <v>M</v>
          </cell>
          <cell r="D819">
            <v>15.36</v>
          </cell>
        </row>
        <row r="820">
          <cell r="A820" t="str">
            <v>09.06.96</v>
          </cell>
          <cell r="B820" t="str">
            <v>CABO DE COBRE NU,PARA ATERRAMENTO - 70.00MM2</v>
          </cell>
          <cell r="C820" t="str">
            <v>M</v>
          </cell>
          <cell r="D820">
            <v>23.87</v>
          </cell>
        </row>
        <row r="821">
          <cell r="A821" t="str">
            <v>09.06.97</v>
          </cell>
          <cell r="B821" t="str">
            <v>CABO DE COBRE NU,PARA ATERRAMENTO - 95,00MM2</v>
          </cell>
          <cell r="C821" t="str">
            <v>M</v>
          </cell>
          <cell r="D821">
            <v>30.52</v>
          </cell>
        </row>
        <row r="822">
          <cell r="A822" t="str">
            <v>09.06.98</v>
          </cell>
          <cell r="B822" t="str">
            <v>CABO DE COBRE NU,PARA ATERRAMENTO - 120,00MM2</v>
          </cell>
          <cell r="C822" t="str">
            <v>M</v>
          </cell>
          <cell r="D822">
            <v>42.92</v>
          </cell>
        </row>
        <row r="823">
          <cell r="A823" t="str">
            <v>09.06.99</v>
          </cell>
          <cell r="B823" t="str">
            <v>ATERRAMENTO DE QUADROS,EXCLUSIVE CABO</v>
          </cell>
          <cell r="C823" t="str">
            <v>UN</v>
          </cell>
          <cell r="D823">
            <v>93.18</v>
          </cell>
        </row>
        <row r="824">
          <cell r="A824" t="str">
            <v>09.07.00</v>
          </cell>
          <cell r="B824" t="str">
            <v>PONTOS DE ENERGIA</v>
          </cell>
        </row>
        <row r="825">
          <cell r="A825" t="str">
            <v>09.07.01</v>
          </cell>
          <cell r="B825" t="str">
            <v>PONTO COM INTERRUPTOR SIMPLES - 1 TECLA,EM CAIXA 4"X2"</v>
          </cell>
          <cell r="C825" t="str">
            <v>UN</v>
          </cell>
          <cell r="D825">
            <v>41.23</v>
          </cell>
        </row>
        <row r="826">
          <cell r="A826" t="str">
            <v>09.07.02</v>
          </cell>
          <cell r="B826" t="str">
            <v>PONTO COM INTERRUPTOR SIMPLES - 2 TECLAS,EM CAIXA 4"X2"</v>
          </cell>
          <cell r="C826" t="str">
            <v>UN</v>
          </cell>
          <cell r="D826">
            <v>63.46</v>
          </cell>
        </row>
        <row r="827">
          <cell r="A827" t="str">
            <v>09.07.03</v>
          </cell>
          <cell r="B827" t="str">
            <v>PONTO COM INTERRUPTOR SIMPLES - 3 TECLAS,EM CAIXA 4"X2"</v>
          </cell>
          <cell r="C827" t="str">
            <v>UN</v>
          </cell>
          <cell r="D827">
            <v>82.51</v>
          </cell>
        </row>
        <row r="828">
          <cell r="A828" t="str">
            <v>09.07.05</v>
          </cell>
          <cell r="B828" t="str">
            <v>PONTO COM INTERRUPTOR SIMPLES - 2 TECLAS,EM CAIXA 4"X4"</v>
          </cell>
          <cell r="C828" t="str">
            <v>UN</v>
          </cell>
          <cell r="D828">
            <v>66.89</v>
          </cell>
        </row>
        <row r="829">
          <cell r="A829" t="str">
            <v>09.07.06</v>
          </cell>
          <cell r="B829" t="str">
            <v>PONTO COM INTERRUPTOR SIMPLES - 3 TECLAS,EM CAIXA 4"X4"</v>
          </cell>
          <cell r="C829" t="str">
            <v>UN</v>
          </cell>
          <cell r="D829">
            <v>86.24</v>
          </cell>
        </row>
        <row r="830">
          <cell r="A830" t="str">
            <v>09.07.07</v>
          </cell>
          <cell r="B830" t="str">
            <v>PONTO COM INTERRUPTOR SIMPLES - 4 TECLAS,EM CAIXA 4"X4"</v>
          </cell>
          <cell r="C830" t="str">
            <v>UN</v>
          </cell>
          <cell r="D830">
            <v>107.03</v>
          </cell>
        </row>
        <row r="831">
          <cell r="A831" t="str">
            <v>09.07.08</v>
          </cell>
          <cell r="B831" t="str">
            <v>PONTO COM INTERRUPTOR SIMPLES E TOMADA 110V - EM CAIXA 4"X4"</v>
          </cell>
          <cell r="C831" t="str">
            <v>UN</v>
          </cell>
          <cell r="D831">
            <v>67.83</v>
          </cell>
        </row>
        <row r="832">
          <cell r="A832" t="str">
            <v>09.07.10</v>
          </cell>
          <cell r="B832" t="str">
            <v>PONTO COM INTERRUPTOR PARALELO - 1 TECLA,EM CAIXA 4"X2"</v>
          </cell>
          <cell r="C832" t="str">
            <v>UN</v>
          </cell>
          <cell r="D832">
            <v>60.02</v>
          </cell>
        </row>
        <row r="833">
          <cell r="A833" t="str">
            <v>09.07.15</v>
          </cell>
          <cell r="B833" t="str">
            <v>PONTO COM INTERRUPTOR SIMPLES BIPOLAR - EM CAIXA 4"X2"</v>
          </cell>
          <cell r="C833" t="str">
            <v>UN</v>
          </cell>
          <cell r="D833">
            <v>58.53</v>
          </cell>
        </row>
        <row r="834">
          <cell r="A834" t="str">
            <v>09.07.18</v>
          </cell>
          <cell r="B834" t="str">
            <v>PONTO COM INTERRUPTOR PARALELO BIPOLAR - EM CAIXA 4"X2"</v>
          </cell>
          <cell r="C834" t="str">
            <v>UN</v>
          </cell>
          <cell r="D834">
            <v>70.7</v>
          </cell>
        </row>
        <row r="835">
          <cell r="A835" t="str">
            <v>09.07.30</v>
          </cell>
          <cell r="B835" t="str">
            <v>PONTO COM DOIS INTERRUPTORES SIMPLES BIPOLAR - EM CAIXA 4"X4"</v>
          </cell>
          <cell r="C835" t="str">
            <v>UN</v>
          </cell>
          <cell r="D835">
            <v>101.49</v>
          </cell>
        </row>
        <row r="836">
          <cell r="A836" t="str">
            <v>09.07.35</v>
          </cell>
          <cell r="B836" t="str">
            <v>PONTO COM INTERRUPTOR SIMPLES - 1 TECLA,EM CONDULETE 3/4"</v>
          </cell>
          <cell r="C836" t="str">
            <v>UN</v>
          </cell>
          <cell r="D836">
            <v>53.62</v>
          </cell>
        </row>
        <row r="837">
          <cell r="A837" t="str">
            <v>09.07.36</v>
          </cell>
          <cell r="B837" t="str">
            <v>PONTO COM INTERRUPTOR SIMPLES - 2 TECLAS,EM CONDULETE 3/4"</v>
          </cell>
          <cell r="C837" t="str">
            <v>UN</v>
          </cell>
          <cell r="D837">
            <v>75.849999999999994</v>
          </cell>
        </row>
        <row r="838">
          <cell r="A838" t="str">
            <v>09.07.37</v>
          </cell>
          <cell r="B838" t="str">
            <v>PONTO COM INTERRUPTOR SIMPLES - 3 TECLAS,EM CONDULETE 3/4"</v>
          </cell>
          <cell r="C838" t="str">
            <v>UN</v>
          </cell>
          <cell r="D838">
            <v>94.9</v>
          </cell>
        </row>
        <row r="839">
          <cell r="A839" t="str">
            <v>09.07.38</v>
          </cell>
          <cell r="B839" t="str">
            <v>PONTO COM INTERRUPTOR SIMPLES - 4 TECLAS,EM CONDULETE 3/4" CP.DUPLO</v>
          </cell>
          <cell r="C839" t="str">
            <v>UN</v>
          </cell>
          <cell r="D839">
            <v>122.9</v>
          </cell>
        </row>
        <row r="840">
          <cell r="A840" t="str">
            <v>09.07.40</v>
          </cell>
          <cell r="B840" t="str">
            <v>PONTO COM INTERRUPTOR PARALELO - 1 TECLA,EM CONDULETE 3/4"</v>
          </cell>
          <cell r="C840" t="str">
            <v>UN</v>
          </cell>
          <cell r="D840">
            <v>72.41</v>
          </cell>
        </row>
        <row r="841">
          <cell r="A841" t="str">
            <v>09.07.41</v>
          </cell>
          <cell r="B841" t="str">
            <v>PONTO COM INTERRUP.SIMPLES E TOMADA 110V-EM CONDULETE 3/4" CP.DUPLO</v>
          </cell>
          <cell r="C841" t="str">
            <v>UN</v>
          </cell>
          <cell r="D841">
            <v>100.92</v>
          </cell>
        </row>
        <row r="842">
          <cell r="A842" t="str">
            <v>09.07.45</v>
          </cell>
          <cell r="B842" t="str">
            <v>PONTO COM INTERRUPTOR SIMPLES BIPOLAR - EM CONDULETE 3/4"</v>
          </cell>
          <cell r="C842" t="str">
            <v>UN</v>
          </cell>
          <cell r="D842">
            <v>70.92</v>
          </cell>
        </row>
        <row r="843">
          <cell r="A843" t="str">
            <v>09.07.50</v>
          </cell>
          <cell r="B843" t="str">
            <v>PONTO COM INTERRUPTOR PARALELO BIPOLAR - EM CONDULETE 3/4"</v>
          </cell>
          <cell r="C843" t="str">
            <v>UN</v>
          </cell>
          <cell r="D843">
            <v>83.09</v>
          </cell>
        </row>
        <row r="844">
          <cell r="A844" t="str">
            <v>09.07.55</v>
          </cell>
          <cell r="B844" t="str">
            <v>PONTO COM DOIS INTERRUPTORES SIMPLES BIPOLAR - EM CONDULETE 3/4"</v>
          </cell>
          <cell r="C844" t="str">
            <v>UN</v>
          </cell>
          <cell r="D844">
            <v>111.63</v>
          </cell>
        </row>
        <row r="845">
          <cell r="A845" t="str">
            <v>09.07.56</v>
          </cell>
          <cell r="B845" t="str">
            <v>PONTO COM TRES INTERRUP.SIMPLES BIPOLAR - EM CONDULETE 3/4" CP.DUPLO</v>
          </cell>
          <cell r="C845" t="str">
            <v>UN</v>
          </cell>
          <cell r="D845">
            <v>155.19</v>
          </cell>
        </row>
        <row r="846">
          <cell r="A846" t="str">
            <v>09.07.60</v>
          </cell>
          <cell r="B846" t="str">
            <v>PONTO COM TOMADA SIMPLES DE EMBUTIR - 110/220V CAIXA 4"X2"</v>
          </cell>
          <cell r="C846" t="str">
            <v>UN</v>
          </cell>
          <cell r="D846">
            <v>41.21</v>
          </cell>
        </row>
        <row r="847">
          <cell r="A847" t="str">
            <v>09.07.61</v>
          </cell>
          <cell r="B847" t="str">
            <v>PONTO COM TOMADA SIMPLES 110/220V - EM CONDULETE 3/4"</v>
          </cell>
          <cell r="C847" t="str">
            <v>UN</v>
          </cell>
          <cell r="D847">
            <v>73.22</v>
          </cell>
        </row>
        <row r="848">
          <cell r="A848" t="str">
            <v>09.07.65</v>
          </cell>
          <cell r="B848" t="str">
            <v>PONTO COM TOMADA PARA APARELHOS FIXOS,TRIPOLAR - 220V CAIXA 4"X2"</v>
          </cell>
          <cell r="C848" t="str">
            <v>UN</v>
          </cell>
          <cell r="D848">
            <v>120.39</v>
          </cell>
        </row>
        <row r="849">
          <cell r="A849" t="str">
            <v>09.07.66</v>
          </cell>
          <cell r="B849" t="str">
            <v>PONTO COM TOMADA P/APARELHO FIXO,TRIPOLAR - 220V EM CONDULETE 3/4"</v>
          </cell>
          <cell r="C849" t="str">
            <v>UN</v>
          </cell>
          <cell r="D849">
            <v>181.05</v>
          </cell>
        </row>
        <row r="850">
          <cell r="A850" t="str">
            <v>09.07.70</v>
          </cell>
          <cell r="B850" t="str">
            <v>PONTO COM TOMADA SIMPLES DE EMBUTIR - PARA PISO</v>
          </cell>
          <cell r="C850" t="str">
            <v>UN</v>
          </cell>
          <cell r="D850">
            <v>73.959999999999994</v>
          </cell>
        </row>
        <row r="851">
          <cell r="A851" t="str">
            <v>09.07.75</v>
          </cell>
          <cell r="B851" t="str">
            <v>PONTO SECO PARA TELEFONE - CAIXA 4"X4"</v>
          </cell>
          <cell r="C851" t="str">
            <v>UN</v>
          </cell>
          <cell r="D851">
            <v>109.61</v>
          </cell>
        </row>
        <row r="852">
          <cell r="A852" t="str">
            <v>09.07.76</v>
          </cell>
          <cell r="B852" t="str">
            <v>PONTO SECO PARA TELEFONE EM CONDULETE</v>
          </cell>
          <cell r="C852" t="str">
            <v>UN</v>
          </cell>
          <cell r="D852">
            <v>85.56</v>
          </cell>
        </row>
        <row r="853">
          <cell r="A853" t="str">
            <v>09.07.80</v>
          </cell>
          <cell r="B853" t="str">
            <v>PONTO COM BOTAO PARA CAMPAINHA - USO AO TEMPO - CAIXA 4"X2"</v>
          </cell>
          <cell r="C853" t="str">
            <v>UN</v>
          </cell>
          <cell r="D853">
            <v>134.59</v>
          </cell>
        </row>
        <row r="854">
          <cell r="A854" t="str">
            <v>09.07.85</v>
          </cell>
          <cell r="B854" t="str">
            <v>PONTO COM CIGARRA DE SOBREPOR,TIPO COLEGIAL - CAIXA 3"X3"</v>
          </cell>
          <cell r="C854" t="str">
            <v>UN</v>
          </cell>
          <cell r="D854">
            <v>47.16</v>
          </cell>
        </row>
        <row r="855">
          <cell r="A855" t="str">
            <v>09.07.90</v>
          </cell>
          <cell r="B855" t="str">
            <v>PONTO DE LUZ - CAIXA F.M.</v>
          </cell>
          <cell r="C855" t="str">
            <v>UN</v>
          </cell>
          <cell r="D855">
            <v>72.94</v>
          </cell>
        </row>
        <row r="856">
          <cell r="A856" t="str">
            <v>09.07.95</v>
          </cell>
          <cell r="B856" t="str">
            <v>PONTO DE LUZ - CONDULETE 3/4"</v>
          </cell>
          <cell r="C856" t="str">
            <v>UN</v>
          </cell>
          <cell r="D856">
            <v>90.12</v>
          </cell>
        </row>
        <row r="857">
          <cell r="A857" t="str">
            <v>09.08.00</v>
          </cell>
          <cell r="B857" t="str">
            <v>DISJUNTORES</v>
          </cell>
        </row>
        <row r="858">
          <cell r="A858" t="str">
            <v>09.08.01</v>
          </cell>
          <cell r="B858" t="str">
            <v>DISJUNTOR CX. MOLDADA UNIPOLAR 10/30A TP AMERICANO</v>
          </cell>
          <cell r="C858" t="str">
            <v>UN</v>
          </cell>
          <cell r="D858">
            <v>7.85</v>
          </cell>
        </row>
        <row r="859">
          <cell r="A859" t="str">
            <v>09.08.02</v>
          </cell>
          <cell r="B859" t="str">
            <v>DISJUNTOR CX. MOLDADA UNIPOLAR 35/50A TP. AMERICANO</v>
          </cell>
          <cell r="C859" t="str">
            <v>UN</v>
          </cell>
          <cell r="D859">
            <v>10.55</v>
          </cell>
        </row>
        <row r="860">
          <cell r="A860" t="str">
            <v>09.08.03</v>
          </cell>
          <cell r="B860" t="str">
            <v>DISJUNTOR CX. MOLDADA UNIPOLAR 60/100 A TP AMERICANO</v>
          </cell>
          <cell r="C860" t="str">
            <v>UN</v>
          </cell>
          <cell r="D860">
            <v>15.54</v>
          </cell>
        </row>
        <row r="861">
          <cell r="A861" t="str">
            <v>09.08.04</v>
          </cell>
          <cell r="B861" t="str">
            <v>DISJUNTOR CX. MOLDADA BIPOLAR 10/30 A TP AMERICANO</v>
          </cell>
          <cell r="C861" t="str">
            <v>UN</v>
          </cell>
          <cell r="D861">
            <v>32.18</v>
          </cell>
        </row>
        <row r="862">
          <cell r="A862" t="str">
            <v>09.08.05</v>
          </cell>
          <cell r="B862" t="str">
            <v>DISJUNTOR CX. MOLDADA BIPOLAR 35/50A TP AMERICANO</v>
          </cell>
          <cell r="C862" t="str">
            <v>UN</v>
          </cell>
          <cell r="D862">
            <v>35.020000000000003</v>
          </cell>
        </row>
        <row r="863">
          <cell r="A863" t="str">
            <v>09.08.06</v>
          </cell>
          <cell r="B863" t="str">
            <v>DISJUNTOR CX. MOLDADA BIPOLAR 60/100 A TP AMERICANO</v>
          </cell>
          <cell r="C863" t="str">
            <v>UN</v>
          </cell>
          <cell r="D863">
            <v>45.44</v>
          </cell>
        </row>
        <row r="864">
          <cell r="A864" t="str">
            <v>09.08.07</v>
          </cell>
          <cell r="B864" t="str">
            <v>DISJUNTOR CX. MOLDADA TRIPOLAR 10/30 A TP AMERICANO</v>
          </cell>
          <cell r="C864" t="str">
            <v>UN</v>
          </cell>
          <cell r="D864">
            <v>40.020000000000003</v>
          </cell>
        </row>
        <row r="865">
          <cell r="A865" t="str">
            <v>09.08.08</v>
          </cell>
          <cell r="B865" t="str">
            <v>DISJUNTOR CX. MOLDADA TRIPOLAR 35/50 A TP AMERICANO</v>
          </cell>
          <cell r="C865" t="str">
            <v>UN</v>
          </cell>
          <cell r="D865">
            <v>51.74</v>
          </cell>
        </row>
        <row r="866">
          <cell r="A866" t="str">
            <v>09.08.09</v>
          </cell>
          <cell r="B866" t="str">
            <v>DISJUNTOR CX. MOLDADA TRIPOLAR 60/100A TP AMERICANO</v>
          </cell>
          <cell r="C866" t="str">
            <v>UN</v>
          </cell>
          <cell r="D866">
            <v>55.56</v>
          </cell>
        </row>
        <row r="867">
          <cell r="A867" t="str">
            <v>09.08.10</v>
          </cell>
          <cell r="B867" t="str">
            <v>DISJUNTOR CX. MOLDADA UNIPOLAR 6/25A TP EUROPEU</v>
          </cell>
          <cell r="C867" t="str">
            <v>UN</v>
          </cell>
          <cell r="D867">
            <v>8.5399999999999991</v>
          </cell>
        </row>
        <row r="868">
          <cell r="A868" t="str">
            <v>09.08.11</v>
          </cell>
          <cell r="B868" t="str">
            <v>DISJUNTOR CX. MOLDADA UNIPOLAR 32/50A TP EUROPEU</v>
          </cell>
          <cell r="C868" t="str">
            <v>UN</v>
          </cell>
          <cell r="D868">
            <v>10.47</v>
          </cell>
        </row>
        <row r="869">
          <cell r="A869" t="str">
            <v>09.08.12</v>
          </cell>
          <cell r="B869" t="str">
            <v>DISJUNTOR CX. MOLDADA BIPOLAR 6/25A TP EUROPEU</v>
          </cell>
          <cell r="C869" t="str">
            <v>UN</v>
          </cell>
          <cell r="D869">
            <v>37.049999999999997</v>
          </cell>
        </row>
        <row r="870">
          <cell r="A870" t="str">
            <v>09.08.13</v>
          </cell>
          <cell r="B870" t="str">
            <v>DISJUNTOR CX. MOLDADA BIPOLAR 32/50A TP EUROPEU</v>
          </cell>
          <cell r="C870" t="str">
            <v>UN</v>
          </cell>
          <cell r="D870">
            <v>40.380000000000003</v>
          </cell>
        </row>
        <row r="871">
          <cell r="A871" t="str">
            <v>09.08.14</v>
          </cell>
          <cell r="B871" t="str">
            <v>DISJUNTOR CX. MOLDADA TRIPOLAR 6/25A TP EUROPEU</v>
          </cell>
          <cell r="C871" t="str">
            <v>UN</v>
          </cell>
          <cell r="D871">
            <v>41.3</v>
          </cell>
        </row>
        <row r="872">
          <cell r="A872" t="str">
            <v>09.08.15</v>
          </cell>
          <cell r="B872" t="str">
            <v>DISJUNTOR CX. MOLDADA TRIPOLAR 32/50A TP EUROPEU</v>
          </cell>
          <cell r="C872" t="str">
            <v>UN</v>
          </cell>
          <cell r="D872">
            <v>48.38</v>
          </cell>
        </row>
        <row r="873">
          <cell r="A873" t="str">
            <v>09.08.21</v>
          </cell>
          <cell r="B873" t="str">
            <v>DISJUNTOR AUTOMATICO TRIPOLAR A SECO  800A/600V</v>
          </cell>
          <cell r="C873" t="str">
            <v>UN</v>
          </cell>
          <cell r="D873">
            <v>4565.32</v>
          </cell>
        </row>
        <row r="874">
          <cell r="A874" t="str">
            <v>09.08.22</v>
          </cell>
          <cell r="B874" t="str">
            <v>DISJUNTOR AUTOMATICO TRIPOLAR A SECO 1000A/600V</v>
          </cell>
          <cell r="C874" t="str">
            <v>UN</v>
          </cell>
          <cell r="D874">
            <v>5163.9399999999996</v>
          </cell>
        </row>
        <row r="875">
          <cell r="A875" t="str">
            <v>09.08.23</v>
          </cell>
          <cell r="B875" t="str">
            <v>DISJUNTOR AUTOMATICO TRIPOLAR A SECO 1250A/600V</v>
          </cell>
          <cell r="C875" t="str">
            <v>UN</v>
          </cell>
          <cell r="D875">
            <v>6882.54</v>
          </cell>
        </row>
        <row r="876">
          <cell r="A876" t="str">
            <v>09.08.24</v>
          </cell>
          <cell r="B876" t="str">
            <v>DISJUNTOR AUTOMATICO TRIPOLAR A SECO 1600A/600V</v>
          </cell>
          <cell r="C876" t="str">
            <v>UN</v>
          </cell>
          <cell r="D876">
            <v>9317.85</v>
          </cell>
        </row>
        <row r="877">
          <cell r="A877" t="str">
            <v>09.08.25</v>
          </cell>
          <cell r="B877" t="str">
            <v>DISJUNTOR AUTOMATICO TRIPOLAR A SECO 2000A/600V</v>
          </cell>
          <cell r="C877" t="str">
            <v>UN</v>
          </cell>
          <cell r="D877">
            <v>9735.9599999999991</v>
          </cell>
        </row>
        <row r="878">
          <cell r="A878" t="str">
            <v>09.08.26</v>
          </cell>
          <cell r="B878" t="str">
            <v>DISJUNTOR AUTOMATICO TRIPOLAR A SECO 2500A/600V</v>
          </cell>
          <cell r="C878" t="str">
            <v>UN</v>
          </cell>
          <cell r="D878">
            <v>15371.85</v>
          </cell>
        </row>
        <row r="879">
          <cell r="A879" t="str">
            <v>09.08.27</v>
          </cell>
          <cell r="B879" t="str">
            <v>DISJUNTOR AUTOMATICO TRIPOLAR A SECO 3200A/600V</v>
          </cell>
          <cell r="C879" t="str">
            <v>UN</v>
          </cell>
          <cell r="D879">
            <v>17497.25</v>
          </cell>
        </row>
        <row r="880">
          <cell r="A880" t="str">
            <v>09.08.31</v>
          </cell>
          <cell r="B880" t="str">
            <v>DISJUNTOR CX MOLDADA BIPOLAR 100A C/DISPARADOR TERM/MAGNET AJUSTAVEL</v>
          </cell>
          <cell r="C880" t="str">
            <v>UN</v>
          </cell>
          <cell r="D880">
            <v>784.07</v>
          </cell>
        </row>
        <row r="881">
          <cell r="A881" t="str">
            <v>09.08.32</v>
          </cell>
          <cell r="B881" t="str">
            <v>DISJUNTOR CX MOLDADA BIPOLAR 125A C/DISPARADOR TERM/MAGNET AJUSTAVEL</v>
          </cell>
          <cell r="C881" t="str">
            <v>UN</v>
          </cell>
          <cell r="D881">
            <v>784.07</v>
          </cell>
        </row>
        <row r="882">
          <cell r="A882" t="str">
            <v>09.08.33</v>
          </cell>
          <cell r="B882" t="str">
            <v>DISJUNTOR CX MOLDADA BIPOLAR 150A C/DISPARADOR TERM/MAGNET AJUSTAVEL</v>
          </cell>
          <cell r="C882" t="str">
            <v>UN</v>
          </cell>
          <cell r="D882">
            <v>784.07</v>
          </cell>
        </row>
        <row r="883">
          <cell r="A883" t="str">
            <v>09.08.34</v>
          </cell>
          <cell r="B883" t="str">
            <v>DISJUNTOR CX MOLDADA BIPOLAR 175A C/DISPARADOR TERM/MAGNET AJUSTAVEL</v>
          </cell>
          <cell r="C883" t="str">
            <v>UN</v>
          </cell>
          <cell r="D883">
            <v>784.07</v>
          </cell>
        </row>
        <row r="884">
          <cell r="A884" t="str">
            <v>09.08.35</v>
          </cell>
          <cell r="B884" t="str">
            <v>DISJUNTOR CX MOLDADA BIPOLAR 200A C/DISPARADOR TERM/MAGNET AJUSTAVEL</v>
          </cell>
          <cell r="C884" t="str">
            <v>UN</v>
          </cell>
          <cell r="D884">
            <v>788.37</v>
          </cell>
        </row>
        <row r="885">
          <cell r="A885" t="str">
            <v>09.08.46</v>
          </cell>
          <cell r="B885" t="str">
            <v>DISJUNTOR CX MOLD. TRIPOLAR 100A C/DISPARADOR TERM/MAGNET AJUSTAVEL</v>
          </cell>
          <cell r="C885" t="str">
            <v>UN</v>
          </cell>
          <cell r="D885">
            <v>252.51</v>
          </cell>
        </row>
        <row r="886">
          <cell r="A886" t="str">
            <v>09.08.47</v>
          </cell>
          <cell r="B886" t="str">
            <v>DISJUNTOR CX MOLD. TRIPOLAR 125A C/DISPARADOR TERM/MAGNET AJUSTAVEL</v>
          </cell>
          <cell r="C886" t="str">
            <v>UN</v>
          </cell>
          <cell r="D886">
            <v>356.24</v>
          </cell>
        </row>
        <row r="887">
          <cell r="A887" t="str">
            <v>09.08.48</v>
          </cell>
          <cell r="B887" t="str">
            <v>DISJUNTOR CX MOLD. TRIPOLAR 150A C/DISPARADOR TERM/MAGNET AJUSTAVEL</v>
          </cell>
          <cell r="C887" t="str">
            <v>UN</v>
          </cell>
          <cell r="D887">
            <v>527.59</v>
          </cell>
        </row>
        <row r="888">
          <cell r="A888" t="str">
            <v>09.08.49</v>
          </cell>
          <cell r="B888" t="str">
            <v>DISJUNTOR CX MOLD. TRIPOLAR 175A C/DISPARADOR TERM/MAGNET AJUSTAVEL</v>
          </cell>
          <cell r="C888" t="str">
            <v>UN</v>
          </cell>
          <cell r="D888">
            <v>1177.9100000000001</v>
          </cell>
        </row>
        <row r="889">
          <cell r="A889" t="str">
            <v>09.08.50</v>
          </cell>
          <cell r="B889" t="str">
            <v>DISJUNTOR CX MOLD. TRIPOLAR 200A C/DISPARADOR TERM/MAGNET AJUSTAVEL</v>
          </cell>
          <cell r="C889" t="str">
            <v>UN</v>
          </cell>
          <cell r="D889">
            <v>1268.45</v>
          </cell>
        </row>
        <row r="890">
          <cell r="A890" t="str">
            <v>09.08.51</v>
          </cell>
          <cell r="B890" t="str">
            <v>DISJUNTOR CX MOLD. TRIPOLAR 225A C/DISPARADOR TERM/MAGNET AJUSTAVEL</v>
          </cell>
          <cell r="C890" t="str">
            <v>UN</v>
          </cell>
          <cell r="D890">
            <v>1275.26</v>
          </cell>
        </row>
        <row r="891">
          <cell r="A891" t="str">
            <v>09.08.52</v>
          </cell>
          <cell r="B891" t="str">
            <v>DISJUNTOR CX MOLD. TRIPOLAR 250A C/DISPARADOR TERM/MAGNET AJUSTAVEL</v>
          </cell>
          <cell r="C891" t="str">
            <v>UN</v>
          </cell>
          <cell r="D891">
            <v>1275.26</v>
          </cell>
        </row>
        <row r="892">
          <cell r="A892" t="str">
            <v>09.08.53</v>
          </cell>
          <cell r="B892" t="str">
            <v>DISJUNTOR CX MOLD. TRIPOLAR 300A C/DISPARADOR TERM/MAGNET AJUSTAVEL</v>
          </cell>
          <cell r="C892" t="str">
            <v>UN</v>
          </cell>
          <cell r="D892">
            <v>1528.63</v>
          </cell>
        </row>
        <row r="893">
          <cell r="A893" t="str">
            <v>09.08.54</v>
          </cell>
          <cell r="B893" t="str">
            <v>DISJUNTOR CX MOLD. TRIPOLAR 350A C/DISPARADOR TERM/MAGNET AJUSTAVEL</v>
          </cell>
          <cell r="C893" t="str">
            <v>UN</v>
          </cell>
          <cell r="D893">
            <v>1728.01</v>
          </cell>
        </row>
        <row r="894">
          <cell r="A894" t="str">
            <v>09.08.55</v>
          </cell>
          <cell r="B894" t="str">
            <v>DISJUNTOR CX MOLD. TRIPOLAR 400A C/DISPARADOR TERM/MAGNET AJUSTAVEL</v>
          </cell>
          <cell r="C894" t="str">
            <v>UN</v>
          </cell>
          <cell r="D894">
            <v>1728.01</v>
          </cell>
        </row>
        <row r="895">
          <cell r="A895" t="str">
            <v>09.08.56</v>
          </cell>
          <cell r="B895" t="str">
            <v>DISJUNTOR CX MOLD. TRIPOLAR 450A C/DISPARADOR TERM/MAGNET AJUSTAVEL</v>
          </cell>
          <cell r="C895" t="str">
            <v>UN</v>
          </cell>
          <cell r="D895">
            <v>2670.94</v>
          </cell>
        </row>
        <row r="896">
          <cell r="A896" t="str">
            <v>09.08.57</v>
          </cell>
          <cell r="B896" t="str">
            <v>DISJUNTOR CX MOLD. TRIPOLAR 500A C/DISPARADOR TERM/MAGNET AJUSTAVEL</v>
          </cell>
          <cell r="C896" t="str">
            <v>UN</v>
          </cell>
          <cell r="D896">
            <v>2688.57</v>
          </cell>
        </row>
        <row r="897">
          <cell r="A897" t="str">
            <v>09.08.58</v>
          </cell>
          <cell r="B897" t="str">
            <v>DISJUNTOR CX MOLD. TRIPOLAR 630A C/DISPARADOR TERM/MAGNET AJUSTAVEL</v>
          </cell>
          <cell r="C897" t="str">
            <v>UN</v>
          </cell>
          <cell r="D897">
            <v>2430.89</v>
          </cell>
        </row>
        <row r="898">
          <cell r="A898" t="str">
            <v>09.08.80</v>
          </cell>
          <cell r="B898" t="str">
            <v>DISJUNTOR TERMOMAGNETICO DIFERENCIAL BIPOLAR-15A-SENSIBIL. 30MA-240V</v>
          </cell>
          <cell r="C898" t="str">
            <v>UN</v>
          </cell>
          <cell r="D898">
            <v>234.65</v>
          </cell>
        </row>
        <row r="899">
          <cell r="A899" t="str">
            <v>09.08.81</v>
          </cell>
          <cell r="B899" t="str">
            <v>DISJUNTOR TERMOMAGNETICO DIFERENCIAL BIPOLAR-20A-SENSIBIL. 30MA 240V</v>
          </cell>
          <cell r="C899" t="str">
            <v>UN</v>
          </cell>
          <cell r="D899">
            <v>234.65</v>
          </cell>
        </row>
        <row r="900">
          <cell r="A900" t="str">
            <v>09.08.82</v>
          </cell>
          <cell r="B900" t="str">
            <v>DISJUNTOR TERMOMAGNETICO DIFERENCIAL BIPOLAR-25A-SENSIBIL. 30MA 240V</v>
          </cell>
          <cell r="C900" t="str">
            <v>UN</v>
          </cell>
          <cell r="D900">
            <v>223.5</v>
          </cell>
        </row>
        <row r="901">
          <cell r="A901" t="str">
            <v>09.08.83</v>
          </cell>
          <cell r="B901" t="str">
            <v>DISJUNTOR TERMOMAGNETICO DIFERENCIAL BIPOLAR-30A-SENSIBIL. 30MA 240V</v>
          </cell>
          <cell r="C901" t="str">
            <v>UN</v>
          </cell>
          <cell r="D901">
            <v>252.3</v>
          </cell>
        </row>
        <row r="902">
          <cell r="A902" t="str">
            <v>09.08.84</v>
          </cell>
          <cell r="B902" t="str">
            <v>DISJUNTOR TERMOMAGNETICO DIFERENCIAL BIPOLAR-35A-SENSIBIL. 30MA-240V</v>
          </cell>
          <cell r="C902" t="str">
            <v>UN</v>
          </cell>
          <cell r="D902">
            <v>203.55</v>
          </cell>
        </row>
        <row r="903">
          <cell r="A903" t="str">
            <v>09.08.85</v>
          </cell>
          <cell r="B903" t="str">
            <v>DISJUNTOR TERMOMAGNETICO DIFERENCIAL BIPOLAR-40A-SENSIBIL. 30MA-240V</v>
          </cell>
          <cell r="C903" t="str">
            <v>UN</v>
          </cell>
          <cell r="D903">
            <v>238.95</v>
          </cell>
        </row>
        <row r="904">
          <cell r="A904" t="str">
            <v>09.08.86</v>
          </cell>
          <cell r="B904" t="str">
            <v>DISJUNTOR TERMOMAGNETICO DIFERENCIAL BIPOLAR-63A-SENSIBIL. 30MA-240V</v>
          </cell>
          <cell r="C904" t="str">
            <v>UN</v>
          </cell>
          <cell r="D904">
            <v>179.21</v>
          </cell>
        </row>
        <row r="905">
          <cell r="A905" t="str">
            <v>09.08.90</v>
          </cell>
          <cell r="B905" t="str">
            <v>DISJUNTOR TERMOMAGNETICO DIFERENCIAL TRIPOLAR-63A-SENSIBIL.30MA-240V</v>
          </cell>
          <cell r="C905" t="str">
            <v>UN</v>
          </cell>
          <cell r="D905">
            <v>193.55</v>
          </cell>
        </row>
        <row r="906">
          <cell r="A906" t="str">
            <v>09.09.00</v>
          </cell>
          <cell r="B906" t="str">
            <v>APARELHOS DE ILUMINACAO</v>
          </cell>
        </row>
        <row r="907">
          <cell r="A907" t="str">
            <v>09.09.02</v>
          </cell>
          <cell r="B907" t="str">
            <v>LUMINARIA DECORATIVA - 2 LAMP. FLUORESCENTE, 20 W</v>
          </cell>
          <cell r="C907" t="str">
            <v>UN</v>
          </cell>
          <cell r="D907">
            <v>105.26</v>
          </cell>
        </row>
        <row r="908">
          <cell r="A908" t="str">
            <v>09.09.04</v>
          </cell>
          <cell r="B908" t="str">
            <v>LUMINARIA DECORATIVA - 2 LAMP. FLUORESCENTE, 40 W</v>
          </cell>
          <cell r="C908" t="str">
            <v>UN</v>
          </cell>
          <cell r="D908">
            <v>121.33</v>
          </cell>
        </row>
        <row r="909">
          <cell r="A909" t="str">
            <v>09.09.05</v>
          </cell>
          <cell r="B909" t="str">
            <v>LD - 25 LUMINARIA INDUSTRIAL - 1 LAMPADA FLUORESCENTE,40W</v>
          </cell>
          <cell r="C909" t="str">
            <v>UN</v>
          </cell>
          <cell r="D909">
            <v>84.06</v>
          </cell>
        </row>
        <row r="910">
          <cell r="A910" t="str">
            <v>09.09.06</v>
          </cell>
          <cell r="B910" t="str">
            <v>LD - 26 LUMINARIA INDUSTRIAL - 2 LAMPADAS FLUORESCENTES,40W</v>
          </cell>
          <cell r="C910" t="str">
            <v>UN</v>
          </cell>
          <cell r="D910">
            <v>108.83</v>
          </cell>
        </row>
        <row r="911">
          <cell r="A911" t="str">
            <v>09.09.08</v>
          </cell>
          <cell r="B911" t="str">
            <v>LD - 28 LUMINARIA INDUSTRIAL - 4 LAMPADAS FLUORESCENTES,40W</v>
          </cell>
          <cell r="C911" t="str">
            <v>UN</v>
          </cell>
          <cell r="D911">
            <v>186.86</v>
          </cell>
        </row>
        <row r="912">
          <cell r="A912" t="str">
            <v>09.09.12</v>
          </cell>
          <cell r="B912" t="str">
            <v>LUMINARIA INDUSTRIAL - 2 LAMPADAS FLUORESCENTES,20W</v>
          </cell>
          <cell r="C912" t="str">
            <v>UN</v>
          </cell>
          <cell r="D912">
            <v>92.35</v>
          </cell>
        </row>
        <row r="913">
          <cell r="A913" t="str">
            <v>09.09.14</v>
          </cell>
          <cell r="B913" t="str">
            <v>LUMINARIA INDUSTRIAL - 4 LAMPADAS FLUORESCENTES,20W</v>
          </cell>
          <cell r="C913" t="str">
            <v>UN</v>
          </cell>
          <cell r="D913">
            <v>135.34</v>
          </cell>
        </row>
        <row r="914">
          <cell r="A914" t="str">
            <v>09.09.15</v>
          </cell>
          <cell r="B914" t="str">
            <v>LUMINARIA INDUSTRIAL - 1 LAMPADA FLUORESCENTE 110W</v>
          </cell>
          <cell r="C914" t="str">
            <v>UN</v>
          </cell>
          <cell r="D914">
            <v>110.29</v>
          </cell>
        </row>
        <row r="915">
          <cell r="A915" t="str">
            <v>09.09.16</v>
          </cell>
          <cell r="B915" t="str">
            <v>LUMINARIA INDUSTRIAL - 2 LAMPADAS FLUORESCENTES 110W</v>
          </cell>
          <cell r="C915" t="str">
            <v>UN</v>
          </cell>
          <cell r="D915">
            <v>139.74</v>
          </cell>
        </row>
        <row r="916">
          <cell r="A916" t="str">
            <v>09.09.20</v>
          </cell>
          <cell r="B916" t="str">
            <v>LD-40 LUMINARIA TIPO"BEED",ESMALTADA - 1 LAMPADA MISTA,250W</v>
          </cell>
          <cell r="C916" t="str">
            <v>UN</v>
          </cell>
          <cell r="D916">
            <v>85.06</v>
          </cell>
        </row>
        <row r="917">
          <cell r="A917" t="str">
            <v>09.09.22</v>
          </cell>
          <cell r="B917" t="str">
            <v>LUMINARIA TIPO DROPS - 1 LAMPADA INCANDESCENTE,100W</v>
          </cell>
          <cell r="C917" t="str">
            <v>UN</v>
          </cell>
          <cell r="D917">
            <v>46.59</v>
          </cell>
        </row>
        <row r="918">
          <cell r="A918" t="str">
            <v>09.09.25</v>
          </cell>
          <cell r="B918" t="str">
            <v>LUMINARIA TIPO GLOBO,12"X6" - 1 LAMPADA INCANDESCENTE,100W</v>
          </cell>
          <cell r="C918" t="str">
            <v>UN</v>
          </cell>
          <cell r="D918">
            <v>26.94</v>
          </cell>
        </row>
        <row r="919">
          <cell r="A919" t="str">
            <v>09.09.32</v>
          </cell>
          <cell r="B919" t="str">
            <v>LUMINARIA PARA GALPAO,C/TELA - 1 LAMPADA DE VAPOR DE MERCURIO,400W</v>
          </cell>
          <cell r="C919" t="str">
            <v>UN</v>
          </cell>
          <cell r="D919">
            <v>164.4</v>
          </cell>
        </row>
        <row r="920">
          <cell r="A920" t="str">
            <v>09.09.35</v>
          </cell>
          <cell r="B920" t="str">
            <v>PROJETOR DE ALUMINIO FUNDIDO C/VIDRO/TELA P/LAMP ATE 500W</v>
          </cell>
          <cell r="C920" t="str">
            <v>UN</v>
          </cell>
          <cell r="D920">
            <v>199.42</v>
          </cell>
        </row>
        <row r="921">
          <cell r="A921" t="str">
            <v>09.09.36</v>
          </cell>
          <cell r="B921" t="str">
            <v>PROJETOR DE ALUMINIO FUNDIDO C/VIDRO/TELA P/LAMP ATE 1000W</v>
          </cell>
          <cell r="C921" t="str">
            <v>UN</v>
          </cell>
          <cell r="D921">
            <v>481.88</v>
          </cell>
        </row>
        <row r="922">
          <cell r="A922" t="str">
            <v>09.09.37</v>
          </cell>
          <cell r="B922" t="str">
            <v>PROJETOR DE ALUMINIO REPUXADO C/VIDRO/TELA P/LAMP ATE 250W</v>
          </cell>
          <cell r="C922" t="str">
            <v>UN</v>
          </cell>
          <cell r="D922">
            <v>135.46</v>
          </cell>
        </row>
        <row r="923">
          <cell r="A923" t="str">
            <v>09.09.39</v>
          </cell>
          <cell r="B923" t="str">
            <v>PROJETOR DE ALUMINIO REPUXADO C/VIDRO/TELA P/LAMP ATE 500W</v>
          </cell>
          <cell r="C923" t="str">
            <v>UN</v>
          </cell>
          <cell r="D923">
            <v>108.44</v>
          </cell>
        </row>
        <row r="924">
          <cell r="A924" t="str">
            <v>09.09.40</v>
          </cell>
          <cell r="B924" t="str">
            <v>LUMINARIA BLINDADA EM ALUMINIO FUNDIDO TIPO PENDENTE ATE 200W</v>
          </cell>
          <cell r="C924" t="str">
            <v>UN</v>
          </cell>
          <cell r="D924">
            <v>75.66</v>
          </cell>
        </row>
        <row r="925">
          <cell r="A925" t="str">
            <v>09.09.41</v>
          </cell>
          <cell r="B925" t="str">
            <v>LD-61 ARANDELA BLINDADA P/ 1 LAMPADA ATE 200W</v>
          </cell>
          <cell r="C925" t="str">
            <v>UN</v>
          </cell>
          <cell r="D925">
            <v>115.22</v>
          </cell>
        </row>
        <row r="926">
          <cell r="A926" t="str">
            <v>09.09.42</v>
          </cell>
          <cell r="B926" t="str">
            <v>LUMINARIA BLINDADA EM ALUMINIO FUNDIDO TIPO TARTARUGA ATE 200W</v>
          </cell>
          <cell r="C926" t="str">
            <v>UN</v>
          </cell>
          <cell r="D926">
            <v>55.42</v>
          </cell>
        </row>
        <row r="927">
          <cell r="A927" t="str">
            <v>09.09.56</v>
          </cell>
          <cell r="B927" t="str">
            <v>LUMINARIA EM ALUMINIO REPUXADO C/VIDRO P/LAMP ATE 250W</v>
          </cell>
          <cell r="C927" t="str">
            <v>UN</v>
          </cell>
          <cell r="D927">
            <v>211.34</v>
          </cell>
        </row>
        <row r="928">
          <cell r="A928" t="str">
            <v>09.09.57</v>
          </cell>
          <cell r="B928" t="str">
            <v>LUMINARIA HERMETICA EM ALUMINIO FUNDIDO C/ALOJAMENTO P/LAMP ATE 400W</v>
          </cell>
          <cell r="C928" t="str">
            <v>UN</v>
          </cell>
          <cell r="D928">
            <v>275.97000000000003</v>
          </cell>
        </row>
        <row r="929">
          <cell r="A929" t="str">
            <v>09.09.71</v>
          </cell>
          <cell r="B929" t="str">
            <v>LUMINÁRIA INDUSTRIAL - 1 LÂMPADA FLUORESCENTE 16 W</v>
          </cell>
          <cell r="C929" t="str">
            <v>UN</v>
          </cell>
          <cell r="D929">
            <v>93.67</v>
          </cell>
        </row>
        <row r="930">
          <cell r="A930" t="str">
            <v>09.09.72</v>
          </cell>
          <cell r="B930" t="str">
            <v>LUMINÁRIA INDUSTRIAL - 2 LÂMPADAS FLUORESCENTES 16 W</v>
          </cell>
          <cell r="C930" t="str">
            <v>UN</v>
          </cell>
          <cell r="D930">
            <v>103.04</v>
          </cell>
        </row>
        <row r="931">
          <cell r="A931" t="str">
            <v>09.09.74</v>
          </cell>
          <cell r="B931" t="str">
            <v>LUMINÁRIA INDUSTRIAL - 1 LÂMPADA FLUORESCENTE  32 W</v>
          </cell>
          <cell r="C931" t="str">
            <v>UN</v>
          </cell>
          <cell r="D931">
            <v>81.11</v>
          </cell>
        </row>
        <row r="932">
          <cell r="A932" t="str">
            <v>09.09.75</v>
          </cell>
          <cell r="B932" t="str">
            <v>LUMINÁRIA INDUSTRIAL - 2 LÂMPADAS FLUORESCENTE 32 W</v>
          </cell>
          <cell r="C932" t="str">
            <v>UN</v>
          </cell>
          <cell r="D932">
            <v>120.1</v>
          </cell>
        </row>
        <row r="933">
          <cell r="A933" t="str">
            <v>09.09.76</v>
          </cell>
          <cell r="B933" t="str">
            <v>LUMINÁRIA INDUSTRIAL - 3 LÂMPADAS FLUORESCENTES 32 W</v>
          </cell>
          <cell r="C933" t="str">
            <v>UN</v>
          </cell>
          <cell r="D933">
            <v>98.87</v>
          </cell>
        </row>
        <row r="934">
          <cell r="A934" t="str">
            <v>09.09.77</v>
          </cell>
          <cell r="B934" t="str">
            <v>LUMINÁRIA INDUSTRIAL - 4 LÂMPADAS FLUORESCENTES 32 W</v>
          </cell>
          <cell r="C934" t="str">
            <v>UN</v>
          </cell>
          <cell r="D934">
            <v>113.86</v>
          </cell>
        </row>
        <row r="935">
          <cell r="A935" t="str">
            <v>09.09.80</v>
          </cell>
          <cell r="B935" t="str">
            <v>LUMINÁRIA DECORATIVA - 1 LÂMPADA FLUORESCENTE 16 W</v>
          </cell>
          <cell r="C935" t="str">
            <v>UN</v>
          </cell>
          <cell r="D935">
            <v>61.24</v>
          </cell>
        </row>
        <row r="936">
          <cell r="A936" t="str">
            <v>09.09.81</v>
          </cell>
          <cell r="B936" t="str">
            <v>LUMINÁRIA DECORATIVA - 2 LÂMPADAS FLUORESCENTES 16W</v>
          </cell>
          <cell r="C936" t="str">
            <v>UN</v>
          </cell>
          <cell r="D936">
            <v>84.35</v>
          </cell>
        </row>
        <row r="937">
          <cell r="A937" t="str">
            <v>09.09.83</v>
          </cell>
          <cell r="B937" t="str">
            <v>LUMINÁRIA DECORATIVA - 1 LÂMPADA FLUORESCENTE 32 W</v>
          </cell>
          <cell r="C937" t="str">
            <v>UN</v>
          </cell>
          <cell r="D937">
            <v>62.68</v>
          </cell>
        </row>
        <row r="938">
          <cell r="A938" t="str">
            <v>09.09.84</v>
          </cell>
          <cell r="B938" t="str">
            <v>LUMINÁRIA DECORATIVA - 2 LÂMPADAS FLUORESCENTES 32 W</v>
          </cell>
          <cell r="C938" t="str">
            <v>UN</v>
          </cell>
          <cell r="D938">
            <v>156.62</v>
          </cell>
        </row>
        <row r="939">
          <cell r="A939" t="str">
            <v>09.09.85</v>
          </cell>
          <cell r="B939" t="str">
            <v>LUMINÁRIA DECORATIVA - 3 LÂMPADAS FLUORESCENTES 32 W</v>
          </cell>
          <cell r="C939" t="str">
            <v>UN</v>
          </cell>
          <cell r="D939">
            <v>128.33000000000001</v>
          </cell>
        </row>
        <row r="940">
          <cell r="A940" t="str">
            <v>09.09.86</v>
          </cell>
          <cell r="B940" t="str">
            <v>LUMINÁRIA DECORATIVA - 4 LÂMPADAS FLUORESCENTES 32 W</v>
          </cell>
          <cell r="C940" t="str">
            <v>UN</v>
          </cell>
          <cell r="D940">
            <v>151.21</v>
          </cell>
        </row>
        <row r="941">
          <cell r="A941" t="str">
            <v>09.10.00</v>
          </cell>
          <cell r="B941" t="str">
            <v>EQUIPAMENTOS DE EMERGENCIA E SEGURANCA</v>
          </cell>
        </row>
        <row r="942">
          <cell r="A942" t="str">
            <v>09.10.20</v>
          </cell>
          <cell r="B942" t="str">
            <v>LUMINARIA DE EMERGENCIA C/LAMPADA INCANDESCENTE 40W</v>
          </cell>
          <cell r="C942" t="str">
            <v>UN</v>
          </cell>
          <cell r="D942">
            <v>34.14</v>
          </cell>
        </row>
        <row r="943">
          <cell r="A943" t="str">
            <v>09.10.23</v>
          </cell>
          <cell r="B943" t="str">
            <v>LUMINARIA DE EMERGENCIA AUTONOMA C/LAMP FLUORESCENTE 15W</v>
          </cell>
          <cell r="C943" t="str">
            <v>UN</v>
          </cell>
          <cell r="D943">
            <v>125.32</v>
          </cell>
        </row>
        <row r="944">
          <cell r="A944" t="str">
            <v>09.10.24</v>
          </cell>
          <cell r="B944" t="str">
            <v>LUMINARIA DE EMERGENCIA AUTONOMA C/2 PROJ 55W/12VCC</v>
          </cell>
          <cell r="C944" t="str">
            <v>UN</v>
          </cell>
          <cell r="D944">
            <v>291.14999999999998</v>
          </cell>
        </row>
        <row r="945">
          <cell r="A945" t="str">
            <v>09.10.26</v>
          </cell>
          <cell r="B945" t="str">
            <v>LUMINÁRIA DE EMERGÊNCIA AUT. C/ 2 LÂMPADAS FLUORESC. DE 8W</v>
          </cell>
          <cell r="C945" t="str">
            <v>UN</v>
          </cell>
          <cell r="D945">
            <v>57.64</v>
          </cell>
        </row>
        <row r="946">
          <cell r="A946" t="str">
            <v>09.10.27</v>
          </cell>
          <cell r="B946" t="str">
            <v>LUMINARIA DE EMERGENCIA AUTONOMA C/LAMP FLUORESCENTE 9W</v>
          </cell>
          <cell r="C946" t="str">
            <v>UN</v>
          </cell>
          <cell r="D946">
            <v>102.68</v>
          </cell>
        </row>
        <row r="947">
          <cell r="A947" t="str">
            <v>09.10.31</v>
          </cell>
          <cell r="B947" t="str">
            <v>BATERIA AUTOMOTIVA SELADA S/COMPLEMENTACAO DE NIVEL 40AH-12V</v>
          </cell>
          <cell r="C947" t="str">
            <v>UN</v>
          </cell>
          <cell r="D947">
            <v>122.65</v>
          </cell>
        </row>
        <row r="948">
          <cell r="A948" t="str">
            <v>09.10.32</v>
          </cell>
          <cell r="B948" t="str">
            <v>BATERIA AUTOMOTIVA SELADA S/COMPLEMENTACAO DE NIVEL 45AH-12V</v>
          </cell>
          <cell r="C948" t="str">
            <v>UN</v>
          </cell>
          <cell r="D948">
            <v>144.57</v>
          </cell>
        </row>
        <row r="949">
          <cell r="A949" t="str">
            <v>09.10.36</v>
          </cell>
          <cell r="B949" t="str">
            <v>BATERIA ESTACIONARIA CHUMBO/CALCIO 40AH - 12V</v>
          </cell>
          <cell r="C949" t="str">
            <v>UN</v>
          </cell>
          <cell r="D949">
            <v>178.86</v>
          </cell>
        </row>
        <row r="950">
          <cell r="A950" t="str">
            <v>09.10.50</v>
          </cell>
          <cell r="B950" t="str">
            <v>CENTRAL DE ALARME DE INCENDIO ATE 10 LACOS</v>
          </cell>
          <cell r="C950" t="str">
            <v>UN</v>
          </cell>
          <cell r="D950">
            <v>481.25</v>
          </cell>
        </row>
        <row r="951">
          <cell r="A951" t="str">
            <v>09.10.53</v>
          </cell>
          <cell r="B951" t="str">
            <v>CENTRAL DE ALARME DE INCÊNDIO ATÉ 24 LAÇOS</v>
          </cell>
          <cell r="C951" t="str">
            <v>UN</v>
          </cell>
          <cell r="D951">
            <v>661.48</v>
          </cell>
        </row>
        <row r="952">
          <cell r="A952" t="str">
            <v>09.10.54</v>
          </cell>
          <cell r="B952" t="str">
            <v>BOTOEIRA LIGA-DESLIGA P/ COMANDO DE BOMBA DE RECALQUE</v>
          </cell>
          <cell r="C952" t="str">
            <v>UN</v>
          </cell>
          <cell r="D952">
            <v>54.2</v>
          </cell>
        </row>
        <row r="953">
          <cell r="A953" t="str">
            <v>09.10.55</v>
          </cell>
          <cell r="B953" t="str">
            <v>ACIONADOR MANUAL TIPO "QUEBRE O VIDRO"</v>
          </cell>
          <cell r="C953" t="str">
            <v>UN</v>
          </cell>
          <cell r="D953">
            <v>32.76</v>
          </cell>
        </row>
        <row r="954">
          <cell r="A954" t="str">
            <v>09.10.58</v>
          </cell>
          <cell r="B954" t="str">
            <v>CAMPAINHA DE TIMBRE (SINO) 24V-100 DB</v>
          </cell>
          <cell r="C954" t="str">
            <v>UN</v>
          </cell>
          <cell r="D954">
            <v>26.62</v>
          </cell>
        </row>
        <row r="955">
          <cell r="A955" t="str">
            <v>09.10.62</v>
          </cell>
          <cell r="B955" t="str">
            <v>SIRENE ELETRONICA BITONAL 24V-90 DB</v>
          </cell>
          <cell r="C955" t="str">
            <v>UN</v>
          </cell>
          <cell r="D955">
            <v>44.58</v>
          </cell>
        </row>
        <row r="956">
          <cell r="A956" t="str">
            <v>09.10.63</v>
          </cell>
          <cell r="B956" t="str">
            <v>SIRENE ELETRONICA BITONAL 24V-104 DB</v>
          </cell>
          <cell r="C956" t="str">
            <v>UN</v>
          </cell>
          <cell r="D956">
            <v>26.56</v>
          </cell>
        </row>
        <row r="957">
          <cell r="A957" t="str">
            <v>09.10.66</v>
          </cell>
          <cell r="B957" t="str">
            <v>DETECTOR IONICO DE FUMACA</v>
          </cell>
          <cell r="C957" t="str">
            <v>UN</v>
          </cell>
          <cell r="D957">
            <v>149.01</v>
          </cell>
        </row>
        <row r="958">
          <cell r="A958" t="str">
            <v>09.10.71</v>
          </cell>
          <cell r="B958" t="str">
            <v>DETECTOR DE PRESENCA TIPO INFRAVERMELHO PASSIVO - 110 VCA</v>
          </cell>
          <cell r="C958" t="str">
            <v>UN</v>
          </cell>
          <cell r="D958">
            <v>40.92</v>
          </cell>
        </row>
        <row r="959">
          <cell r="A959" t="str">
            <v>09.10.74</v>
          </cell>
          <cell r="B959" t="str">
            <v>NO-BREAK TRIFÁSICO - 15 KVA - AUTONOMIA DE 15 MIN.</v>
          </cell>
          <cell r="C959" t="str">
            <v>UN</v>
          </cell>
          <cell r="D959">
            <v>30730.36</v>
          </cell>
        </row>
        <row r="960">
          <cell r="A960" t="str">
            <v>09.10.77</v>
          </cell>
          <cell r="B960" t="str">
            <v>ESTABILIZADOR ELETRÔNICO TRIFÁSICO - 15 KVA</v>
          </cell>
          <cell r="C960" t="str">
            <v>UN</v>
          </cell>
          <cell r="D960">
            <v>13293.36</v>
          </cell>
        </row>
        <row r="961">
          <cell r="A961" t="str">
            <v>09.11.00</v>
          </cell>
          <cell r="B961" t="str">
            <v>PARA-RAIOS</v>
          </cell>
        </row>
        <row r="962">
          <cell r="A962" t="str">
            <v>09.11.14</v>
          </cell>
          <cell r="B962" t="str">
            <v>CAIXA DE INSPECAO DE ATERRAMENTO TIPO EMBUTIR C/TAMPA E ALCA</v>
          </cell>
          <cell r="C962" t="str">
            <v>UN</v>
          </cell>
          <cell r="D962">
            <v>48.3</v>
          </cell>
        </row>
        <row r="963">
          <cell r="A963" t="str">
            <v>09.11.15</v>
          </cell>
          <cell r="B963" t="str">
            <v>CAIXA DE INSPECAO DE ATERRAMENTO TIPO SUSPENSA EM FºFº</v>
          </cell>
          <cell r="C963" t="str">
            <v>UN</v>
          </cell>
          <cell r="D963">
            <v>32.31</v>
          </cell>
        </row>
        <row r="964">
          <cell r="A964" t="str">
            <v>09.11.17</v>
          </cell>
          <cell r="B964" t="str">
            <v>LUZ DE OBSTACULO SIMPLES C/FOTOCELULA SOLAR</v>
          </cell>
          <cell r="C964" t="str">
            <v>UN</v>
          </cell>
          <cell r="D964">
            <v>66.069999999999993</v>
          </cell>
        </row>
        <row r="965">
          <cell r="A965" t="str">
            <v>09.11.18</v>
          </cell>
          <cell r="B965" t="str">
            <v>LUZ DE OBSTACULO DUPLA C/FOTOCELULA SOLAR</v>
          </cell>
          <cell r="C965" t="str">
            <v>UN</v>
          </cell>
          <cell r="D965">
            <v>99.78</v>
          </cell>
        </row>
        <row r="966">
          <cell r="A966" t="str">
            <v>09.11.50</v>
          </cell>
          <cell r="B966" t="str">
            <v>HASTE DE ACO GALVANIZADO,INCLUSIVE BASE E ESTAIS - 2"/3M</v>
          </cell>
          <cell r="C966" t="str">
            <v>UN</v>
          </cell>
          <cell r="D966">
            <v>206.81</v>
          </cell>
        </row>
        <row r="967">
          <cell r="A967" t="str">
            <v>09.11.51</v>
          </cell>
          <cell r="B967" t="str">
            <v>CORDOALHA DE COBRE NU, INCLUSIVE ISOLADORES - 16,00MM2</v>
          </cell>
          <cell r="C967" t="str">
            <v>M</v>
          </cell>
          <cell r="D967">
            <v>13.97</v>
          </cell>
        </row>
        <row r="968">
          <cell r="A968" t="str">
            <v>09.11.52</v>
          </cell>
          <cell r="B968" t="str">
            <v>CORDOALHA DE COBRE NU, INCLUSIVE ISOLADORES - 25,00MM2</v>
          </cell>
          <cell r="C968" t="str">
            <v>M</v>
          </cell>
          <cell r="D968">
            <v>16.350000000000001</v>
          </cell>
        </row>
        <row r="969">
          <cell r="A969" t="str">
            <v>09.11.53</v>
          </cell>
          <cell r="B969" t="str">
            <v>CORDOALHA DE COBRE NU, INCLUSIVE ISOLADORES - 35,00MM2</v>
          </cell>
          <cell r="C969" t="str">
            <v>M</v>
          </cell>
          <cell r="D969">
            <v>21.36</v>
          </cell>
        </row>
        <row r="970">
          <cell r="A970" t="str">
            <v>09.11.54</v>
          </cell>
          <cell r="B970" t="str">
            <v>CORDOALHA DE COBRE NU, INCLUSIVE ISOLADORES - 50,00MM2</v>
          </cell>
          <cell r="C970" t="str">
            <v>M</v>
          </cell>
          <cell r="D970">
            <v>23.54</v>
          </cell>
        </row>
        <row r="971">
          <cell r="A971" t="str">
            <v>09.11.55</v>
          </cell>
          <cell r="B971" t="str">
            <v>CORDOALHA DE COBRE NU, INCLUSIVE ISOLADORES - 70,00MM2</v>
          </cell>
          <cell r="C971" t="str">
            <v>M</v>
          </cell>
          <cell r="D971">
            <v>32.130000000000003</v>
          </cell>
        </row>
        <row r="972">
          <cell r="A972" t="str">
            <v>09.11.56</v>
          </cell>
          <cell r="B972" t="str">
            <v>CORDOALHA DE COBRE NU, INCLUSIVE ISOLADORES - 95,00MM2</v>
          </cell>
          <cell r="C972" t="str">
            <v>M</v>
          </cell>
          <cell r="D972">
            <v>38.85</v>
          </cell>
        </row>
        <row r="973">
          <cell r="A973" t="str">
            <v>09.11.61</v>
          </cell>
          <cell r="B973" t="str">
            <v>TUBO DE PVC PARA PROTECAO DE CORDOALHA - 2"X3M</v>
          </cell>
          <cell r="C973" t="str">
            <v>UN</v>
          </cell>
          <cell r="D973">
            <v>28.09</v>
          </cell>
        </row>
        <row r="974">
          <cell r="A974" t="str">
            <v>09.11.90</v>
          </cell>
          <cell r="B974" t="str">
            <v>TOMADA DE TERRA,COMPLETA</v>
          </cell>
          <cell r="C974" t="str">
            <v>UN</v>
          </cell>
          <cell r="D974">
            <v>279.67</v>
          </cell>
        </row>
        <row r="975">
          <cell r="A975" t="str">
            <v>09.11.95</v>
          </cell>
          <cell r="B975" t="str">
            <v>BARRA CHATA DE ALUMÍNIO TIPO FITA 1/8" X 7/8" X 3 M</v>
          </cell>
          <cell r="C975" t="str">
            <v>PÇ</v>
          </cell>
          <cell r="D975">
            <v>23.16</v>
          </cell>
        </row>
        <row r="976">
          <cell r="A976" t="str">
            <v>09.12.00</v>
          </cell>
          <cell r="B976" t="str">
            <v>DIVERSOS</v>
          </cell>
        </row>
        <row r="977">
          <cell r="A977" t="str">
            <v>09.12.50</v>
          </cell>
          <cell r="B977" t="str">
            <v>QUADRO COMANDO PARA CONJUNTO MOTOR-BOMBA,MONOFASICO - ATE 5HP</v>
          </cell>
          <cell r="C977" t="str">
            <v>UN</v>
          </cell>
          <cell r="D977">
            <v>913.83</v>
          </cell>
        </row>
        <row r="978">
          <cell r="A978" t="str">
            <v>09.12.51</v>
          </cell>
          <cell r="B978" t="str">
            <v>QUADRO COMANDO PARA CONJUNTO MOTOR-BOMBA,TRIFASICO - ATE 5HP</v>
          </cell>
          <cell r="C978" t="str">
            <v>UN</v>
          </cell>
          <cell r="D978">
            <v>927.61</v>
          </cell>
        </row>
        <row r="979">
          <cell r="A979" t="str">
            <v>09.12.60</v>
          </cell>
          <cell r="B979" t="str">
            <v>AUTOMATICO DE BOIA TIPO CONTACTO DE MERCURIO</v>
          </cell>
          <cell r="C979" t="str">
            <v>UN</v>
          </cell>
          <cell r="D979">
            <v>29.48</v>
          </cell>
        </row>
        <row r="980">
          <cell r="A980" t="str">
            <v>09.13.00</v>
          </cell>
          <cell r="B980" t="str">
            <v>ELETROFERRAGENS</v>
          </cell>
        </row>
        <row r="981">
          <cell r="A981" t="str">
            <v>09.13.05</v>
          </cell>
          <cell r="B981" t="str">
            <v>PERFILADO LISO CHAPA 14-GE-MED. 19X38MM C/TAMPA E INSTAL.</v>
          </cell>
          <cell r="C981" t="str">
            <v>M</v>
          </cell>
          <cell r="D981">
            <v>21.63</v>
          </cell>
        </row>
        <row r="982">
          <cell r="A982" t="str">
            <v>09.13.07</v>
          </cell>
          <cell r="B982" t="str">
            <v>PERFILADO LISO CHAPA 14-GE-MED. 38X38MM C/TAMPA E INSTAL.</v>
          </cell>
          <cell r="C982" t="str">
            <v>M</v>
          </cell>
          <cell r="D982">
            <v>26.12</v>
          </cell>
        </row>
        <row r="983">
          <cell r="A983" t="str">
            <v>09.13.08</v>
          </cell>
          <cell r="B983" t="str">
            <v>PERFILADO LISO CHAPA 14-GE-MED. 38X76MM C/TAMPA E INSTAL.</v>
          </cell>
          <cell r="C983" t="str">
            <v>M</v>
          </cell>
          <cell r="D983">
            <v>31.37</v>
          </cell>
        </row>
        <row r="984">
          <cell r="A984" t="str">
            <v>09.13.11</v>
          </cell>
          <cell r="B984" t="str">
            <v>PERFILADO PERFURADO CHAPA 14-GE-MED. 19X38MM C/TAMPA E INSTAL.</v>
          </cell>
          <cell r="C984" t="str">
            <v>M</v>
          </cell>
          <cell r="D984">
            <v>21.63</v>
          </cell>
        </row>
        <row r="985">
          <cell r="A985" t="str">
            <v>09.13.13</v>
          </cell>
          <cell r="B985" t="str">
            <v>PERFILADO PERFURADO CHAPA 14-GE-MED. 38X38MM C/TAMPA E INSTAL.</v>
          </cell>
          <cell r="C985" t="str">
            <v>M</v>
          </cell>
          <cell r="D985">
            <v>25</v>
          </cell>
        </row>
        <row r="986">
          <cell r="A986" t="str">
            <v>09.13.14</v>
          </cell>
          <cell r="B986" t="str">
            <v>PERFILADO PERFURADO CHAPA 14-GE-MED. 38X76MM C/TAMPA E INSTAL.</v>
          </cell>
          <cell r="C986" t="str">
            <v>M</v>
          </cell>
          <cell r="D986">
            <v>31.71</v>
          </cell>
        </row>
        <row r="987">
          <cell r="A987" t="str">
            <v>09.13.21</v>
          </cell>
          <cell r="B987" t="str">
            <v>ELETROCALHA LISA GALV ELETROLIT CHAPA 14 - 100X50MM  C/TAMPA E INST.</v>
          </cell>
          <cell r="C987" t="str">
            <v>M</v>
          </cell>
          <cell r="D987">
            <v>37.590000000000003</v>
          </cell>
        </row>
        <row r="988">
          <cell r="A988" t="str">
            <v>09.13.22</v>
          </cell>
          <cell r="B988" t="str">
            <v>ELETROCALHA LISA GALV ELETROLIT CHAPA 14 - 125X50MM  C/TAMPA E INST.</v>
          </cell>
          <cell r="C988" t="str">
            <v>M</v>
          </cell>
          <cell r="D988">
            <v>42.12</v>
          </cell>
        </row>
        <row r="989">
          <cell r="A989" t="str">
            <v>09.13.23</v>
          </cell>
          <cell r="B989" t="str">
            <v>ELETROCALHA LISA GALV ELETROLIT CHAPA 14 - 150X50MM  C/TAMPA E INST.</v>
          </cell>
          <cell r="C989" t="str">
            <v>M</v>
          </cell>
          <cell r="D989">
            <v>47.25</v>
          </cell>
        </row>
        <row r="990">
          <cell r="A990" t="str">
            <v>09.13.25</v>
          </cell>
          <cell r="B990" t="str">
            <v>ELETROCALHA LISA GALV ELETROLIT CHAPA 14 - 200X50MM  C/TAMPA E INST.</v>
          </cell>
          <cell r="C990" t="str">
            <v>M</v>
          </cell>
          <cell r="D990">
            <v>56.18</v>
          </cell>
        </row>
        <row r="991">
          <cell r="A991" t="str">
            <v>09.13.27</v>
          </cell>
          <cell r="B991" t="str">
            <v>ELETROCALHA LISA GALV ELETROLIT CHAPA 14 - 300X50MM  C/TAMPA E INST.</v>
          </cell>
          <cell r="C991" t="str">
            <v>M</v>
          </cell>
          <cell r="D991">
            <v>71.040000000000006</v>
          </cell>
        </row>
        <row r="992">
          <cell r="A992" t="str">
            <v>09.13.32</v>
          </cell>
          <cell r="B992" t="str">
            <v>ELETROCALHA LISA GALV ELETROLIT CHAPA 14 - 200X100MM C/TAMPA E INST.</v>
          </cell>
          <cell r="C992" t="str">
            <v>M</v>
          </cell>
          <cell r="D992">
            <v>70.400000000000006</v>
          </cell>
        </row>
        <row r="993">
          <cell r="A993" t="str">
            <v>09.13.34</v>
          </cell>
          <cell r="B993" t="str">
            <v>ELETROCALHA LISA GALV ELETROLIT CHAPA 14 - 300X100MM C/TAMPA E INST.</v>
          </cell>
          <cell r="C993" t="str">
            <v>M</v>
          </cell>
          <cell r="D993">
            <v>86.27</v>
          </cell>
        </row>
        <row r="994">
          <cell r="A994" t="str">
            <v>09.14.00</v>
          </cell>
          <cell r="B994" t="str">
            <v>ALTA TENSAO</v>
          </cell>
        </row>
        <row r="995">
          <cell r="A995" t="str">
            <v>09.14.13</v>
          </cell>
          <cell r="B995" t="str">
            <v>VERGALHAO DE COBRE 3/8" (10 MM)</v>
          </cell>
          <cell r="C995" t="str">
            <v>M</v>
          </cell>
          <cell r="D995">
            <v>56.02</v>
          </cell>
        </row>
        <row r="996">
          <cell r="A996" t="str">
            <v>09.14.17</v>
          </cell>
          <cell r="B996" t="str">
            <v>CABO DE MEDIA TENSAO PARA 12/20 KV - 1 X 35 MM2 UNIPOLAR</v>
          </cell>
          <cell r="C996" t="str">
            <v>M</v>
          </cell>
          <cell r="D996">
            <v>39.29</v>
          </cell>
        </row>
        <row r="997">
          <cell r="A997" t="str">
            <v>09.14.21</v>
          </cell>
          <cell r="B997" t="str">
            <v>MUFLA UNIPOLAR INTERNA PARA CABO ATE 35 MM2 - 15 KV</v>
          </cell>
          <cell r="C997" t="str">
            <v>UN</v>
          </cell>
          <cell r="D997">
            <v>166.52</v>
          </cell>
        </row>
        <row r="998">
          <cell r="A998" t="str">
            <v>09.14.22</v>
          </cell>
          <cell r="B998" t="str">
            <v>MUFLA UNIPOLAR EXTERNA PARA CABO ATE 35 MM2 - 15 KV</v>
          </cell>
          <cell r="C998" t="str">
            <v>UN</v>
          </cell>
          <cell r="D998">
            <v>224.39</v>
          </cell>
        </row>
        <row r="999">
          <cell r="A999" t="str">
            <v>09.14.23</v>
          </cell>
          <cell r="B999" t="str">
            <v>MUFLA TRIPOLAR INTERNA PARA CABO ATE 35 MM2 - 15 KV</v>
          </cell>
          <cell r="C999" t="str">
            <v>UN</v>
          </cell>
          <cell r="D999">
            <v>559.41</v>
          </cell>
        </row>
        <row r="1000">
          <cell r="A1000" t="str">
            <v>09.14.24</v>
          </cell>
          <cell r="B1000" t="str">
            <v>MUFLA TRIPOLAR EXTERNA PARA CABO ATE 35 MM2 - 15 KV</v>
          </cell>
          <cell r="C1000" t="str">
            <v>UN</v>
          </cell>
          <cell r="D1000">
            <v>693.17</v>
          </cell>
        </row>
        <row r="1001">
          <cell r="A1001" t="str">
            <v>09.14.43</v>
          </cell>
          <cell r="B1001" t="str">
            <v>PARA-RAIO TIPO CRISTAL VALVE - CLASSE 15 KV</v>
          </cell>
          <cell r="C1001" t="str">
            <v>UN</v>
          </cell>
          <cell r="D1001">
            <v>177.31</v>
          </cell>
        </row>
        <row r="1002">
          <cell r="A1002" t="str">
            <v>09.14.45</v>
          </cell>
          <cell r="B1002" t="str">
            <v>ESTRADO DE MADEIRA 100X100CM</v>
          </cell>
          <cell r="C1002" t="str">
            <v>UN</v>
          </cell>
          <cell r="D1002">
            <v>44.19</v>
          </cell>
        </row>
        <row r="1003">
          <cell r="A1003" t="str">
            <v>09.14.47</v>
          </cell>
          <cell r="B1003" t="str">
            <v>CAIXA DE MEDICAO PADRAO ELETROPAULO - 100 X 100 X 25 CM</v>
          </cell>
          <cell r="C1003" t="str">
            <v>UN</v>
          </cell>
          <cell r="D1003">
            <v>639.38</v>
          </cell>
        </row>
        <row r="1004">
          <cell r="A1004" t="str">
            <v>09.14.49</v>
          </cell>
          <cell r="B1004" t="str">
            <v>PLACA DE AVISO P/ CABINE PRIM. DE FERRO ESMALTADO 30 X 40 CM</v>
          </cell>
          <cell r="C1004" t="str">
            <v>UN</v>
          </cell>
          <cell r="D1004">
            <v>38.57</v>
          </cell>
        </row>
        <row r="1005">
          <cell r="A1005" t="str">
            <v>09.14.50</v>
          </cell>
          <cell r="B1005" t="str">
            <v>PLAQUETA INDICATIVADE PVC 8 X 12 CM</v>
          </cell>
          <cell r="C1005" t="str">
            <v>UN</v>
          </cell>
          <cell r="D1005">
            <v>4.55</v>
          </cell>
        </row>
        <row r="1006">
          <cell r="A1006" t="str">
            <v>09.14.59</v>
          </cell>
          <cell r="B1006" t="str">
            <v>LUVA DE BORRACHA ISOLACAO 20KV</v>
          </cell>
          <cell r="C1006" t="str">
            <v>PR</v>
          </cell>
          <cell r="D1006">
            <v>301.14</v>
          </cell>
        </row>
        <row r="1007">
          <cell r="A1007" t="str">
            <v>09.20.00</v>
          </cell>
          <cell r="B1007" t="str">
            <v>CONJUNTOS DE ILUMINACAO</v>
          </cell>
        </row>
        <row r="1008">
          <cell r="A1008" t="str">
            <v>09.20.10</v>
          </cell>
          <cell r="B1008" t="str">
            <v>LC.02-ILUM.QUADRA C/POSTE CONCR TUB H LIV.=10M C/3 PROJ VP/MERC 400W</v>
          </cell>
          <cell r="C1008" t="str">
            <v>CJ</v>
          </cell>
          <cell r="D1008">
            <v>1799.58</v>
          </cell>
        </row>
        <row r="1009">
          <cell r="A1009" t="str">
            <v>09.20.15</v>
          </cell>
          <cell r="B1009" t="str">
            <v>LC.05-POSTE CONCR.TUB H LIV.= 5M LUM C/VIDR.C/LAMP.MISTA 250W</v>
          </cell>
          <cell r="C1009" t="str">
            <v>CJ</v>
          </cell>
          <cell r="D1009">
            <v>1179.92</v>
          </cell>
        </row>
        <row r="1010">
          <cell r="A1010" t="str">
            <v>09.20.18</v>
          </cell>
          <cell r="B1010" t="str">
            <v>LC.08-POSTE CONCR TUB H LIV.= 5M LUM.C/ALOJ.C/LAMP.VP/MERCURIO 250W</v>
          </cell>
          <cell r="C1010" t="str">
            <v>CJ</v>
          </cell>
          <cell r="D1010">
            <v>1294.8900000000001</v>
          </cell>
        </row>
        <row r="1011">
          <cell r="A1011" t="str">
            <v>09.20.25</v>
          </cell>
          <cell r="B1011" t="str">
            <v>LC.15-POSTE CONCR TUB H LIV.= 7M LUM.C/VIDR.C/LAMP.MISTA 250 W</v>
          </cell>
          <cell r="C1011" t="str">
            <v>CJ</v>
          </cell>
          <cell r="D1011">
            <v>1317.64</v>
          </cell>
        </row>
        <row r="1012">
          <cell r="A1012" t="str">
            <v>09.20.28</v>
          </cell>
          <cell r="B1012" t="str">
            <v>LC.18-POSTE CONCR TUB H LIV.= 7M LUM.C/ALOJ.C/LAMP.VP/MERCURIO 250W</v>
          </cell>
          <cell r="C1012" t="str">
            <v>CJ</v>
          </cell>
          <cell r="D1012">
            <v>1432.61</v>
          </cell>
        </row>
        <row r="1013">
          <cell r="A1013" t="str">
            <v>09.50.00</v>
          </cell>
          <cell r="B1013" t="str">
            <v>DEMOLICOES - ENTRADA E DISTRIBUICAO</v>
          </cell>
        </row>
        <row r="1014">
          <cell r="A1014" t="str">
            <v>09.50.01</v>
          </cell>
          <cell r="B1014" t="str">
            <v>REMOCAO DE POSTE DE ENTRADA DE ENERGIA EM BAIXA TENSAO - GALVANIZADO</v>
          </cell>
          <cell r="C1014" t="str">
            <v>UN</v>
          </cell>
          <cell r="D1014">
            <v>57.4</v>
          </cell>
        </row>
        <row r="1015">
          <cell r="A1015" t="str">
            <v>09.50.02</v>
          </cell>
          <cell r="B1015" t="str">
            <v>REMOCAO DE POSTE DE ENTRADA DE ENERGIA EM BAIXA TENSAO - CONCRETO</v>
          </cell>
          <cell r="C1015" t="str">
            <v>UN</v>
          </cell>
          <cell r="D1015">
            <v>71.75</v>
          </cell>
        </row>
        <row r="1016">
          <cell r="A1016" t="str">
            <v>09.50.03</v>
          </cell>
          <cell r="B1016" t="str">
            <v>REMOCAO DE CAIXA DE ENTRADA DE ENERGIA EM BAIXA TENSAO</v>
          </cell>
          <cell r="C1016" t="str">
            <v>UN</v>
          </cell>
          <cell r="D1016">
            <v>57.4</v>
          </cell>
        </row>
        <row r="1017">
          <cell r="A1017" t="str">
            <v>09.50.04</v>
          </cell>
          <cell r="B1017" t="str">
            <v>REMOCAO DE ARMACAO TIPO BRAQUETE</v>
          </cell>
          <cell r="C1017" t="str">
            <v>UN</v>
          </cell>
          <cell r="D1017">
            <v>7.18</v>
          </cell>
        </row>
        <row r="1018">
          <cell r="A1018" t="str">
            <v>09.50.05</v>
          </cell>
          <cell r="B1018" t="str">
            <v>REMOCAO DE CABECOTE TIPO"TELESP"</v>
          </cell>
          <cell r="C1018" t="str">
            <v>UN</v>
          </cell>
          <cell r="D1018">
            <v>3.59</v>
          </cell>
        </row>
        <row r="1019">
          <cell r="A1019" t="str">
            <v>09.50.06</v>
          </cell>
          <cell r="B1019" t="str">
            <v>REMOCAO DE CAIXA DE ENTRADA DE TELEFONE TIPO"TELESP"</v>
          </cell>
          <cell r="C1019" t="str">
            <v>UN</v>
          </cell>
          <cell r="D1019">
            <v>28.7</v>
          </cell>
        </row>
        <row r="1020">
          <cell r="A1020" t="str">
            <v>09.50.09</v>
          </cell>
          <cell r="B1020" t="str">
            <v>REMOCAO DE PERFILADOS</v>
          </cell>
          <cell r="C1020" t="str">
            <v>M</v>
          </cell>
          <cell r="D1020">
            <v>5.74</v>
          </cell>
        </row>
        <row r="1021">
          <cell r="A1021" t="str">
            <v>09.50.10</v>
          </cell>
          <cell r="B1021" t="str">
            <v>REMOCAO DE ELETRODUTOS EMBUTIDOS - ATE 2"</v>
          </cell>
          <cell r="C1021" t="str">
            <v>M</v>
          </cell>
          <cell r="D1021">
            <v>7.18</v>
          </cell>
        </row>
        <row r="1022">
          <cell r="A1022" t="str">
            <v>09.50.11</v>
          </cell>
          <cell r="B1022" t="str">
            <v>REMOCAO DE ELETRODUTOS EMBUTIDOS - ACIMA DE 2"</v>
          </cell>
          <cell r="C1022" t="str">
            <v>M</v>
          </cell>
          <cell r="D1022">
            <v>14.35</v>
          </cell>
        </row>
        <row r="1023">
          <cell r="A1023" t="str">
            <v>09.50.12</v>
          </cell>
          <cell r="B1023" t="str">
            <v>REMOCAO DE ELETRODUTOS APARENTES - ATE 2"</v>
          </cell>
          <cell r="C1023" t="str">
            <v>M</v>
          </cell>
          <cell r="D1023">
            <v>3.59</v>
          </cell>
        </row>
        <row r="1024">
          <cell r="A1024" t="str">
            <v>09.50.13</v>
          </cell>
          <cell r="B1024" t="str">
            <v>REMOCAO DE ELETRODUTOS APARENTES - ACIMA DE 2"</v>
          </cell>
          <cell r="C1024" t="str">
            <v>M</v>
          </cell>
          <cell r="D1024">
            <v>7.18</v>
          </cell>
        </row>
        <row r="1025">
          <cell r="A1025" t="str">
            <v>09.50.14</v>
          </cell>
          <cell r="B1025" t="str">
            <v>REMOCAO DE FIO EMBUTIDO - ATE 16MM2</v>
          </cell>
          <cell r="C1025" t="str">
            <v>M</v>
          </cell>
          <cell r="D1025">
            <v>0.72</v>
          </cell>
        </row>
        <row r="1026">
          <cell r="A1026" t="str">
            <v>09.50.15</v>
          </cell>
          <cell r="B1026" t="str">
            <v>REMOCAO DE CABO EMBUTIDO - ACIMA DE 16MM2</v>
          </cell>
          <cell r="C1026" t="str">
            <v>M</v>
          </cell>
          <cell r="D1026">
            <v>1.44</v>
          </cell>
        </row>
        <row r="1027">
          <cell r="A1027" t="str">
            <v>09.50.16</v>
          </cell>
          <cell r="B1027" t="str">
            <v>REMOCAO DE FIO APARENTE - ATE 16MM2</v>
          </cell>
          <cell r="C1027" t="str">
            <v>M</v>
          </cell>
          <cell r="D1027">
            <v>0.86</v>
          </cell>
        </row>
        <row r="1028">
          <cell r="A1028" t="str">
            <v>09.50.17</v>
          </cell>
          <cell r="B1028" t="str">
            <v>REMOCAO DE CABO APARENTE - ACIMA DE 16MM2</v>
          </cell>
          <cell r="C1028" t="str">
            <v>M</v>
          </cell>
          <cell r="D1028">
            <v>1.72</v>
          </cell>
        </row>
        <row r="1029">
          <cell r="A1029" t="str">
            <v>09.50.18</v>
          </cell>
          <cell r="B1029" t="str">
            <v>REMOCAO DE TERMINAIS OU CONECTORES DE PRESSAO PARA CABOS</v>
          </cell>
          <cell r="C1029" t="str">
            <v>UN</v>
          </cell>
          <cell r="D1029">
            <v>2.87</v>
          </cell>
        </row>
        <row r="1030">
          <cell r="A1030" t="str">
            <v>09.50.20</v>
          </cell>
          <cell r="B1030" t="str">
            <v>REMOCAO DE SUPORTE-ISOLADOR TIPO ROLDANA</v>
          </cell>
          <cell r="C1030" t="str">
            <v>UN</v>
          </cell>
          <cell r="D1030">
            <v>2.87</v>
          </cell>
        </row>
        <row r="1031">
          <cell r="A1031" t="str">
            <v>09.51.00</v>
          </cell>
          <cell r="B1031" t="str">
            <v>DEMOLICOES - CAIXAS E QUADROS</v>
          </cell>
        </row>
        <row r="1032">
          <cell r="A1032" t="str">
            <v>09.51.11</v>
          </cell>
          <cell r="B1032" t="str">
            <v>REMOCAO DE DE ISOLADORES EM QUADROS ELETRICOS</v>
          </cell>
          <cell r="C1032" t="str">
            <v>UN</v>
          </cell>
          <cell r="D1032">
            <v>2.87</v>
          </cell>
        </row>
        <row r="1033">
          <cell r="A1033" t="str">
            <v>09.51.15</v>
          </cell>
          <cell r="B1033" t="str">
            <v>REMOCAO DE DISJUNTOR AUTOMATICO UNIPOLAR ATE 50A</v>
          </cell>
          <cell r="C1033" t="str">
            <v>UN</v>
          </cell>
          <cell r="D1033">
            <v>4.3099999999999996</v>
          </cell>
        </row>
        <row r="1034">
          <cell r="A1034" t="str">
            <v>09.51.16</v>
          </cell>
          <cell r="B1034" t="str">
            <v>REMOCAO DE DISJUNTOR AUTOMATICO BIPOLAR ATE 50A</v>
          </cell>
          <cell r="C1034" t="str">
            <v>UN</v>
          </cell>
          <cell r="D1034">
            <v>10.050000000000001</v>
          </cell>
        </row>
        <row r="1035">
          <cell r="A1035" t="str">
            <v>09.51.17</v>
          </cell>
          <cell r="B1035" t="str">
            <v>REMOCAO DE DISJUNTOR AUTOMATICO TRIPOLAR ATE 50A</v>
          </cell>
          <cell r="C1035" t="str">
            <v>UN</v>
          </cell>
          <cell r="D1035">
            <v>18.66</v>
          </cell>
        </row>
        <row r="1036">
          <cell r="A1036" t="str">
            <v>09.51.25</v>
          </cell>
          <cell r="B1036" t="str">
            <v>REMOCAO DE CAIXA PARA FUSIVEL OU TOMADA,INSTALADA EM PERFILADOS</v>
          </cell>
          <cell r="C1036" t="str">
            <v>UN</v>
          </cell>
          <cell r="D1036">
            <v>7.18</v>
          </cell>
        </row>
        <row r="1037">
          <cell r="A1037" t="str">
            <v>09.51.26</v>
          </cell>
          <cell r="B1037" t="str">
            <v>REMOCAO DE QUADRO DE DISTRIBUICAO OU CAIXA DE PASSAGEM</v>
          </cell>
          <cell r="C1037" t="str">
            <v>UN</v>
          </cell>
          <cell r="D1037">
            <v>14.35</v>
          </cell>
        </row>
        <row r="1038">
          <cell r="A1038" t="str">
            <v>09.51.27</v>
          </cell>
          <cell r="B1038" t="str">
            <v>REMOCAO DE FUNDO DE QUADRO DE DISTRIBUICAO OU CAIXA DE PASSAGEM</v>
          </cell>
          <cell r="C1038" t="str">
            <v>M2</v>
          </cell>
          <cell r="D1038">
            <v>14.35</v>
          </cell>
        </row>
        <row r="1039">
          <cell r="A1039" t="str">
            <v>09.51.29</v>
          </cell>
          <cell r="B1039" t="str">
            <v>REMOCAO DE TAMPA DE QUADRO DE DISTRIBUICAO OU CAIXA DE PASSAGEM</v>
          </cell>
          <cell r="C1039" t="str">
            <v>M2</v>
          </cell>
          <cell r="D1039">
            <v>14.35</v>
          </cell>
        </row>
        <row r="1040">
          <cell r="A1040" t="str">
            <v>09.51.30</v>
          </cell>
          <cell r="B1040" t="str">
            <v>REMOCAO DE FECHADURA DE QUADRO DE DISTRIBUICAO OU CAIXA DE PASSAGEM</v>
          </cell>
          <cell r="C1040" t="str">
            <v>UN</v>
          </cell>
          <cell r="D1040">
            <v>2.87</v>
          </cell>
        </row>
        <row r="1041">
          <cell r="A1041" t="str">
            <v>09.51.32</v>
          </cell>
          <cell r="B1041" t="str">
            <v>REMOCAO DE DISJUNTOR AUTOMATICO TIPO"QUICK-LAG"</v>
          </cell>
          <cell r="C1041" t="str">
            <v>UN</v>
          </cell>
          <cell r="D1041">
            <v>3.59</v>
          </cell>
        </row>
        <row r="1042">
          <cell r="A1042" t="str">
            <v>09.51.34</v>
          </cell>
          <cell r="B1042" t="str">
            <v>REMOCAO DE BASE EM CH. DE FERRO P/ DISJ. TIPO "QUICK-LAG"</v>
          </cell>
          <cell r="C1042" t="str">
            <v>UN</v>
          </cell>
          <cell r="D1042">
            <v>3.59</v>
          </cell>
        </row>
        <row r="1043">
          <cell r="A1043" t="str">
            <v>09.51.35</v>
          </cell>
          <cell r="B1043" t="str">
            <v>REMOCAO DE CAPACITOR PARA CORRECAO DE FATOR DE POTENCIA</v>
          </cell>
          <cell r="C1043" t="str">
            <v>UN</v>
          </cell>
          <cell r="D1043">
            <v>90.84</v>
          </cell>
        </row>
        <row r="1044">
          <cell r="A1044" t="str">
            <v>09.51.36</v>
          </cell>
          <cell r="B1044" t="str">
            <v>REMOCAO DE CHAVE SECCIONADORA TIPO FACA - BASE DE MARMORE OU ARDOSIA</v>
          </cell>
          <cell r="C1044" t="str">
            <v>UN</v>
          </cell>
          <cell r="D1044">
            <v>7.18</v>
          </cell>
        </row>
        <row r="1045">
          <cell r="A1045" t="str">
            <v>09.51.37</v>
          </cell>
          <cell r="B1045" t="str">
            <v>REMOCAO DE CHAVE SECCIONADORA OU BASE P/FUSIVEIS TIPO NH - UNIPOLAR</v>
          </cell>
          <cell r="C1045" t="str">
            <v>UN</v>
          </cell>
          <cell r="D1045">
            <v>7.18</v>
          </cell>
        </row>
        <row r="1046">
          <cell r="A1046" t="str">
            <v>09.51.38</v>
          </cell>
          <cell r="B1046" t="str">
            <v>REMOCAO DE CHAVE SECCIONADORA OU BASE P/FUSIVEIS TIPO NH - TRIPOLAR</v>
          </cell>
          <cell r="C1046" t="str">
            <v>UN</v>
          </cell>
          <cell r="D1046">
            <v>10.76</v>
          </cell>
        </row>
        <row r="1047">
          <cell r="A1047" t="str">
            <v>09.51.39</v>
          </cell>
          <cell r="B1047" t="str">
            <v>REMOCAO DE BASE PARA FUSIVEIS TIPO"DIAZED"</v>
          </cell>
          <cell r="C1047" t="str">
            <v>UN</v>
          </cell>
          <cell r="D1047">
            <v>3.59</v>
          </cell>
        </row>
        <row r="1048">
          <cell r="A1048" t="str">
            <v>09.52.00</v>
          </cell>
          <cell r="B1048" t="str">
            <v>DEMOLICOES - PONTOS E APARELHOS</v>
          </cell>
        </row>
        <row r="1049">
          <cell r="A1049" t="str">
            <v>09.52.01</v>
          </cell>
          <cell r="B1049" t="str">
            <v>REMOCAO DE SOQUETE</v>
          </cell>
          <cell r="C1049" t="str">
            <v>UN</v>
          </cell>
          <cell r="D1049">
            <v>2.87</v>
          </cell>
        </row>
        <row r="1050">
          <cell r="A1050" t="str">
            <v>09.52.02</v>
          </cell>
          <cell r="B1050" t="str">
            <v>REMOCAO DE REATOR PARA LAMPADA FLUORESCENTE</v>
          </cell>
          <cell r="C1050" t="str">
            <v>UN</v>
          </cell>
          <cell r="D1050">
            <v>7.18</v>
          </cell>
        </row>
        <row r="1051">
          <cell r="A1051" t="str">
            <v>09.52.03</v>
          </cell>
          <cell r="B1051" t="str">
            <v>REMOCAO DE LAMPADA INCANDESCENTE OU FLUORESCENTE</v>
          </cell>
          <cell r="C1051" t="str">
            <v>UN</v>
          </cell>
          <cell r="D1051">
            <v>0.63</v>
          </cell>
        </row>
        <row r="1052">
          <cell r="A1052" t="str">
            <v>09.52.04</v>
          </cell>
          <cell r="B1052" t="str">
            <v>REMOCAO DE LAMPADA VAPOR DE MERCURIO,SODIO OU MISTA</v>
          </cell>
          <cell r="C1052" t="str">
            <v>UN</v>
          </cell>
          <cell r="D1052">
            <v>4.3099999999999996</v>
          </cell>
        </row>
        <row r="1053">
          <cell r="A1053" t="str">
            <v>09.52.05</v>
          </cell>
          <cell r="B1053" t="str">
            <v>REMOCAO DE PLACA DIFUSORA PARA LAMPADA FLUORESCENTE</v>
          </cell>
          <cell r="C1053" t="str">
            <v>UN</v>
          </cell>
          <cell r="D1053">
            <v>0.63</v>
          </cell>
        </row>
        <row r="1054">
          <cell r="A1054" t="str">
            <v>09.52.06</v>
          </cell>
          <cell r="B1054" t="str">
            <v>REMOCAO DE INTERRUPTOR,TOMADA,BOTAO DE CAMPAINHA OU CIGARRA</v>
          </cell>
          <cell r="C1054" t="str">
            <v>UN</v>
          </cell>
          <cell r="D1054">
            <v>5.74</v>
          </cell>
        </row>
        <row r="1055">
          <cell r="A1055" t="str">
            <v>09.52.08</v>
          </cell>
          <cell r="B1055" t="str">
            <v>REMOCAO DE REATOR PARA LAMPADA HG/NA - EM CAIXA DE PASSAGEM</v>
          </cell>
          <cell r="C1055" t="str">
            <v>UN</v>
          </cell>
          <cell r="D1055">
            <v>7.18</v>
          </cell>
        </row>
        <row r="1056">
          <cell r="A1056" t="str">
            <v>09.52.09</v>
          </cell>
          <cell r="B1056" t="str">
            <v>REMOCAO DE REATOR PARA LAMPADA HG/NA - EM POSTE</v>
          </cell>
          <cell r="C1056" t="str">
            <v>UN</v>
          </cell>
          <cell r="D1056">
            <v>14.35</v>
          </cell>
        </row>
        <row r="1057">
          <cell r="A1057" t="str">
            <v>09.52.10</v>
          </cell>
          <cell r="B1057" t="str">
            <v>REMOCAO DE LUMINARIA INTERNA PARA LAMPADA INCANDESCENTE</v>
          </cell>
          <cell r="C1057" t="str">
            <v>UN</v>
          </cell>
          <cell r="D1057">
            <v>5.74</v>
          </cell>
        </row>
        <row r="1058">
          <cell r="A1058" t="str">
            <v>09.52.11</v>
          </cell>
          <cell r="B1058" t="str">
            <v>REMOCAO DE LUMINARIA INTERNA PARA LAMPADA FLUORESCENTE</v>
          </cell>
          <cell r="C1058" t="str">
            <v>UN</v>
          </cell>
          <cell r="D1058">
            <v>10.76</v>
          </cell>
        </row>
        <row r="1059">
          <cell r="A1059" t="str">
            <v>09.52.12</v>
          </cell>
          <cell r="B1059" t="str">
            <v>REMOCAO DE LUMINARIA EXTERNA INSTALADA EM POSTE</v>
          </cell>
          <cell r="C1059" t="str">
            <v>UN</v>
          </cell>
          <cell r="D1059">
            <v>21.53</v>
          </cell>
        </row>
        <row r="1060">
          <cell r="A1060" t="str">
            <v>09.52.13</v>
          </cell>
          <cell r="B1060" t="str">
            <v>REMOCAO DE LUMINARIA EXTERNA INSTALADA EM BRACO DE FERRO</v>
          </cell>
          <cell r="C1060" t="str">
            <v>UN</v>
          </cell>
          <cell r="D1060">
            <v>21.53</v>
          </cell>
        </row>
        <row r="1061">
          <cell r="A1061" t="str">
            <v>09.52.14</v>
          </cell>
          <cell r="B1061" t="str">
            <v>REMOCAO DE LUMINARIA A PROVA DE TEMPO,GASES E VAPOR</v>
          </cell>
          <cell r="C1061" t="str">
            <v>UN</v>
          </cell>
          <cell r="D1061">
            <v>7.18</v>
          </cell>
        </row>
        <row r="1062">
          <cell r="A1062" t="str">
            <v>09.52.18</v>
          </cell>
          <cell r="B1062" t="str">
            <v>REMOCAO DE PROJETOR DE FACHADA</v>
          </cell>
          <cell r="C1062" t="str">
            <v>UN</v>
          </cell>
          <cell r="D1062">
            <v>21.53</v>
          </cell>
        </row>
        <row r="1063">
          <cell r="A1063" t="str">
            <v>09.52.19</v>
          </cell>
          <cell r="B1063" t="str">
            <v>REMOCAO DE PROJETOR DE JARDIM</v>
          </cell>
          <cell r="C1063" t="str">
            <v>UN</v>
          </cell>
          <cell r="D1063">
            <v>14.35</v>
          </cell>
        </row>
        <row r="1064">
          <cell r="A1064" t="str">
            <v>09.52.20</v>
          </cell>
          <cell r="B1064" t="str">
            <v>REMOCAO DE CRUZETA DE FERRO PARA FIXACAO DE PROJETOR</v>
          </cell>
          <cell r="C1064" t="str">
            <v>UN</v>
          </cell>
          <cell r="D1064">
            <v>21.53</v>
          </cell>
        </row>
        <row r="1065">
          <cell r="A1065" t="str">
            <v>09.52.25</v>
          </cell>
          <cell r="B1065" t="str">
            <v>REMOCAO DE BRACO DE LUMINARIA</v>
          </cell>
          <cell r="C1065" t="str">
            <v>UN</v>
          </cell>
          <cell r="D1065">
            <v>11.48</v>
          </cell>
        </row>
        <row r="1066">
          <cell r="A1066" t="str">
            <v>09.53.00</v>
          </cell>
          <cell r="B1066" t="str">
            <v>DEMOLICOES - PARA-RAIOS E OUTROS</v>
          </cell>
        </row>
        <row r="1067">
          <cell r="A1067" t="str">
            <v>09.53.10</v>
          </cell>
          <cell r="B1067" t="str">
            <v>REMOCAO DE CAPTOR DE PARA-RAIOS - TIPO FRANKLIN</v>
          </cell>
          <cell r="C1067" t="str">
            <v>UN</v>
          </cell>
          <cell r="D1067">
            <v>7.18</v>
          </cell>
        </row>
        <row r="1068">
          <cell r="A1068" t="str">
            <v>09.53.11</v>
          </cell>
          <cell r="B1068" t="str">
            <v>REMOCAO DE CAPTOR DE PARA-RAIOS - RADIOATIVO</v>
          </cell>
          <cell r="C1068" t="str">
            <v>UN</v>
          </cell>
          <cell r="D1068">
            <v>7.18</v>
          </cell>
        </row>
        <row r="1069">
          <cell r="A1069" t="str">
            <v>09.53.14</v>
          </cell>
          <cell r="B1069" t="str">
            <v>REMOCAO DE CORDOALHA DE COBRE NU</v>
          </cell>
          <cell r="C1069" t="str">
            <v>M</v>
          </cell>
          <cell r="D1069">
            <v>2.87</v>
          </cell>
        </row>
        <row r="1070">
          <cell r="A1070" t="str">
            <v>09.53.15</v>
          </cell>
          <cell r="B1070" t="str">
            <v>REMOCAO DE CABO DE COBRE NU,PARA ATERRAMENTO</v>
          </cell>
          <cell r="C1070" t="str">
            <v>M</v>
          </cell>
          <cell r="D1070">
            <v>3.59</v>
          </cell>
        </row>
        <row r="1071">
          <cell r="A1071" t="str">
            <v>09.53.16</v>
          </cell>
          <cell r="B1071" t="str">
            <v>REMOCAO DE CONECTOR TIPO"SPLIT-BOLT"</v>
          </cell>
          <cell r="C1071" t="str">
            <v>UN</v>
          </cell>
          <cell r="D1071">
            <v>2.87</v>
          </cell>
        </row>
        <row r="1072">
          <cell r="A1072" t="str">
            <v>09.53.20</v>
          </cell>
          <cell r="B1072" t="str">
            <v>REMOCAO DE BASE E HASTE DE PARA-RAIOS</v>
          </cell>
          <cell r="C1072" t="str">
            <v>UN</v>
          </cell>
          <cell r="D1072">
            <v>14.35</v>
          </cell>
        </row>
        <row r="1073">
          <cell r="A1073" t="str">
            <v>09.53.21</v>
          </cell>
          <cell r="B1073" t="str">
            <v>REMOCAO DE CABO DE ACO E ESTICADORES</v>
          </cell>
          <cell r="C1073" t="str">
            <v>M</v>
          </cell>
          <cell r="D1073">
            <v>7.18</v>
          </cell>
        </row>
        <row r="1074">
          <cell r="A1074" t="str">
            <v>09.53.22</v>
          </cell>
          <cell r="B1074" t="str">
            <v>REMOCAO DE BRACADEIRA PARA 3 ESTAIS</v>
          </cell>
          <cell r="C1074" t="str">
            <v>UN</v>
          </cell>
          <cell r="D1074">
            <v>7.18</v>
          </cell>
        </row>
        <row r="1075">
          <cell r="A1075" t="str">
            <v>09.53.25</v>
          </cell>
          <cell r="B1075" t="str">
            <v>REMOCAO DE TUBO DE PROTECAO PARA CORDOALHA,INCLUSIVE FIXACOES</v>
          </cell>
          <cell r="C1075" t="str">
            <v>UN</v>
          </cell>
          <cell r="D1075">
            <v>14.35</v>
          </cell>
        </row>
        <row r="1076">
          <cell r="A1076" t="str">
            <v>09.53.55</v>
          </cell>
          <cell r="B1076" t="str">
            <v>REMOCAO DE AUTOMATICO DE BOIA</v>
          </cell>
          <cell r="C1076" t="str">
            <v>UN</v>
          </cell>
          <cell r="D1076">
            <v>8.61</v>
          </cell>
        </row>
        <row r="1077">
          <cell r="A1077" t="str">
            <v>09.53.56</v>
          </cell>
          <cell r="B1077" t="str">
            <v>REMOCAO DE CONTACTOR MAGNETICO E RELES PARA QUADRO DE COMANDO</v>
          </cell>
          <cell r="C1077" t="str">
            <v>UN</v>
          </cell>
          <cell r="D1077">
            <v>14.35</v>
          </cell>
        </row>
        <row r="1078">
          <cell r="A1078" t="str">
            <v>09.53.60</v>
          </cell>
          <cell r="B1078" t="str">
            <v>REMOCAO DE POSTE DE FERRO,INCLUSIVE BASE DE FIXACAO</v>
          </cell>
          <cell r="C1078" t="str">
            <v>UN</v>
          </cell>
          <cell r="D1078">
            <v>71.75</v>
          </cell>
        </row>
        <row r="1079">
          <cell r="A1079" t="str">
            <v>09.53.61</v>
          </cell>
          <cell r="B1079" t="str">
            <v>REMOCAO DE POSTE DE FERRO ENGASTADO NO SOLO</v>
          </cell>
          <cell r="C1079" t="str">
            <v>UN</v>
          </cell>
          <cell r="D1079">
            <v>114.8</v>
          </cell>
        </row>
        <row r="1080">
          <cell r="A1080" t="str">
            <v>09.53.62</v>
          </cell>
          <cell r="B1080" t="str">
            <v>REMOCAO DE POSTE DE CONCRETO EM REDE DE ENERGIA</v>
          </cell>
          <cell r="C1080" t="str">
            <v>UN</v>
          </cell>
          <cell r="D1080">
            <v>71.75</v>
          </cell>
        </row>
        <row r="1081">
          <cell r="A1081" t="str">
            <v>09.54.00</v>
          </cell>
          <cell r="B1081" t="str">
            <v>DEMOLICOES - CABINE PRIMARIA</v>
          </cell>
        </row>
        <row r="1082">
          <cell r="A1082" t="str">
            <v>09.54.01</v>
          </cell>
          <cell r="B1082" t="str">
            <v>REMOCAO DE ISOLADOR TP DISCO, INCLUS. GANCHO DE SUSTENTACAO</v>
          </cell>
          <cell r="C1082" t="str">
            <v>UN</v>
          </cell>
          <cell r="D1082">
            <v>2.15</v>
          </cell>
        </row>
        <row r="1083">
          <cell r="A1083" t="str">
            <v>09.54.02</v>
          </cell>
          <cell r="B1083" t="str">
            <v>REMOCAO DE ISOLADOR TP CASTANHA, INCLUS. GANCHO DE SUSTENTACAO</v>
          </cell>
          <cell r="C1083" t="str">
            <v>UN</v>
          </cell>
          <cell r="D1083">
            <v>0.63</v>
          </cell>
        </row>
        <row r="1084">
          <cell r="A1084" t="str">
            <v>09.54.03</v>
          </cell>
          <cell r="B1084" t="str">
            <v>REMOCAO DE ISOLADOR TP PINO PARA A.T. INCLUSIVE PINO</v>
          </cell>
          <cell r="C1084" t="str">
            <v>UN</v>
          </cell>
          <cell r="D1084">
            <v>3.59</v>
          </cell>
        </row>
        <row r="1085">
          <cell r="A1085" t="str">
            <v>09.54.04</v>
          </cell>
          <cell r="B1085" t="str">
            <v>REMOCAO DE ISOLADOR TIPO PEDESTAL PARA A.T.</v>
          </cell>
          <cell r="C1085" t="str">
            <v>UN</v>
          </cell>
          <cell r="D1085">
            <v>2.87</v>
          </cell>
        </row>
        <row r="1086">
          <cell r="A1086" t="str">
            <v>09.54.05</v>
          </cell>
          <cell r="B1086" t="str">
            <v>REMOCAO DE CRUZETA DE MADEIRA</v>
          </cell>
          <cell r="C1086" t="str">
            <v>UN</v>
          </cell>
          <cell r="D1086">
            <v>20.6</v>
          </cell>
        </row>
        <row r="1087">
          <cell r="A1087" t="str">
            <v>09.54.06</v>
          </cell>
          <cell r="B1087" t="str">
            <v>REMOCAO DE BUCHA DE PASSAGEM INTERNA/EXTERNA PARA A.T.</v>
          </cell>
          <cell r="C1087" t="str">
            <v>UN</v>
          </cell>
          <cell r="D1087">
            <v>5.74</v>
          </cell>
        </row>
        <row r="1088">
          <cell r="A1088" t="str">
            <v>09.54.07</v>
          </cell>
          <cell r="B1088" t="str">
            <v>REMOCAO DE CHAPA DE FERRO PARA BUCHA DE PASSAGEM</v>
          </cell>
          <cell r="C1088" t="str">
            <v>UN</v>
          </cell>
          <cell r="D1088">
            <v>5.74</v>
          </cell>
        </row>
        <row r="1089">
          <cell r="A1089" t="str">
            <v>09.54.08</v>
          </cell>
          <cell r="B1089" t="str">
            <v>REMOCAO DE VERGALHAO DE COBRE 3/8"</v>
          </cell>
          <cell r="C1089" t="str">
            <v>M</v>
          </cell>
          <cell r="D1089">
            <v>2.87</v>
          </cell>
        </row>
        <row r="1090">
          <cell r="A1090" t="str">
            <v>09.54.09</v>
          </cell>
          <cell r="B1090" t="str">
            <v>REMOCAO DE TERMINAL OU CONECTOR P/ VERGALHAO DE COBRE</v>
          </cell>
          <cell r="C1090" t="str">
            <v>UN</v>
          </cell>
          <cell r="D1090">
            <v>1.25</v>
          </cell>
        </row>
        <row r="1091">
          <cell r="A1091" t="str">
            <v>09.54.10</v>
          </cell>
          <cell r="B1091" t="str">
            <v>REMOCAO DE CHAVE SECCIONADORA TRIPOLAR</v>
          </cell>
          <cell r="C1091" t="str">
            <v>UN</v>
          </cell>
          <cell r="D1091">
            <v>41.21</v>
          </cell>
        </row>
        <row r="1092">
          <cell r="A1092" t="str">
            <v>09.54.11</v>
          </cell>
          <cell r="B1092" t="str">
            <v>REMOCAO DE TRANSFORMADOR DE POTENCIAL</v>
          </cell>
          <cell r="C1092" t="str">
            <v>UN</v>
          </cell>
          <cell r="D1092">
            <v>9.33</v>
          </cell>
        </row>
        <row r="1093">
          <cell r="A1093" t="str">
            <v>09.54.12</v>
          </cell>
          <cell r="B1093" t="str">
            <v>REMOCAO DE DISJUNTOR A OLEO - VOL NORMAL OU REDUZIDO</v>
          </cell>
          <cell r="C1093" t="str">
            <v>UN</v>
          </cell>
          <cell r="D1093">
            <v>62.14</v>
          </cell>
        </row>
        <row r="1094">
          <cell r="A1094" t="str">
            <v>09.54.13</v>
          </cell>
          <cell r="B1094" t="str">
            <v>REMOCAO DE TRANSFORMADOR DE POTENCIA CLASSE 15KV</v>
          </cell>
          <cell r="C1094" t="str">
            <v>UN</v>
          </cell>
          <cell r="D1094">
            <v>113.65</v>
          </cell>
        </row>
        <row r="1095">
          <cell r="A1095" t="str">
            <v>09.54.14</v>
          </cell>
          <cell r="B1095" t="str">
            <v>REMOCAO DE CHAVE FUSIVEL TIPO MATHEUS</v>
          </cell>
          <cell r="C1095" t="str">
            <v>UN</v>
          </cell>
          <cell r="D1095">
            <v>21.53</v>
          </cell>
        </row>
        <row r="1096">
          <cell r="A1096" t="str">
            <v>09.54.15</v>
          </cell>
          <cell r="B1096" t="str">
            <v>REMOCAO DE SUPORTE DE TRANSFORMADOR EM POSTE</v>
          </cell>
          <cell r="C1096" t="str">
            <v>UN</v>
          </cell>
          <cell r="D1096">
            <v>10.01</v>
          </cell>
        </row>
        <row r="1097">
          <cell r="A1097" t="str">
            <v>09.54.16</v>
          </cell>
          <cell r="B1097" t="str">
            <v>REMOCAO DE CABOS DE A.T. EM LINHA AEREA ATE 35MM2</v>
          </cell>
          <cell r="C1097" t="str">
            <v>M</v>
          </cell>
          <cell r="D1097">
            <v>10.3</v>
          </cell>
        </row>
        <row r="1098">
          <cell r="A1098" t="str">
            <v>09.54.17</v>
          </cell>
          <cell r="B1098" t="str">
            <v>REMOCAO DE PARA-RAIOS TIPO CRISTAL VALVE CLASSE 15 KV</v>
          </cell>
          <cell r="C1098" t="str">
            <v>UN</v>
          </cell>
          <cell r="D1098">
            <v>30.91</v>
          </cell>
        </row>
        <row r="1099">
          <cell r="A1099" t="str">
            <v>09.54.18</v>
          </cell>
          <cell r="B1099" t="str">
            <v>REMOCAO DE CONTATORES E RELES EM GERAL</v>
          </cell>
          <cell r="C1099" t="str">
            <v>UN</v>
          </cell>
          <cell r="D1099">
            <v>29.9</v>
          </cell>
        </row>
        <row r="1100">
          <cell r="A1100" t="str">
            <v>09.54.19</v>
          </cell>
          <cell r="B1100" t="str">
            <v>REMOCAO DE MUFLA INTERNA UNIPOLAR/TRIPOLAR</v>
          </cell>
          <cell r="C1100" t="str">
            <v>UN</v>
          </cell>
          <cell r="D1100">
            <v>20.6</v>
          </cell>
        </row>
        <row r="1101">
          <cell r="A1101" t="str">
            <v>09.54.20</v>
          </cell>
          <cell r="B1101" t="str">
            <v>REMOCAO DE BUCHA DE PASSAGEM PARA NEUTRO - 1 KV</v>
          </cell>
          <cell r="C1101" t="str">
            <v>UN</v>
          </cell>
          <cell r="D1101">
            <v>4.3099999999999996</v>
          </cell>
        </row>
        <row r="1102">
          <cell r="A1102" t="str">
            <v>09.54.21</v>
          </cell>
          <cell r="B1102" t="str">
            <v>REMOCAO DE OLEO ISOLANTE DE TRANSFORMADOR OU DISJUNTOR</v>
          </cell>
          <cell r="C1102" t="str">
            <v>L</v>
          </cell>
          <cell r="D1102">
            <v>0.25</v>
          </cell>
        </row>
        <row r="1103">
          <cell r="A1103" t="str">
            <v>09.54.22</v>
          </cell>
          <cell r="B1103" t="str">
            <v>REMOCAO DE SELA PARA CRUZETA DE MADEIRA</v>
          </cell>
          <cell r="C1103" t="str">
            <v>UN</v>
          </cell>
          <cell r="D1103">
            <v>3.13</v>
          </cell>
        </row>
        <row r="1104">
          <cell r="A1104" t="str">
            <v>09.54.23</v>
          </cell>
          <cell r="B1104" t="str">
            <v>REMOCAO DE FUSIVEL EM ALTA TENSAO TIPO "HH"</v>
          </cell>
          <cell r="C1104" t="str">
            <v>UN</v>
          </cell>
          <cell r="D1104">
            <v>7.18</v>
          </cell>
        </row>
        <row r="1105">
          <cell r="A1105" t="str">
            <v>09.54.24</v>
          </cell>
          <cell r="B1105" t="str">
            <v>REMOCAO DE ELO FUSIVEL EM CHAVE TIPO MATHEUS</v>
          </cell>
          <cell r="C1105" t="str">
            <v>UN</v>
          </cell>
          <cell r="D1105">
            <v>4.3099999999999996</v>
          </cell>
        </row>
        <row r="1106">
          <cell r="A1106" t="str">
            <v>09.54.25</v>
          </cell>
          <cell r="B1106" t="str">
            <v>REMOCAO DE RELE OU BOBINA - DISJUNTOR DE A.T.</v>
          </cell>
          <cell r="C1106" t="str">
            <v>UN</v>
          </cell>
          <cell r="D1106">
            <v>6.48</v>
          </cell>
        </row>
        <row r="1107">
          <cell r="A1107" t="str">
            <v>09.54.26</v>
          </cell>
          <cell r="B1107" t="str">
            <v>REMOCAO DE MUFLA EXTERNA UNIPOLAR / TRIPOLAR</v>
          </cell>
          <cell r="C1107" t="str">
            <v>UN</v>
          </cell>
          <cell r="D1107">
            <v>30.91</v>
          </cell>
        </row>
        <row r="1108">
          <cell r="A1108" t="str">
            <v>09.54.27</v>
          </cell>
          <cell r="B1108" t="str">
            <v>REMOCAO DE MUFLA INTERNA UNIPOLAR / TRIPOLAR</v>
          </cell>
          <cell r="C1108" t="str">
            <v>UN</v>
          </cell>
          <cell r="D1108">
            <v>20.6</v>
          </cell>
        </row>
        <row r="1109">
          <cell r="A1109" t="str">
            <v>09.60.00</v>
          </cell>
          <cell r="B1109" t="str">
            <v>RETIRADAS - ENTRADA E DISTRIBUICAO</v>
          </cell>
        </row>
        <row r="1110">
          <cell r="A1110" t="str">
            <v>09.60.01</v>
          </cell>
          <cell r="B1110" t="str">
            <v>RETIRADA DE POSTE DE ENTRADA DE ENERGIA EM BAIXA TENSAO - GALVANIZ.</v>
          </cell>
          <cell r="C1110" t="str">
            <v>UN</v>
          </cell>
          <cell r="D1110">
            <v>57.4</v>
          </cell>
        </row>
        <row r="1111">
          <cell r="A1111" t="str">
            <v>09.60.02</v>
          </cell>
          <cell r="B1111" t="str">
            <v>RETIRADA DE POSTE DE ENTRADA DE ENERGIA EM BAIXA TENSAO - CONCRETO</v>
          </cell>
          <cell r="C1111" t="str">
            <v>UN</v>
          </cell>
          <cell r="D1111">
            <v>71.75</v>
          </cell>
        </row>
        <row r="1112">
          <cell r="A1112" t="str">
            <v>09.60.03</v>
          </cell>
          <cell r="B1112" t="str">
            <v>RETIRADA DE CAIXA DE ENTRADA DE ENERGIA EM BAIXA TENSAO</v>
          </cell>
          <cell r="C1112" t="str">
            <v>UN</v>
          </cell>
          <cell r="D1112">
            <v>64.58</v>
          </cell>
        </row>
        <row r="1113">
          <cell r="A1113" t="str">
            <v>09.60.04</v>
          </cell>
          <cell r="B1113" t="str">
            <v>RETIRADA DE ARMACAO TIPO BRAQUETE</v>
          </cell>
          <cell r="C1113" t="str">
            <v>UN</v>
          </cell>
          <cell r="D1113">
            <v>7.18</v>
          </cell>
        </row>
        <row r="1114">
          <cell r="A1114" t="str">
            <v>09.60.05</v>
          </cell>
          <cell r="B1114" t="str">
            <v>RETIRADA DE CABECOTE TIPO"TELESP"</v>
          </cell>
          <cell r="C1114" t="str">
            <v>UN</v>
          </cell>
          <cell r="D1114">
            <v>3.59</v>
          </cell>
        </row>
        <row r="1115">
          <cell r="A1115" t="str">
            <v>09.60.08</v>
          </cell>
          <cell r="B1115" t="str">
            <v>RETIRADA DE CONDULETE</v>
          </cell>
          <cell r="C1115" t="str">
            <v>UN</v>
          </cell>
          <cell r="D1115">
            <v>7.18</v>
          </cell>
        </row>
        <row r="1116">
          <cell r="A1116" t="str">
            <v>09.60.09</v>
          </cell>
          <cell r="B1116" t="str">
            <v>RETIRADA DE PERFILADOS</v>
          </cell>
          <cell r="C1116" t="str">
            <v>M</v>
          </cell>
          <cell r="D1116">
            <v>5.74</v>
          </cell>
        </row>
        <row r="1117">
          <cell r="A1117" t="str">
            <v>09.60.12</v>
          </cell>
          <cell r="B1117" t="str">
            <v>RETIRADA DE ELETRODUTOS APARENTES - ATE 2"</v>
          </cell>
          <cell r="C1117" t="str">
            <v>M</v>
          </cell>
          <cell r="D1117">
            <v>3.59</v>
          </cell>
        </row>
        <row r="1118">
          <cell r="A1118" t="str">
            <v>09.60.13</v>
          </cell>
          <cell r="B1118" t="str">
            <v>RETIRADA DE ELETRODUTOS APARENTES - ACIMA DE 2"</v>
          </cell>
          <cell r="C1118" t="str">
            <v>M</v>
          </cell>
          <cell r="D1118">
            <v>7.18</v>
          </cell>
        </row>
        <row r="1119">
          <cell r="A1119" t="str">
            <v>09.60.14</v>
          </cell>
          <cell r="B1119" t="str">
            <v>RETIRADA DE FIO EMBUTIDO - ATE 16MM2</v>
          </cell>
          <cell r="C1119" t="str">
            <v>M</v>
          </cell>
          <cell r="D1119">
            <v>0.72</v>
          </cell>
        </row>
        <row r="1120">
          <cell r="A1120" t="str">
            <v>09.60.15</v>
          </cell>
          <cell r="B1120" t="str">
            <v>RETIRADA DE CABO EMBUTIDO - ACIMA DE 16MM2</v>
          </cell>
          <cell r="C1120" t="str">
            <v>M</v>
          </cell>
          <cell r="D1120">
            <v>1.44</v>
          </cell>
        </row>
        <row r="1121">
          <cell r="A1121" t="str">
            <v>09.60.16</v>
          </cell>
          <cell r="B1121" t="str">
            <v>RETIRADA DE FIO APARENTE - ATE 16MM2</v>
          </cell>
          <cell r="C1121" t="str">
            <v>M</v>
          </cell>
          <cell r="D1121">
            <v>0.86</v>
          </cell>
        </row>
        <row r="1122">
          <cell r="A1122" t="str">
            <v>09.60.17</v>
          </cell>
          <cell r="B1122" t="str">
            <v>RETIRADA DE CABO APARENTE - ACIMA DE 16MM2</v>
          </cell>
          <cell r="C1122" t="str">
            <v>M</v>
          </cell>
          <cell r="D1122">
            <v>1.72</v>
          </cell>
        </row>
        <row r="1123">
          <cell r="A1123" t="str">
            <v>09.60.18</v>
          </cell>
          <cell r="B1123" t="str">
            <v>RETIRADA DE TERMINAIS OU CONECTORES DE PRESSAO PARA CABOS</v>
          </cell>
          <cell r="C1123" t="str">
            <v>UN</v>
          </cell>
          <cell r="D1123">
            <v>2.87</v>
          </cell>
        </row>
        <row r="1124">
          <cell r="A1124" t="str">
            <v>09.60.20</v>
          </cell>
          <cell r="B1124" t="str">
            <v>RETIRADA DE SUPORTE-ISOLADOR TIPO ROLDANA</v>
          </cell>
          <cell r="C1124" t="str">
            <v>UN</v>
          </cell>
          <cell r="D1124">
            <v>2.87</v>
          </cell>
        </row>
        <row r="1125">
          <cell r="A1125" t="str">
            <v>09.61.00</v>
          </cell>
          <cell r="B1125" t="str">
            <v>RETIRADAS - CAIXAS E QUADROS</v>
          </cell>
        </row>
        <row r="1126">
          <cell r="A1126" t="str">
            <v>09.61.10</v>
          </cell>
          <cell r="B1126" t="str">
            <v>RETIRADA DE BARRAMENTOS EM QUADROS ELETRICOS</v>
          </cell>
          <cell r="C1126" t="str">
            <v>M</v>
          </cell>
          <cell r="D1126">
            <v>11.48</v>
          </cell>
        </row>
        <row r="1127">
          <cell r="A1127" t="str">
            <v>09.61.11</v>
          </cell>
          <cell r="B1127" t="str">
            <v>RETIRADA DE ISOLADORES EM QUADROS ELETRICOS</v>
          </cell>
          <cell r="C1127" t="str">
            <v>UN</v>
          </cell>
          <cell r="D1127">
            <v>2.87</v>
          </cell>
        </row>
        <row r="1128">
          <cell r="A1128" t="str">
            <v>09.61.15</v>
          </cell>
          <cell r="B1128" t="str">
            <v>RETIRADA DE DISJUNTOR AUTOMATICO UNIPOLAR ATE 50A</v>
          </cell>
          <cell r="C1128" t="str">
            <v>UN</v>
          </cell>
          <cell r="D1128">
            <v>4.3099999999999996</v>
          </cell>
        </row>
        <row r="1129">
          <cell r="A1129" t="str">
            <v>09.61.16</v>
          </cell>
          <cell r="B1129" t="str">
            <v>RETIRADA DE DISJUNTOR AUTOMATICO BIPOLAR ATE 50A</v>
          </cell>
          <cell r="C1129" t="str">
            <v>UN</v>
          </cell>
          <cell r="D1129">
            <v>10.050000000000001</v>
          </cell>
        </row>
        <row r="1130">
          <cell r="A1130" t="str">
            <v>09.61.17</v>
          </cell>
          <cell r="B1130" t="str">
            <v>RETIRADA DE DISJUNTOR AUTOMATICO TRIPOLAR ATE 50A</v>
          </cell>
          <cell r="C1130" t="str">
            <v>UN</v>
          </cell>
          <cell r="D1130">
            <v>18.66</v>
          </cell>
        </row>
        <row r="1131">
          <cell r="A1131" t="str">
            <v>09.61.25</v>
          </cell>
          <cell r="B1131" t="str">
            <v>RETIRADA DE CAIXA PARA FUSIVEL OU TOMADA,INSTALADA EM PERFILADOS</v>
          </cell>
          <cell r="C1131" t="str">
            <v>UN</v>
          </cell>
          <cell r="D1131">
            <v>7.18</v>
          </cell>
        </row>
        <row r="1132">
          <cell r="A1132" t="str">
            <v>09.61.26</v>
          </cell>
          <cell r="B1132" t="str">
            <v>RETIRADA DE QUADRO DE DISTRIBUICAO OU CAIXA DE PASSAGEM</v>
          </cell>
          <cell r="C1132" t="str">
            <v>M2</v>
          </cell>
          <cell r="D1132">
            <v>28.7</v>
          </cell>
        </row>
        <row r="1133">
          <cell r="A1133" t="str">
            <v>09.61.30</v>
          </cell>
          <cell r="B1133" t="str">
            <v>RETIRADA DE FECHADURA DE QUADRO DE DISTRIBUICAO OU CAIXA DE PASSAGEM</v>
          </cell>
          <cell r="C1133" t="str">
            <v>UN</v>
          </cell>
          <cell r="D1133">
            <v>2.87</v>
          </cell>
        </row>
        <row r="1134">
          <cell r="A1134" t="str">
            <v>09.61.32</v>
          </cell>
          <cell r="B1134" t="str">
            <v>RETIRADA DE DISJUNTOR AUTOMATICO TIPO "QUICK-LAG"</v>
          </cell>
          <cell r="C1134" t="str">
            <v>UN</v>
          </cell>
          <cell r="D1134">
            <v>4.3099999999999996</v>
          </cell>
        </row>
        <row r="1135">
          <cell r="A1135" t="str">
            <v>09.61.34</v>
          </cell>
          <cell r="B1135" t="str">
            <v>RETIRADA DE BASE EM CHAPA DE FERRO,PARA DISJUNTOR TIPO"QUICK-LAG"</v>
          </cell>
          <cell r="C1135" t="str">
            <v>UN</v>
          </cell>
          <cell r="D1135">
            <v>3.59</v>
          </cell>
        </row>
        <row r="1136">
          <cell r="A1136" t="str">
            <v>09.61.35</v>
          </cell>
          <cell r="B1136" t="str">
            <v>RETIRADA DE CAPACITOR PARA CORRECAO DE FATOR DE POTENCIA</v>
          </cell>
          <cell r="C1136" t="str">
            <v>UN</v>
          </cell>
          <cell r="D1136">
            <v>181.68</v>
          </cell>
        </row>
        <row r="1137">
          <cell r="A1137" t="str">
            <v>09.61.37</v>
          </cell>
          <cell r="B1137" t="str">
            <v>RETIRADA DE CHAVE SECCIONADORA OU BASE P/ FUSIVEIS TP NH UNIPOLAR</v>
          </cell>
          <cell r="C1137" t="str">
            <v>UN</v>
          </cell>
          <cell r="D1137">
            <v>7.18</v>
          </cell>
        </row>
        <row r="1138">
          <cell r="A1138" t="str">
            <v>09.61.38</v>
          </cell>
          <cell r="B1138" t="str">
            <v>RETIRADA DE CHAVE SECCIONADORA OU BASE P/ FUSIVEIS TIPO NH TRIPOLAR</v>
          </cell>
          <cell r="C1138" t="str">
            <v>UN</v>
          </cell>
          <cell r="D1138">
            <v>10.76</v>
          </cell>
        </row>
        <row r="1139">
          <cell r="A1139" t="str">
            <v>09.61.39</v>
          </cell>
          <cell r="B1139" t="str">
            <v>RETIRADA DE BASE P/ FUSIVEIS TIPO DIAZED</v>
          </cell>
          <cell r="C1139" t="str">
            <v>UN</v>
          </cell>
          <cell r="D1139">
            <v>3.59</v>
          </cell>
        </row>
        <row r="1140">
          <cell r="A1140" t="str">
            <v>09.61.40</v>
          </cell>
          <cell r="B1140" t="str">
            <v>RETIRADA DE BARRAMENTO DE COBRE</v>
          </cell>
          <cell r="C1140" t="str">
            <v>UN</v>
          </cell>
          <cell r="D1140">
            <v>7.18</v>
          </cell>
        </row>
        <row r="1141">
          <cell r="A1141" t="str">
            <v>09.62.00</v>
          </cell>
          <cell r="B1141" t="str">
            <v>RETIRADAS - PONTOS E APARELHOS</v>
          </cell>
        </row>
        <row r="1142">
          <cell r="A1142" t="str">
            <v>09.62.01</v>
          </cell>
          <cell r="B1142" t="str">
            <v>RETIRADA DE SOQUETES EM LUMINARIAS</v>
          </cell>
          <cell r="C1142" t="str">
            <v>UN</v>
          </cell>
          <cell r="D1142">
            <v>3.59</v>
          </cell>
        </row>
        <row r="1143">
          <cell r="A1143" t="str">
            <v>09.62.02</v>
          </cell>
          <cell r="B1143" t="str">
            <v>RETIRADA DE REATOR EM LUMINARIA FLUORESCENTE</v>
          </cell>
          <cell r="C1143" t="str">
            <v>UN</v>
          </cell>
          <cell r="D1143">
            <v>1.44</v>
          </cell>
        </row>
        <row r="1144">
          <cell r="A1144" t="str">
            <v>09.62.03</v>
          </cell>
          <cell r="B1144" t="str">
            <v>RETIRADA DE LAMPADA INCANDESCENTE OU FLUORESCENTE</v>
          </cell>
          <cell r="C1144" t="str">
            <v>UN</v>
          </cell>
          <cell r="D1144">
            <v>0.63</v>
          </cell>
        </row>
        <row r="1145">
          <cell r="A1145" t="str">
            <v>09.62.04</v>
          </cell>
          <cell r="B1145" t="str">
            <v>RETIRADA DE LAMPADA VAPOR DE MERCURIO,SODIO OU MISTA</v>
          </cell>
          <cell r="C1145" t="str">
            <v>UN</v>
          </cell>
          <cell r="D1145">
            <v>4.3099999999999996</v>
          </cell>
        </row>
        <row r="1146">
          <cell r="A1146" t="str">
            <v>09.62.05</v>
          </cell>
          <cell r="B1146" t="str">
            <v>RETIRADA DE PLACA DIFUSORA PARA LAMPADA FLUORESCENTE</v>
          </cell>
          <cell r="C1146" t="str">
            <v>UN</v>
          </cell>
          <cell r="D1146">
            <v>0.63</v>
          </cell>
        </row>
        <row r="1147">
          <cell r="A1147" t="str">
            <v>09.62.10</v>
          </cell>
          <cell r="B1147" t="str">
            <v>RETIRADA DE LUMINARIA INTERNA PARA LAMPADA INCANDESCENTE</v>
          </cell>
          <cell r="C1147" t="str">
            <v>UN</v>
          </cell>
          <cell r="D1147">
            <v>5.74</v>
          </cell>
        </row>
        <row r="1148">
          <cell r="A1148" t="str">
            <v>09.62.11</v>
          </cell>
          <cell r="B1148" t="str">
            <v>RETIRADA DE LUMINARIA INTERNA PARA LAMPADA FLUORESCENTE</v>
          </cell>
          <cell r="C1148" t="str">
            <v>UN</v>
          </cell>
          <cell r="D1148">
            <v>10.76</v>
          </cell>
        </row>
        <row r="1149">
          <cell r="A1149" t="str">
            <v>09.62.12</v>
          </cell>
          <cell r="B1149" t="str">
            <v>RETIRADA DE LUMINARIA EXTERNA INSTALADA EM POSTE</v>
          </cell>
          <cell r="C1149" t="str">
            <v>UN</v>
          </cell>
          <cell r="D1149">
            <v>21.53</v>
          </cell>
        </row>
        <row r="1150">
          <cell r="A1150" t="str">
            <v>09.62.13</v>
          </cell>
          <cell r="B1150" t="str">
            <v>RETIRADA DE LUMINARIA EXTERNA INSTALADA EM BRACO DE FERRO</v>
          </cell>
          <cell r="C1150" t="str">
            <v>UN</v>
          </cell>
          <cell r="D1150">
            <v>21.53</v>
          </cell>
        </row>
        <row r="1151">
          <cell r="A1151" t="str">
            <v>09.62.14</v>
          </cell>
          <cell r="B1151" t="str">
            <v>RETIRADA DE LUMINARIA A PROVA DE TEMPO,GASES E VAPOR</v>
          </cell>
          <cell r="C1151" t="str">
            <v>UN</v>
          </cell>
          <cell r="D1151">
            <v>7.18</v>
          </cell>
        </row>
        <row r="1152">
          <cell r="A1152" t="str">
            <v>09.62.18</v>
          </cell>
          <cell r="B1152" t="str">
            <v>RETIRADA DE PROJETOR DE FACHADA</v>
          </cell>
          <cell r="C1152" t="str">
            <v>UN</v>
          </cell>
          <cell r="D1152">
            <v>21.53</v>
          </cell>
        </row>
        <row r="1153">
          <cell r="A1153" t="str">
            <v>09.62.19</v>
          </cell>
          <cell r="B1153" t="str">
            <v>RETIRADA DE PROJETOR DE JARDIM</v>
          </cell>
          <cell r="C1153" t="str">
            <v>UN</v>
          </cell>
          <cell r="D1153">
            <v>14.35</v>
          </cell>
        </row>
        <row r="1154">
          <cell r="A1154" t="str">
            <v>09.62.25</v>
          </cell>
          <cell r="B1154" t="str">
            <v>RETIRADA DE BRACO DE LUMINARIA</v>
          </cell>
          <cell r="C1154" t="str">
            <v>UN</v>
          </cell>
          <cell r="D1154">
            <v>14.35</v>
          </cell>
        </row>
        <row r="1155">
          <cell r="A1155" t="str">
            <v>09.63.00</v>
          </cell>
          <cell r="B1155" t="str">
            <v>RETIRADAS - PARA-RAIOS E OUTROS</v>
          </cell>
        </row>
        <row r="1156">
          <cell r="A1156" t="str">
            <v>09.63.14</v>
          </cell>
          <cell r="B1156" t="str">
            <v>RETIRADA DE CORDOALHA DE COBRE NU</v>
          </cell>
          <cell r="C1156" t="str">
            <v>M</v>
          </cell>
          <cell r="D1156">
            <v>2.87</v>
          </cell>
        </row>
        <row r="1157">
          <cell r="A1157" t="str">
            <v>09.63.15</v>
          </cell>
          <cell r="B1157" t="str">
            <v>RETIRADA DE CORDOALHA DE COBRE NU PARA ATERRAMENTO</v>
          </cell>
          <cell r="C1157" t="str">
            <v>M</v>
          </cell>
          <cell r="D1157">
            <v>3.59</v>
          </cell>
        </row>
        <row r="1158">
          <cell r="A1158" t="str">
            <v>09.63.16</v>
          </cell>
          <cell r="B1158" t="str">
            <v>RETIRADA DE CONECTOR TIPO "SPLIT-BOLT"</v>
          </cell>
          <cell r="C1158" t="str">
            <v>UN</v>
          </cell>
          <cell r="D1158">
            <v>2.87</v>
          </cell>
        </row>
        <row r="1159">
          <cell r="A1159" t="str">
            <v>09.63.60</v>
          </cell>
          <cell r="B1159" t="str">
            <v>RETIRADA DE POSTE DE FERRO,INCLUSIVE BASE DE FIXACAO</v>
          </cell>
          <cell r="C1159" t="str">
            <v>UN</v>
          </cell>
          <cell r="D1159">
            <v>71.75</v>
          </cell>
        </row>
        <row r="1160">
          <cell r="A1160" t="str">
            <v>09.63.61</v>
          </cell>
          <cell r="B1160" t="str">
            <v>RETIRADA DE POSTE DE FERRO ENGASTADO NO SOLO</v>
          </cell>
          <cell r="C1160" t="str">
            <v>UN</v>
          </cell>
          <cell r="D1160">
            <v>114.8</v>
          </cell>
        </row>
        <row r="1161">
          <cell r="A1161" t="str">
            <v>09.63.62</v>
          </cell>
          <cell r="B1161" t="str">
            <v>RETIRADA DE POSTE DE CONCRETO EM REDE DE ENERGIA</v>
          </cell>
          <cell r="C1161" t="str">
            <v>UN</v>
          </cell>
          <cell r="D1161">
            <v>165.55</v>
          </cell>
        </row>
        <row r="1162">
          <cell r="A1162" t="str">
            <v>09.64.00</v>
          </cell>
          <cell r="B1162" t="str">
            <v>RETIRADAS - CABINE PRIMARIA</v>
          </cell>
        </row>
        <row r="1163">
          <cell r="A1163" t="str">
            <v>09.64.01</v>
          </cell>
          <cell r="B1163" t="str">
            <v>RETIRADA DE ISOLADOR TP DISCO INCLUSIVE GANCHO DE SUSTENTACAO</v>
          </cell>
          <cell r="C1163" t="str">
            <v>UN</v>
          </cell>
          <cell r="D1163">
            <v>14.35</v>
          </cell>
        </row>
        <row r="1164">
          <cell r="A1164" t="str">
            <v>09.64.02</v>
          </cell>
          <cell r="B1164" t="str">
            <v>RETIRADA DE ISOLADOR TP CASTANHA INCLUSIVE GANCHO DE SUSTENTACAO</v>
          </cell>
          <cell r="C1164" t="str">
            <v>UN</v>
          </cell>
          <cell r="D1164">
            <v>0.63</v>
          </cell>
        </row>
        <row r="1165">
          <cell r="A1165" t="str">
            <v>09.64.03</v>
          </cell>
          <cell r="B1165" t="str">
            <v>RETIRADA DE ISOLADOR TP PINO A.T. INCLUSIVE PINO</v>
          </cell>
          <cell r="C1165" t="str">
            <v>UN</v>
          </cell>
          <cell r="D1165">
            <v>3.59</v>
          </cell>
        </row>
        <row r="1166">
          <cell r="A1166" t="str">
            <v>09.64.04</v>
          </cell>
          <cell r="B1166" t="str">
            <v>RETIRADA DR ISOLADOR TIPO PEDESTAL PARA A.T.</v>
          </cell>
          <cell r="C1166" t="str">
            <v>UN</v>
          </cell>
          <cell r="D1166">
            <v>2.87</v>
          </cell>
        </row>
        <row r="1167">
          <cell r="A1167" t="str">
            <v>09.64.05</v>
          </cell>
          <cell r="B1167" t="str">
            <v>RETIRADA DE CRUZETA DE MADEIRA</v>
          </cell>
          <cell r="C1167" t="str">
            <v>UN</v>
          </cell>
          <cell r="D1167">
            <v>30.91</v>
          </cell>
        </row>
        <row r="1168">
          <cell r="A1168" t="str">
            <v>09.64.06</v>
          </cell>
          <cell r="B1168" t="str">
            <v>RETIRADA DE BUCHA DE PASSAGEM INTERNA/EXTERNA PARA A.T.</v>
          </cell>
          <cell r="C1168" t="str">
            <v>UN</v>
          </cell>
          <cell r="D1168">
            <v>5.74</v>
          </cell>
        </row>
        <row r="1169">
          <cell r="A1169" t="str">
            <v>09.64.07</v>
          </cell>
          <cell r="B1169" t="str">
            <v>RETIRADA DE CHAPA DE FERRO PARA BUCHA DE PASSAGEM</v>
          </cell>
          <cell r="C1169" t="str">
            <v>UN</v>
          </cell>
          <cell r="D1169">
            <v>5.74</v>
          </cell>
        </row>
        <row r="1170">
          <cell r="A1170" t="str">
            <v>09.64.08</v>
          </cell>
          <cell r="B1170" t="str">
            <v>RETIRADA DE VERGALHAO DE COBRE 3/8"</v>
          </cell>
          <cell r="C1170" t="str">
            <v>M</v>
          </cell>
          <cell r="D1170">
            <v>2.87</v>
          </cell>
        </row>
        <row r="1171">
          <cell r="A1171" t="str">
            <v>09.64.09</v>
          </cell>
          <cell r="B1171" t="str">
            <v>RETIRADA DE TERMINAL OU CONECTOR PARA VERGALHAO DE COBRE</v>
          </cell>
          <cell r="C1171" t="str">
            <v>UN</v>
          </cell>
          <cell r="D1171">
            <v>1.25</v>
          </cell>
        </row>
        <row r="1172">
          <cell r="A1172" t="str">
            <v>09.64.10</v>
          </cell>
          <cell r="B1172" t="str">
            <v>RETIRADA DE CHAVE SECCIONADORA TRIPOLAR CLASSE 15 K.V.</v>
          </cell>
          <cell r="C1172" t="str">
            <v>UN</v>
          </cell>
          <cell r="D1172">
            <v>41.21</v>
          </cell>
        </row>
        <row r="1173">
          <cell r="A1173" t="str">
            <v>09.64.11</v>
          </cell>
          <cell r="B1173" t="str">
            <v>RETIRADA DE TRANSFORMADOR DE POTENCIAL</v>
          </cell>
          <cell r="C1173" t="str">
            <v>UN</v>
          </cell>
          <cell r="D1173">
            <v>9.33</v>
          </cell>
        </row>
        <row r="1174">
          <cell r="A1174" t="str">
            <v>09.64.12</v>
          </cell>
          <cell r="B1174" t="str">
            <v>RETIRADA DE DISJUNTOR A.T. DE VOL. NORMAL OU REDUZIDO DE OLEO</v>
          </cell>
          <cell r="C1174" t="str">
            <v>UN</v>
          </cell>
          <cell r="D1174">
            <v>62.14</v>
          </cell>
        </row>
        <row r="1175">
          <cell r="A1175" t="str">
            <v>09.64.13</v>
          </cell>
          <cell r="B1175" t="str">
            <v>RETIRADA DE TRANSFORMADOR DE POTENCIA CLASSE 15 KV</v>
          </cell>
          <cell r="C1175" t="str">
            <v>UN</v>
          </cell>
          <cell r="D1175">
            <v>113.65</v>
          </cell>
        </row>
        <row r="1176">
          <cell r="A1176" t="str">
            <v>09.64.14</v>
          </cell>
          <cell r="B1176" t="str">
            <v>RETIRADA DE CHAVE FUSIVEL TIPO MATHEUS</v>
          </cell>
          <cell r="C1176" t="str">
            <v>UN</v>
          </cell>
          <cell r="D1176">
            <v>21.53</v>
          </cell>
        </row>
        <row r="1177">
          <cell r="A1177" t="str">
            <v>09.64.15</v>
          </cell>
          <cell r="B1177" t="str">
            <v>RETIRADA DE SUPORTE DE TRANSFORMADOR EM POSTE</v>
          </cell>
          <cell r="C1177" t="str">
            <v>UN</v>
          </cell>
          <cell r="D1177">
            <v>10.01</v>
          </cell>
        </row>
        <row r="1178">
          <cell r="A1178" t="str">
            <v>09.64.16</v>
          </cell>
          <cell r="B1178" t="str">
            <v>RETIRADA DE CABO DE A.T. EM LINHA AEREA ATE 35MM2</v>
          </cell>
          <cell r="C1178" t="str">
            <v>M</v>
          </cell>
          <cell r="D1178">
            <v>2.15</v>
          </cell>
        </row>
        <row r="1179">
          <cell r="A1179" t="str">
            <v>09.64.17</v>
          </cell>
          <cell r="B1179" t="str">
            <v>RETIRADA DE PARA-RAIO TIPO CRISTAL VALVE 15KV</v>
          </cell>
          <cell r="C1179" t="str">
            <v>UN</v>
          </cell>
          <cell r="D1179">
            <v>24.86</v>
          </cell>
        </row>
        <row r="1180">
          <cell r="A1180" t="str">
            <v>09.64.18</v>
          </cell>
          <cell r="B1180" t="str">
            <v>RETIRADA DE CONTATORES E RELES EM GERAL</v>
          </cell>
          <cell r="C1180" t="str">
            <v>UN</v>
          </cell>
          <cell r="D1180">
            <v>46.34</v>
          </cell>
        </row>
        <row r="1181">
          <cell r="A1181" t="str">
            <v>09.64.23</v>
          </cell>
          <cell r="B1181" t="str">
            <v>RETIRADA DE FUSIVEL EM ALTA TENSAO TIPO "HH"</v>
          </cell>
          <cell r="C1181" t="str">
            <v>UN</v>
          </cell>
          <cell r="D1181">
            <v>7.18</v>
          </cell>
        </row>
        <row r="1182">
          <cell r="A1182" t="str">
            <v>09.64.24</v>
          </cell>
          <cell r="B1182" t="str">
            <v>RETIRADA DE ELO FUSIVEL EM CHAVE TIPO MATHEUS</v>
          </cell>
          <cell r="C1182" t="str">
            <v>UN</v>
          </cell>
          <cell r="D1182">
            <v>4.3099999999999996</v>
          </cell>
        </row>
        <row r="1183">
          <cell r="A1183" t="str">
            <v>09.70.00</v>
          </cell>
          <cell r="B1183" t="str">
            <v>RECOLOCACOES - ENTRADA E DISTRIBUICAO</v>
          </cell>
        </row>
        <row r="1184">
          <cell r="A1184" t="str">
            <v>09.70.01</v>
          </cell>
          <cell r="B1184" t="str">
            <v>RECOLOCACAO DE POSTE DE ENTRADA DE ENERGIA EM BAIXA TENSAO - GALVAN.</v>
          </cell>
          <cell r="C1184" t="str">
            <v>UN</v>
          </cell>
          <cell r="D1184">
            <v>124.28</v>
          </cell>
        </row>
        <row r="1185">
          <cell r="A1185" t="str">
            <v>09.70.02</v>
          </cell>
          <cell r="B1185" t="str">
            <v>RECOLOCACAO DE POSTE DE ENTRADA DE ENERGIA EM BAIXA TENSAO - CONCR.</v>
          </cell>
          <cell r="C1185" t="str">
            <v>UN</v>
          </cell>
          <cell r="D1185">
            <v>165.49</v>
          </cell>
        </row>
        <row r="1186">
          <cell r="A1186" t="str">
            <v>09.70.03</v>
          </cell>
          <cell r="B1186" t="str">
            <v>RECOLOCACAO DE CAIXA DE ENTRADA DE ENERGIA EM BAIXA TENSAO</v>
          </cell>
          <cell r="C1186" t="str">
            <v>UN</v>
          </cell>
          <cell r="D1186">
            <v>71.75</v>
          </cell>
        </row>
        <row r="1187">
          <cell r="A1187" t="str">
            <v>09.70.04</v>
          </cell>
          <cell r="B1187" t="str">
            <v>RECOLOCACAO DE ARMACAO TIPO BRAQUETE</v>
          </cell>
          <cell r="C1187" t="str">
            <v>UN</v>
          </cell>
          <cell r="D1187">
            <v>5.74</v>
          </cell>
        </row>
        <row r="1188">
          <cell r="A1188" t="str">
            <v>09.70.05</v>
          </cell>
          <cell r="B1188" t="str">
            <v>RECOLOCACAO DE CABECOTE TIPO"TELESP"</v>
          </cell>
          <cell r="C1188" t="str">
            <v>UN</v>
          </cell>
          <cell r="D1188">
            <v>5.74</v>
          </cell>
        </row>
        <row r="1189">
          <cell r="A1189" t="str">
            <v>09.70.08</v>
          </cell>
          <cell r="B1189" t="str">
            <v>RECOLOCACAO DE CONDULETE</v>
          </cell>
          <cell r="C1189" t="str">
            <v>UN</v>
          </cell>
          <cell r="D1189">
            <v>7.18</v>
          </cell>
        </row>
        <row r="1190">
          <cell r="A1190" t="str">
            <v>09.70.09</v>
          </cell>
          <cell r="B1190" t="str">
            <v>RECOLOCACAO DE PERFILADOS</v>
          </cell>
          <cell r="C1190" t="str">
            <v>M</v>
          </cell>
          <cell r="D1190">
            <v>7.18</v>
          </cell>
        </row>
        <row r="1191">
          <cell r="A1191" t="str">
            <v>09.70.12</v>
          </cell>
          <cell r="B1191" t="str">
            <v>RECOLOCACAO DE ELETRODUTOS APARENTES - ATE 2"</v>
          </cell>
          <cell r="C1191" t="str">
            <v>M</v>
          </cell>
          <cell r="D1191">
            <v>4.3099999999999996</v>
          </cell>
        </row>
        <row r="1192">
          <cell r="A1192" t="str">
            <v>09.70.13</v>
          </cell>
          <cell r="B1192" t="str">
            <v>RECOLOCACAO DE ELETRODUTOS APARENTES - ACIMA DE 2"</v>
          </cell>
          <cell r="C1192" t="str">
            <v>M</v>
          </cell>
          <cell r="D1192">
            <v>8.61</v>
          </cell>
        </row>
        <row r="1193">
          <cell r="A1193" t="str">
            <v>09.70.14</v>
          </cell>
          <cell r="B1193" t="str">
            <v>RECOLOCACAO DE FIO EMBUTIDO - ATE 16MM2</v>
          </cell>
          <cell r="C1193" t="str">
            <v>M</v>
          </cell>
          <cell r="D1193">
            <v>0.72</v>
          </cell>
        </row>
        <row r="1194">
          <cell r="A1194" t="str">
            <v>09.70.15</v>
          </cell>
          <cell r="B1194" t="str">
            <v>RECOLOCACAO DE CABO EMBUTIDO - ACIMA DE 16MM2</v>
          </cell>
          <cell r="C1194" t="str">
            <v>M</v>
          </cell>
          <cell r="D1194">
            <v>10.050000000000001</v>
          </cell>
        </row>
        <row r="1195">
          <cell r="A1195" t="str">
            <v>09.70.16</v>
          </cell>
          <cell r="B1195" t="str">
            <v>RECOLOCACAO DE FIO APARENTE - ATE 16MM2</v>
          </cell>
          <cell r="C1195" t="str">
            <v>M</v>
          </cell>
          <cell r="D1195">
            <v>0.43</v>
          </cell>
        </row>
        <row r="1196">
          <cell r="A1196" t="str">
            <v>09.70.17</v>
          </cell>
          <cell r="B1196" t="str">
            <v>RECOLOCACAO DE CABO APARENTE - ACIMA DE 16MM2</v>
          </cell>
          <cell r="C1196" t="str">
            <v>M</v>
          </cell>
          <cell r="D1196">
            <v>4.3099999999999996</v>
          </cell>
        </row>
        <row r="1197">
          <cell r="A1197" t="str">
            <v>09.70.18</v>
          </cell>
          <cell r="B1197" t="str">
            <v>RECOLOCACAO DE TERMINAIS OU CONECTORES DE PRESSAO PARA CABOS</v>
          </cell>
          <cell r="C1197" t="str">
            <v>UN</v>
          </cell>
          <cell r="D1197">
            <v>5.74</v>
          </cell>
        </row>
        <row r="1198">
          <cell r="A1198" t="str">
            <v>09.70.20</v>
          </cell>
          <cell r="B1198" t="str">
            <v>RECOLOCACAO DE SUPORTE-ISOLADOR TIPO ROLDANA</v>
          </cell>
          <cell r="C1198" t="str">
            <v>UN</v>
          </cell>
          <cell r="D1198">
            <v>4.3099999999999996</v>
          </cell>
        </row>
        <row r="1199">
          <cell r="A1199" t="str">
            <v>09.71.00</v>
          </cell>
          <cell r="B1199" t="str">
            <v>RECOLOCACOES - CAIXAS E QUADROS</v>
          </cell>
        </row>
        <row r="1200">
          <cell r="A1200" t="str">
            <v>09.71.10</v>
          </cell>
          <cell r="B1200" t="str">
            <v>RECOLOCACAO DE BARRAMENTOS EM QUADROS ELETRICOS</v>
          </cell>
          <cell r="C1200" t="str">
            <v>M</v>
          </cell>
          <cell r="D1200">
            <v>14.35</v>
          </cell>
        </row>
        <row r="1201">
          <cell r="A1201" t="str">
            <v>09.71.11</v>
          </cell>
          <cell r="B1201" t="str">
            <v>RECOLOCACAO DE ISOLADORES EM QUADROS ELETRICOS</v>
          </cell>
          <cell r="C1201" t="str">
            <v>UN</v>
          </cell>
          <cell r="D1201">
            <v>3.59</v>
          </cell>
        </row>
        <row r="1202">
          <cell r="A1202" t="str">
            <v>09.71.15</v>
          </cell>
          <cell r="B1202" t="str">
            <v>RECOLOCACAO DE DISJUNTOR AUTOMATICO UNIPOLAR ATE 50A</v>
          </cell>
          <cell r="C1202" t="str">
            <v>UN</v>
          </cell>
          <cell r="D1202">
            <v>7.18</v>
          </cell>
        </row>
        <row r="1203">
          <cell r="A1203" t="str">
            <v>09.71.16</v>
          </cell>
          <cell r="B1203" t="str">
            <v>RECOLOCACAO DE DISJUNTOR AUTOMATICO BIPOLAR ATE 50A</v>
          </cell>
          <cell r="C1203" t="str">
            <v>UN</v>
          </cell>
          <cell r="D1203">
            <v>11.48</v>
          </cell>
        </row>
        <row r="1204">
          <cell r="A1204" t="str">
            <v>09.71.17</v>
          </cell>
          <cell r="B1204" t="str">
            <v>RECOLOCACAO DE DISJUNTOR AUTOMATICO TRIPOLAR ATE 50A</v>
          </cell>
          <cell r="C1204" t="str">
            <v>UN</v>
          </cell>
          <cell r="D1204">
            <v>21.53</v>
          </cell>
        </row>
        <row r="1205">
          <cell r="A1205" t="str">
            <v>09.71.25</v>
          </cell>
          <cell r="B1205" t="str">
            <v>RECOLOCACAO DE CAIXA PARA FUSIVEL OU TOMADA,INSTALADA EM PERFILADOS</v>
          </cell>
          <cell r="C1205" t="str">
            <v>UN</v>
          </cell>
          <cell r="D1205">
            <v>7.18</v>
          </cell>
        </row>
        <row r="1206">
          <cell r="A1206" t="str">
            <v>09.71.26</v>
          </cell>
          <cell r="B1206" t="str">
            <v>RECOLOCACAO DE QUADRO DE DISTRIBUICAO OU CAIXA DE PASSAGEM</v>
          </cell>
          <cell r="C1206" t="str">
            <v>M2</v>
          </cell>
          <cell r="D1206">
            <v>87.07</v>
          </cell>
        </row>
        <row r="1207">
          <cell r="A1207" t="str">
            <v>09.71.30</v>
          </cell>
          <cell r="B1207" t="str">
            <v>RECOL. DE FECHADURA DE QUADRO DE DISTRIB. OU CX DE PASSAGEM</v>
          </cell>
          <cell r="C1207" t="str">
            <v>UN</v>
          </cell>
          <cell r="D1207">
            <v>3.59</v>
          </cell>
        </row>
        <row r="1208">
          <cell r="A1208" t="str">
            <v>09.71.32</v>
          </cell>
          <cell r="B1208" t="str">
            <v>RECOLOCACAO DE DISJUNTOR AUTOMATICO TIPO "QUICK-LAG"</v>
          </cell>
          <cell r="C1208" t="str">
            <v>UN</v>
          </cell>
          <cell r="D1208">
            <v>4.3099999999999996</v>
          </cell>
        </row>
        <row r="1209">
          <cell r="A1209" t="str">
            <v>09.71.34</v>
          </cell>
          <cell r="B1209" t="str">
            <v>RECOLOCACAO DE BASE EM CHAPA DE FERRO,PARA DISJUNTOR TIPO"QUICK-LAG"</v>
          </cell>
          <cell r="C1209" t="str">
            <v>UN</v>
          </cell>
          <cell r="D1209">
            <v>14.35</v>
          </cell>
        </row>
        <row r="1210">
          <cell r="A1210" t="str">
            <v>09.71.35</v>
          </cell>
          <cell r="B1210" t="str">
            <v>RECOLOCACAO DE CAPACITOR PARA CORRECAO DE FATOR DE POTENCIA</v>
          </cell>
          <cell r="C1210" t="str">
            <v>UN</v>
          </cell>
          <cell r="D1210">
            <v>181.68</v>
          </cell>
        </row>
        <row r="1211">
          <cell r="A1211" t="str">
            <v>09.71.37</v>
          </cell>
          <cell r="B1211" t="str">
            <v>RECOLOCACAO DE CHAVE SECCION. OU BASE P/ FUSIV. TIPO NH-UNIPOLAR</v>
          </cell>
          <cell r="C1211" t="str">
            <v>UN</v>
          </cell>
          <cell r="D1211">
            <v>10.050000000000001</v>
          </cell>
        </row>
        <row r="1212">
          <cell r="A1212" t="str">
            <v>09.71.38</v>
          </cell>
          <cell r="B1212" t="str">
            <v>RECOLOCACAO DE CHAVE SECCION. OU BASE P/ FUSIV. TIPO NH-TRIPOLAR</v>
          </cell>
          <cell r="C1212" t="str">
            <v>UN</v>
          </cell>
          <cell r="D1212">
            <v>14.35</v>
          </cell>
        </row>
        <row r="1213">
          <cell r="A1213" t="str">
            <v>09.71.39</v>
          </cell>
          <cell r="B1213" t="str">
            <v>RECOLOCACAO DE BASE DE FUSIVEIS TIPO " DIAZED"</v>
          </cell>
          <cell r="C1213" t="str">
            <v>UN</v>
          </cell>
          <cell r="D1213">
            <v>7.18</v>
          </cell>
        </row>
        <row r="1214">
          <cell r="A1214" t="str">
            <v>09.71.40</v>
          </cell>
          <cell r="B1214" t="str">
            <v>RECOLOCACAO DE BARRAMENTO DE COBRE</v>
          </cell>
          <cell r="C1214" t="str">
            <v>UN</v>
          </cell>
          <cell r="D1214">
            <v>7.18</v>
          </cell>
        </row>
        <row r="1215">
          <cell r="A1215" t="str">
            <v>09.72.00</v>
          </cell>
          <cell r="B1215" t="str">
            <v>RECOLOCACOES - PONTOS E APARELHOS</v>
          </cell>
        </row>
        <row r="1216">
          <cell r="A1216" t="str">
            <v>09.72.01</v>
          </cell>
          <cell r="B1216" t="str">
            <v>RECOLOCACAO DE SOQUETES EM LUMINARIAS</v>
          </cell>
          <cell r="C1216" t="str">
            <v>UN</v>
          </cell>
          <cell r="D1216">
            <v>4.3099999999999996</v>
          </cell>
        </row>
        <row r="1217">
          <cell r="A1217" t="str">
            <v>09.72.02</v>
          </cell>
          <cell r="B1217" t="str">
            <v>RECOLOCACAO DE REATOR EM LUMINARIA FLUORESCENTE</v>
          </cell>
          <cell r="C1217" t="str">
            <v>UN</v>
          </cell>
          <cell r="D1217">
            <v>9.33</v>
          </cell>
        </row>
        <row r="1218">
          <cell r="A1218" t="str">
            <v>09.72.03</v>
          </cell>
          <cell r="B1218" t="str">
            <v>RECOLOCACAO DE LAMPADA INCANDESCENTE OU FLUORESCENTE</v>
          </cell>
          <cell r="C1218" t="str">
            <v>UN</v>
          </cell>
          <cell r="D1218">
            <v>0.63</v>
          </cell>
        </row>
        <row r="1219">
          <cell r="A1219" t="str">
            <v>09.72.04</v>
          </cell>
          <cell r="B1219" t="str">
            <v>RECOLOCACAO DE LAMPADA VAPOR DE MERCURIO,SODIO OU MISTA</v>
          </cell>
          <cell r="C1219" t="str">
            <v>UN</v>
          </cell>
          <cell r="D1219">
            <v>4.3099999999999996</v>
          </cell>
        </row>
        <row r="1220">
          <cell r="A1220" t="str">
            <v>09.72.05</v>
          </cell>
          <cell r="B1220" t="str">
            <v>RECOLOCACAO DE PLACA DIFUSORA PARA LAMPADA FLUORESCENTE</v>
          </cell>
          <cell r="C1220" t="str">
            <v>UN</v>
          </cell>
          <cell r="D1220">
            <v>0.63</v>
          </cell>
        </row>
        <row r="1221">
          <cell r="A1221" t="str">
            <v>09.72.10</v>
          </cell>
          <cell r="B1221" t="str">
            <v>RECOLOCACAO DE LUMINARIA INTERNA PARA LAMPADA INCANDESCENTE</v>
          </cell>
          <cell r="C1221" t="str">
            <v>UN</v>
          </cell>
          <cell r="D1221">
            <v>11.48</v>
          </cell>
        </row>
        <row r="1222">
          <cell r="A1222" t="str">
            <v>09.72.11</v>
          </cell>
          <cell r="B1222" t="str">
            <v>RECOLOCACAO DE LUMINARIA INTERNA PARA LAMPADA FLUORESCENTE</v>
          </cell>
          <cell r="C1222" t="str">
            <v>UN</v>
          </cell>
          <cell r="D1222">
            <v>21.53</v>
          </cell>
        </row>
        <row r="1223">
          <cell r="A1223" t="str">
            <v>09.72.12</v>
          </cell>
          <cell r="B1223" t="str">
            <v>RECOLOCACAO DE LUMINARIA EXTERNA INSTALADA EM POSTE</v>
          </cell>
          <cell r="C1223" t="str">
            <v>UN</v>
          </cell>
          <cell r="D1223">
            <v>57.4</v>
          </cell>
        </row>
        <row r="1224">
          <cell r="A1224" t="str">
            <v>09.72.13</v>
          </cell>
          <cell r="B1224" t="str">
            <v>RECOLOCACAO DE LUMINARIA EXTERNA INSTALADA EM BRACO DE FERRO</v>
          </cell>
          <cell r="C1224" t="str">
            <v>UN</v>
          </cell>
          <cell r="D1224">
            <v>28.7</v>
          </cell>
        </row>
        <row r="1225">
          <cell r="A1225" t="str">
            <v>09.72.14</v>
          </cell>
          <cell r="B1225" t="str">
            <v>RECOLOCACAO DE LUMINARIA A PROVA DE TEMPO,GASES E VAPOR</v>
          </cell>
          <cell r="C1225" t="str">
            <v>UN</v>
          </cell>
          <cell r="D1225">
            <v>14.35</v>
          </cell>
        </row>
        <row r="1226">
          <cell r="A1226" t="str">
            <v>09.72.18</v>
          </cell>
          <cell r="B1226" t="str">
            <v>RECOLOCACAO DE PROJETOR DE FACHADA</v>
          </cell>
          <cell r="C1226" t="str">
            <v>UN</v>
          </cell>
          <cell r="D1226">
            <v>14.35</v>
          </cell>
        </row>
        <row r="1227">
          <cell r="A1227" t="str">
            <v>09.72.19</v>
          </cell>
          <cell r="B1227" t="str">
            <v>RECOLOCACAO DE PROJETOR DE JARDIM</v>
          </cell>
          <cell r="C1227" t="str">
            <v>UN</v>
          </cell>
          <cell r="D1227">
            <v>11.48</v>
          </cell>
        </row>
        <row r="1228">
          <cell r="A1228" t="str">
            <v>09.72.25</v>
          </cell>
          <cell r="B1228" t="str">
            <v>RECOLOCACAO DE BRACO DE LUMINARIA</v>
          </cell>
          <cell r="C1228" t="str">
            <v>UN</v>
          </cell>
          <cell r="D1228">
            <v>14.35</v>
          </cell>
        </row>
        <row r="1229">
          <cell r="A1229" t="str">
            <v>09.73.00</v>
          </cell>
          <cell r="B1229" t="str">
            <v>RECOLOCACOES - PARA-RAIOS E OUTROS</v>
          </cell>
        </row>
        <row r="1230">
          <cell r="A1230" t="str">
            <v>09.73.14</v>
          </cell>
          <cell r="B1230" t="str">
            <v>RECOLOCACAO DE CORDOALHA DE COBRE NU</v>
          </cell>
          <cell r="C1230" t="str">
            <v>M</v>
          </cell>
          <cell r="D1230">
            <v>7.18</v>
          </cell>
        </row>
        <row r="1231">
          <cell r="A1231" t="str">
            <v>09.73.15</v>
          </cell>
          <cell r="B1231" t="str">
            <v>RECOLOCACAO CORDOALHA DE COBRE NU PARA ATERRAMENTO</v>
          </cell>
          <cell r="C1231" t="str">
            <v>M</v>
          </cell>
          <cell r="D1231">
            <v>7.18</v>
          </cell>
        </row>
        <row r="1232">
          <cell r="A1232" t="str">
            <v>09.73.16</v>
          </cell>
          <cell r="B1232" t="str">
            <v>RECOLOCACAO DE CONECTOR TIPO "SPLIT_BOLT"</v>
          </cell>
          <cell r="C1232" t="str">
            <v>UN</v>
          </cell>
          <cell r="D1232">
            <v>4.3099999999999996</v>
          </cell>
        </row>
        <row r="1233">
          <cell r="A1233" t="str">
            <v>09.73.60</v>
          </cell>
          <cell r="B1233" t="str">
            <v>RECOLOCACAO DE POSTE DE FERRO,INCLUSIVE BASE DE FIXACAO</v>
          </cell>
          <cell r="C1233" t="str">
            <v>UN</v>
          </cell>
          <cell r="D1233">
            <v>124.28</v>
          </cell>
        </row>
        <row r="1234">
          <cell r="A1234" t="str">
            <v>09.73.61</v>
          </cell>
          <cell r="B1234" t="str">
            <v>RECOLOCACAO DE POSTE DE FERRO ENGASTADO NO SOLO</v>
          </cell>
          <cell r="C1234" t="str">
            <v>UN</v>
          </cell>
          <cell r="D1234">
            <v>165.49</v>
          </cell>
        </row>
        <row r="1235">
          <cell r="A1235" t="str">
            <v>09.73.62</v>
          </cell>
          <cell r="B1235" t="str">
            <v>RECOLOCACAO DE POSTE DE CONCRETO EM REDE DE ENERGIA</v>
          </cell>
          <cell r="C1235" t="str">
            <v>UN</v>
          </cell>
          <cell r="D1235">
            <v>178.06</v>
          </cell>
        </row>
        <row r="1236">
          <cell r="A1236" t="str">
            <v>09.74.00</v>
          </cell>
          <cell r="B1236" t="str">
            <v>RECOLOCACOES - CABINE PRIMARIA</v>
          </cell>
        </row>
        <row r="1237">
          <cell r="A1237" t="str">
            <v>09.74.01</v>
          </cell>
          <cell r="B1237" t="str">
            <v>RECOLOCACAO DE ISOLADOR TP DISCO INCLUSIVE GANCHO DE SUSTENTACAO</v>
          </cell>
          <cell r="C1237" t="str">
            <v>UN</v>
          </cell>
          <cell r="D1237">
            <v>2.87</v>
          </cell>
        </row>
        <row r="1238">
          <cell r="A1238" t="str">
            <v>09.74.02</v>
          </cell>
          <cell r="B1238" t="str">
            <v>RECOLOCACAO DE ISOLADOR TP CASTANHA INCLUSIVE GANCHO DE SUSTENTACAO</v>
          </cell>
          <cell r="C1238" t="str">
            <v>UN</v>
          </cell>
          <cell r="D1238">
            <v>2.87</v>
          </cell>
        </row>
        <row r="1239">
          <cell r="A1239" t="str">
            <v>09.74.03</v>
          </cell>
          <cell r="B1239" t="str">
            <v>RECOLOCACAO DE ISOLADOR TP PINO PARA A.T. INCLUSIVE PINO</v>
          </cell>
          <cell r="C1239" t="str">
            <v>UN</v>
          </cell>
          <cell r="D1239">
            <v>9.33</v>
          </cell>
        </row>
        <row r="1240">
          <cell r="A1240" t="str">
            <v>09.74.04</v>
          </cell>
          <cell r="B1240" t="str">
            <v>RECOLOCACAO DE ISOLADOR TIPO PEDESTAL PARA A.T.</v>
          </cell>
          <cell r="C1240" t="str">
            <v>UN</v>
          </cell>
          <cell r="D1240">
            <v>8.61</v>
          </cell>
        </row>
        <row r="1241">
          <cell r="A1241" t="str">
            <v>09.74.05</v>
          </cell>
          <cell r="B1241" t="str">
            <v>RECOLOCACAO DE CRUZETA DE MADEIRA</v>
          </cell>
          <cell r="C1241" t="str">
            <v>UN</v>
          </cell>
          <cell r="D1241">
            <v>41.21</v>
          </cell>
        </row>
        <row r="1242">
          <cell r="A1242" t="str">
            <v>09.74.06</v>
          </cell>
          <cell r="B1242" t="str">
            <v>RECOLOCACAO DE BUCHA DE PASSAGEM INTERNA/EXTERNA PARA A.T.</v>
          </cell>
          <cell r="C1242" t="str">
            <v>UN</v>
          </cell>
          <cell r="D1242">
            <v>7.18</v>
          </cell>
        </row>
        <row r="1243">
          <cell r="A1243" t="str">
            <v>09.74.07</v>
          </cell>
          <cell r="B1243" t="str">
            <v>RECOLOCACAO DE CHAPA DE FERRO PARA BUCHA DE PASSAGEM</v>
          </cell>
          <cell r="C1243" t="str">
            <v>UN</v>
          </cell>
          <cell r="D1243">
            <v>7.18</v>
          </cell>
        </row>
        <row r="1244">
          <cell r="A1244" t="str">
            <v>09.74.08</v>
          </cell>
          <cell r="B1244" t="str">
            <v>RECOLOCACAO DE VERGALHAO DE COBRE 3/8"</v>
          </cell>
          <cell r="C1244" t="str">
            <v>M</v>
          </cell>
          <cell r="D1244">
            <v>5.74</v>
          </cell>
        </row>
        <row r="1245">
          <cell r="A1245" t="str">
            <v>09.74.09</v>
          </cell>
          <cell r="B1245" t="str">
            <v>RECOLOCACAO DE TERMINAL OU CONECTOR PARA VERGALHAO DE COBRE</v>
          </cell>
          <cell r="C1245" t="str">
            <v>UN</v>
          </cell>
          <cell r="D1245">
            <v>2.87</v>
          </cell>
        </row>
        <row r="1246">
          <cell r="A1246" t="str">
            <v>09.74.10</v>
          </cell>
          <cell r="B1246" t="str">
            <v>RECOLOCACAO DE CHAVE SECCIONADORA TRIPOLAR CLASSE 15KV</v>
          </cell>
          <cell r="C1246" t="str">
            <v>UN</v>
          </cell>
          <cell r="D1246">
            <v>72.28</v>
          </cell>
        </row>
        <row r="1247">
          <cell r="A1247" t="str">
            <v>09.74.11</v>
          </cell>
          <cell r="B1247" t="str">
            <v>RECOLOCACAO DE TRANSFORMADOR DE POTENCIAL</v>
          </cell>
          <cell r="C1247" t="str">
            <v>UN</v>
          </cell>
          <cell r="D1247">
            <v>26.88</v>
          </cell>
        </row>
        <row r="1248">
          <cell r="A1248" t="str">
            <v>09.74.12</v>
          </cell>
          <cell r="B1248" t="str">
            <v>RECOLOCACAO DE DISJUNTOR A.T. DE VOLUME NORMAL OU REDUZIDO DE OLEO</v>
          </cell>
          <cell r="C1248" t="str">
            <v>UN</v>
          </cell>
          <cell r="D1248">
            <v>135.72999999999999</v>
          </cell>
        </row>
        <row r="1249">
          <cell r="A1249" t="str">
            <v>09.74.13</v>
          </cell>
          <cell r="B1249" t="str">
            <v>RECOLOCACAO DE TRANSFORMADOR DE POTENCIA CLASSE 15KV</v>
          </cell>
          <cell r="C1249" t="str">
            <v>UN</v>
          </cell>
          <cell r="D1249">
            <v>248.56</v>
          </cell>
        </row>
        <row r="1250">
          <cell r="A1250" t="str">
            <v>09.74.14</v>
          </cell>
          <cell r="B1250" t="str">
            <v>RECOLOCACAO DE CHAVE FUSIVEL TIPO MATHEUS</v>
          </cell>
          <cell r="C1250" t="str">
            <v>UN</v>
          </cell>
          <cell r="D1250">
            <v>22.76</v>
          </cell>
        </row>
        <row r="1251">
          <cell r="A1251" t="str">
            <v>09.74.15</v>
          </cell>
          <cell r="B1251" t="str">
            <v>RECOLOCACAO DE SUPORTE DE TRANSFORMADOR EM POSTE</v>
          </cell>
          <cell r="C1251" t="str">
            <v>UN</v>
          </cell>
          <cell r="D1251">
            <v>41.21</v>
          </cell>
        </row>
        <row r="1252">
          <cell r="A1252" t="str">
            <v>09.74.16</v>
          </cell>
          <cell r="B1252" t="str">
            <v>RECOLOCACAO DE CABO DE A.T. EM LINHA AEREA ATE 35MM2</v>
          </cell>
          <cell r="C1252" t="str">
            <v>M</v>
          </cell>
          <cell r="D1252">
            <v>4.3099999999999996</v>
          </cell>
        </row>
        <row r="1253">
          <cell r="A1253" t="str">
            <v>09.74.17</v>
          </cell>
          <cell r="B1253" t="str">
            <v>RECOLOCACAO DE PARA-RAIO TIPO CRISTAL VALVE 15KV</v>
          </cell>
          <cell r="C1253" t="str">
            <v>UN</v>
          </cell>
          <cell r="D1253">
            <v>100.21</v>
          </cell>
        </row>
        <row r="1254">
          <cell r="A1254" t="str">
            <v>09.74.18</v>
          </cell>
          <cell r="B1254" t="str">
            <v>RECOLOCACAO DE CONTATORES E RELES EM GERAL</v>
          </cell>
          <cell r="C1254" t="str">
            <v>UN</v>
          </cell>
          <cell r="D1254">
            <v>92.68</v>
          </cell>
        </row>
        <row r="1255">
          <cell r="A1255" t="str">
            <v>09.74.23</v>
          </cell>
          <cell r="B1255" t="str">
            <v>RECOLOCACAO DE FUSIVEL EM ALTA TENSAO TIPO "HH"</v>
          </cell>
          <cell r="C1255" t="str">
            <v>UN</v>
          </cell>
          <cell r="D1255">
            <v>7.18</v>
          </cell>
        </row>
        <row r="1256">
          <cell r="A1256" t="str">
            <v>09.74.24</v>
          </cell>
          <cell r="B1256" t="str">
            <v>RECOLOCACAO DE ELO FUSIVEL EM CHAVE TIPO MATHEUS</v>
          </cell>
          <cell r="C1256" t="str">
            <v>UN</v>
          </cell>
          <cell r="D1256">
            <v>4.3099999999999996</v>
          </cell>
        </row>
        <row r="1257">
          <cell r="A1257" t="str">
            <v>09.80.00</v>
          </cell>
          <cell r="B1257" t="str">
            <v>SERVICOS PARCIAIS - ENTR.E DISTRIBUICAO</v>
          </cell>
        </row>
        <row r="1258">
          <cell r="A1258" t="str">
            <v>09.80.18</v>
          </cell>
          <cell r="B1258" t="str">
            <v>TERMINAL OU CONECTOR DE PRESSAO - PARA FIO ATE 6MM2</v>
          </cell>
          <cell r="C1258" t="str">
            <v>UN</v>
          </cell>
          <cell r="D1258">
            <v>4.6399999999999997</v>
          </cell>
        </row>
        <row r="1259">
          <cell r="A1259" t="str">
            <v>09.80.19</v>
          </cell>
          <cell r="B1259" t="str">
            <v>TERMINAL OU CONECTOR DE PRESSAO - PARA CABO 10MM2</v>
          </cell>
          <cell r="C1259" t="str">
            <v>UN</v>
          </cell>
          <cell r="D1259">
            <v>5.68</v>
          </cell>
        </row>
        <row r="1260">
          <cell r="A1260" t="str">
            <v>09.80.20</v>
          </cell>
          <cell r="B1260" t="str">
            <v>TERMINAL OU CONECTOR DE PRESSAO - PARA CABO 16MM2</v>
          </cell>
          <cell r="C1260" t="str">
            <v>UN</v>
          </cell>
          <cell r="D1260">
            <v>5.95</v>
          </cell>
        </row>
        <row r="1261">
          <cell r="A1261" t="str">
            <v>09.80.21</v>
          </cell>
          <cell r="B1261" t="str">
            <v>TERMINAL OU CONECTOR DE PRESSAO - PARA CABO 25MM2</v>
          </cell>
          <cell r="C1261" t="str">
            <v>UN</v>
          </cell>
          <cell r="D1261">
            <v>6.18</v>
          </cell>
        </row>
        <row r="1262">
          <cell r="A1262" t="str">
            <v>09.80.22</v>
          </cell>
          <cell r="B1262" t="str">
            <v>TERMINAL OU CONECTOR DE PRESSAO - PARA CABO 35MM2</v>
          </cell>
          <cell r="C1262" t="str">
            <v>UN</v>
          </cell>
          <cell r="D1262">
            <v>6.25</v>
          </cell>
        </row>
        <row r="1263">
          <cell r="A1263" t="str">
            <v>09.80.23</v>
          </cell>
          <cell r="B1263" t="str">
            <v>TERMINAL OU CONECTOR DE PRESSAO - PARA CABO 50MM2</v>
          </cell>
          <cell r="C1263" t="str">
            <v>UN</v>
          </cell>
          <cell r="D1263">
            <v>7.74</v>
          </cell>
        </row>
        <row r="1264">
          <cell r="A1264" t="str">
            <v>09.80.24</v>
          </cell>
          <cell r="B1264" t="str">
            <v>TERMINAL OU CONECTOR DE PRESSAO - PARA CABO 70MM2</v>
          </cell>
          <cell r="C1264" t="str">
            <v>UN</v>
          </cell>
          <cell r="D1264">
            <v>7.95</v>
          </cell>
        </row>
        <row r="1265">
          <cell r="A1265" t="str">
            <v>09.80.25</v>
          </cell>
          <cell r="B1265" t="str">
            <v>TERMINAL OU CONECTOR DE PRESSAO - PARA CABO 95MM2</v>
          </cell>
          <cell r="C1265" t="str">
            <v>UN</v>
          </cell>
          <cell r="D1265">
            <v>8.98</v>
          </cell>
        </row>
        <row r="1266">
          <cell r="A1266" t="str">
            <v>09.80.26</v>
          </cell>
          <cell r="B1266" t="str">
            <v>TERMINAL OU CONECTOR DE PRESSAO - PARA CABO 120MM2</v>
          </cell>
          <cell r="C1266" t="str">
            <v>UN</v>
          </cell>
          <cell r="D1266">
            <v>12.16</v>
          </cell>
        </row>
        <row r="1267">
          <cell r="A1267" t="str">
            <v>09.80.27</v>
          </cell>
          <cell r="B1267" t="str">
            <v>TERMINAL OU CONECTOR DE PRESSAO - PARA CABO 150MM2</v>
          </cell>
          <cell r="C1267" t="str">
            <v>UN</v>
          </cell>
          <cell r="D1267">
            <v>12.29</v>
          </cell>
        </row>
        <row r="1268">
          <cell r="A1268" t="str">
            <v>09.80.28</v>
          </cell>
          <cell r="B1268" t="str">
            <v>TERMINAL OU CONECTOR DE PRESSAO - PARA CABO 185MM2</v>
          </cell>
          <cell r="C1268" t="str">
            <v>UN</v>
          </cell>
          <cell r="D1268">
            <v>13.9</v>
          </cell>
        </row>
        <row r="1269">
          <cell r="A1269" t="str">
            <v>09.80.29</v>
          </cell>
          <cell r="B1269" t="str">
            <v>TERMINAL OU CONECTOR DE PRESSAO - PARA CABO 240MM2</v>
          </cell>
          <cell r="C1269" t="str">
            <v>UN</v>
          </cell>
          <cell r="D1269">
            <v>18.809999999999999</v>
          </cell>
        </row>
        <row r="1270">
          <cell r="A1270" t="str">
            <v>09.80.30</v>
          </cell>
          <cell r="B1270" t="str">
            <v>TERMINAL OU CONECTOR DE PRESSAO - PARA CABO 300MM2</v>
          </cell>
          <cell r="C1270" t="str">
            <v>UN</v>
          </cell>
          <cell r="D1270">
            <v>19.66</v>
          </cell>
        </row>
        <row r="1271">
          <cell r="A1271" t="str">
            <v>09.82.00</v>
          </cell>
          <cell r="B1271" t="str">
            <v>SERVICOS PARCIAIS - PONTOS E APARELHOS</v>
          </cell>
        </row>
        <row r="1272">
          <cell r="A1272" t="str">
            <v>09.82.01</v>
          </cell>
          <cell r="B1272" t="str">
            <v>INTERRUPTOR SIMPLES - 1 TECLA</v>
          </cell>
          <cell r="C1272" t="str">
            <v>UN</v>
          </cell>
          <cell r="D1272">
            <v>7.22</v>
          </cell>
        </row>
        <row r="1273">
          <cell r="A1273" t="str">
            <v>09.82.02</v>
          </cell>
          <cell r="B1273" t="str">
            <v>INTERRUPTOR SIMPLES - 2 TECLAS</v>
          </cell>
          <cell r="C1273" t="str">
            <v>UN</v>
          </cell>
          <cell r="D1273">
            <v>11.02</v>
          </cell>
        </row>
        <row r="1274">
          <cell r="A1274" t="str">
            <v>09.82.03</v>
          </cell>
          <cell r="B1274" t="str">
            <v>INTERRUPTOR SIMPLES - 3 TECLAS</v>
          </cell>
          <cell r="C1274" t="str">
            <v>UN</v>
          </cell>
          <cell r="D1274">
            <v>14.52</v>
          </cell>
        </row>
        <row r="1275">
          <cell r="A1275" t="str">
            <v>09.82.04</v>
          </cell>
          <cell r="B1275" t="str">
            <v>INTERRUPTOR SIMPLES BIPOLAR - 1 TECLA</v>
          </cell>
          <cell r="C1275" t="str">
            <v>UN</v>
          </cell>
          <cell r="D1275">
            <v>26.58</v>
          </cell>
        </row>
        <row r="1276">
          <cell r="A1276" t="str">
            <v>09.82.05</v>
          </cell>
          <cell r="B1276" t="str">
            <v>INTERRUPTOR PARALELO - 1 TECLA</v>
          </cell>
          <cell r="C1276" t="str">
            <v>UN</v>
          </cell>
          <cell r="D1276">
            <v>8.5399999999999991</v>
          </cell>
        </row>
        <row r="1277">
          <cell r="A1277" t="str">
            <v>09.82.06</v>
          </cell>
          <cell r="B1277" t="str">
            <v>ESPELHO PLASTICO - 3"X3"</v>
          </cell>
          <cell r="C1277" t="str">
            <v>UN</v>
          </cell>
          <cell r="D1277">
            <v>1.85</v>
          </cell>
        </row>
        <row r="1278">
          <cell r="A1278" t="str">
            <v>09.82.07</v>
          </cell>
          <cell r="B1278" t="str">
            <v>ESPELHO PLASTICO - 4"X2"</v>
          </cell>
          <cell r="C1278" t="str">
            <v>UN</v>
          </cell>
          <cell r="D1278">
            <v>1.77</v>
          </cell>
        </row>
        <row r="1279">
          <cell r="A1279" t="str">
            <v>09.82.08</v>
          </cell>
          <cell r="B1279" t="str">
            <v>ESPELHO PLASTICO - 4"X4"</v>
          </cell>
          <cell r="C1279" t="str">
            <v>UN</v>
          </cell>
          <cell r="D1279">
            <v>3.45</v>
          </cell>
        </row>
        <row r="1280">
          <cell r="A1280" t="str">
            <v>09.82.09</v>
          </cell>
          <cell r="B1280" t="str">
            <v>TOMADA P/TELEFONE DE 4 POLOS PADRAO TELEBRAS</v>
          </cell>
          <cell r="C1280" t="str">
            <v>UN</v>
          </cell>
          <cell r="D1280">
            <v>11.13</v>
          </cell>
        </row>
        <row r="1281">
          <cell r="A1281" t="str">
            <v>09.82.10</v>
          </cell>
          <cell r="B1281" t="str">
            <v>TOMADA SIMPLES DE EMBUTIR - 110/220V</v>
          </cell>
          <cell r="C1281" t="str">
            <v>UN</v>
          </cell>
          <cell r="D1281">
            <v>7.2</v>
          </cell>
        </row>
        <row r="1282">
          <cell r="A1282" t="str">
            <v>09.82.11</v>
          </cell>
          <cell r="B1282" t="str">
            <v>TOMADA PARA APARELHOS FIXOS,TRIPOLAR - 220V</v>
          </cell>
          <cell r="C1282" t="str">
            <v>UN</v>
          </cell>
          <cell r="D1282">
            <v>10.77</v>
          </cell>
        </row>
        <row r="1283">
          <cell r="A1283" t="str">
            <v>09.82.12</v>
          </cell>
          <cell r="B1283" t="str">
            <v>TOMADA SIMPLES DE EMBUTIR - PARA PISO</v>
          </cell>
          <cell r="C1283" t="str">
            <v>UN</v>
          </cell>
          <cell r="D1283">
            <v>20.27</v>
          </cell>
        </row>
        <row r="1284">
          <cell r="A1284" t="str">
            <v>09.82.13</v>
          </cell>
          <cell r="B1284" t="str">
            <v>TOMADA 3P+T 30A - 440V</v>
          </cell>
          <cell r="C1284" t="str">
            <v>UN</v>
          </cell>
          <cell r="D1284">
            <v>29.01</v>
          </cell>
        </row>
        <row r="1285">
          <cell r="A1285" t="str">
            <v>09.82.14</v>
          </cell>
          <cell r="B1285" t="str">
            <v>TOMADA 3P+T 32A - 750V TIPO INDUSTRIAL</v>
          </cell>
          <cell r="C1285" t="str">
            <v>UN</v>
          </cell>
          <cell r="D1285">
            <v>29.6</v>
          </cell>
        </row>
        <row r="1286">
          <cell r="A1286" t="str">
            <v>09.82.15</v>
          </cell>
          <cell r="B1286" t="str">
            <v>TOMADA 3P+T 63A - 750V TIPO INDUSTRIAL</v>
          </cell>
          <cell r="C1286" t="str">
            <v>UN</v>
          </cell>
          <cell r="D1286">
            <v>91.67</v>
          </cell>
        </row>
        <row r="1287">
          <cell r="A1287" t="str">
            <v>09.82.16</v>
          </cell>
          <cell r="B1287" t="str">
            <v>BOTAO PARA CAMPAINHA - USO AO TEMPO</v>
          </cell>
          <cell r="C1287" t="str">
            <v>UN</v>
          </cell>
          <cell r="D1287">
            <v>7.71</v>
          </cell>
        </row>
        <row r="1288">
          <cell r="A1288" t="str">
            <v>09.82.17</v>
          </cell>
          <cell r="B1288" t="str">
            <v>CIGARRA DE SOBREPOR,TIPO COLEGIAL</v>
          </cell>
          <cell r="C1288" t="str">
            <v>UN</v>
          </cell>
          <cell r="D1288">
            <v>12.42</v>
          </cell>
        </row>
        <row r="1289">
          <cell r="A1289" t="str">
            <v>09.82.22</v>
          </cell>
          <cell r="B1289" t="str">
            <v>SOQUETE ANTIVIBRATORIO P/LAMPADA FLUORESCENTE S/PORTA-STARTER</v>
          </cell>
          <cell r="C1289" t="str">
            <v>UN</v>
          </cell>
          <cell r="D1289">
            <v>5.7</v>
          </cell>
        </row>
        <row r="1290">
          <cell r="A1290" t="str">
            <v>09.82.23</v>
          </cell>
          <cell r="B1290" t="str">
            <v>SOQUETE ANTIVIBRATORIO P/LAMPADA FLUORESCENTE C/PORTA-STARTER</v>
          </cell>
          <cell r="C1290" t="str">
            <v>UN</v>
          </cell>
          <cell r="D1290">
            <v>8.66</v>
          </cell>
        </row>
        <row r="1291">
          <cell r="A1291" t="str">
            <v>09.82.24</v>
          </cell>
          <cell r="B1291" t="str">
            <v>STARTER PARA LAMPADA FLUORESCENTE - 20/40W</v>
          </cell>
          <cell r="C1291" t="str">
            <v>UN</v>
          </cell>
          <cell r="D1291">
            <v>3.96</v>
          </cell>
        </row>
        <row r="1292">
          <cell r="A1292" t="str">
            <v>09.82.25</v>
          </cell>
          <cell r="B1292" t="str">
            <v>IGNITOR P/PARTIDA LAMP VAPOR SODIO ALTA PRESSAO ATE 400W</v>
          </cell>
          <cell r="C1292" t="str">
            <v>UN</v>
          </cell>
          <cell r="D1292">
            <v>26.65</v>
          </cell>
        </row>
        <row r="1293">
          <cell r="A1293" t="str">
            <v>09.82.26</v>
          </cell>
          <cell r="B1293" t="str">
            <v>REATOR SIMPLES P/LAMPADA FLUORESCENTE,BAIXO F.POTENCIA - 110V/20W</v>
          </cell>
          <cell r="C1293" t="str">
            <v>UN</v>
          </cell>
          <cell r="D1293">
            <v>19.34</v>
          </cell>
        </row>
        <row r="1294">
          <cell r="A1294" t="str">
            <v>09.82.27</v>
          </cell>
          <cell r="B1294" t="str">
            <v>REATOR SIMPLES P/LAMPADA FLUORESCENTE,BAIXO F.POTENCIA - 220V/20W</v>
          </cell>
          <cell r="C1294" t="str">
            <v>UN</v>
          </cell>
          <cell r="D1294">
            <v>21.34</v>
          </cell>
        </row>
        <row r="1295">
          <cell r="A1295" t="str">
            <v>09.82.29</v>
          </cell>
          <cell r="B1295" t="str">
            <v>REATOR SIMPLES P/LAMPADA FLUORESCENTE,BAIXO F.POTENCIA - 110V/40W</v>
          </cell>
          <cell r="C1295" t="str">
            <v>UN</v>
          </cell>
          <cell r="D1295">
            <v>27.17</v>
          </cell>
        </row>
        <row r="1296">
          <cell r="A1296" t="str">
            <v>09.82.30</v>
          </cell>
          <cell r="B1296" t="str">
            <v>REATOR SIMPLES P/LAMPADA FLUORESCENTE,BAIXO F.POTENCIA - 220V/40W</v>
          </cell>
          <cell r="C1296" t="str">
            <v>UN</v>
          </cell>
          <cell r="D1296">
            <v>21.32</v>
          </cell>
        </row>
        <row r="1297">
          <cell r="A1297" t="str">
            <v>09.82.31</v>
          </cell>
          <cell r="B1297" t="str">
            <v>REATOR SIMPLES P/LAMPADA FLUORESCENTE,ALTO F.POTENCIA - 220V/40W</v>
          </cell>
          <cell r="C1297" t="str">
            <v>UN</v>
          </cell>
          <cell r="D1297">
            <v>28.1</v>
          </cell>
        </row>
        <row r="1298">
          <cell r="A1298" t="str">
            <v>09.82.32</v>
          </cell>
          <cell r="B1298" t="str">
            <v>REATOR SIMPLES P/LAMP.FLUOR.PART.RAP.,ALTO F.POTENCIA - 110-220V/20W</v>
          </cell>
          <cell r="C1298" t="str">
            <v>UN</v>
          </cell>
          <cell r="D1298">
            <v>44.02</v>
          </cell>
        </row>
        <row r="1299">
          <cell r="A1299" t="str">
            <v>09.82.33</v>
          </cell>
          <cell r="B1299" t="str">
            <v>REATOR SIMPLES P/LAMP.FLUOR.PART.RAP.,ALTO F.POTENCIA - 110-220V/40W</v>
          </cell>
          <cell r="C1299" t="str">
            <v>UN</v>
          </cell>
          <cell r="D1299">
            <v>44.88</v>
          </cell>
        </row>
        <row r="1300">
          <cell r="A1300" t="str">
            <v>09.82.34</v>
          </cell>
          <cell r="B1300" t="str">
            <v>REATOR DUPLO P/LAMP.FLUOR.PART.RAP.,ALTO F.POTENCIA - 110-220V/2X20W</v>
          </cell>
          <cell r="C1300" t="str">
            <v>UN</v>
          </cell>
          <cell r="D1300">
            <v>50.56</v>
          </cell>
        </row>
        <row r="1301">
          <cell r="A1301" t="str">
            <v>09.82.35</v>
          </cell>
          <cell r="B1301" t="str">
            <v>REATOR DUPLO P/LAMP.FLUOR.PART.RAP.,ALTO F.POTENCIA 110-220V/2X40W</v>
          </cell>
          <cell r="C1301" t="str">
            <v>UN</v>
          </cell>
          <cell r="D1301">
            <v>51.58</v>
          </cell>
        </row>
        <row r="1302">
          <cell r="A1302" t="str">
            <v>09.82.36</v>
          </cell>
          <cell r="B1302" t="str">
            <v>REATOR SIMPLES P/LAMP FLUOR.PART.RAP.BAIXO F.POT. 220V/65W</v>
          </cell>
          <cell r="C1302" t="str">
            <v>UN</v>
          </cell>
          <cell r="D1302">
            <v>36.57</v>
          </cell>
        </row>
        <row r="1303">
          <cell r="A1303" t="str">
            <v>09.82.37</v>
          </cell>
          <cell r="B1303" t="str">
            <v>REATOR DUPLO P/LAMP FLUOR CONV. ALTO F.POT 220V/65W</v>
          </cell>
          <cell r="C1303" t="str">
            <v>UN</v>
          </cell>
          <cell r="D1303">
            <v>58.08</v>
          </cell>
        </row>
        <row r="1304">
          <cell r="A1304" t="str">
            <v>09.82.38</v>
          </cell>
          <cell r="B1304" t="str">
            <v>REATOR SIMPLES P/LAMP FLUOR.PART.RAP.ALTO F.POTENCIA - 220V/1X110W</v>
          </cell>
          <cell r="C1304" t="str">
            <v>UN</v>
          </cell>
          <cell r="D1304">
            <v>66.31</v>
          </cell>
        </row>
        <row r="1305">
          <cell r="A1305" t="str">
            <v>09.82.39</v>
          </cell>
          <cell r="B1305" t="str">
            <v>REATOR DUPLO P/LAMP FLUOR.PART.RAP.ALTO F.POTENCIA 220V/2X110W</v>
          </cell>
          <cell r="C1305" t="str">
            <v>UN</v>
          </cell>
          <cell r="D1305">
            <v>81.12</v>
          </cell>
        </row>
        <row r="1306">
          <cell r="A1306" t="str">
            <v>09.82.40</v>
          </cell>
          <cell r="B1306" t="str">
            <v>REATOR PARA LAMPADA HG - 220V/125W</v>
          </cell>
          <cell r="C1306" t="str">
            <v>UN</v>
          </cell>
          <cell r="D1306">
            <v>43.63</v>
          </cell>
        </row>
        <row r="1307">
          <cell r="A1307" t="str">
            <v>09.82.41</v>
          </cell>
          <cell r="B1307" t="str">
            <v>REATOR PARA LAMPADA HG - 220V/250W</v>
          </cell>
          <cell r="C1307" t="str">
            <v>UN</v>
          </cell>
          <cell r="D1307">
            <v>57.85</v>
          </cell>
        </row>
        <row r="1308">
          <cell r="A1308" t="str">
            <v>09.82.42</v>
          </cell>
          <cell r="B1308" t="str">
            <v>REATOR PARA LAMPADA HG - 220V/400W</v>
          </cell>
          <cell r="C1308" t="str">
            <v>UN</v>
          </cell>
          <cell r="D1308">
            <v>69.92</v>
          </cell>
        </row>
        <row r="1309">
          <cell r="A1309" t="str">
            <v>09.82.43</v>
          </cell>
          <cell r="B1309" t="str">
            <v>REATOR P/LAMP VP/MERCURIO USO EXTERNO 220V/400W</v>
          </cell>
          <cell r="C1309" t="str">
            <v>UN</v>
          </cell>
          <cell r="D1309">
            <v>77.099999999999994</v>
          </cell>
        </row>
        <row r="1310">
          <cell r="A1310" t="str">
            <v>09.82.44</v>
          </cell>
          <cell r="B1310" t="str">
            <v>REATOR P/LAMP VP/SODIO ALTA PRESSAO - 220V/70W</v>
          </cell>
          <cell r="C1310" t="str">
            <v>UN</v>
          </cell>
          <cell r="D1310">
            <v>46.65</v>
          </cell>
        </row>
        <row r="1311">
          <cell r="A1311" t="str">
            <v>09.82.45</v>
          </cell>
          <cell r="B1311" t="str">
            <v>REATOR P/LAMP VP/SODIO ALTA PRESSAO - 220V/150W</v>
          </cell>
          <cell r="C1311" t="str">
            <v>UN</v>
          </cell>
          <cell r="D1311">
            <v>63.18</v>
          </cell>
        </row>
        <row r="1312">
          <cell r="A1312" t="str">
            <v>09.82.46</v>
          </cell>
          <cell r="B1312" t="str">
            <v>REATOR P/LAMP VP/SODIO ALTA PRESSAO - 220V/250W</v>
          </cell>
          <cell r="C1312" t="str">
            <v>UN</v>
          </cell>
          <cell r="D1312">
            <v>75.41</v>
          </cell>
        </row>
        <row r="1313">
          <cell r="A1313" t="str">
            <v>09.82.47</v>
          </cell>
          <cell r="B1313" t="str">
            <v>REATOR P/LAMP VP/SODIO ALTA PRESSAO - 220V/400W</v>
          </cell>
          <cell r="C1313" t="str">
            <v>UN</v>
          </cell>
          <cell r="D1313">
            <v>86.92</v>
          </cell>
        </row>
        <row r="1314">
          <cell r="A1314" t="str">
            <v>09.82.50</v>
          </cell>
          <cell r="B1314" t="str">
            <v>LAMPADA INCANDESCENTE - 60W</v>
          </cell>
          <cell r="C1314" t="str">
            <v>UN</v>
          </cell>
          <cell r="D1314">
            <v>1.38</v>
          </cell>
        </row>
        <row r="1315">
          <cell r="A1315" t="str">
            <v>09.82.51</v>
          </cell>
          <cell r="B1315" t="str">
            <v>LAMPADA INCANDESCENTE - 100W</v>
          </cell>
          <cell r="C1315" t="str">
            <v>UN</v>
          </cell>
          <cell r="D1315">
            <v>1.54</v>
          </cell>
        </row>
        <row r="1316">
          <cell r="A1316" t="str">
            <v>09.82.56</v>
          </cell>
          <cell r="B1316" t="str">
            <v>LAMPADA FLUORESCENTE - 40W</v>
          </cell>
          <cell r="C1316" t="str">
            <v>UN</v>
          </cell>
          <cell r="D1316">
            <v>3.62</v>
          </cell>
        </row>
        <row r="1317">
          <cell r="A1317" t="str">
            <v>09.82.58</v>
          </cell>
          <cell r="B1317" t="str">
            <v>LAMPADA MISTA - 220V/250W</v>
          </cell>
          <cell r="C1317" t="str">
            <v>UN</v>
          </cell>
          <cell r="D1317">
            <v>15.06</v>
          </cell>
        </row>
        <row r="1318">
          <cell r="A1318" t="str">
            <v>09.82.59</v>
          </cell>
          <cell r="B1318" t="str">
            <v>LAMPADA MISTA - 220V/500W</v>
          </cell>
          <cell r="C1318" t="str">
            <v>UN</v>
          </cell>
          <cell r="D1318">
            <v>26.97</v>
          </cell>
        </row>
        <row r="1319">
          <cell r="A1319" t="str">
            <v>09.82.60</v>
          </cell>
          <cell r="B1319" t="str">
            <v>LAMPADA FLUORESCENTE - 110W TIPO HO</v>
          </cell>
          <cell r="C1319" t="str">
            <v>UN</v>
          </cell>
          <cell r="D1319">
            <v>10.08</v>
          </cell>
        </row>
        <row r="1320">
          <cell r="A1320" t="str">
            <v>09.82.61</v>
          </cell>
          <cell r="B1320" t="str">
            <v>LAMPADA VAPOR DE MERCURIO - 220V/80W</v>
          </cell>
          <cell r="C1320" t="str">
            <v>UN</v>
          </cell>
          <cell r="D1320">
            <v>11.43</v>
          </cell>
        </row>
        <row r="1321">
          <cell r="A1321" t="str">
            <v>09.82.62</v>
          </cell>
          <cell r="B1321" t="str">
            <v>LAMPADA VAPOR DE MERCURIO - 220V/125W</v>
          </cell>
          <cell r="C1321" t="str">
            <v>UN</v>
          </cell>
          <cell r="D1321">
            <v>11.66</v>
          </cell>
        </row>
        <row r="1322">
          <cell r="A1322" t="str">
            <v>09.82.63</v>
          </cell>
          <cell r="B1322" t="str">
            <v>LAMPADA VAPOR DE MERCURIO - 220V/250W</v>
          </cell>
          <cell r="C1322" t="str">
            <v>UN</v>
          </cell>
          <cell r="D1322">
            <v>21.9</v>
          </cell>
        </row>
        <row r="1323">
          <cell r="A1323" t="str">
            <v>09.82.64</v>
          </cell>
          <cell r="B1323" t="str">
            <v>LAMPADA VAPOR DE MERCURIO - 220V/400W</v>
          </cell>
          <cell r="C1323" t="str">
            <v>UN</v>
          </cell>
          <cell r="D1323">
            <v>29.67</v>
          </cell>
        </row>
        <row r="1324">
          <cell r="A1324" t="str">
            <v>09.82.66</v>
          </cell>
          <cell r="B1324" t="str">
            <v>LAMPADA VAPOR DE SODIO ALTA PRESSAO - 70W</v>
          </cell>
          <cell r="C1324" t="str">
            <v>UN</v>
          </cell>
          <cell r="D1324">
            <v>20.65</v>
          </cell>
        </row>
        <row r="1325">
          <cell r="A1325" t="str">
            <v>09.82.67</v>
          </cell>
          <cell r="B1325" t="str">
            <v>LAMPADA VAPOR DE SODIO ALTA PRESSAO - 150W</v>
          </cell>
          <cell r="C1325" t="str">
            <v>UN</v>
          </cell>
          <cell r="D1325">
            <v>33.15</v>
          </cell>
        </row>
        <row r="1326">
          <cell r="A1326" t="str">
            <v>09.82.68</v>
          </cell>
          <cell r="B1326" t="str">
            <v>LAMPADA VAPOR DE SODIO ALTA PRESSAO - 250W</v>
          </cell>
          <cell r="C1326" t="str">
            <v>UN</v>
          </cell>
          <cell r="D1326">
            <v>33.39</v>
          </cell>
        </row>
        <row r="1327">
          <cell r="A1327" t="str">
            <v>09.82.69</v>
          </cell>
          <cell r="B1327" t="str">
            <v>LAMPADA VAPOR DE SODIO ALTA PRESSAO - 400W</v>
          </cell>
          <cell r="C1327" t="str">
            <v>UN</v>
          </cell>
          <cell r="D1327">
            <v>38.35</v>
          </cell>
        </row>
        <row r="1328">
          <cell r="A1328" t="str">
            <v>09.82.75</v>
          </cell>
          <cell r="B1328" t="str">
            <v>LAMPADA DE HALOGENIO 110V/220V/300W</v>
          </cell>
          <cell r="C1328" t="str">
            <v>UN</v>
          </cell>
          <cell r="D1328">
            <v>7.09</v>
          </cell>
        </row>
        <row r="1329">
          <cell r="A1329" t="str">
            <v>09.82.77</v>
          </cell>
          <cell r="B1329" t="str">
            <v>LAMPADA DE HALOGENIO 220V/1000W</v>
          </cell>
          <cell r="C1329" t="str">
            <v>UN</v>
          </cell>
          <cell r="D1329">
            <v>32.130000000000003</v>
          </cell>
        </row>
        <row r="1330">
          <cell r="A1330" t="str">
            <v>09.82.90</v>
          </cell>
          <cell r="B1330" t="str">
            <v>PLUG P/TELEFONE DE 4 PINOS PADRAO TELEBRAS</v>
          </cell>
          <cell r="C1330" t="str">
            <v>UN</v>
          </cell>
          <cell r="D1330">
            <v>7.45</v>
          </cell>
        </row>
        <row r="1331">
          <cell r="A1331" t="str">
            <v>09.82.91</v>
          </cell>
          <cell r="B1331" t="str">
            <v>PLUG 3P+T 30A - 440V</v>
          </cell>
          <cell r="C1331" t="str">
            <v>UN</v>
          </cell>
          <cell r="D1331">
            <v>39.85</v>
          </cell>
        </row>
        <row r="1332">
          <cell r="A1332" t="str">
            <v>09.82.92</v>
          </cell>
          <cell r="B1332" t="str">
            <v>PLUG 3P+T 32A - 750V - TIPO INDUSTRIAL</v>
          </cell>
          <cell r="C1332" t="str">
            <v>UN</v>
          </cell>
          <cell r="D1332">
            <v>38.18</v>
          </cell>
        </row>
        <row r="1333">
          <cell r="A1333" t="str">
            <v>09.82.93</v>
          </cell>
          <cell r="B1333" t="str">
            <v>PLUG 3P+T 63A - 750V - TIPO INDUSTRIAL</v>
          </cell>
          <cell r="C1333" t="str">
            <v>UN</v>
          </cell>
          <cell r="D1333">
            <v>106.85</v>
          </cell>
        </row>
        <row r="1334">
          <cell r="A1334" t="str">
            <v>09.82.96</v>
          </cell>
          <cell r="B1334" t="str">
            <v>INTERRUPTOR COM VARIADOR DE LUMINOSIDADE 110/ 220 V - 300 W</v>
          </cell>
          <cell r="C1334" t="str">
            <v>UN</v>
          </cell>
          <cell r="D1334">
            <v>84.66</v>
          </cell>
        </row>
        <row r="1335">
          <cell r="A1335" t="str">
            <v>09.82.97</v>
          </cell>
          <cell r="B1335" t="str">
            <v>INTERRUPTOR PARALELO BIPOLAR 1 TECLA</v>
          </cell>
          <cell r="C1335" t="str">
            <v>UN</v>
          </cell>
          <cell r="D1335">
            <v>22</v>
          </cell>
        </row>
        <row r="1336">
          <cell r="A1336" t="str">
            <v>09.82.99</v>
          </cell>
          <cell r="B1336" t="str">
            <v>REATOR PARA LAMPADA HG - 220V/80W</v>
          </cell>
          <cell r="C1336" t="str">
            <v>UN</v>
          </cell>
          <cell r="D1336">
            <v>43.08</v>
          </cell>
        </row>
        <row r="1337">
          <cell r="A1337" t="str">
            <v>09.83.00</v>
          </cell>
          <cell r="B1337" t="str">
            <v>SERVICOS PARCIAIS - PARA-RAIOS E OUTROS</v>
          </cell>
        </row>
        <row r="1338">
          <cell r="A1338" t="str">
            <v>09.83.20</v>
          </cell>
          <cell r="B1338" t="str">
            <v>COLOCACAO DE ARAME GUIA #14 DE ACO GALVANIZADO EM ELETRODUTO</v>
          </cell>
          <cell r="C1338" t="str">
            <v>M</v>
          </cell>
          <cell r="D1338">
            <v>0.89</v>
          </cell>
        </row>
        <row r="1339">
          <cell r="A1339" t="str">
            <v>09.83.50</v>
          </cell>
          <cell r="B1339" t="str">
            <v>FOTOCELULA SOLAR-RELE FOTOELETRICO CAP. 500W</v>
          </cell>
          <cell r="C1339" t="str">
            <v>UN</v>
          </cell>
          <cell r="D1339">
            <v>40.299999999999997</v>
          </cell>
        </row>
        <row r="1340">
          <cell r="A1340" t="str">
            <v>09.83.51</v>
          </cell>
          <cell r="B1340" t="str">
            <v>FOTOCELULA SOLAR-RELE FOTOELETRICO CAP. 1000W</v>
          </cell>
          <cell r="C1340" t="str">
            <v>UN</v>
          </cell>
          <cell r="D1340">
            <v>38.78</v>
          </cell>
        </row>
        <row r="1341">
          <cell r="A1341" t="str">
            <v>09.83.55</v>
          </cell>
          <cell r="B1341" t="str">
            <v>BASE E ESTAIS P/HASTE DE PARA-RAIOS</v>
          </cell>
          <cell r="C1341" t="str">
            <v>UN</v>
          </cell>
          <cell r="D1341">
            <v>92.97</v>
          </cell>
        </row>
        <row r="1342">
          <cell r="A1342" t="str">
            <v>09.83.57</v>
          </cell>
          <cell r="B1342" t="str">
            <v>TERMINAL AEREO EM ACO GALV. C/BASE DE FIXACAO H=30CM</v>
          </cell>
          <cell r="C1342" t="str">
            <v>UN</v>
          </cell>
          <cell r="D1342">
            <v>9.93</v>
          </cell>
        </row>
        <row r="1343">
          <cell r="A1343" t="str">
            <v>09.83.62</v>
          </cell>
          <cell r="B1343" t="str">
            <v>CRUZETA DE FERRO GALVANIZADO P/3 PROJETORES</v>
          </cell>
          <cell r="C1343" t="str">
            <v>UN</v>
          </cell>
          <cell r="D1343">
            <v>194.62</v>
          </cell>
        </row>
        <row r="1344">
          <cell r="A1344" t="str">
            <v>09.83.65</v>
          </cell>
          <cell r="B1344" t="str">
            <v>POSTE DE FERRO GALVANIZADO,TIPO RETO FLANGEADO H=5M</v>
          </cell>
          <cell r="C1344" t="str">
            <v>UN</v>
          </cell>
          <cell r="D1344">
            <v>396.7</v>
          </cell>
        </row>
        <row r="1345">
          <cell r="A1345" t="str">
            <v>09.83.66</v>
          </cell>
          <cell r="B1345" t="str">
            <v>POSTE DE FERRO GALVANIZADO,TIPO RETO FLANGEADO H=7M</v>
          </cell>
          <cell r="C1345" t="str">
            <v>UN</v>
          </cell>
          <cell r="D1345">
            <v>532.79</v>
          </cell>
        </row>
        <row r="1346">
          <cell r="A1346" t="str">
            <v>09.83.70</v>
          </cell>
          <cell r="B1346" t="str">
            <v>POSTE DE FERRO GALVANIZADO,TIPO CURVO SIMPLES  H=7M</v>
          </cell>
          <cell r="C1346" t="str">
            <v>UN</v>
          </cell>
          <cell r="D1346">
            <v>652.32000000000005</v>
          </cell>
        </row>
        <row r="1347">
          <cell r="A1347" t="str">
            <v>09.83.71</v>
          </cell>
          <cell r="B1347" t="str">
            <v>POSTE DE FERRO GALVANIZADO,TIPO CURVO DUPLO H=7M</v>
          </cell>
          <cell r="C1347" t="str">
            <v>UN</v>
          </cell>
          <cell r="D1347">
            <v>687.07</v>
          </cell>
        </row>
        <row r="1348">
          <cell r="A1348" t="str">
            <v>09.83.72</v>
          </cell>
          <cell r="B1348" t="str">
            <v>POSTE DE FERRO GALVANIZADO,TIPO RETO H=9M</v>
          </cell>
          <cell r="C1348" t="str">
            <v>UN</v>
          </cell>
          <cell r="D1348">
            <v>724.91</v>
          </cell>
        </row>
        <row r="1349">
          <cell r="A1349" t="str">
            <v>09.83.74</v>
          </cell>
          <cell r="B1349" t="str">
            <v>POSTE DE FERRO GALVANIZADO TIPO RETO H=10M</v>
          </cell>
          <cell r="C1349" t="str">
            <v>UN</v>
          </cell>
          <cell r="D1349">
            <v>772.34</v>
          </cell>
        </row>
        <row r="1350">
          <cell r="A1350" t="str">
            <v>09.83.76</v>
          </cell>
          <cell r="B1350" t="str">
            <v>CONECTOR TIPO PRENSA CABO EM ALUMINIO - 3/8"</v>
          </cell>
          <cell r="C1350" t="str">
            <v>UN</v>
          </cell>
          <cell r="D1350">
            <v>6.52</v>
          </cell>
        </row>
        <row r="1351">
          <cell r="A1351" t="str">
            <v>09.83.77</v>
          </cell>
          <cell r="B1351" t="str">
            <v>CONECTOR TIPO PRENSA-CABO EM ALUMINIO - 1/2"</v>
          </cell>
          <cell r="C1351" t="str">
            <v>UN</v>
          </cell>
          <cell r="D1351">
            <v>6.59</v>
          </cell>
        </row>
        <row r="1352">
          <cell r="A1352" t="str">
            <v>09.83.78</v>
          </cell>
          <cell r="B1352" t="str">
            <v>CONECTOR TIPO PRENSA-CABO EM ALUMINIO - 3/4"</v>
          </cell>
          <cell r="C1352" t="str">
            <v>UN</v>
          </cell>
          <cell r="D1352">
            <v>7.75</v>
          </cell>
        </row>
        <row r="1353">
          <cell r="A1353" t="str">
            <v>09.83.79</v>
          </cell>
          <cell r="B1353" t="str">
            <v>CONECTOR TIPO PRENSA-CABO EM ALUMINIO - 1"</v>
          </cell>
          <cell r="C1353" t="str">
            <v>UN</v>
          </cell>
          <cell r="D1353">
            <v>8.69</v>
          </cell>
        </row>
        <row r="1354">
          <cell r="A1354" t="str">
            <v>09.83.82</v>
          </cell>
          <cell r="B1354" t="str">
            <v>SUPORTE SIMPLES COM ROLDANA,PARA DESCIDA DE PARA-RAIOS</v>
          </cell>
          <cell r="C1354" t="str">
            <v>UN</v>
          </cell>
          <cell r="D1354">
            <v>15.75</v>
          </cell>
        </row>
        <row r="1355">
          <cell r="A1355" t="str">
            <v>09.83.83</v>
          </cell>
          <cell r="B1355" t="str">
            <v>CONECTOR TIPO"SPLIT-BOLT" - PARA CABO DE 16MM2</v>
          </cell>
          <cell r="C1355" t="str">
            <v>UN</v>
          </cell>
          <cell r="D1355">
            <v>4.45</v>
          </cell>
        </row>
        <row r="1356">
          <cell r="A1356" t="str">
            <v>09.83.85</v>
          </cell>
          <cell r="B1356" t="str">
            <v>CONECTOR TIPO"SPLIT-BOLT" - PARA CABO DE 35MM2</v>
          </cell>
          <cell r="C1356" t="str">
            <v>UN</v>
          </cell>
          <cell r="D1356">
            <v>5.13</v>
          </cell>
        </row>
        <row r="1357">
          <cell r="A1357" t="str">
            <v>09.83.90</v>
          </cell>
          <cell r="B1357" t="str">
            <v>HASTE"COPPERWELD"- 5/8"X3,OOM</v>
          </cell>
          <cell r="C1357" t="str">
            <v>UN</v>
          </cell>
          <cell r="D1357">
            <v>76.75</v>
          </cell>
        </row>
        <row r="1358">
          <cell r="A1358" t="str">
            <v>09.83.91</v>
          </cell>
          <cell r="B1358" t="str">
            <v>CONECTOR PARA HASTE "COPPERWELD"</v>
          </cell>
          <cell r="C1358" t="str">
            <v>UN</v>
          </cell>
          <cell r="D1358">
            <v>3.98</v>
          </cell>
        </row>
        <row r="1359">
          <cell r="A1359" t="str">
            <v>09.83.97</v>
          </cell>
          <cell r="B1359" t="str">
            <v>HASTE " COPPERWELD " - 3/4"X3,00M</v>
          </cell>
          <cell r="C1359" t="str">
            <v>UN</v>
          </cell>
          <cell r="D1359">
            <v>98.53</v>
          </cell>
        </row>
        <row r="1360">
          <cell r="A1360" t="str">
            <v>09.84.00</v>
          </cell>
          <cell r="B1360" t="str">
            <v>SERVICOS PARCIAIS - ELETROFERRAGENS E ACESSORIOS</v>
          </cell>
        </row>
        <row r="1361">
          <cell r="A1361" t="str">
            <v>09.84.01</v>
          </cell>
          <cell r="B1361" t="str">
            <v>BUCHA E ARRUELA RIGIDA PESADA EM ZAMAK - 1/2"</v>
          </cell>
          <cell r="C1361" t="str">
            <v>UN</v>
          </cell>
          <cell r="D1361">
            <v>4.66</v>
          </cell>
        </row>
        <row r="1362">
          <cell r="A1362" t="str">
            <v>09.84.02</v>
          </cell>
          <cell r="B1362" t="str">
            <v>BUCHA E ARRUELA RIGIDA PESADA EM ZAMAK - 3/4"</v>
          </cell>
          <cell r="C1362" t="str">
            <v>UN</v>
          </cell>
          <cell r="D1362">
            <v>4.9000000000000004</v>
          </cell>
        </row>
        <row r="1363">
          <cell r="A1363" t="str">
            <v>09.84.11</v>
          </cell>
          <cell r="B1363" t="str">
            <v>BRACADEIRA DE ACO GALVANIZADO - 1/2"</v>
          </cell>
          <cell r="C1363" t="str">
            <v>UN</v>
          </cell>
          <cell r="D1363">
            <v>3.03</v>
          </cell>
        </row>
        <row r="1364">
          <cell r="A1364" t="str">
            <v>09.84.23</v>
          </cell>
          <cell r="B1364" t="str">
            <v>SUPORTE CURTO P/LUMINARIA 100X38MM GE</v>
          </cell>
          <cell r="C1364" t="str">
            <v>UN</v>
          </cell>
          <cell r="D1364">
            <v>4.41</v>
          </cell>
        </row>
        <row r="1365">
          <cell r="A1365" t="str">
            <v>09.84.24</v>
          </cell>
          <cell r="B1365" t="str">
            <v>SUPORTE LONGO P/LUMINARIA 165X38MM GE</v>
          </cell>
          <cell r="C1365" t="str">
            <v>UN</v>
          </cell>
          <cell r="D1365">
            <v>4.79</v>
          </cell>
        </row>
        <row r="1366">
          <cell r="A1366" t="str">
            <v>09.84.55</v>
          </cell>
          <cell r="B1366" t="str">
            <v>SUSPENSAO PARA TIRANTE DE ACO 1/4" GE</v>
          </cell>
          <cell r="C1366" t="str">
            <v>UN</v>
          </cell>
          <cell r="D1366">
            <v>3.73</v>
          </cell>
        </row>
        <row r="1367">
          <cell r="A1367" t="str">
            <v>09.84.56</v>
          </cell>
          <cell r="B1367" t="str">
            <v>SUSPENSAO PARA TIRANTE DE ACO 3/8" GE</v>
          </cell>
          <cell r="C1367" t="str">
            <v>UN</v>
          </cell>
          <cell r="D1367">
            <v>4.45</v>
          </cell>
        </row>
        <row r="1368">
          <cell r="A1368" t="str">
            <v>09.84.57</v>
          </cell>
          <cell r="B1368" t="str">
            <v>SAIDA P/ELETRODUTO EM PERFILADO 3/4" GE</v>
          </cell>
          <cell r="C1368" t="str">
            <v>UN</v>
          </cell>
          <cell r="D1368">
            <v>2.2799999999999998</v>
          </cell>
        </row>
        <row r="1369">
          <cell r="A1369" t="str">
            <v>09.85.00</v>
          </cell>
          <cell r="B1369" t="str">
            <v>REATORES</v>
          </cell>
        </row>
        <row r="1370">
          <cell r="A1370" t="str">
            <v>09.85.10</v>
          </cell>
          <cell r="B1370" t="str">
            <v>REATOR P/ LÂMPADA VAPOR METÁLICO - 70W/ 220V</v>
          </cell>
          <cell r="C1370" t="str">
            <v>UN</v>
          </cell>
          <cell r="D1370">
            <v>47.55</v>
          </cell>
        </row>
        <row r="1371">
          <cell r="A1371" t="str">
            <v>09.85.12</v>
          </cell>
          <cell r="B1371" t="str">
            <v>REATOR PARA LÂMPADA VAPOR METÁLICO - 150W/ 220V</v>
          </cell>
          <cell r="C1371" t="str">
            <v>UN</v>
          </cell>
          <cell r="D1371">
            <v>61.32</v>
          </cell>
        </row>
        <row r="1372">
          <cell r="A1372" t="str">
            <v>09.85.13</v>
          </cell>
          <cell r="B1372" t="str">
            <v>REATOR DE LÂMPADA VAPOR METÁLICO - 250W/ 220V</v>
          </cell>
          <cell r="C1372" t="str">
            <v>UN</v>
          </cell>
          <cell r="D1372">
            <v>67</v>
          </cell>
        </row>
        <row r="1373">
          <cell r="A1373" t="str">
            <v>09.85.14</v>
          </cell>
          <cell r="B1373" t="str">
            <v>REATOR PARA LÂMPADA VAPOR METÁLICO - 400W/ 220V</v>
          </cell>
          <cell r="C1373" t="str">
            <v>UN</v>
          </cell>
          <cell r="D1373">
            <v>79.06</v>
          </cell>
        </row>
        <row r="1374">
          <cell r="A1374" t="str">
            <v>09.85.30</v>
          </cell>
          <cell r="B1374" t="str">
            <v>REATOR ELETRÔNICO FLUORESCENTE SIMPLES AFP - 1X16 W - 127 V</v>
          </cell>
          <cell r="C1374" t="str">
            <v>UN</v>
          </cell>
          <cell r="D1374">
            <v>37.01</v>
          </cell>
        </row>
        <row r="1375">
          <cell r="A1375" t="str">
            <v>09.85.31</v>
          </cell>
          <cell r="B1375" t="str">
            <v>REATOR ELETRÔNICO FLUORESCENTE SIMPLES AFP - 1X32 W - 127 V</v>
          </cell>
          <cell r="C1375" t="str">
            <v>UN</v>
          </cell>
          <cell r="D1375">
            <v>28.96</v>
          </cell>
        </row>
        <row r="1376">
          <cell r="A1376" t="str">
            <v>09.85.32</v>
          </cell>
          <cell r="B1376" t="str">
            <v>REATOR ELETRÔNICO FLUORESCENTE DUPLO AFP - 2X16 W - 127 V</v>
          </cell>
          <cell r="C1376" t="str">
            <v>UN</v>
          </cell>
          <cell r="D1376">
            <v>46.79</v>
          </cell>
        </row>
        <row r="1377">
          <cell r="A1377" t="str">
            <v>09.85.33</v>
          </cell>
          <cell r="B1377" t="str">
            <v>REATOR ELETRÔNICO FLUORESCENTE DUPLO AFP - 2X32 W - 127 V</v>
          </cell>
          <cell r="C1377" t="str">
            <v>UN</v>
          </cell>
          <cell r="D1377">
            <v>47.13</v>
          </cell>
        </row>
        <row r="1378">
          <cell r="A1378" t="str">
            <v>09.85.34</v>
          </cell>
          <cell r="B1378" t="str">
            <v>REATOR ELETRÔNICO FLUORESCENTE SIMPLES AFP - 1X16W - 220V</v>
          </cell>
          <cell r="C1378" t="str">
            <v>UN</v>
          </cell>
          <cell r="D1378">
            <v>40</v>
          </cell>
        </row>
        <row r="1379">
          <cell r="A1379" t="str">
            <v>09.85.35</v>
          </cell>
          <cell r="B1379" t="str">
            <v>REATOR ELETRÔNICO FLUORESCENTE SIMPLES AFP - 1X32 W - 220 V</v>
          </cell>
          <cell r="C1379" t="str">
            <v>UN</v>
          </cell>
          <cell r="D1379">
            <v>29.16</v>
          </cell>
        </row>
        <row r="1380">
          <cell r="A1380" t="str">
            <v>09.85.36</v>
          </cell>
          <cell r="B1380" t="str">
            <v>REATOR ELETRÔNICO FLUORESCENTE DUPLO AFP - 2X16 W - 220 V</v>
          </cell>
          <cell r="C1380" t="str">
            <v>UN</v>
          </cell>
          <cell r="D1380">
            <v>48.95</v>
          </cell>
        </row>
        <row r="1381">
          <cell r="A1381" t="str">
            <v>09.85.37</v>
          </cell>
          <cell r="B1381" t="str">
            <v>REATOR ELETRÔNICO FLUORESCENTE DUPLO AFP - 2X32 W - 220 V</v>
          </cell>
          <cell r="C1381" t="str">
            <v>UN</v>
          </cell>
          <cell r="D1381">
            <v>48.69</v>
          </cell>
        </row>
        <row r="1382">
          <cell r="A1382" t="str">
            <v>09.85.60</v>
          </cell>
          <cell r="B1382" t="str">
            <v>LÂMPADA VAPOR METÁLICO - 70W</v>
          </cell>
          <cell r="C1382" t="str">
            <v>UN</v>
          </cell>
          <cell r="D1382">
            <v>49.56</v>
          </cell>
        </row>
        <row r="1383">
          <cell r="A1383" t="str">
            <v>09.85.61</v>
          </cell>
          <cell r="B1383" t="str">
            <v>LÂMPADA VAPOR METÁLICO - 150W</v>
          </cell>
          <cell r="C1383" t="str">
            <v>UN</v>
          </cell>
          <cell r="D1383">
            <v>56.51</v>
          </cell>
        </row>
        <row r="1384">
          <cell r="A1384" t="str">
            <v>09.85.62</v>
          </cell>
          <cell r="B1384" t="str">
            <v>LÂMPADA VAPOR METÁLICO - 250W</v>
          </cell>
          <cell r="C1384" t="str">
            <v>UN</v>
          </cell>
          <cell r="D1384">
            <v>59.62</v>
          </cell>
        </row>
        <row r="1385">
          <cell r="A1385" t="str">
            <v>09.85.63</v>
          </cell>
          <cell r="B1385" t="str">
            <v>LÂMPADA VAPOR METÁLICO</v>
          </cell>
          <cell r="C1385" t="str">
            <v>UN</v>
          </cell>
          <cell r="D1385">
            <v>63.6</v>
          </cell>
        </row>
        <row r="1386">
          <cell r="A1386" t="str">
            <v>09.85.70</v>
          </cell>
          <cell r="B1386" t="str">
            <v>LÂMPADA FLUORESCENTE COMPACTA 15W - 220V</v>
          </cell>
          <cell r="C1386" t="str">
            <v>UN</v>
          </cell>
          <cell r="D1386">
            <v>9.25</v>
          </cell>
        </row>
        <row r="1387">
          <cell r="A1387" t="str">
            <v>09.85.73</v>
          </cell>
          <cell r="B1387" t="str">
            <v>LÂMPADA COMPACTA MINI-FLUORESCENTE C/ REATOR E SOQUETE INCORPORADOS - 25W</v>
          </cell>
          <cell r="C1387" t="str">
            <v>UN</v>
          </cell>
          <cell r="D1387">
            <v>9.18</v>
          </cell>
        </row>
        <row r="1388">
          <cell r="A1388" t="str">
            <v>09.85.80</v>
          </cell>
          <cell r="B1388" t="str">
            <v>LÂMPADA FLUORESCENTE 16 W</v>
          </cell>
          <cell r="C1388" t="str">
            <v>UN</v>
          </cell>
          <cell r="D1388">
            <v>4.41</v>
          </cell>
        </row>
        <row r="1389">
          <cell r="A1389" t="str">
            <v>09.85.81</v>
          </cell>
          <cell r="B1389" t="str">
            <v>LÂMPADA FLUORESCENTE 32 W</v>
          </cell>
          <cell r="C1389" t="str">
            <v>UN</v>
          </cell>
          <cell r="D1389">
            <v>4.3499999999999996</v>
          </cell>
        </row>
        <row r="1390">
          <cell r="A1390" t="str">
            <v>09.86.00</v>
          </cell>
          <cell r="B1390" t="str">
            <v>TOMADAS</v>
          </cell>
        </row>
        <row r="1391">
          <cell r="A1391" t="str">
            <v>09.86.10</v>
          </cell>
          <cell r="B1391" t="str">
            <v>TOMADA RJ 45 PARA INFORMÁTICA COM PLACA</v>
          </cell>
          <cell r="C1391" t="str">
            <v>UN</v>
          </cell>
          <cell r="D1391">
            <v>24.23</v>
          </cell>
        </row>
        <row r="1392">
          <cell r="A1392" t="str">
            <v>10.00.00</v>
          </cell>
          <cell r="B1392" t="str">
            <v>INST.HIDRO-SANITARIAS</v>
          </cell>
        </row>
        <row r="1393">
          <cell r="A1393" t="str">
            <v>10.01.00</v>
          </cell>
          <cell r="B1393" t="str">
            <v>ALIMENTACAO PREDIAL DE AGUA E GAS</v>
          </cell>
        </row>
        <row r="1394">
          <cell r="A1394" t="str">
            <v>10.01.01</v>
          </cell>
          <cell r="B1394" t="str">
            <v>CAVALETE DE ENTRADA - 3/4"</v>
          </cell>
          <cell r="C1394" t="str">
            <v>UN</v>
          </cell>
          <cell r="D1394">
            <v>93.77</v>
          </cell>
        </row>
        <row r="1395">
          <cell r="A1395" t="str">
            <v>10.01.02</v>
          </cell>
          <cell r="B1395" t="str">
            <v>CAVALETE DE ENTRADA - 1"</v>
          </cell>
          <cell r="C1395" t="str">
            <v>UN</v>
          </cell>
          <cell r="D1395">
            <v>109.04</v>
          </cell>
        </row>
        <row r="1396">
          <cell r="A1396" t="str">
            <v>10.01.04</v>
          </cell>
          <cell r="B1396" t="str">
            <v>CAVALETE DE ENTRADA - 1 1/2"</v>
          </cell>
          <cell r="C1396" t="str">
            <v>UN</v>
          </cell>
          <cell r="D1396">
            <v>148.34</v>
          </cell>
        </row>
        <row r="1397">
          <cell r="A1397" t="str">
            <v>10.01.15</v>
          </cell>
          <cell r="B1397" t="str">
            <v>HV.01-ABRIGO P/CAVALETE DE ENTR. D=19MM OU 25MM EM BL.DE CONCR.AP.</v>
          </cell>
          <cell r="C1397" t="str">
            <v>UN</v>
          </cell>
          <cell r="D1397">
            <v>128.41999999999999</v>
          </cell>
        </row>
        <row r="1398">
          <cell r="A1398" t="str">
            <v>10.01.16</v>
          </cell>
          <cell r="B1398" t="str">
            <v>HV.02-ABRIGO P/CAVALETE DE ENTR. D=32MM OU 50MM EM BL.DE CONCR.AP.</v>
          </cell>
          <cell r="C1398" t="str">
            <v>UN</v>
          </cell>
          <cell r="D1398">
            <v>291.54000000000002</v>
          </cell>
        </row>
        <row r="1399">
          <cell r="A1399" t="str">
            <v>10.01.17</v>
          </cell>
          <cell r="B1399" t="str">
            <v>HV.05-ABRIGO P/CAVALETE DE ENTR. D=3/4" OU 1" EM TIJOLO APARENTE</v>
          </cell>
          <cell r="C1399" t="str">
            <v>UN</v>
          </cell>
          <cell r="D1399">
            <v>128.72999999999999</v>
          </cell>
        </row>
        <row r="1400">
          <cell r="A1400" t="str">
            <v>10.01.18</v>
          </cell>
          <cell r="B1400" t="str">
            <v>HV.06-ABRIGO P/CAVALETE ENTR.,D=1 1/4",D=1 1/2"OU 2" EM TIJOLO AP.</v>
          </cell>
          <cell r="C1400" t="str">
            <v>UN</v>
          </cell>
          <cell r="D1400">
            <v>314.41000000000003</v>
          </cell>
        </row>
        <row r="1401">
          <cell r="A1401" t="str">
            <v>10.01.19</v>
          </cell>
          <cell r="B1401" t="str">
            <v>HV.09-ABRIGO P/CAVALETE ENTR.,D=3/4" OU 1" EM ALVENARIA REVESTIDA</v>
          </cell>
          <cell r="C1401" t="str">
            <v>UN</v>
          </cell>
          <cell r="D1401">
            <v>148.88999999999999</v>
          </cell>
        </row>
        <row r="1402">
          <cell r="A1402" t="str">
            <v>10.01.20</v>
          </cell>
          <cell r="B1402" t="str">
            <v>HV.10-ABRIGO P/CAVALETE ENTR.,D=1 1/4", D=1 1/2"OU 2" EM ALV.REVEST.</v>
          </cell>
          <cell r="C1402" t="str">
            <v>UN</v>
          </cell>
          <cell r="D1402">
            <v>361.73</v>
          </cell>
        </row>
        <row r="1403">
          <cell r="A1403" t="str">
            <v>10.01.21</v>
          </cell>
          <cell r="B1403" t="str">
            <v>TUBO DE ACO GALVANIZADO,CLASSE LEVE I (LINHA AGUA) - 3/4"</v>
          </cell>
          <cell r="C1403" t="str">
            <v>M</v>
          </cell>
          <cell r="D1403">
            <v>20.89</v>
          </cell>
        </row>
        <row r="1404">
          <cell r="A1404" t="str">
            <v>10.01.22</v>
          </cell>
          <cell r="B1404" t="str">
            <v>TUBO DE ACO GALVANIZADO,CLASSE LEVE I (LINHA AGUA) - 1"</v>
          </cell>
          <cell r="C1404" t="str">
            <v>M</v>
          </cell>
          <cell r="D1404">
            <v>29.17</v>
          </cell>
        </row>
        <row r="1405">
          <cell r="A1405" t="str">
            <v>10.01.24</v>
          </cell>
          <cell r="B1405" t="str">
            <v>TUBO DE ACO GALVANIZADO,CLASSE LEVE I (LINHA AGUA) - 1 1/2"</v>
          </cell>
          <cell r="C1405" t="str">
            <v>M</v>
          </cell>
          <cell r="D1405">
            <v>42</v>
          </cell>
        </row>
        <row r="1406">
          <cell r="A1406" t="str">
            <v>10.01.95</v>
          </cell>
          <cell r="B1406" t="str">
            <v>PROTECAO ANTICORROSIVA PARA TUBULACAO ENTERRADA</v>
          </cell>
          <cell r="C1406" t="str">
            <v>M</v>
          </cell>
          <cell r="D1406">
            <v>1.53</v>
          </cell>
        </row>
        <row r="1407">
          <cell r="A1407" t="str">
            <v>10.01.98</v>
          </cell>
          <cell r="B1407" t="str">
            <v>ENVELOPAMENTO DE TUBULACAO ENTERRADA,COM CONCRETO</v>
          </cell>
          <cell r="C1407" t="str">
            <v>M</v>
          </cell>
          <cell r="D1407">
            <v>10.9</v>
          </cell>
        </row>
        <row r="1408">
          <cell r="A1408" t="str">
            <v>10.02.00</v>
          </cell>
          <cell r="B1408" t="str">
            <v>RESERVACAO DE AGUA</v>
          </cell>
        </row>
        <row r="1409">
          <cell r="A1409" t="str">
            <v>10.02.09</v>
          </cell>
          <cell r="B1409" t="str">
            <v>RESERVATORIO DE FIBRA DE VIDRO - CAPACIDADE 1000L</v>
          </cell>
          <cell r="C1409" t="str">
            <v>UN</v>
          </cell>
          <cell r="D1409">
            <v>430.64</v>
          </cell>
        </row>
        <row r="1410">
          <cell r="A1410" t="str">
            <v>10.02.10</v>
          </cell>
          <cell r="B1410" t="str">
            <v>CX D'AGUA DE FIBRA DE VIDRO - 1500 LITROS</v>
          </cell>
          <cell r="C1410" t="str">
            <v>UN</v>
          </cell>
          <cell r="D1410">
            <v>515.77</v>
          </cell>
        </row>
        <row r="1411">
          <cell r="A1411" t="str">
            <v>10.02.12</v>
          </cell>
          <cell r="B1411" t="str">
            <v>CAIXA D AGUA DE POLIPROPILENO 500 LITROS</v>
          </cell>
          <cell r="C1411" t="str">
            <v>UN</v>
          </cell>
          <cell r="D1411">
            <v>405.9</v>
          </cell>
        </row>
        <row r="1412">
          <cell r="A1412" t="str">
            <v>10.02.13</v>
          </cell>
          <cell r="B1412" t="str">
            <v>CX D AGUA DE POLIPROPILENO 1000 LITROS</v>
          </cell>
          <cell r="C1412" t="str">
            <v>UN</v>
          </cell>
          <cell r="D1412">
            <v>536.80999999999995</v>
          </cell>
        </row>
        <row r="1413">
          <cell r="A1413" t="str">
            <v>10.02.20</v>
          </cell>
          <cell r="B1413" t="str">
            <v>CX D'AGUA EM ANEIS C.A.C/ESC/AL. GUARDA CORPO H=8,00M C=30M3</v>
          </cell>
          <cell r="C1413" t="str">
            <v>UN</v>
          </cell>
          <cell r="D1413">
            <v>27991.33</v>
          </cell>
        </row>
        <row r="1414">
          <cell r="A1414" t="str">
            <v>10.02.21</v>
          </cell>
          <cell r="B1414" t="str">
            <v>CX D'AGUA EM ANEIS C.A.C/ESC/AL. GUARDA CORPO H=16M CI=15M3 CS=19M3</v>
          </cell>
          <cell r="C1414" t="str">
            <v>UN</v>
          </cell>
          <cell r="D1414">
            <v>31345.15</v>
          </cell>
        </row>
        <row r="1415">
          <cell r="A1415" t="str">
            <v>10.02.22</v>
          </cell>
          <cell r="B1415" t="str">
            <v>CX D'AGUA EM ANEIS C.A.C/ESC/AL. GUARDA CORPO H=17M CI=16M3 CS 16M3</v>
          </cell>
          <cell r="C1415" t="str">
            <v>UN</v>
          </cell>
          <cell r="D1415">
            <v>31145.15</v>
          </cell>
        </row>
        <row r="1416">
          <cell r="A1416" t="str">
            <v>10.02.23</v>
          </cell>
          <cell r="B1416" t="str">
            <v>CX D'AGUA EM ANEIS C.A.C/ESC/AL. GUARDA CORPO H=18M CI=24M3 CS=24M3</v>
          </cell>
          <cell r="C1416" t="str">
            <v>UN</v>
          </cell>
          <cell r="D1416">
            <v>42680.53</v>
          </cell>
        </row>
        <row r="1417">
          <cell r="A1417" t="str">
            <v>10.02.24</v>
          </cell>
          <cell r="B1417" t="str">
            <v>CX D'AGUA EM ANEIS C.A.C/ESC.AL. GUARDA CORPO H=16M CI=20M3 CS=20M3</v>
          </cell>
          <cell r="C1417" t="str">
            <v>UN</v>
          </cell>
          <cell r="D1417">
            <v>32613.87</v>
          </cell>
        </row>
        <row r="1418">
          <cell r="A1418" t="str">
            <v>10.02.25</v>
          </cell>
          <cell r="B1418" t="str">
            <v>CX D'AGUA EM ANEIS C.A.C/ESC.AL. G.CORPO H=19,50M CI=32M3 CS=22M3</v>
          </cell>
          <cell r="C1418" t="str">
            <v>UN</v>
          </cell>
          <cell r="D1418">
            <v>45993.97</v>
          </cell>
        </row>
        <row r="1419">
          <cell r="A1419" t="str">
            <v>10.02.26</v>
          </cell>
          <cell r="B1419" t="str">
            <v>CX D'AGUA EM ANEIS C.A.C/ESC AL. GUARDA CORPO H=16M CI=14M3 CS=14M3</v>
          </cell>
          <cell r="C1419" t="str">
            <v>UN</v>
          </cell>
          <cell r="D1419">
            <v>29023.3</v>
          </cell>
        </row>
        <row r="1420">
          <cell r="A1420" t="str">
            <v>10.02.27</v>
          </cell>
          <cell r="B1420" t="str">
            <v>CX D'AGUA EM ANEIS C.A.C/ESC.AL. GUARDA CORPO H=16M CI=16M3 CS=22M3</v>
          </cell>
          <cell r="C1420" t="str">
            <v>UN</v>
          </cell>
          <cell r="D1420">
            <v>38080.53</v>
          </cell>
        </row>
        <row r="1421">
          <cell r="A1421" t="str">
            <v>10.02.28</v>
          </cell>
          <cell r="B1421" t="str">
            <v>CX.D`AGUA EM ANEIS C.A.C/ESC AL. GUARDA CORPO H=12M CI=10M3 CS=10M3</v>
          </cell>
          <cell r="C1421" t="str">
            <v>UN</v>
          </cell>
          <cell r="D1421">
            <v>21257.84</v>
          </cell>
        </row>
        <row r="1422">
          <cell r="A1422" t="str">
            <v>10.02.51</v>
          </cell>
          <cell r="B1422" t="str">
            <v>TUBO DE ACO GALVANIZADO,CLASSE LEVE I (LINHA AGUA) - 3/4"</v>
          </cell>
          <cell r="C1422" t="str">
            <v>M</v>
          </cell>
          <cell r="D1422">
            <v>22.19</v>
          </cell>
        </row>
        <row r="1423">
          <cell r="A1423" t="str">
            <v>10.02.52</v>
          </cell>
          <cell r="B1423" t="str">
            <v>TUBO DE ACO GALVANIZADO,CLASSE LEVE I (LINHA AGUA) - 1"</v>
          </cell>
          <cell r="C1423" t="str">
            <v>M</v>
          </cell>
          <cell r="D1423">
            <v>30.1</v>
          </cell>
        </row>
        <row r="1424">
          <cell r="A1424" t="str">
            <v>10.02.54</v>
          </cell>
          <cell r="B1424" t="str">
            <v>TUBO DE ACO GALVANIZADO,CLASSE LEVE I (LINHA AGUA) - 1 1/2"</v>
          </cell>
          <cell r="C1424" t="str">
            <v>M</v>
          </cell>
          <cell r="D1424">
            <v>42</v>
          </cell>
        </row>
        <row r="1425">
          <cell r="A1425" t="str">
            <v>10.02.55</v>
          </cell>
          <cell r="B1425" t="str">
            <v>TUBO DE ACO GALVANIZADO,CLASSE LEVE I (LINHA AGUA) - 2"</v>
          </cell>
          <cell r="C1425" t="str">
            <v>M</v>
          </cell>
          <cell r="D1425">
            <v>50.63</v>
          </cell>
        </row>
        <row r="1426">
          <cell r="A1426" t="str">
            <v>10.02.61</v>
          </cell>
          <cell r="B1426" t="str">
            <v>TUBO DE PVC RIGIDO,SOLDAVEL (LINHA AGUA) - 25MM (3/4")</v>
          </cell>
          <cell r="C1426" t="str">
            <v>M</v>
          </cell>
          <cell r="D1426">
            <v>8.35</v>
          </cell>
        </row>
        <row r="1427">
          <cell r="A1427" t="str">
            <v>10.02.62</v>
          </cell>
          <cell r="B1427" t="str">
            <v>TUBO DE PVC RIGIDO,SOLDAVEL (LINHA AGUA) - 32MM (1")</v>
          </cell>
          <cell r="C1427" t="str">
            <v>M</v>
          </cell>
          <cell r="D1427">
            <v>11.18</v>
          </cell>
        </row>
        <row r="1428">
          <cell r="A1428" t="str">
            <v>10.02.64</v>
          </cell>
          <cell r="B1428" t="str">
            <v>TUBO DE PVC RIGIDO,SOLDAVEL (LINHA AGUA) - 50MM (1 1/2")</v>
          </cell>
          <cell r="C1428" t="str">
            <v>M</v>
          </cell>
          <cell r="D1428">
            <v>16.52</v>
          </cell>
        </row>
        <row r="1429">
          <cell r="A1429" t="str">
            <v>10.02.65</v>
          </cell>
          <cell r="B1429" t="str">
            <v>TUBO DE PVC RIGIDO,SOLDAVEL (LINHA AGUA) - 60MM (2")</v>
          </cell>
          <cell r="C1429" t="str">
            <v>M</v>
          </cell>
          <cell r="D1429">
            <v>22.07</v>
          </cell>
        </row>
        <row r="1430">
          <cell r="A1430" t="str">
            <v>10.02.81</v>
          </cell>
          <cell r="B1430" t="str">
            <v>REGISTRO DE GAVETA,METAL AMARELO - 3/4"</v>
          </cell>
          <cell r="C1430" t="str">
            <v>UN</v>
          </cell>
          <cell r="D1430">
            <v>28.28</v>
          </cell>
        </row>
        <row r="1431">
          <cell r="A1431" t="str">
            <v>10.02.82</v>
          </cell>
          <cell r="B1431" t="str">
            <v>REGISTRO DE GAVETA,METAL AMARELO - 1"</v>
          </cell>
          <cell r="C1431" t="str">
            <v>UN</v>
          </cell>
          <cell r="D1431">
            <v>37.17</v>
          </cell>
        </row>
        <row r="1432">
          <cell r="A1432" t="str">
            <v>10.02.84</v>
          </cell>
          <cell r="B1432" t="str">
            <v>REGISTRO DE GAVETA,METAL AMARELO - 1 1/2"</v>
          </cell>
          <cell r="C1432" t="str">
            <v>UN</v>
          </cell>
          <cell r="D1432">
            <v>59.89</v>
          </cell>
        </row>
        <row r="1433">
          <cell r="A1433" t="str">
            <v>10.02.85</v>
          </cell>
          <cell r="B1433" t="str">
            <v>REGISTRO DE GAVETA,METAL AMARELO - 2"</v>
          </cell>
          <cell r="C1433" t="str">
            <v>UN</v>
          </cell>
          <cell r="D1433">
            <v>81.84</v>
          </cell>
        </row>
        <row r="1434">
          <cell r="A1434" t="str">
            <v>10.02.91</v>
          </cell>
          <cell r="B1434" t="str">
            <v>TORNEIRA DE BOIA,DE COBRE - 3/4"</v>
          </cell>
          <cell r="C1434" t="str">
            <v>UN</v>
          </cell>
          <cell r="D1434">
            <v>31.19</v>
          </cell>
        </row>
        <row r="1435">
          <cell r="A1435" t="str">
            <v>10.02.92</v>
          </cell>
          <cell r="B1435" t="str">
            <v>TORNEIRA DE BOIA,DE COBRE - 1"</v>
          </cell>
          <cell r="C1435" t="str">
            <v>UN</v>
          </cell>
          <cell r="D1435">
            <v>45.79</v>
          </cell>
        </row>
        <row r="1436">
          <cell r="A1436" t="str">
            <v>10.02.94</v>
          </cell>
          <cell r="B1436" t="str">
            <v>TORNEIRA DE BOIA,DE COBRE - 1 1/2"</v>
          </cell>
          <cell r="C1436" t="str">
            <v>UN</v>
          </cell>
          <cell r="D1436">
            <v>68.03</v>
          </cell>
        </row>
        <row r="1437">
          <cell r="A1437" t="str">
            <v>10.02.95</v>
          </cell>
          <cell r="B1437" t="str">
            <v>TORNEIRA DE BOIA,DE COBRE - 2"</v>
          </cell>
          <cell r="C1437" t="str">
            <v>UN</v>
          </cell>
          <cell r="D1437">
            <v>92.31</v>
          </cell>
        </row>
        <row r="1438">
          <cell r="A1438" t="str">
            <v>10.03.00</v>
          </cell>
          <cell r="B1438" t="str">
            <v>INSTALACAO ELEVATORIA</v>
          </cell>
        </row>
        <row r="1439">
          <cell r="A1439" t="str">
            <v>10.03.03</v>
          </cell>
          <cell r="B1439" t="str">
            <v>CONJUNTO MOTOR-BOMBA - ATE 1/2 HP</v>
          </cell>
          <cell r="C1439" t="str">
            <v>UN</v>
          </cell>
          <cell r="D1439">
            <v>476.78</v>
          </cell>
        </row>
        <row r="1440">
          <cell r="A1440" t="str">
            <v>10.03.04</v>
          </cell>
          <cell r="B1440" t="str">
            <v>CONJUNTO MOTOR-BOMBA - ATE 3/4 HP</v>
          </cell>
          <cell r="C1440" t="str">
            <v>UN</v>
          </cell>
          <cell r="D1440">
            <v>575.58000000000004</v>
          </cell>
        </row>
        <row r="1441">
          <cell r="A1441" t="str">
            <v>10.03.05</v>
          </cell>
          <cell r="B1441" t="str">
            <v>CONJUNTO MOTOR-BOMBA - ATE 1 HP</v>
          </cell>
          <cell r="C1441" t="str">
            <v>UN</v>
          </cell>
          <cell r="D1441">
            <v>601.23</v>
          </cell>
        </row>
        <row r="1442">
          <cell r="A1442" t="str">
            <v>10.03.06</v>
          </cell>
          <cell r="B1442" t="str">
            <v>CONJUNTO MOTOR-BOMBA - ATE 2 HP</v>
          </cell>
          <cell r="C1442" t="str">
            <v>UN</v>
          </cell>
          <cell r="D1442">
            <v>778.8</v>
          </cell>
        </row>
        <row r="1443">
          <cell r="A1443" t="str">
            <v>10.03.07</v>
          </cell>
          <cell r="B1443" t="str">
            <v>CONJUNTO MOTOR-BOMBA - ATE 3 HP</v>
          </cell>
          <cell r="C1443" t="str">
            <v>UN</v>
          </cell>
          <cell r="D1443">
            <v>801.28</v>
          </cell>
        </row>
        <row r="1444">
          <cell r="A1444" t="str">
            <v>10.03.08</v>
          </cell>
          <cell r="B1444" t="str">
            <v>CONJUNTO MOTOR-BOMBA - ATE 4 HP</v>
          </cell>
          <cell r="C1444" t="str">
            <v>UN</v>
          </cell>
          <cell r="D1444">
            <v>848.88</v>
          </cell>
        </row>
        <row r="1445">
          <cell r="A1445" t="str">
            <v>10.03.09</v>
          </cell>
          <cell r="B1445" t="str">
            <v>CONJUNTO MOTOR-BOMBA - ATE 5 HP</v>
          </cell>
          <cell r="C1445" t="str">
            <v>UN</v>
          </cell>
          <cell r="D1445">
            <v>1464.72</v>
          </cell>
        </row>
        <row r="1446">
          <cell r="A1446" t="str">
            <v>10.03.42</v>
          </cell>
          <cell r="B1446" t="str">
            <v>TUBO DE ACO-CARBONO GALVANIZADO,CL.MEDIA (DIN2440) - 1" (RECALQUE)</v>
          </cell>
          <cell r="C1446" t="str">
            <v>M</v>
          </cell>
          <cell r="D1446">
            <v>33.15</v>
          </cell>
        </row>
        <row r="1447">
          <cell r="A1447" t="str">
            <v>10.03.44</v>
          </cell>
          <cell r="B1447" t="str">
            <v>TUBO DE ACO-CARBONO GALVANIZADO,CL.MEDIA (DIN2440) - 1 1/2" (SUCCAO)</v>
          </cell>
          <cell r="C1447" t="str">
            <v>M</v>
          </cell>
          <cell r="D1447">
            <v>44.1</v>
          </cell>
        </row>
        <row r="1448">
          <cell r="A1448" t="str">
            <v>10.03.52</v>
          </cell>
          <cell r="B1448" t="str">
            <v>REGISTRO DE GAVETA,METAL AMARELO - 1"</v>
          </cell>
          <cell r="C1448" t="str">
            <v>UN</v>
          </cell>
          <cell r="D1448">
            <v>37.17</v>
          </cell>
        </row>
        <row r="1449">
          <cell r="A1449" t="str">
            <v>10.03.54</v>
          </cell>
          <cell r="B1449" t="str">
            <v>REGISTRO DE GAVETA,METAL AMARELO - 1 1/2"</v>
          </cell>
          <cell r="C1449" t="str">
            <v>UN</v>
          </cell>
          <cell r="D1449">
            <v>59.89</v>
          </cell>
        </row>
        <row r="1450">
          <cell r="A1450" t="str">
            <v>10.03.62</v>
          </cell>
          <cell r="B1450" t="str">
            <v>VALVULA DE RETENCAO HORIZONTAL - 1"</v>
          </cell>
          <cell r="C1450" t="str">
            <v>UN</v>
          </cell>
          <cell r="D1450">
            <v>52.17</v>
          </cell>
        </row>
        <row r="1451">
          <cell r="A1451" t="str">
            <v>10.03.64</v>
          </cell>
          <cell r="B1451" t="str">
            <v>VALVULA DE RETENCAO HORIZONTAL - 1 1/2"</v>
          </cell>
          <cell r="C1451" t="str">
            <v>UN</v>
          </cell>
          <cell r="D1451">
            <v>80.12</v>
          </cell>
        </row>
        <row r="1452">
          <cell r="A1452" t="str">
            <v>10.03.65</v>
          </cell>
          <cell r="B1452" t="str">
            <v>VALVULA DE RETENCAO HORIZONTAL - 2"</v>
          </cell>
          <cell r="C1452" t="str">
            <v>UN</v>
          </cell>
          <cell r="D1452">
            <v>104.55</v>
          </cell>
        </row>
        <row r="1453">
          <cell r="A1453" t="str">
            <v>10.03.66</v>
          </cell>
          <cell r="B1453" t="str">
            <v>VALVULA DE RETENCAO HORIZONTAL - 2 1/2"</v>
          </cell>
          <cell r="C1453" t="str">
            <v>UN</v>
          </cell>
          <cell r="D1453">
            <v>162.35</v>
          </cell>
        </row>
        <row r="1454">
          <cell r="A1454" t="str">
            <v>10.03.67</v>
          </cell>
          <cell r="B1454" t="str">
            <v>VALVULA DE RETENCAO HORIZONTAL - 3"</v>
          </cell>
          <cell r="C1454" t="str">
            <v>UN</v>
          </cell>
          <cell r="D1454">
            <v>194.39</v>
          </cell>
        </row>
        <row r="1455">
          <cell r="A1455" t="str">
            <v>10.03.68</v>
          </cell>
          <cell r="B1455" t="str">
            <v>VALVULA DE RETENCAO HORIZONTAL - 4"</v>
          </cell>
          <cell r="C1455" t="str">
            <v>UN</v>
          </cell>
          <cell r="D1455">
            <v>354.4</v>
          </cell>
        </row>
        <row r="1456">
          <cell r="A1456" t="str">
            <v>10.03.72</v>
          </cell>
          <cell r="B1456" t="str">
            <v>VALVULA DE RETENCAO VERTICAL - 1"</v>
          </cell>
          <cell r="C1456" t="str">
            <v>UN</v>
          </cell>
          <cell r="D1456">
            <v>46.27</v>
          </cell>
        </row>
        <row r="1457">
          <cell r="A1457" t="str">
            <v>10.03.73</v>
          </cell>
          <cell r="B1457" t="str">
            <v>VALVULA DE RETENCAO VERTICAL - 1 1/4"</v>
          </cell>
          <cell r="C1457" t="str">
            <v>UN</v>
          </cell>
          <cell r="D1457">
            <v>56.55</v>
          </cell>
        </row>
        <row r="1458">
          <cell r="A1458" t="str">
            <v>10.03.74</v>
          </cell>
          <cell r="B1458" t="str">
            <v>VALVULA DE RETENCAO VERTICAL - 1 1/2"</v>
          </cell>
          <cell r="C1458" t="str">
            <v>UN</v>
          </cell>
          <cell r="D1458">
            <v>62.32</v>
          </cell>
        </row>
        <row r="1459">
          <cell r="A1459" t="str">
            <v>10.03.75</v>
          </cell>
          <cell r="B1459" t="str">
            <v>VALVULA DE RETENCAO VERTICAL - 2"</v>
          </cell>
          <cell r="C1459" t="str">
            <v>UN</v>
          </cell>
          <cell r="D1459">
            <v>81.23</v>
          </cell>
        </row>
        <row r="1460">
          <cell r="A1460" t="str">
            <v>10.03.76</v>
          </cell>
          <cell r="B1460" t="str">
            <v>VALVULA DE RETENCAO VERTICAL - 2 1/2"</v>
          </cell>
          <cell r="C1460" t="str">
            <v>UN</v>
          </cell>
          <cell r="D1460">
            <v>122.83</v>
          </cell>
        </row>
        <row r="1461">
          <cell r="A1461" t="str">
            <v>10.03.77</v>
          </cell>
          <cell r="B1461" t="str">
            <v>VALVULA DE RETENCAO VERTICAL - 3"</v>
          </cell>
          <cell r="C1461" t="str">
            <v>UN</v>
          </cell>
          <cell r="D1461">
            <v>167.19</v>
          </cell>
        </row>
        <row r="1462">
          <cell r="A1462" t="str">
            <v>10.03.78</v>
          </cell>
          <cell r="B1462" t="str">
            <v>VALVULA DE RETENCAO VERTICAL - 4"</v>
          </cell>
          <cell r="C1462" t="str">
            <v>UN</v>
          </cell>
          <cell r="D1462">
            <v>258.05</v>
          </cell>
        </row>
        <row r="1463">
          <cell r="A1463" t="str">
            <v>10.03.90</v>
          </cell>
          <cell r="B1463" t="str">
            <v>CHAVE DE BOIA</v>
          </cell>
          <cell r="C1463" t="str">
            <v>UN</v>
          </cell>
          <cell r="D1463">
            <v>28.31</v>
          </cell>
        </row>
        <row r="1464">
          <cell r="A1464" t="str">
            <v>10.04.00</v>
          </cell>
          <cell r="B1464" t="str">
            <v>REDE DE AGUA FRIA - TUBULACAO</v>
          </cell>
        </row>
        <row r="1465">
          <cell r="A1465" t="str">
            <v>10.04.02</v>
          </cell>
          <cell r="B1465" t="str">
            <v>TUBO DE ACO GALVANIZADO,CLASSE LEVE I (LINHA AGUA) - 3/4"</v>
          </cell>
          <cell r="C1465" t="str">
            <v>M</v>
          </cell>
          <cell r="D1465">
            <v>22.19</v>
          </cell>
        </row>
        <row r="1466">
          <cell r="A1466" t="str">
            <v>10.04.03</v>
          </cell>
          <cell r="B1466" t="str">
            <v>TUBO DE ACO GALVANIZADO,CLASSE LEVE I (LINHA AGUA) - 1"</v>
          </cell>
          <cell r="C1466" t="str">
            <v>M</v>
          </cell>
          <cell r="D1466">
            <v>30.1</v>
          </cell>
        </row>
        <row r="1467">
          <cell r="A1467" t="str">
            <v>10.04.04</v>
          </cell>
          <cell r="B1467" t="str">
            <v>TUBO DE ACO GALVANIZADO,CLASSE LEVE I (LINHA AGUA) - 1 1/4"</v>
          </cell>
          <cell r="C1467" t="str">
            <v>M</v>
          </cell>
          <cell r="D1467">
            <v>35.520000000000003</v>
          </cell>
        </row>
        <row r="1468">
          <cell r="A1468" t="str">
            <v>10.04.05</v>
          </cell>
          <cell r="B1468" t="str">
            <v>TUBO DE ACO GALVANIZADO,CLASSE LEVE I (LINHA AGUA) - 1 1/2"</v>
          </cell>
          <cell r="C1468" t="str">
            <v>M</v>
          </cell>
          <cell r="D1468">
            <v>42</v>
          </cell>
        </row>
        <row r="1469">
          <cell r="A1469" t="str">
            <v>10.04.06</v>
          </cell>
          <cell r="B1469" t="str">
            <v>TUBO DE ACO GALVANIZADO,CLASSE LEVE I (LINHA AGUA) - 2"</v>
          </cell>
          <cell r="C1469" t="str">
            <v>M</v>
          </cell>
          <cell r="D1469">
            <v>50.63</v>
          </cell>
        </row>
        <row r="1470">
          <cell r="A1470" t="str">
            <v>10.04.07</v>
          </cell>
          <cell r="B1470" t="str">
            <v>TUBO DE ACO GALVANIZADO,CLASSE LEVE I (LINHA AGUA) - 2 1/2"</v>
          </cell>
          <cell r="C1470" t="str">
            <v>M</v>
          </cell>
          <cell r="D1470">
            <v>64.7</v>
          </cell>
        </row>
        <row r="1471">
          <cell r="A1471" t="str">
            <v>10.04.08</v>
          </cell>
          <cell r="B1471" t="str">
            <v>TUBO DE ACO GALVANIZADO,CLASSE LEVE I (LINHA AGUA) - 3"</v>
          </cell>
          <cell r="C1471" t="str">
            <v>M</v>
          </cell>
          <cell r="D1471">
            <v>71.180000000000007</v>
          </cell>
        </row>
        <row r="1472">
          <cell r="A1472" t="str">
            <v>10.04.09</v>
          </cell>
          <cell r="B1472" t="str">
            <v>TUBO DE ACO GALVANIZADO,CLASSE LEVE I (LINHA AGUA) - 4"</v>
          </cell>
          <cell r="C1472" t="str">
            <v>M</v>
          </cell>
          <cell r="D1472">
            <v>95.95</v>
          </cell>
        </row>
        <row r="1473">
          <cell r="A1473" t="str">
            <v>10.04.62</v>
          </cell>
          <cell r="B1473" t="str">
            <v>TUBO DE PVC RIGIDO,SOLDAVEL (LINHA AGUA) - 25MM (3/4")</v>
          </cell>
          <cell r="C1473" t="str">
            <v>M</v>
          </cell>
          <cell r="D1473">
            <v>8.35</v>
          </cell>
        </row>
        <row r="1474">
          <cell r="A1474" t="str">
            <v>10.04.63</v>
          </cell>
          <cell r="B1474" t="str">
            <v>TUBO DE PVC RIGIDO,SOLDAVEL (LINHA AGUA) - 32MM (1")</v>
          </cell>
          <cell r="C1474" t="str">
            <v>M</v>
          </cell>
          <cell r="D1474">
            <v>11.18</v>
          </cell>
        </row>
        <row r="1475">
          <cell r="A1475" t="str">
            <v>10.04.64</v>
          </cell>
          <cell r="B1475" t="str">
            <v>TUBO DE PVC RIGIDO,SOLDAVEL (LINHA AGUA) - 40MM (1 1/4")</v>
          </cell>
          <cell r="C1475" t="str">
            <v>M</v>
          </cell>
          <cell r="D1475">
            <v>13.57</v>
          </cell>
        </row>
        <row r="1476">
          <cell r="A1476" t="str">
            <v>10.04.65</v>
          </cell>
          <cell r="B1476" t="str">
            <v>TUBO DE PVC RIGIDO,SOLDAVEL (LINHA AGUA) - 50MM (1 1/2")</v>
          </cell>
          <cell r="C1476" t="str">
            <v>M</v>
          </cell>
          <cell r="D1476">
            <v>16.52</v>
          </cell>
        </row>
        <row r="1477">
          <cell r="A1477" t="str">
            <v>10.04.66</v>
          </cell>
          <cell r="B1477" t="str">
            <v>TUBO DE PVC RIGIDO,SOLDAVEL (LINHA AGUA) - 60MM (2")</v>
          </cell>
          <cell r="C1477" t="str">
            <v>M</v>
          </cell>
          <cell r="D1477">
            <v>22.07</v>
          </cell>
        </row>
        <row r="1478">
          <cell r="A1478" t="str">
            <v>10.04.67</v>
          </cell>
          <cell r="B1478" t="str">
            <v>TUBO DE PVC RIGIDO,SOLDAVEL (LINHA AGUA) - 75MM (2 1/2")</v>
          </cell>
          <cell r="C1478" t="str">
            <v>M</v>
          </cell>
          <cell r="D1478">
            <v>31.78</v>
          </cell>
        </row>
        <row r="1479">
          <cell r="A1479" t="str">
            <v>10.04.68</v>
          </cell>
          <cell r="B1479" t="str">
            <v>TUBO DE PVC RIGIDO,SOLDAVEL (LINHA AGUA) - 85MM (3")</v>
          </cell>
          <cell r="C1479" t="str">
            <v>M</v>
          </cell>
          <cell r="D1479">
            <v>36.21</v>
          </cell>
        </row>
        <row r="1480">
          <cell r="A1480" t="str">
            <v>10.04.69</v>
          </cell>
          <cell r="B1480" t="str">
            <v>TUBO DE PVC RIGIDO,SOLDAVEL (LINHA AGUA) - 110MM (4")</v>
          </cell>
          <cell r="C1480" t="str">
            <v>M</v>
          </cell>
          <cell r="D1480">
            <v>50.99</v>
          </cell>
        </row>
        <row r="1481">
          <cell r="A1481" t="str">
            <v>10.04.98</v>
          </cell>
          <cell r="B1481" t="str">
            <v>ENVELOPAMENTO DE TUBULACAO ENTERRADA,COM CONCRETO</v>
          </cell>
          <cell r="C1481" t="str">
            <v>M</v>
          </cell>
          <cell r="D1481">
            <v>10.9</v>
          </cell>
        </row>
        <row r="1482">
          <cell r="A1482" t="str">
            <v>10.05.00</v>
          </cell>
          <cell r="B1482" t="str">
            <v>REDE DE AGUA FRIA - ACESSORIOS</v>
          </cell>
        </row>
        <row r="1483">
          <cell r="A1483" t="str">
            <v>10.05.02</v>
          </cell>
          <cell r="B1483" t="str">
            <v>REGISTRO DE GAVETA,METAL AMARELO - 3/4"</v>
          </cell>
          <cell r="C1483" t="str">
            <v>UN</v>
          </cell>
          <cell r="D1483">
            <v>28.28</v>
          </cell>
        </row>
        <row r="1484">
          <cell r="A1484" t="str">
            <v>10.05.03</v>
          </cell>
          <cell r="B1484" t="str">
            <v>REGISTRO DE GAVETA,METAL AMARELO - 1"</v>
          </cell>
          <cell r="C1484" t="str">
            <v>UN</v>
          </cell>
          <cell r="D1484">
            <v>37.17</v>
          </cell>
        </row>
        <row r="1485">
          <cell r="A1485" t="str">
            <v>10.05.04</v>
          </cell>
          <cell r="B1485" t="str">
            <v>REGISTRO DE GAVETA,METAL AMARELO - 1 1/4"</v>
          </cell>
          <cell r="C1485" t="str">
            <v>UN</v>
          </cell>
          <cell r="D1485">
            <v>56.57</v>
          </cell>
        </row>
        <row r="1486">
          <cell r="A1486" t="str">
            <v>10.05.05</v>
          </cell>
          <cell r="B1486" t="str">
            <v>REGISTRO DE GAVETA,METAL AMARELO - 1 1/2"</v>
          </cell>
          <cell r="C1486" t="str">
            <v>UN</v>
          </cell>
          <cell r="D1486">
            <v>59.89</v>
          </cell>
        </row>
        <row r="1487">
          <cell r="A1487" t="str">
            <v>10.05.06</v>
          </cell>
          <cell r="B1487" t="str">
            <v>REGISTRO DE GAVETA,METAL AMARELO - 2"</v>
          </cell>
          <cell r="C1487" t="str">
            <v>UN</v>
          </cell>
          <cell r="D1487">
            <v>81.84</v>
          </cell>
        </row>
        <row r="1488">
          <cell r="A1488" t="str">
            <v>10.05.07</v>
          </cell>
          <cell r="B1488" t="str">
            <v>REGISTRO DE GAVETA,METAL AMARELO - 2 1/2"</v>
          </cell>
          <cell r="C1488" t="str">
            <v>UN</v>
          </cell>
          <cell r="D1488">
            <v>177.6</v>
          </cell>
        </row>
        <row r="1489">
          <cell r="A1489" t="str">
            <v>10.05.08</v>
          </cell>
          <cell r="B1489" t="str">
            <v>REGISTRO DE GAVETA,METAL AMARELO - 3"</v>
          </cell>
          <cell r="C1489" t="str">
            <v>UN</v>
          </cell>
          <cell r="D1489">
            <v>259.14</v>
          </cell>
        </row>
        <row r="1490">
          <cell r="A1490" t="str">
            <v>10.05.09</v>
          </cell>
          <cell r="B1490" t="str">
            <v>REGISTRO DE GAVETA,METAL AMARELO - 4"</v>
          </cell>
          <cell r="C1490" t="str">
            <v>UN</v>
          </cell>
          <cell r="D1490">
            <v>444.48</v>
          </cell>
        </row>
        <row r="1491">
          <cell r="A1491" t="str">
            <v>10.05.31</v>
          </cell>
          <cell r="B1491" t="str">
            <v>REGISTRO DE GAVETA,METAL CROMADO - 3/4"</v>
          </cell>
          <cell r="C1491" t="str">
            <v>UN</v>
          </cell>
          <cell r="D1491">
            <v>46.77</v>
          </cell>
        </row>
        <row r="1492">
          <cell r="A1492" t="str">
            <v>10.05.32</v>
          </cell>
          <cell r="B1492" t="str">
            <v>REGISTRO DE GAVETA,METAL CROMADO - 1"</v>
          </cell>
          <cell r="C1492" t="str">
            <v>UN</v>
          </cell>
          <cell r="D1492">
            <v>72.94</v>
          </cell>
        </row>
        <row r="1493">
          <cell r="A1493" t="str">
            <v>10.05.33</v>
          </cell>
          <cell r="B1493" t="str">
            <v>REGISTRO DE GAVETA,METAL CROMADO - 1 1/4"</v>
          </cell>
          <cell r="C1493" t="str">
            <v>UN</v>
          </cell>
          <cell r="D1493">
            <v>88.62</v>
          </cell>
        </row>
        <row r="1494">
          <cell r="A1494" t="str">
            <v>10.05.34</v>
          </cell>
          <cell r="B1494" t="str">
            <v>REGISTRO DE GAVETA,METAL CROMADO - 1 1/2"</v>
          </cell>
          <cell r="C1494" t="str">
            <v>UN</v>
          </cell>
          <cell r="D1494">
            <v>94.23</v>
          </cell>
        </row>
        <row r="1495">
          <cell r="A1495" t="str">
            <v>10.05.40</v>
          </cell>
          <cell r="B1495" t="str">
            <v>REGISTRO DE PRESSAO,METAL AMARELO - 1/2"</v>
          </cell>
          <cell r="C1495" t="str">
            <v>UN</v>
          </cell>
          <cell r="D1495">
            <v>30.48</v>
          </cell>
        </row>
        <row r="1496">
          <cell r="A1496" t="str">
            <v>10.05.41</v>
          </cell>
          <cell r="B1496" t="str">
            <v>REGISTRO DE PRESSAO,METAL AMARELO - 3/4"</v>
          </cell>
          <cell r="C1496" t="str">
            <v>UN</v>
          </cell>
          <cell r="D1496">
            <v>32.42</v>
          </cell>
        </row>
        <row r="1497">
          <cell r="A1497" t="str">
            <v>10.05.51</v>
          </cell>
          <cell r="B1497" t="str">
            <v>REGISTRO DE PRESSAO,METAL CROMADO - 3/4"</v>
          </cell>
          <cell r="C1497" t="str">
            <v>UN</v>
          </cell>
          <cell r="D1497">
            <v>59.9</v>
          </cell>
        </row>
        <row r="1498">
          <cell r="A1498" t="str">
            <v>10.05.60</v>
          </cell>
          <cell r="B1498" t="str">
            <v>REGISTRO GLOBO C/ADPTADOR E TAMPA - 2 1/2"</v>
          </cell>
          <cell r="C1498" t="str">
            <v>UN</v>
          </cell>
          <cell r="D1498">
            <v>83.6</v>
          </cell>
        </row>
        <row r="1499">
          <cell r="A1499" t="str">
            <v>10.06.00</v>
          </cell>
          <cell r="B1499" t="str">
            <v>REDE DE AGUA QUENTE</v>
          </cell>
        </row>
        <row r="1500">
          <cell r="A1500" t="str">
            <v>10.06.20</v>
          </cell>
          <cell r="B1500" t="str">
            <v>TUBO DE COBRE SEM COSTURA,CLASSE EL - 1/2"</v>
          </cell>
          <cell r="C1500" t="str">
            <v>M</v>
          </cell>
          <cell r="D1500">
            <v>21.43</v>
          </cell>
        </row>
        <row r="1501">
          <cell r="A1501" t="str">
            <v>10.06.21</v>
          </cell>
          <cell r="B1501" t="str">
            <v>TUBO DE COBRE SEM COSTURA,CLASSE EL - 3/4"</v>
          </cell>
          <cell r="C1501" t="str">
            <v>M</v>
          </cell>
          <cell r="D1501">
            <v>32.619999999999997</v>
          </cell>
        </row>
        <row r="1502">
          <cell r="A1502" t="str">
            <v>10.06.22</v>
          </cell>
          <cell r="B1502" t="str">
            <v>TUBO DE COBRE SEM COSTURA,CLASSE EL - 1"</v>
          </cell>
          <cell r="C1502" t="str">
            <v>M</v>
          </cell>
          <cell r="D1502">
            <v>39.35</v>
          </cell>
        </row>
        <row r="1503">
          <cell r="A1503" t="str">
            <v>10.06.23</v>
          </cell>
          <cell r="B1503" t="str">
            <v>TUBO DE COBRE SEM COSTURA,CLASSE EL - 1 1/4"</v>
          </cell>
          <cell r="C1503" t="str">
            <v>M</v>
          </cell>
          <cell r="D1503">
            <v>54.43</v>
          </cell>
        </row>
        <row r="1504">
          <cell r="A1504" t="str">
            <v>10.06.24</v>
          </cell>
          <cell r="B1504" t="str">
            <v>TUBO DE COBRE SEM COSTURA,CLASSE EL - 1 1/2"</v>
          </cell>
          <cell r="C1504" t="str">
            <v>M</v>
          </cell>
          <cell r="D1504">
            <v>66.39</v>
          </cell>
        </row>
        <row r="1505">
          <cell r="A1505" t="str">
            <v>10.06.54</v>
          </cell>
          <cell r="B1505" t="str">
            <v>REGISTRO DE GAVETA,METAL AMARELO - 1 1/2"</v>
          </cell>
          <cell r="C1505" t="str">
            <v>UN</v>
          </cell>
          <cell r="D1505">
            <v>59.89</v>
          </cell>
        </row>
        <row r="1506">
          <cell r="A1506" t="str">
            <v>10.07.00</v>
          </cell>
          <cell r="B1506" t="str">
            <v>REDE DE GAS</v>
          </cell>
        </row>
        <row r="1507">
          <cell r="A1507" t="str">
            <v>10.07.11</v>
          </cell>
          <cell r="B1507" t="str">
            <v>TUBO PRETO DE ACO-CARBONO,CLASSE SCH-40 - 3/4"</v>
          </cell>
          <cell r="C1507" t="str">
            <v>M</v>
          </cell>
          <cell r="D1507">
            <v>18.579999999999998</v>
          </cell>
        </row>
        <row r="1508">
          <cell r="A1508" t="str">
            <v>10.07.12</v>
          </cell>
          <cell r="B1508" t="str">
            <v>TUBO PRETO DE ACO-CARBONO,CLASSE SCH-40 - 1"</v>
          </cell>
          <cell r="C1508" t="str">
            <v>M</v>
          </cell>
          <cell r="D1508">
            <v>26.84</v>
          </cell>
        </row>
        <row r="1509">
          <cell r="A1509" t="str">
            <v>10.07.13</v>
          </cell>
          <cell r="B1509" t="str">
            <v>TUBO PRETO DE ACO-CARBONO,CLASSE SCH-40 - 1 1/4"</v>
          </cell>
          <cell r="C1509" t="str">
            <v>M</v>
          </cell>
          <cell r="D1509">
            <v>32.56</v>
          </cell>
        </row>
        <row r="1510">
          <cell r="A1510" t="str">
            <v>10.07.14</v>
          </cell>
          <cell r="B1510" t="str">
            <v>TUBO PRETO DE ACO-CARBONO,CLASSE SCH-40 - 1 1/2"</v>
          </cell>
          <cell r="C1510" t="str">
            <v>M</v>
          </cell>
          <cell r="D1510">
            <v>38.43</v>
          </cell>
        </row>
        <row r="1511">
          <cell r="A1511" t="str">
            <v>10.07.20</v>
          </cell>
          <cell r="B1511" t="str">
            <v>REGISTRO ESFERICO D=3/4" P/GAS</v>
          </cell>
          <cell r="C1511" t="str">
            <v>UN</v>
          </cell>
          <cell r="D1511">
            <v>18.46</v>
          </cell>
        </row>
        <row r="1512">
          <cell r="A1512" t="str">
            <v>10.07.60</v>
          </cell>
          <cell r="B1512" t="str">
            <v>HV.04-ABRIGO P/GAS EM BLOCO DE CONCRETO APARENTE P/2 BUJOES</v>
          </cell>
          <cell r="C1512" t="str">
            <v>UN</v>
          </cell>
          <cell r="D1512">
            <v>193.32</v>
          </cell>
        </row>
        <row r="1513">
          <cell r="A1513" t="str">
            <v>10.07.62</v>
          </cell>
          <cell r="B1513" t="str">
            <v>HV.12-ABRIGO P/GAS EM ALVENARIA REVESTIDA P/ 2 BUJOES</v>
          </cell>
          <cell r="C1513" t="str">
            <v>UN</v>
          </cell>
          <cell r="D1513">
            <v>238.24</v>
          </cell>
        </row>
        <row r="1514">
          <cell r="A1514" t="str">
            <v>10.07.63</v>
          </cell>
          <cell r="B1514" t="str">
            <v>HV.13-ABRIGO P/GAS EM BLOCOS DE CONCRETO APARENTE P/2 CILINDROS</v>
          </cell>
          <cell r="C1514" t="str">
            <v>UN</v>
          </cell>
          <cell r="D1514">
            <v>472.09</v>
          </cell>
        </row>
        <row r="1515">
          <cell r="A1515" t="str">
            <v>10.07.64</v>
          </cell>
          <cell r="B1515" t="str">
            <v>HV.14-ABRIGO P/GAS EM BLOCO DE CONCRETO APARENTE P/4 CILINDROS</v>
          </cell>
          <cell r="C1515" t="str">
            <v>UN</v>
          </cell>
          <cell r="D1515">
            <v>614.54</v>
          </cell>
        </row>
        <row r="1516">
          <cell r="A1516" t="str">
            <v>10.07.65</v>
          </cell>
          <cell r="B1516" t="str">
            <v>HV.15-ABRIGO P/GAS EM BLOCO DE CONCRETO APARENTE P/6 CILINDROS</v>
          </cell>
          <cell r="C1516" t="str">
            <v>UN</v>
          </cell>
          <cell r="D1516">
            <v>785.49</v>
          </cell>
        </row>
        <row r="1517">
          <cell r="A1517" t="str">
            <v>10.07.67</v>
          </cell>
          <cell r="B1517" t="str">
            <v>HV.17-ABRIGO P/GAS EM TIJOLO APARENTE P/4 CILINDROS</v>
          </cell>
          <cell r="C1517" t="str">
            <v>UN</v>
          </cell>
          <cell r="D1517">
            <v>706.54</v>
          </cell>
        </row>
        <row r="1518">
          <cell r="A1518" t="str">
            <v>10.07.68</v>
          </cell>
          <cell r="B1518" t="str">
            <v>HV.18-ABRIGO P/GAS EM TIJOLO APARENTE P/6 CILINDROS</v>
          </cell>
          <cell r="C1518" t="str">
            <v>UN</v>
          </cell>
          <cell r="D1518">
            <v>903.02</v>
          </cell>
        </row>
        <row r="1519">
          <cell r="A1519" t="str">
            <v>10.07.69</v>
          </cell>
          <cell r="B1519" t="str">
            <v>HV.19-ABRIGO P/GAS EM ALVENARIA REVESTIDA P/2 CILINDROS</v>
          </cell>
          <cell r="C1519" t="str">
            <v>UN</v>
          </cell>
          <cell r="D1519">
            <v>570.11</v>
          </cell>
        </row>
        <row r="1520">
          <cell r="A1520" t="str">
            <v>10.07.70</v>
          </cell>
          <cell r="B1520" t="str">
            <v>HV.20-ABRIGO P/GAS EM ALVENARIA REVESTIDA P/4 CILINDROS</v>
          </cell>
          <cell r="C1520" t="str">
            <v>UN</v>
          </cell>
          <cell r="D1520">
            <v>731.63</v>
          </cell>
        </row>
        <row r="1521">
          <cell r="A1521" t="str">
            <v>10.07.71</v>
          </cell>
          <cell r="B1521" t="str">
            <v>HV.21-ABRIGO P/GAS EM ALVENARIA REVESTIDA P/6 CILINDROS</v>
          </cell>
          <cell r="C1521" t="str">
            <v>UN</v>
          </cell>
          <cell r="D1521">
            <v>930.37</v>
          </cell>
        </row>
        <row r="1522">
          <cell r="A1522" t="str">
            <v>10.07.80</v>
          </cell>
          <cell r="B1522" t="str">
            <v>HD.10 INSTALACAO P/ 2 BUJOES GLP 13KG EXCLUSIVE ABRIGO</v>
          </cell>
          <cell r="C1522" t="str">
            <v>UN</v>
          </cell>
          <cell r="D1522">
            <v>5.31</v>
          </cell>
        </row>
        <row r="1523">
          <cell r="A1523" t="str">
            <v>10.07.81</v>
          </cell>
          <cell r="B1523" t="str">
            <v>HD.11 INSTALACAO P/ 2 CILINDROS GLP 45 KG EXCLUSIVE ABRIGO</v>
          </cell>
          <cell r="C1523" t="str">
            <v>UN</v>
          </cell>
          <cell r="D1523">
            <v>224.51</v>
          </cell>
        </row>
        <row r="1524">
          <cell r="A1524" t="str">
            <v>10.07.82</v>
          </cell>
          <cell r="B1524" t="str">
            <v>HD.12 INSTALACAO P/ 4 CILINDRO GLP 45 KGS EXCLUSIVE ABRIGO</v>
          </cell>
          <cell r="C1524" t="str">
            <v>UN</v>
          </cell>
          <cell r="D1524">
            <v>279.97000000000003</v>
          </cell>
        </row>
        <row r="1525">
          <cell r="A1525" t="str">
            <v>10.07.83</v>
          </cell>
          <cell r="B1525" t="str">
            <v>HD.13 INSTALACAO P/ 6 CILINDROS GLP, 45KG EXCLUSIVE ABRIGO</v>
          </cell>
          <cell r="C1525" t="str">
            <v>UN</v>
          </cell>
          <cell r="D1525">
            <v>331.95</v>
          </cell>
        </row>
        <row r="1526">
          <cell r="A1526" t="str">
            <v>10.07.85</v>
          </cell>
          <cell r="B1526" t="str">
            <v>BUJAO DE GAS DE 13KG COM CARGA</v>
          </cell>
          <cell r="C1526" t="str">
            <v>UN</v>
          </cell>
          <cell r="D1526">
            <v>28.93</v>
          </cell>
        </row>
        <row r="1527">
          <cell r="A1527" t="str">
            <v>10.07.86</v>
          </cell>
          <cell r="B1527" t="str">
            <v>CILINDRO DE G.L.P. DE 45 KG COM CARGA</v>
          </cell>
          <cell r="C1527" t="str">
            <v>UN</v>
          </cell>
          <cell r="D1527">
            <v>108.83</v>
          </cell>
        </row>
        <row r="1528">
          <cell r="A1528" t="str">
            <v>10.07.90</v>
          </cell>
          <cell r="B1528" t="str">
            <v>CAIXA COM COLETOR DE AGUA (SIFAO) PARA REDE DE GAS</v>
          </cell>
          <cell r="C1528" t="str">
            <v>UN</v>
          </cell>
          <cell r="D1528">
            <v>51.29</v>
          </cell>
        </row>
        <row r="1529">
          <cell r="A1529" t="str">
            <v>10.07.95</v>
          </cell>
          <cell r="B1529" t="str">
            <v>PROTECAO ANTICORROSIVA PARA TUBULACAO ENTERRADA</v>
          </cell>
          <cell r="C1529" t="str">
            <v>M</v>
          </cell>
          <cell r="D1529">
            <v>1.53</v>
          </cell>
        </row>
        <row r="1530">
          <cell r="A1530" t="str">
            <v>10.07.98</v>
          </cell>
          <cell r="B1530" t="str">
            <v>ENVELOPAMENTO DE TUBULACAO ENTERRADA,COM CONCRETO</v>
          </cell>
          <cell r="C1530" t="str">
            <v>M</v>
          </cell>
          <cell r="D1530">
            <v>10.9</v>
          </cell>
        </row>
        <row r="1531">
          <cell r="A1531" t="str">
            <v>10.08.00</v>
          </cell>
          <cell r="B1531" t="str">
            <v>REDE DE PREVENCAO E COMBATE A INCENDIOS</v>
          </cell>
        </row>
        <row r="1532">
          <cell r="A1532" t="str">
            <v>10.08.02</v>
          </cell>
          <cell r="B1532" t="str">
            <v>TUBO DE ACO-CARBONO GALVANIZADO,CLASSE MEDIA (DIN2440) - 2 1/2"</v>
          </cell>
          <cell r="C1532" t="str">
            <v>M</v>
          </cell>
          <cell r="D1532">
            <v>69.67</v>
          </cell>
        </row>
        <row r="1533">
          <cell r="A1533" t="str">
            <v>10.08.03</v>
          </cell>
          <cell r="B1533" t="str">
            <v>TUBO DE ACO-CARBONO GALVANIZADO,CLASSE MEDIA (DIN2440) - 3"</v>
          </cell>
          <cell r="C1533" t="str">
            <v>M</v>
          </cell>
          <cell r="D1533">
            <v>78.37</v>
          </cell>
        </row>
        <row r="1534">
          <cell r="A1534" t="str">
            <v>10.08.05</v>
          </cell>
          <cell r="B1534" t="str">
            <v>TUBO DE ACO-CARBONO GALVANIZADO,CLASSE MEDIA (DIN2440) - 4"</v>
          </cell>
          <cell r="C1534" t="str">
            <v>M</v>
          </cell>
          <cell r="D1534">
            <v>104.15</v>
          </cell>
        </row>
        <row r="1535">
          <cell r="A1535" t="str">
            <v>10.08.06</v>
          </cell>
          <cell r="B1535" t="str">
            <v>TUBO DE ACO-CARBONO GALVANIZADO,CLASSE MEDIA (DIN2440) - 6"</v>
          </cell>
          <cell r="C1535" t="str">
            <v>M</v>
          </cell>
          <cell r="D1535">
            <v>146.18</v>
          </cell>
        </row>
        <row r="1536">
          <cell r="A1536" t="str">
            <v>10.08.31</v>
          </cell>
          <cell r="B1536" t="str">
            <v>REGISTRO DE GAVETA,METAL AMARELO - 2 1/2"</v>
          </cell>
          <cell r="C1536" t="str">
            <v>UN</v>
          </cell>
          <cell r="D1536">
            <v>177.6</v>
          </cell>
        </row>
        <row r="1537">
          <cell r="A1537" t="str">
            <v>10.08.32</v>
          </cell>
          <cell r="B1537" t="str">
            <v>REGISTRO DE GAVETA,METAL AMARELO - 3"</v>
          </cell>
          <cell r="C1537" t="str">
            <v>UN</v>
          </cell>
          <cell r="D1537">
            <v>259.14</v>
          </cell>
        </row>
        <row r="1538">
          <cell r="A1538" t="str">
            <v>10.08.34</v>
          </cell>
          <cell r="B1538" t="str">
            <v>REGISTRO DE GAVETA,METAL AMARELO - 4"</v>
          </cell>
          <cell r="C1538" t="str">
            <v>UN</v>
          </cell>
          <cell r="D1538">
            <v>444.48</v>
          </cell>
        </row>
        <row r="1539">
          <cell r="A1539" t="str">
            <v>10.08.41</v>
          </cell>
          <cell r="B1539" t="str">
            <v>VÁLVULA DE RETENÇÃO VERTICAL EM FERRO FUNDIDO FLANGEADO - 2 1/2"</v>
          </cell>
          <cell r="C1539" t="str">
            <v>UN</v>
          </cell>
          <cell r="D1539">
            <v>467.62</v>
          </cell>
        </row>
        <row r="1540">
          <cell r="A1540" t="str">
            <v>10.08.49</v>
          </cell>
          <cell r="B1540" t="str">
            <v>ENVELOPAMENTO DE TUBULACAO ENTERRADA,COM CONCRETO</v>
          </cell>
          <cell r="C1540" t="str">
            <v>M</v>
          </cell>
          <cell r="D1540">
            <v>10.9</v>
          </cell>
        </row>
        <row r="1541">
          <cell r="A1541" t="str">
            <v>10.08.50</v>
          </cell>
          <cell r="B1541" t="str">
            <v>RECALQUE DE PASSEIO C/UNIAO ENG.RAPIDO - REGISTRO TIPO GLOBO 2 1/2"</v>
          </cell>
          <cell r="C1541" t="str">
            <v>UN</v>
          </cell>
          <cell r="D1541">
            <v>173.78</v>
          </cell>
        </row>
        <row r="1542">
          <cell r="A1542" t="str">
            <v>10.08.55</v>
          </cell>
          <cell r="B1542" t="str">
            <v>HIDRANTE COM UNIAO DE ENGATE RAPIDO - REGISTRO TIPO GLOBO 2 1/2"</v>
          </cell>
          <cell r="C1542" t="str">
            <v>UN</v>
          </cell>
          <cell r="D1542">
            <v>134.13</v>
          </cell>
        </row>
        <row r="1543">
          <cell r="A1543" t="str">
            <v>10.08.60</v>
          </cell>
          <cell r="B1543" t="str">
            <v>ABRIGO DE EMBUTIR,PARA HIDRANTE E MANGUEIRA - CHAPA DE ACO N.20</v>
          </cell>
          <cell r="C1543" t="str">
            <v>UN</v>
          </cell>
          <cell r="D1543">
            <v>214.18</v>
          </cell>
        </row>
        <row r="1544">
          <cell r="A1544" t="str">
            <v>10.08.65</v>
          </cell>
          <cell r="B1544" t="str">
            <v>MANGUEIRA DE INCENDIO COM UNIAO DE ENGATE RAPIDO,15M - 1 1/2"</v>
          </cell>
          <cell r="C1544" t="str">
            <v>UN</v>
          </cell>
          <cell r="D1544">
            <v>196.99</v>
          </cell>
        </row>
        <row r="1545">
          <cell r="A1545" t="str">
            <v>10.08.68</v>
          </cell>
          <cell r="B1545" t="str">
            <v>MANGUEIRA DE INCENDIO COM UNIAO DE ENGATE RAPIDO,30M - 1 1/2"</v>
          </cell>
          <cell r="C1545" t="str">
            <v>UN</v>
          </cell>
          <cell r="D1545">
            <v>322.99</v>
          </cell>
        </row>
        <row r="1546">
          <cell r="A1546" t="str">
            <v>10.08.72</v>
          </cell>
          <cell r="B1546" t="str">
            <v>MANGUEIRA DE INCENDIO COM UNIAO DE ENGATE RAPIDO,30M - 2 1/2"</v>
          </cell>
          <cell r="C1546" t="str">
            <v>UN</v>
          </cell>
          <cell r="D1546">
            <v>507.91</v>
          </cell>
        </row>
        <row r="1547">
          <cell r="A1547" t="str">
            <v>10.08.73</v>
          </cell>
          <cell r="B1547" t="str">
            <v>ESGUICHO DE INCENDIO COM ENGATE RAPIDO - 1 1/2"X1/2"</v>
          </cell>
          <cell r="C1547" t="str">
            <v>UN</v>
          </cell>
          <cell r="D1547">
            <v>32.380000000000003</v>
          </cell>
        </row>
        <row r="1548">
          <cell r="A1548" t="str">
            <v>10.08.77</v>
          </cell>
          <cell r="B1548" t="str">
            <v>ESGUICHO DE INCENDIO COM ENGATE RAPIDO - 2 1/2"X5/8"</v>
          </cell>
          <cell r="C1548" t="str">
            <v>UN</v>
          </cell>
          <cell r="D1548">
            <v>78.989999999999995</v>
          </cell>
        </row>
        <row r="1549">
          <cell r="A1549" t="str">
            <v>10.08.80</v>
          </cell>
          <cell r="B1549" t="str">
            <v>EXTINTOR DE INCENDIO COM CARGA DE GAS CARBONICO (CO2) - 4KG</v>
          </cell>
          <cell r="C1549" t="str">
            <v>UN</v>
          </cell>
          <cell r="D1549">
            <v>286.64</v>
          </cell>
        </row>
        <row r="1550">
          <cell r="A1550" t="str">
            <v>10.08.81</v>
          </cell>
          <cell r="B1550" t="str">
            <v>EXTINTOR DE INCENDIO COM CARGA DE GAS CARBONICO (CO2) - 6KG</v>
          </cell>
          <cell r="C1550" t="str">
            <v>UN</v>
          </cell>
          <cell r="D1550">
            <v>304.70999999999998</v>
          </cell>
        </row>
        <row r="1551">
          <cell r="A1551" t="str">
            <v>10.08.82</v>
          </cell>
          <cell r="B1551" t="str">
            <v>EXTINTOR DE INCENDIO COM CARGA DE GAS CARBONICO (CO2) - 10KG</v>
          </cell>
          <cell r="C1551" t="str">
            <v>UN</v>
          </cell>
          <cell r="D1551">
            <v>555.48</v>
          </cell>
        </row>
        <row r="1552">
          <cell r="A1552" t="str">
            <v>10.08.85</v>
          </cell>
          <cell r="B1552" t="str">
            <v>EXTINTOR DE INCENDIO COM CARGA DE AGUA PRESSURIZADA - 10L</v>
          </cell>
          <cell r="C1552" t="str">
            <v>UN</v>
          </cell>
          <cell r="D1552">
            <v>80.22</v>
          </cell>
        </row>
        <row r="1553">
          <cell r="A1553" t="str">
            <v>10.08.88</v>
          </cell>
          <cell r="B1553" t="str">
            <v>EXTINTOR DE INCENDIO COM CARGA DE ESPUMA QUIMICA - 10L</v>
          </cell>
          <cell r="C1553" t="str">
            <v>UN</v>
          </cell>
          <cell r="D1553">
            <v>232.34</v>
          </cell>
        </row>
        <row r="1554">
          <cell r="A1554" t="str">
            <v>10.08.90</v>
          </cell>
          <cell r="B1554" t="str">
            <v>EXTINTOR DE INCENDIO COM CARGA DE PO QUIMICO SECO - 4KG</v>
          </cell>
          <cell r="C1554" t="str">
            <v>UN</v>
          </cell>
          <cell r="D1554">
            <v>79.86</v>
          </cell>
        </row>
        <row r="1555">
          <cell r="A1555" t="str">
            <v>10.08.92</v>
          </cell>
          <cell r="B1555" t="str">
            <v>EXTINTOR DE INCENDIO COM CARGA DE PO QUIMICO SECO - 8KG</v>
          </cell>
          <cell r="C1555" t="str">
            <v>UN</v>
          </cell>
          <cell r="D1555">
            <v>110.13</v>
          </cell>
        </row>
        <row r="1556">
          <cell r="A1556" t="str">
            <v>10.08.93</v>
          </cell>
          <cell r="B1556" t="str">
            <v>EXTINTOR DE INCENDIO COM CARGA DE PO QUIMICO SECO - 12KG</v>
          </cell>
          <cell r="C1556" t="str">
            <v>UN</v>
          </cell>
          <cell r="D1556">
            <v>131.35</v>
          </cell>
        </row>
        <row r="1557">
          <cell r="A1557" t="str">
            <v>10.08.95</v>
          </cell>
          <cell r="B1557" t="str">
            <v>SETA P/HIDRANTE/EXTINTOR DE INCENDIO</v>
          </cell>
          <cell r="C1557" t="str">
            <v>UN</v>
          </cell>
          <cell r="D1557">
            <v>5.71</v>
          </cell>
        </row>
        <row r="1558">
          <cell r="A1558" t="str">
            <v>10.09.00</v>
          </cell>
          <cell r="B1558" t="str">
            <v>REDE DE ESGOTO SANITARIO - TUBULACAO</v>
          </cell>
        </row>
        <row r="1559">
          <cell r="A1559" t="str">
            <v>10.09.10</v>
          </cell>
          <cell r="B1559" t="str">
            <v>TUBO DE FERRO FUNDIDO PARA ESGOTO,LINHA HL - 50MM</v>
          </cell>
          <cell r="C1559" t="str">
            <v>M</v>
          </cell>
          <cell r="D1559">
            <v>126.76</v>
          </cell>
        </row>
        <row r="1560">
          <cell r="A1560" t="str">
            <v>10.09.11</v>
          </cell>
          <cell r="B1560" t="str">
            <v>TUBO DE FERRO FUNDIDO PARA ESGOTO,LINHA HL - 75MM</v>
          </cell>
          <cell r="C1560" t="str">
            <v>M</v>
          </cell>
          <cell r="D1560">
            <v>168.32</v>
          </cell>
        </row>
        <row r="1561">
          <cell r="A1561" t="str">
            <v>10.09.12</v>
          </cell>
          <cell r="B1561" t="str">
            <v>TUBO DE FERRO FUNDIDO PARA ESGOTO,LINHA HL - 100MM</v>
          </cell>
          <cell r="C1561" t="str">
            <v>M</v>
          </cell>
          <cell r="D1561">
            <v>188.55</v>
          </cell>
        </row>
        <row r="1562">
          <cell r="A1562" t="str">
            <v>10.09.13</v>
          </cell>
          <cell r="B1562" t="str">
            <v>TUBO DE FERRO FUNDIDO PARA ESGOTO,LINHA HL - 150MM</v>
          </cell>
          <cell r="C1562" t="str">
            <v>M</v>
          </cell>
          <cell r="D1562">
            <v>256.62</v>
          </cell>
        </row>
        <row r="1563">
          <cell r="A1563" t="str">
            <v>10.09.30</v>
          </cell>
          <cell r="B1563" t="str">
            <v>TUBO DE PVC RIGIDO,PONTA E BOLSA (LINHA ESGOTO) - 40MM (1 1/2")</v>
          </cell>
          <cell r="C1563" t="str">
            <v>M</v>
          </cell>
          <cell r="D1563">
            <v>11.59</v>
          </cell>
        </row>
        <row r="1564">
          <cell r="A1564" t="str">
            <v>10.09.31</v>
          </cell>
          <cell r="B1564" t="str">
            <v>TUBO DE PVC RIGIDO,PONTA E BOLSA (LINHA ESGOTO) - 50MM (2")</v>
          </cell>
          <cell r="C1564" t="str">
            <v>M</v>
          </cell>
          <cell r="D1564">
            <v>13.88</v>
          </cell>
        </row>
        <row r="1565">
          <cell r="A1565" t="str">
            <v>10.09.32</v>
          </cell>
          <cell r="B1565" t="str">
            <v>TUBO DE PVC RIGIDO,PONTA E BOLSA (LINHA ESGOTO) - 75MM (3")</v>
          </cell>
          <cell r="C1565" t="str">
            <v>M</v>
          </cell>
          <cell r="D1565">
            <v>19.66</v>
          </cell>
        </row>
        <row r="1566">
          <cell r="A1566" t="str">
            <v>10.09.33</v>
          </cell>
          <cell r="B1566" t="str">
            <v>TUBO DE PVC RIGIDO,PONTA E BOLSA (LINHA ESGOTO) - 100MM (4")</v>
          </cell>
          <cell r="C1566" t="str">
            <v>M</v>
          </cell>
          <cell r="D1566">
            <v>23.23</v>
          </cell>
        </row>
        <row r="1567">
          <cell r="A1567" t="str">
            <v>10.09.34</v>
          </cell>
          <cell r="B1567" t="str">
            <v>TUBO DE PVC RIGIDO,PONTA E BOLSA (LINHA ESGOTO) - 150MM (6")</v>
          </cell>
          <cell r="C1567" t="str">
            <v>M</v>
          </cell>
          <cell r="D1567">
            <v>39.299999999999997</v>
          </cell>
        </row>
        <row r="1568">
          <cell r="A1568" t="str">
            <v>10.09.35</v>
          </cell>
          <cell r="B1568" t="str">
            <v>TUBO DE PVC RIGIDO,PONTA E BOLSA (LINHA ESGOTO) - 200MM (8")</v>
          </cell>
          <cell r="C1568" t="str">
            <v>M</v>
          </cell>
          <cell r="D1568">
            <v>44.62</v>
          </cell>
        </row>
        <row r="1569">
          <cell r="A1569" t="str">
            <v>10.09.98</v>
          </cell>
          <cell r="B1569" t="str">
            <v>ENVELOPAMENTO DE TUBULACAO ENTERRADA,COM CONCRETO</v>
          </cell>
          <cell r="C1569" t="str">
            <v>M</v>
          </cell>
          <cell r="D1569">
            <v>10.9</v>
          </cell>
        </row>
        <row r="1570">
          <cell r="A1570" t="str">
            <v>10.10.00</v>
          </cell>
          <cell r="B1570" t="str">
            <v>REDE DE ESGOTO SANITARIO - ACESSORIOS</v>
          </cell>
        </row>
        <row r="1571">
          <cell r="A1571" t="str">
            <v>10.10.01</v>
          </cell>
          <cell r="B1571" t="str">
            <v>RALO SECO DE PVC RIGIDO, COM SAÍDA SOLD. DE 40MM DIAM. 100MM</v>
          </cell>
          <cell r="C1571" t="str">
            <v>UN</v>
          </cell>
          <cell r="D1571">
            <v>38.83</v>
          </cell>
        </row>
        <row r="1572">
          <cell r="A1572" t="str">
            <v>10.10.10</v>
          </cell>
          <cell r="B1572" t="str">
            <v>CAIXA SIFONADA DE PVC RIGIDO - 100X150MM</v>
          </cell>
          <cell r="C1572" t="str">
            <v>UN</v>
          </cell>
          <cell r="D1572">
            <v>43.82</v>
          </cell>
        </row>
        <row r="1573">
          <cell r="A1573" t="str">
            <v>10.10.12</v>
          </cell>
          <cell r="B1573" t="str">
            <v>CAIXA SIFONADA DE PVC RIGIDO - 150X150MM</v>
          </cell>
          <cell r="C1573" t="str">
            <v>UN</v>
          </cell>
          <cell r="D1573">
            <v>54.81</v>
          </cell>
        </row>
        <row r="1574">
          <cell r="A1574" t="str">
            <v>10.10.15</v>
          </cell>
          <cell r="B1574" t="str">
            <v>CAIXA SIFONADA PVC RIGIDO 250X230X75MM</v>
          </cell>
          <cell r="C1574" t="str">
            <v>UN</v>
          </cell>
          <cell r="D1574">
            <v>74.56</v>
          </cell>
        </row>
        <row r="1575">
          <cell r="A1575" t="str">
            <v>10.10.35</v>
          </cell>
          <cell r="B1575" t="str">
            <v>RALO SECO DE FERRO FUNDIDO,COM SAIDA VERTICAL (HL) - DIAMETRO 100MM</v>
          </cell>
          <cell r="C1575" t="str">
            <v>UN</v>
          </cell>
          <cell r="D1575">
            <v>50.8</v>
          </cell>
        </row>
        <row r="1576">
          <cell r="A1576" t="str">
            <v>10.10.59</v>
          </cell>
          <cell r="B1576" t="str">
            <v>CAIXA DE GORDURA,ALVENARIA DE TIJOLOS MACICOS COMUNS - 60X60CM</v>
          </cell>
          <cell r="C1576" t="str">
            <v>UN</v>
          </cell>
          <cell r="D1576">
            <v>97.81</v>
          </cell>
        </row>
        <row r="1577">
          <cell r="A1577" t="str">
            <v>10.10.60</v>
          </cell>
          <cell r="B1577" t="str">
            <v>FOSSA SEPTICA EM ANEIS DE CONCRETO, PARA 10 PESSOAS - 1,40 X 1,20M</v>
          </cell>
          <cell r="C1577" t="str">
            <v>UN</v>
          </cell>
          <cell r="D1577">
            <v>1381.37</v>
          </cell>
        </row>
        <row r="1578">
          <cell r="A1578" t="str">
            <v>10.10.61</v>
          </cell>
          <cell r="B1578" t="str">
            <v>FOSSA SEPTICA EM ANEIS DE CONCRETO, PARA 20 PESSOAS - 1,40 X 1,70M</v>
          </cell>
          <cell r="C1578" t="str">
            <v>UN</v>
          </cell>
          <cell r="D1578">
            <v>1730.59</v>
          </cell>
        </row>
        <row r="1579">
          <cell r="A1579" t="str">
            <v>10.10.64</v>
          </cell>
          <cell r="B1579" t="str">
            <v>FOSSA SEPTICA EM ANEIS DE CONCRETO, PARA 100 PESSOAS - 2,40 X 2,50M</v>
          </cell>
          <cell r="C1579" t="str">
            <v>UN</v>
          </cell>
          <cell r="D1579">
            <v>4875.53</v>
          </cell>
        </row>
        <row r="1580">
          <cell r="A1580" t="str">
            <v>10.10.66</v>
          </cell>
          <cell r="B1580" t="str">
            <v>FOSSA SEPTICA EM ANEIS DE CONCRETO, PARA 140 PESSOAS - 2,40 X 3,50M</v>
          </cell>
          <cell r="C1580" t="str">
            <v>UN</v>
          </cell>
          <cell r="D1580">
            <v>6253.79</v>
          </cell>
        </row>
        <row r="1581">
          <cell r="A1581" t="str">
            <v>10.10.70</v>
          </cell>
          <cell r="B1581" t="str">
            <v>SUMIDOURO, DIAMETRO INTERNO 2,00M - POCO ABSORVENTE</v>
          </cell>
          <cell r="C1581" t="str">
            <v>M</v>
          </cell>
          <cell r="D1581">
            <v>293.06</v>
          </cell>
        </row>
        <row r="1582">
          <cell r="A1582" t="str">
            <v>10.10.71</v>
          </cell>
          <cell r="B1582" t="str">
            <v>SUMIDOURO, DIAMETRO INTERNO 2,00M - TAMPAO DE CONCRETO</v>
          </cell>
          <cell r="C1582" t="str">
            <v>UN</v>
          </cell>
          <cell r="D1582">
            <v>534.48</v>
          </cell>
        </row>
        <row r="1583">
          <cell r="A1583" t="str">
            <v>10.10.81</v>
          </cell>
          <cell r="B1583" t="str">
            <v>FILTRO ANAEROBICO D=3,00M H=2,00M</v>
          </cell>
          <cell r="C1583" t="str">
            <v>UN</v>
          </cell>
          <cell r="D1583">
            <v>5716.94</v>
          </cell>
        </row>
        <row r="1584">
          <cell r="A1584" t="str">
            <v>10.10.84</v>
          </cell>
          <cell r="B1584" t="str">
            <v>ANEL DE CONCRETO D=2,00 H=0,50M</v>
          </cell>
          <cell r="C1584" t="str">
            <v>UN</v>
          </cell>
          <cell r="D1584">
            <v>383.91</v>
          </cell>
        </row>
        <row r="1585">
          <cell r="A1585" t="str">
            <v>10.10.85</v>
          </cell>
          <cell r="B1585" t="str">
            <v>ANEL DE CONCRETO D=3,00 H=0,50M</v>
          </cell>
          <cell r="C1585" t="str">
            <v>UN</v>
          </cell>
          <cell r="D1585">
            <v>655.03</v>
          </cell>
        </row>
        <row r="1586">
          <cell r="A1586" t="str">
            <v>10.10.94</v>
          </cell>
          <cell r="B1586" t="str">
            <v>CAIXA DE LIGACAO OU INSPECAO - ESCAVACAO E APILOAMENTO</v>
          </cell>
          <cell r="C1586" t="str">
            <v>M3</v>
          </cell>
          <cell r="D1586">
            <v>16.940000000000001</v>
          </cell>
        </row>
        <row r="1587">
          <cell r="A1587" t="str">
            <v>10.10.95</v>
          </cell>
          <cell r="B1587" t="str">
            <v>CAIXA DE LIGACAO OU INSPECAO - LASTRO DE CONCRETO(FUNDO)</v>
          </cell>
          <cell r="C1587" t="str">
            <v>M3</v>
          </cell>
          <cell r="D1587">
            <v>258.01</v>
          </cell>
        </row>
        <row r="1588">
          <cell r="A1588" t="str">
            <v>10.10.96</v>
          </cell>
          <cell r="B1588" t="str">
            <v>CAIXA DE LIGACAO OU INSPECAO - ALVENARIA DE 1/2 TIJOLO,REVESTIDA</v>
          </cell>
          <cell r="C1588" t="str">
            <v>M2</v>
          </cell>
          <cell r="D1588">
            <v>79.58</v>
          </cell>
        </row>
        <row r="1589">
          <cell r="A1589" t="str">
            <v>10.10.97</v>
          </cell>
          <cell r="B1589" t="str">
            <v>CAIXA DE LIGACAO OU INSPECAO - ALVENARIA DE 1 TIJOLO,REVESTIDA</v>
          </cell>
          <cell r="C1589" t="str">
            <v>M2</v>
          </cell>
          <cell r="D1589">
            <v>116.54</v>
          </cell>
        </row>
        <row r="1590">
          <cell r="A1590" t="str">
            <v>10.10.98</v>
          </cell>
          <cell r="B1590" t="str">
            <v>CAIXA DE LIGACAO OU INSPECAO - TAMPA DE CONCRETO</v>
          </cell>
          <cell r="C1590" t="str">
            <v>M2</v>
          </cell>
          <cell r="D1590">
            <v>76.98</v>
          </cell>
        </row>
        <row r="1591">
          <cell r="A1591" t="str">
            <v>10.11.00</v>
          </cell>
          <cell r="B1591" t="str">
            <v>REDE DE AGUAS PLUVIAIS - CAPTACAO</v>
          </cell>
        </row>
        <row r="1592">
          <cell r="A1592" t="str">
            <v>10.11.01</v>
          </cell>
          <cell r="B1592" t="str">
            <v>CALHA EM CHAPA DE ACO GALVANIZADO N.24 - DESENVOLVIMENTO 33CM</v>
          </cell>
          <cell r="C1592" t="str">
            <v>M</v>
          </cell>
          <cell r="D1592">
            <v>19.149999999999999</v>
          </cell>
        </row>
        <row r="1593">
          <cell r="A1593" t="str">
            <v>10.11.02</v>
          </cell>
          <cell r="B1593" t="str">
            <v>CALHA EM CHAPA DE ACO GALVANIZADO N.24 - DESENVOLVIMENTO 50CM</v>
          </cell>
          <cell r="C1593" t="str">
            <v>M</v>
          </cell>
          <cell r="D1593">
            <v>29.1</v>
          </cell>
        </row>
        <row r="1594">
          <cell r="A1594" t="str">
            <v>10.11.03</v>
          </cell>
          <cell r="B1594" t="str">
            <v>CALHA EM CHAPA DE ACO GALVANIZADO N.24 - DESENVOLVIMENTO 100CM</v>
          </cell>
          <cell r="C1594" t="str">
            <v>M</v>
          </cell>
          <cell r="D1594">
            <v>54.55</v>
          </cell>
        </row>
        <row r="1595">
          <cell r="A1595" t="str">
            <v>10.11.30</v>
          </cell>
          <cell r="B1595" t="str">
            <v>RUFO EM CHAPA DE ACO GALVANIZADO N.24 - DESENVOLVIMENTO 16CM</v>
          </cell>
          <cell r="C1595" t="str">
            <v>M</v>
          </cell>
          <cell r="D1595">
            <v>10.220000000000001</v>
          </cell>
        </row>
        <row r="1596">
          <cell r="A1596" t="str">
            <v>10.11.31</v>
          </cell>
          <cell r="B1596" t="str">
            <v>RUFO EM CHAPA DE ACO GALVANIZADO N.24 - DESENVOLVIMENTO 25CM</v>
          </cell>
          <cell r="C1596" t="str">
            <v>M</v>
          </cell>
          <cell r="D1596">
            <v>13.53</v>
          </cell>
        </row>
        <row r="1597">
          <cell r="A1597" t="str">
            <v>10.11.32</v>
          </cell>
          <cell r="B1597" t="str">
            <v>RUFO EM CHAPA DE ACO GALVANIZADO N.24 - DESENVOLVIMENTO 33CM</v>
          </cell>
          <cell r="C1597" t="str">
            <v>M</v>
          </cell>
          <cell r="D1597">
            <v>18.07</v>
          </cell>
        </row>
        <row r="1598">
          <cell r="A1598" t="str">
            <v>10.11.33</v>
          </cell>
          <cell r="B1598" t="str">
            <v>RUFO EM CHAPA DE ACO GALVANIZADO N.24 - DESENVOLVIMENTO 50CM</v>
          </cell>
          <cell r="C1598" t="str">
            <v>M</v>
          </cell>
          <cell r="D1598">
            <v>27.17</v>
          </cell>
        </row>
        <row r="1599">
          <cell r="A1599" t="str">
            <v>10.11.34</v>
          </cell>
          <cell r="B1599" t="str">
            <v>RUFO EM CHAPA DE ACO GALVANIZADO N.24 - DESENVOLVIMENTO 100CM</v>
          </cell>
          <cell r="C1599" t="str">
            <v>M</v>
          </cell>
          <cell r="D1599">
            <v>50.7</v>
          </cell>
        </row>
        <row r="1600">
          <cell r="A1600" t="str">
            <v>10.11.35</v>
          </cell>
          <cell r="B1600" t="str">
            <v>RUFO EM CHAPA DE ACO GALVANIZADO N.24 - DESENVOLVIMENTO 130CM</v>
          </cell>
          <cell r="C1600" t="str">
            <v>M</v>
          </cell>
          <cell r="D1600">
            <v>62.75</v>
          </cell>
        </row>
        <row r="1601">
          <cell r="A1601" t="str">
            <v>10.11.36</v>
          </cell>
          <cell r="B1601" t="str">
            <v>RUFO EM CHAPA DE ACO GALVANIZADO N.24 - DESENVOLVIMENTO 140 CM</v>
          </cell>
          <cell r="C1601" t="str">
            <v>M</v>
          </cell>
          <cell r="D1601">
            <v>64.489999999999995</v>
          </cell>
        </row>
        <row r="1602">
          <cell r="A1602" t="str">
            <v>10.11.70</v>
          </cell>
          <cell r="B1602" t="str">
            <v>CANALETA DE CONCRETO,TIPO GUIA E SARJETA - SECCAO 15X40CM</v>
          </cell>
          <cell r="C1602" t="str">
            <v>M</v>
          </cell>
          <cell r="D1602">
            <v>30.93</v>
          </cell>
        </row>
        <row r="1603">
          <cell r="A1603" t="str">
            <v>10.11.71</v>
          </cell>
          <cell r="B1603" t="str">
            <v>CANALETA DE CONCRETO,TIPO GUIA E SARJETA - SECCAO 15X50CM</v>
          </cell>
          <cell r="C1603" t="str">
            <v>M</v>
          </cell>
          <cell r="D1603">
            <v>34.36</v>
          </cell>
        </row>
        <row r="1604">
          <cell r="A1604" t="str">
            <v>10.11.72</v>
          </cell>
          <cell r="B1604" t="str">
            <v>HC.01-CANALETA DE CONC.DE A.P.P/TAMPA/GRELHA DE CONC.OU FERRO L=30CM</v>
          </cell>
          <cell r="C1604" t="str">
            <v>M</v>
          </cell>
          <cell r="D1604">
            <v>32.409999999999997</v>
          </cell>
        </row>
        <row r="1605">
          <cell r="A1605" t="str">
            <v>10.11.73</v>
          </cell>
          <cell r="B1605" t="str">
            <v>HC.02-CANALETA DE CONC.DE A.P.P/TAMPA/GRELHA DE CONC.OU FERRO L=40CM</v>
          </cell>
          <cell r="C1605" t="str">
            <v>M</v>
          </cell>
          <cell r="D1605">
            <v>35.03</v>
          </cell>
        </row>
        <row r="1606">
          <cell r="A1606" t="str">
            <v>10.11.76</v>
          </cell>
          <cell r="B1606" t="str">
            <v>CANALETA MEIA CANA EM CONCRETO D=30CM</v>
          </cell>
          <cell r="C1606" t="str">
            <v>M</v>
          </cell>
          <cell r="D1606">
            <v>22.65</v>
          </cell>
        </row>
        <row r="1607">
          <cell r="A1607" t="str">
            <v>10.11.77</v>
          </cell>
          <cell r="B1607" t="str">
            <v>CANALETA MEIA CANA EM CONCRETO D=40CM</v>
          </cell>
          <cell r="C1607" t="str">
            <v>M</v>
          </cell>
          <cell r="D1607">
            <v>35.840000000000003</v>
          </cell>
        </row>
        <row r="1608">
          <cell r="A1608" t="str">
            <v>10.11.85</v>
          </cell>
          <cell r="B1608" t="str">
            <v>HV.24-CANALETA DE ALVENARIA P/GRELHA DE FERRO  L=20CM</v>
          </cell>
          <cell r="C1608" t="str">
            <v>M</v>
          </cell>
          <cell r="D1608">
            <v>22.42</v>
          </cell>
        </row>
        <row r="1609">
          <cell r="A1609" t="str">
            <v>10.11.86</v>
          </cell>
          <cell r="B1609" t="str">
            <v>HV.22-CANALETA DE ALV.P/GRELHA OU TAMPA DE CONCRETO  L=30CM</v>
          </cell>
          <cell r="C1609" t="str">
            <v>M</v>
          </cell>
          <cell r="D1609">
            <v>43.6</v>
          </cell>
        </row>
        <row r="1610">
          <cell r="A1610" t="str">
            <v>10.11.87</v>
          </cell>
          <cell r="B1610" t="str">
            <v>HV.23-CANALETA DE ALV.P/GRELHA OU TAMPA DE CONCRETO  L=40CM</v>
          </cell>
          <cell r="C1610" t="str">
            <v>M</v>
          </cell>
          <cell r="D1610">
            <v>48.02</v>
          </cell>
        </row>
        <row r="1611">
          <cell r="A1611" t="str">
            <v>10.11.89</v>
          </cell>
          <cell r="B1611" t="str">
            <v>CANTONEIRA DE FERRO 1"X1"X1/8" P/APOIO E CHUMB.DAS GRELHAS DE FERRO</v>
          </cell>
          <cell r="C1611" t="str">
            <v>M</v>
          </cell>
          <cell r="D1611">
            <v>20.69</v>
          </cell>
        </row>
        <row r="1612">
          <cell r="A1612" t="str">
            <v>10.11.90</v>
          </cell>
          <cell r="B1612" t="str">
            <v>HC-05 GRELHA DE CONCRETO PARA CANALETA - L=30CM</v>
          </cell>
          <cell r="C1612" t="str">
            <v>M</v>
          </cell>
          <cell r="D1612">
            <v>36.909999999999997</v>
          </cell>
        </row>
        <row r="1613">
          <cell r="A1613" t="str">
            <v>10.11.91</v>
          </cell>
          <cell r="B1613" t="str">
            <v>HP-01 GRELHA DE FERRO FUNDIDO PARA CANALETA - L=20CM</v>
          </cell>
          <cell r="C1613" t="str">
            <v>M</v>
          </cell>
          <cell r="D1613">
            <v>53.84</v>
          </cell>
        </row>
        <row r="1614">
          <cell r="A1614" t="str">
            <v>10.11.92</v>
          </cell>
          <cell r="B1614" t="str">
            <v>HP-02 GRELHA DE FERRO PERFILADO PARA CANALETA - L=30CM</v>
          </cell>
          <cell r="C1614" t="str">
            <v>M</v>
          </cell>
          <cell r="D1614">
            <v>48.15</v>
          </cell>
        </row>
        <row r="1615">
          <cell r="A1615" t="str">
            <v>10.11.93</v>
          </cell>
          <cell r="B1615" t="str">
            <v>GRELHA DE FERRO PERFILADO PARA CANALETAS A CEU ABERTO - 40CM</v>
          </cell>
          <cell r="C1615" t="str">
            <v>M</v>
          </cell>
          <cell r="D1615">
            <v>136.61000000000001</v>
          </cell>
        </row>
        <row r="1616">
          <cell r="A1616" t="str">
            <v>10.11.94</v>
          </cell>
          <cell r="B1616" t="str">
            <v>GRELHA DE FERRO PERFILADO PARA CANALETAS A CEU ABERTO - 50CM</v>
          </cell>
          <cell r="C1616" t="str">
            <v>M</v>
          </cell>
          <cell r="D1616">
            <v>181.03</v>
          </cell>
        </row>
        <row r="1617">
          <cell r="A1617" t="str">
            <v>10.11.95</v>
          </cell>
          <cell r="B1617" t="str">
            <v>GRELHA DE ALUMINIO POLIDO L=10CM</v>
          </cell>
          <cell r="C1617" t="str">
            <v>M</v>
          </cell>
          <cell r="D1617">
            <v>35.520000000000003</v>
          </cell>
        </row>
        <row r="1618">
          <cell r="A1618" t="str">
            <v>10.11.96</v>
          </cell>
          <cell r="B1618" t="str">
            <v>HC.03-TAMPA DE CONCRETO P/CANALETA DE A.P.L=0,30M</v>
          </cell>
          <cell r="C1618" t="str">
            <v>M</v>
          </cell>
          <cell r="D1618">
            <v>19.98</v>
          </cell>
        </row>
        <row r="1619">
          <cell r="A1619" t="str">
            <v>10.11.97</v>
          </cell>
          <cell r="B1619" t="str">
            <v>HC.04-TAMPA DE CONCRETO P/CANALETA DE A.P.L=0,40M</v>
          </cell>
          <cell r="C1619" t="str">
            <v>M</v>
          </cell>
          <cell r="D1619">
            <v>26.04</v>
          </cell>
        </row>
        <row r="1620">
          <cell r="A1620" t="str">
            <v>10.11.98</v>
          </cell>
          <cell r="B1620" t="str">
            <v>GRELHA DE FERRO FUNDIDO PARA GARGULA DE PASSEIO - 15X15CM</v>
          </cell>
          <cell r="C1620" t="str">
            <v>UN</v>
          </cell>
          <cell r="D1620">
            <v>5.33</v>
          </cell>
        </row>
        <row r="1621">
          <cell r="A1621" t="str">
            <v>10.12.00</v>
          </cell>
          <cell r="B1621" t="str">
            <v>REDE DE AGUAS PLUVIAIS - TUBULACAO</v>
          </cell>
        </row>
        <row r="1622">
          <cell r="A1622" t="str">
            <v>10.12.10</v>
          </cell>
          <cell r="B1622" t="str">
            <v>CONDUTOR EM TUBO DE FERRO FUNDIDO PARA ESGOTO,LINHA HL - 50MM</v>
          </cell>
          <cell r="C1622" t="str">
            <v>M</v>
          </cell>
          <cell r="D1622">
            <v>73.69</v>
          </cell>
        </row>
        <row r="1623">
          <cell r="A1623" t="str">
            <v>10.12.11</v>
          </cell>
          <cell r="B1623" t="str">
            <v>CONDUTOR EM TUBO DE FERRO FUNDIDO PARA ESGOTO,LINHA HL - 75MM</v>
          </cell>
          <cell r="C1623" t="str">
            <v>M</v>
          </cell>
          <cell r="D1623">
            <v>101.6</v>
          </cell>
        </row>
        <row r="1624">
          <cell r="A1624" t="str">
            <v>10.12.12</v>
          </cell>
          <cell r="B1624" t="str">
            <v>CONDUTOR EM TUBO DE FERRO FUNDIDO PARA ESGOTO,LINHA HL - 100MM</v>
          </cell>
          <cell r="C1624" t="str">
            <v>M</v>
          </cell>
          <cell r="D1624">
            <v>121.04</v>
          </cell>
        </row>
        <row r="1625">
          <cell r="A1625" t="str">
            <v>10.12.13</v>
          </cell>
          <cell r="B1625" t="str">
            <v>CONDUTOR EM TUBO DE FERRO FUNDIDO PARA ESGOTO,LINHA HL - 150MM</v>
          </cell>
          <cell r="C1625" t="str">
            <v>M</v>
          </cell>
          <cell r="D1625">
            <v>177.85</v>
          </cell>
        </row>
        <row r="1626">
          <cell r="A1626" t="str">
            <v>10.12.14</v>
          </cell>
          <cell r="B1626" t="str">
            <v>CONDUTOR EM TUBO DE PVC RIGIDO,PONTA E BOLSA - 50MM (2")</v>
          </cell>
          <cell r="C1626" t="str">
            <v>M</v>
          </cell>
          <cell r="D1626">
            <v>8.98</v>
          </cell>
        </row>
        <row r="1627">
          <cell r="A1627" t="str">
            <v>10.12.15</v>
          </cell>
          <cell r="B1627" t="str">
            <v>CONDUTOR EM TUBO DE PVC RIGIDO,PONTA E BOLSA - 75MM (3")</v>
          </cell>
          <cell r="C1627" t="str">
            <v>M</v>
          </cell>
          <cell r="D1627">
            <v>11.71</v>
          </cell>
        </row>
        <row r="1628">
          <cell r="A1628" t="str">
            <v>10.12.16</v>
          </cell>
          <cell r="B1628" t="str">
            <v>CONDUTOR EM TUBO DE PVC RIGIDO,PONTA E BOLSA - 100MM (4")</v>
          </cell>
          <cell r="C1628" t="str">
            <v>M</v>
          </cell>
          <cell r="D1628">
            <v>13.66</v>
          </cell>
        </row>
        <row r="1629">
          <cell r="A1629" t="str">
            <v>10.12.17</v>
          </cell>
          <cell r="B1629" t="str">
            <v>CONDUTOR EM TUBO DE PVC RIGIDO,PONTA E BOLSA - 150MM (6")</v>
          </cell>
          <cell r="C1629" t="str">
            <v>M</v>
          </cell>
          <cell r="D1629">
            <v>26.38</v>
          </cell>
        </row>
        <row r="1630">
          <cell r="A1630" t="str">
            <v>10.12.18</v>
          </cell>
          <cell r="B1630" t="str">
            <v>CONDUTOR EM TUBO DE PVC RIGIDO,PONTA E BOLSA - 200MM (8")</v>
          </cell>
          <cell r="C1630" t="str">
            <v>M</v>
          </cell>
          <cell r="D1630">
            <v>31.49</v>
          </cell>
        </row>
        <row r="1631">
          <cell r="A1631" t="str">
            <v>10.12.26</v>
          </cell>
          <cell r="B1631" t="str">
            <v>GRELHA HEMISFERICA DE FERRO FUNDIDO - 75MM</v>
          </cell>
          <cell r="C1631" t="str">
            <v>UN</v>
          </cell>
          <cell r="D1631">
            <v>4.7300000000000004</v>
          </cell>
        </row>
        <row r="1632">
          <cell r="A1632" t="str">
            <v>10.12.27</v>
          </cell>
          <cell r="B1632" t="str">
            <v>GRELHA HEMISFERICA DE FERRO FUNDIDO - 100MM</v>
          </cell>
          <cell r="C1632" t="str">
            <v>UN</v>
          </cell>
          <cell r="D1632">
            <v>5.52</v>
          </cell>
        </row>
        <row r="1633">
          <cell r="A1633" t="str">
            <v>10.12.28</v>
          </cell>
          <cell r="B1633" t="str">
            <v>GRELHA HEMISFERICA DE FERRO FUNDIDO - 150MM</v>
          </cell>
          <cell r="C1633" t="str">
            <v>UN</v>
          </cell>
          <cell r="D1633">
            <v>11.67</v>
          </cell>
        </row>
        <row r="1634">
          <cell r="A1634" t="str">
            <v>10.12.29</v>
          </cell>
          <cell r="B1634" t="str">
            <v>CURVA DE FERRO FUNDIDO,LINHA HL (LIGACAO REDE-CONDUTOR) - 50MM</v>
          </cell>
          <cell r="C1634" t="str">
            <v>UN</v>
          </cell>
          <cell r="D1634">
            <v>47.22</v>
          </cell>
        </row>
        <row r="1635">
          <cell r="A1635" t="str">
            <v>10.12.30</v>
          </cell>
          <cell r="B1635" t="str">
            <v>CURVA DE FERRO FUNDIDO,LINHA HL (LIGACAO REDE-CONDUTOR) - 75MM</v>
          </cell>
          <cell r="C1635" t="str">
            <v>UN</v>
          </cell>
          <cell r="D1635">
            <v>62.96</v>
          </cell>
        </row>
        <row r="1636">
          <cell r="A1636" t="str">
            <v>10.12.31</v>
          </cell>
          <cell r="B1636" t="str">
            <v>CURVA DE FERRO FUNDIDO,LINHA HL (LIGACAO REDE-CONDUTOR) - 100MM</v>
          </cell>
          <cell r="C1636" t="str">
            <v>UN</v>
          </cell>
          <cell r="D1636">
            <v>83.59</v>
          </cell>
        </row>
        <row r="1637">
          <cell r="A1637" t="str">
            <v>10.12.32</v>
          </cell>
          <cell r="B1637" t="str">
            <v>CURVA DE FERRO FUNDIDO,LINHA HL (LIGACAO REDE-CONDUTOR) - 150MM</v>
          </cell>
          <cell r="C1637" t="str">
            <v>UN</v>
          </cell>
          <cell r="D1637">
            <v>151.69999999999999</v>
          </cell>
        </row>
        <row r="1638">
          <cell r="A1638" t="str">
            <v>10.12.34</v>
          </cell>
          <cell r="B1638" t="str">
            <v>LIGACAO P/DESPEJO LIVRE EM SARJETAS,C/TUBO DE FERRO FUNDIDO - 100MM</v>
          </cell>
          <cell r="C1638" t="str">
            <v>M</v>
          </cell>
          <cell r="D1638">
            <v>103.81</v>
          </cell>
        </row>
        <row r="1639">
          <cell r="A1639" t="str">
            <v>10.12.80</v>
          </cell>
          <cell r="B1639" t="str">
            <v>TUBO DE CONCRETO - DIAMETRO DE 30CM</v>
          </cell>
          <cell r="C1639" t="str">
            <v>M</v>
          </cell>
          <cell r="D1639">
            <v>46.62</v>
          </cell>
        </row>
        <row r="1640">
          <cell r="A1640" t="str">
            <v>10.12.81</v>
          </cell>
          <cell r="B1640" t="str">
            <v>TUBO DE CONCRETO - DIAMETRO DE 40CM</v>
          </cell>
          <cell r="C1640" t="str">
            <v>M</v>
          </cell>
          <cell r="D1640">
            <v>54.07</v>
          </cell>
        </row>
        <row r="1641">
          <cell r="A1641" t="str">
            <v>10.12.82</v>
          </cell>
          <cell r="B1641" t="str">
            <v>TUBO DE CONCRETO - DIAMETRO DE 50CM</v>
          </cell>
          <cell r="C1641" t="str">
            <v>M</v>
          </cell>
          <cell r="D1641">
            <v>72.650000000000006</v>
          </cell>
        </row>
        <row r="1642">
          <cell r="A1642" t="str">
            <v>10.12.83</v>
          </cell>
          <cell r="B1642" t="str">
            <v>TUBO DE CONCRETO - DIAMETRO DE 60CM</v>
          </cell>
          <cell r="C1642" t="str">
            <v>M</v>
          </cell>
          <cell r="D1642">
            <v>87.56</v>
          </cell>
        </row>
        <row r="1643">
          <cell r="A1643" t="str">
            <v>10.12.90</v>
          </cell>
          <cell r="B1643" t="str">
            <v>CAIXA DE LIGACAO OU INSPECAO - ESCAVACAO E APILOAMENTO</v>
          </cell>
          <cell r="C1643" t="str">
            <v>M3</v>
          </cell>
          <cell r="D1643">
            <v>16.940000000000001</v>
          </cell>
        </row>
        <row r="1644">
          <cell r="A1644" t="str">
            <v>10.12.91</v>
          </cell>
          <cell r="B1644" t="str">
            <v>CAIXA DE LIGACAO OU INSPECAO - LASTRO DE CONCRETO(FUNDO)</v>
          </cell>
          <cell r="C1644" t="str">
            <v>M3</v>
          </cell>
          <cell r="D1644">
            <v>275.23</v>
          </cell>
        </row>
        <row r="1645">
          <cell r="A1645" t="str">
            <v>10.12.92</v>
          </cell>
          <cell r="B1645" t="str">
            <v>CAIXA DE LIGACAO OU INSPECAO - ALVENARIA DE 1/2 TIJOLO,REVESTIDA</v>
          </cell>
          <cell r="C1645" t="str">
            <v>M2</v>
          </cell>
          <cell r="D1645">
            <v>71.569999999999993</v>
          </cell>
        </row>
        <row r="1646">
          <cell r="A1646" t="str">
            <v>10.12.93</v>
          </cell>
          <cell r="B1646" t="str">
            <v>CAIXA DE LIGACAO OU INSPECAO - ALVENARIA DE 1 TIJOLO,REVESTIDA</v>
          </cell>
          <cell r="C1646" t="str">
            <v>M2</v>
          </cell>
          <cell r="D1646">
            <v>108.53</v>
          </cell>
        </row>
        <row r="1647">
          <cell r="A1647" t="str">
            <v>10.12.94</v>
          </cell>
          <cell r="B1647" t="str">
            <v>CAIXA DE LIGACAO OU INSPECAO - TAMPA DE CONCRETO</v>
          </cell>
          <cell r="C1647" t="str">
            <v>M2</v>
          </cell>
          <cell r="D1647">
            <v>76.989999999999995</v>
          </cell>
        </row>
        <row r="1648">
          <cell r="A1648" t="str">
            <v>10.12.98</v>
          </cell>
          <cell r="B1648" t="str">
            <v>ENVELOPAMENTO DE TUBULACAO ENTERRADA,COM CONCRETO</v>
          </cell>
          <cell r="C1648" t="str">
            <v>M</v>
          </cell>
          <cell r="D1648">
            <v>10.9</v>
          </cell>
        </row>
        <row r="1649">
          <cell r="A1649" t="str">
            <v>10.13.00</v>
          </cell>
          <cell r="B1649" t="str">
            <v>APARELHOS SANITARIOS E EQUIPAMENTOS</v>
          </cell>
        </row>
        <row r="1650">
          <cell r="A1650" t="str">
            <v>10.13.01</v>
          </cell>
          <cell r="B1650" t="str">
            <v>BACIA SANITARIA SIFONADA,DE LOUCA BRANCA</v>
          </cell>
          <cell r="C1650" t="str">
            <v>UN</v>
          </cell>
          <cell r="D1650">
            <v>158.15</v>
          </cell>
        </row>
        <row r="1651">
          <cell r="A1651" t="str">
            <v>10.13.03</v>
          </cell>
          <cell r="B1651" t="str">
            <v>BACIA SANITARIA C/CAIXA ACOPLADA DE LOUCA BRANCA</v>
          </cell>
          <cell r="C1651" t="str">
            <v>UN</v>
          </cell>
          <cell r="D1651">
            <v>220.55</v>
          </cell>
        </row>
        <row r="1652">
          <cell r="A1652" t="str">
            <v>10.13.04</v>
          </cell>
          <cell r="B1652" t="str">
            <v>BACIA SANITARIA INFANTIL SIFONADA, DE LOUCA BRANCA</v>
          </cell>
          <cell r="C1652" t="str">
            <v>UN</v>
          </cell>
          <cell r="D1652">
            <v>218.16</v>
          </cell>
        </row>
        <row r="1653">
          <cell r="A1653" t="str">
            <v>10.13.05</v>
          </cell>
          <cell r="B1653" t="str">
            <v>BACIA SANITÁRIA ALTEADA P/ PORTADORES DE DEF. FÍSICA</v>
          </cell>
          <cell r="C1653" t="str">
            <v>UN</v>
          </cell>
          <cell r="D1653">
            <v>425.93</v>
          </cell>
        </row>
        <row r="1654">
          <cell r="A1654" t="str">
            <v>10.13.06</v>
          </cell>
          <cell r="B1654" t="str">
            <v>BACIA SANITÁRIA DE LOUÇA BRANCA, C/ CAIXA DE DESCARGA DE EMBUTIR</v>
          </cell>
          <cell r="C1654" t="str">
            <v>UN</v>
          </cell>
          <cell r="D1654">
            <v>294.73</v>
          </cell>
        </row>
        <row r="1655">
          <cell r="A1655" t="str">
            <v>10.13.10</v>
          </cell>
          <cell r="B1655" t="str">
            <v>LAVATORIO DE LOUCA BRANCA,SEM COLUNA - CAPACIDADE MINIMA 5L</v>
          </cell>
          <cell r="C1655" t="str">
            <v>UN</v>
          </cell>
          <cell r="D1655">
            <v>245.54</v>
          </cell>
        </row>
        <row r="1656">
          <cell r="A1656" t="str">
            <v>10.13.12</v>
          </cell>
          <cell r="B1656" t="str">
            <v>LAVATORIO DE LOUCA BRANCA,COM COLUNA - CAPACIDADE MINIMA 7L</v>
          </cell>
          <cell r="C1656" t="str">
            <v>UN</v>
          </cell>
          <cell r="D1656">
            <v>401.9</v>
          </cell>
        </row>
        <row r="1657">
          <cell r="A1657" t="str">
            <v>10.13.14</v>
          </cell>
          <cell r="B1657" t="str">
            <v>LAVATORIO DE LOUCA INDIV.PARA P.P.D.F.</v>
          </cell>
          <cell r="C1657" t="str">
            <v>UN</v>
          </cell>
          <cell r="D1657">
            <v>443.48</v>
          </cell>
        </row>
        <row r="1658">
          <cell r="A1658" t="str">
            <v>10.13.15</v>
          </cell>
          <cell r="B1658" t="str">
            <v>LAVATORIO OVAL DE EMBUTIR - LOUCA BRANCA</v>
          </cell>
          <cell r="C1658" t="str">
            <v>UN</v>
          </cell>
          <cell r="D1658">
            <v>224.35</v>
          </cell>
        </row>
        <row r="1659">
          <cell r="A1659" t="str">
            <v>10.13.16</v>
          </cell>
          <cell r="B1659" t="str">
            <v>LAVATORIO OVAL DE SOBREPOR - LOUCA BRANCA</v>
          </cell>
          <cell r="C1659" t="str">
            <v>UN</v>
          </cell>
          <cell r="D1659">
            <v>263.01</v>
          </cell>
        </row>
        <row r="1660">
          <cell r="A1660" t="str">
            <v>10.13.19</v>
          </cell>
          <cell r="B1660" t="str">
            <v>HX-01-LAVATORIO E BEBEDOURO DE CH ACO INOX CH.18</v>
          </cell>
          <cell r="C1660" t="str">
            <v>M</v>
          </cell>
          <cell r="D1660">
            <v>753.32</v>
          </cell>
        </row>
        <row r="1661">
          <cell r="A1661" t="str">
            <v>10.13.25</v>
          </cell>
          <cell r="B1661" t="str">
            <v>MICTORIO INDIVIDUAL DE LOUCA BRANCA,TIPO BACIA - DE CENTRO</v>
          </cell>
          <cell r="C1661" t="str">
            <v>UN</v>
          </cell>
          <cell r="D1661">
            <v>217.94</v>
          </cell>
        </row>
        <row r="1662">
          <cell r="A1662" t="str">
            <v>10.13.36</v>
          </cell>
          <cell r="B1662" t="str">
            <v>MICTORIO INDIVIDUAL DE LOUCA, PARA DEFICIENTE</v>
          </cell>
          <cell r="C1662" t="str">
            <v>UN</v>
          </cell>
          <cell r="D1662">
            <v>723.2</v>
          </cell>
        </row>
        <row r="1663">
          <cell r="A1663" t="str">
            <v>10.13.38</v>
          </cell>
          <cell r="B1663" t="str">
            <v>MICTORIO COLETIVO DE ACO INOXIDAVEL - COMPRIMENTO 0/2000MM</v>
          </cell>
          <cell r="C1663" t="str">
            <v>M</v>
          </cell>
          <cell r="D1663">
            <v>765.67</v>
          </cell>
        </row>
        <row r="1664">
          <cell r="A1664" t="str">
            <v>10.13.45</v>
          </cell>
          <cell r="B1664" t="str">
            <v>TANQUE DE LOUCA BRANCA,SEM COLUNA - CAPACIDADE MINIMA 35L</v>
          </cell>
          <cell r="C1664" t="str">
            <v>UN</v>
          </cell>
          <cell r="D1664">
            <v>335.87</v>
          </cell>
        </row>
        <row r="1665">
          <cell r="A1665" t="str">
            <v>10.13.47</v>
          </cell>
          <cell r="B1665" t="str">
            <v>TANQUE DE LOUCA BRANCA COM COLUNA-CAP.MIN.30L</v>
          </cell>
          <cell r="C1665" t="str">
            <v>UN</v>
          </cell>
          <cell r="D1665">
            <v>378.41</v>
          </cell>
        </row>
        <row r="1666">
          <cell r="A1666" t="str">
            <v>10.13.48</v>
          </cell>
          <cell r="B1666" t="str">
            <v>TANQUE DE LOUCA BRANCA C/COLUNA - CAP MIN. 35 LITROS</v>
          </cell>
          <cell r="C1666" t="str">
            <v>UN</v>
          </cell>
          <cell r="D1666">
            <v>390.95</v>
          </cell>
        </row>
        <row r="1667">
          <cell r="A1667" t="str">
            <v>10.13.50</v>
          </cell>
          <cell r="B1667" t="str">
            <v>CUBA SIMPLES DE ACO INOXIDAVEL CH.18 - 500X400X200MM</v>
          </cell>
          <cell r="C1667" t="str">
            <v>UN</v>
          </cell>
          <cell r="D1667">
            <v>360.67</v>
          </cell>
        </row>
        <row r="1668">
          <cell r="A1668" t="str">
            <v>10.13.51</v>
          </cell>
          <cell r="B1668" t="str">
            <v>CUBA SIMPLES DE ACO INOXIDAVEL CH.18 - 560X335X150MM</v>
          </cell>
          <cell r="C1668" t="str">
            <v>UN</v>
          </cell>
          <cell r="D1668">
            <v>249.5</v>
          </cell>
        </row>
        <row r="1669">
          <cell r="A1669" t="str">
            <v>10.13.52</v>
          </cell>
          <cell r="B1669" t="str">
            <v>CUBA SIMPLES DE ACO INOXIDAVEL CH.18 - 500X400X250MM</v>
          </cell>
          <cell r="C1669" t="str">
            <v>UN</v>
          </cell>
          <cell r="D1669">
            <v>381.07</v>
          </cell>
        </row>
        <row r="1670">
          <cell r="A1670" t="str">
            <v>10.13.53</v>
          </cell>
          <cell r="B1670" t="str">
            <v>CUBA SIMPLES DE ACO INOXIDAVEL CH.18 - 500X400X150MM</v>
          </cell>
          <cell r="C1670" t="str">
            <v>UN</v>
          </cell>
          <cell r="D1670">
            <v>348.09</v>
          </cell>
        </row>
        <row r="1671">
          <cell r="A1671" t="str">
            <v>10.13.55</v>
          </cell>
          <cell r="B1671" t="str">
            <v>CUBA DUPLA DE ACO INOXIDAVEL CH.18 - 700X400X150MM</v>
          </cell>
          <cell r="C1671" t="str">
            <v>UN</v>
          </cell>
          <cell r="D1671">
            <v>553.88</v>
          </cell>
        </row>
        <row r="1672">
          <cell r="A1672" t="str">
            <v>10.13.57</v>
          </cell>
          <cell r="B1672" t="str">
            <v>CUBA DUPLA DE ACO INOXIDAVEL CH.18 - 1020X400X200MM</v>
          </cell>
          <cell r="C1672" t="str">
            <v>UN</v>
          </cell>
          <cell r="D1672">
            <v>556.75</v>
          </cell>
        </row>
        <row r="1673">
          <cell r="A1673" t="str">
            <v>10.13.58</v>
          </cell>
          <cell r="B1673" t="str">
            <v>TANQUE DE PANELA EM ACO INOXIDAVEL CH.18 600X500X400MM</v>
          </cell>
          <cell r="C1673" t="str">
            <v>UN</v>
          </cell>
          <cell r="D1673">
            <v>611.34</v>
          </cell>
        </row>
        <row r="1674">
          <cell r="A1674" t="str">
            <v>10.13.59</v>
          </cell>
          <cell r="B1674" t="str">
            <v>HX04- TANQUE DE PANELA EM ACO INOXIDAVEL CH.18 600X800X300MM</v>
          </cell>
          <cell r="C1674" t="str">
            <v>UN</v>
          </cell>
          <cell r="D1674">
            <v>856.27</v>
          </cell>
        </row>
        <row r="1675">
          <cell r="A1675" t="str">
            <v>10.13.60</v>
          </cell>
          <cell r="B1675" t="str">
            <v>TANQUE DE PANELA EM ACO INOXIDAVEL - 600X500X500MM</v>
          </cell>
          <cell r="C1675" t="str">
            <v>UN</v>
          </cell>
          <cell r="D1675">
            <v>713.52</v>
          </cell>
        </row>
        <row r="1676">
          <cell r="A1676" t="str">
            <v>10.13.61</v>
          </cell>
          <cell r="B1676" t="str">
            <v>CUBA DE FIBRA DE VIDRO 600X500X200MM</v>
          </cell>
          <cell r="C1676" t="str">
            <v>UN</v>
          </cell>
          <cell r="D1676">
            <v>331.79</v>
          </cell>
        </row>
        <row r="1677">
          <cell r="A1677" t="str">
            <v>10.13.65</v>
          </cell>
          <cell r="B1677" t="str">
            <v>TAMPA DE FIBRA DE VIDRO - 750X550MM TQ1A/FABES</v>
          </cell>
          <cell r="C1677" t="str">
            <v>UN</v>
          </cell>
          <cell r="D1677">
            <v>156.16</v>
          </cell>
        </row>
        <row r="1678">
          <cell r="A1678" t="str">
            <v>10.13.70</v>
          </cell>
          <cell r="B1678" t="str">
            <v>BEBEDOURO ELETRICO COM SISTEMA DE REFRIGERACAO E DUAS SAIDAS - 40L</v>
          </cell>
          <cell r="C1678" t="str">
            <v>UN</v>
          </cell>
          <cell r="D1678">
            <v>611.45000000000005</v>
          </cell>
        </row>
        <row r="1679">
          <cell r="A1679" t="str">
            <v>10.13.71</v>
          </cell>
          <cell r="B1679" t="str">
            <v>BEBEDOURO ELETRICO COM SISTEMA DE REFRIGERACAO E DUAS SAIDAS - 80L</v>
          </cell>
          <cell r="C1679" t="str">
            <v>UN</v>
          </cell>
          <cell r="D1679">
            <v>687.11</v>
          </cell>
        </row>
        <row r="1680">
          <cell r="A1680" t="str">
            <v>10.13.75</v>
          </cell>
          <cell r="B1680" t="str">
            <v>FILTRO DE PRESSAO COM UMA VELA - CAPACIDADE MINIMA 40L/H</v>
          </cell>
          <cell r="C1680" t="str">
            <v>UN</v>
          </cell>
          <cell r="D1680">
            <v>85.76</v>
          </cell>
        </row>
        <row r="1681">
          <cell r="A1681" t="str">
            <v>10.13.78</v>
          </cell>
          <cell r="B1681" t="str">
            <v>FILTRO TP.CUNO OU SIMILAR C/ELEM FILTRANTE CEL./CARVAO/CEL. 180 L/H</v>
          </cell>
          <cell r="C1681" t="str">
            <v>UN</v>
          </cell>
          <cell r="D1681">
            <v>17.84</v>
          </cell>
        </row>
        <row r="1682">
          <cell r="A1682" t="str">
            <v>10.13.79</v>
          </cell>
          <cell r="B1682" t="str">
            <v>FILTRO TP.CUNO OU SIMILAR C/ELEM FILTRANTE CEL./CARVAO/CEL. 360 L/H</v>
          </cell>
          <cell r="C1682" t="str">
            <v>UN</v>
          </cell>
          <cell r="D1682">
            <v>29.69</v>
          </cell>
        </row>
        <row r="1683">
          <cell r="A1683" t="str">
            <v>10.13.96</v>
          </cell>
          <cell r="B1683" t="str">
            <v>AQUECEDOR A GAS DE ACUMULACAO,COM CILINDRO DE COBRE - 150L</v>
          </cell>
          <cell r="C1683" t="str">
            <v>UN</v>
          </cell>
          <cell r="D1683">
            <v>2449.79</v>
          </cell>
        </row>
        <row r="1684">
          <cell r="A1684" t="str">
            <v>10.14.00</v>
          </cell>
          <cell r="B1684" t="str">
            <v>METAIS SANITARIOS E ACESSORIOS</v>
          </cell>
        </row>
        <row r="1685">
          <cell r="A1685" t="str">
            <v>10.14.01</v>
          </cell>
          <cell r="B1685" t="str">
            <v>TORNEIRA DE PRESSAO PARA USO GERAL,METAL AMARELO - 1/2"</v>
          </cell>
          <cell r="C1685" t="str">
            <v>UN</v>
          </cell>
          <cell r="D1685">
            <v>14.39</v>
          </cell>
        </row>
        <row r="1686">
          <cell r="A1686" t="str">
            <v>10.14.02</v>
          </cell>
          <cell r="B1686" t="str">
            <v>TORNEIRA DE PRESSAO PARA USO GERAL,METAL AMARELO - 3/4"</v>
          </cell>
          <cell r="C1686" t="str">
            <v>UN</v>
          </cell>
          <cell r="D1686">
            <v>14.44</v>
          </cell>
        </row>
        <row r="1687">
          <cell r="A1687" t="str">
            <v>10.14.03</v>
          </cell>
          <cell r="B1687" t="str">
            <v>TORNEIRA DE PRESSAO PARA USO GERAL,METAL CROMADO - 1/2"</v>
          </cell>
          <cell r="C1687" t="str">
            <v>UN</v>
          </cell>
          <cell r="D1687">
            <v>15.64</v>
          </cell>
        </row>
        <row r="1688">
          <cell r="A1688" t="str">
            <v>10.14.04</v>
          </cell>
          <cell r="B1688" t="str">
            <v>TORNEIRA DE PRESSAO PARA USO GERAL,METAL CROMADO - 3/4"</v>
          </cell>
          <cell r="C1688" t="str">
            <v>UN</v>
          </cell>
          <cell r="D1688">
            <v>15.71</v>
          </cell>
        </row>
        <row r="1689">
          <cell r="A1689" t="str">
            <v>10.14.08</v>
          </cell>
          <cell r="B1689" t="str">
            <v>TORNEIRA DE PRESSAO PARA PIA,COM CORPO LONGO E AERADOR - 3/4"</v>
          </cell>
          <cell r="C1689" t="str">
            <v>UN</v>
          </cell>
          <cell r="D1689">
            <v>64.94</v>
          </cell>
        </row>
        <row r="1690">
          <cell r="A1690" t="str">
            <v>10.14.09</v>
          </cell>
          <cell r="B1690" t="str">
            <v>TORNEIRA CLINICA DE MESA - 12 CM - 1/2"</v>
          </cell>
          <cell r="C1690" t="str">
            <v>UN</v>
          </cell>
          <cell r="D1690">
            <v>141.25</v>
          </cell>
        </row>
        <row r="1691">
          <cell r="A1691" t="str">
            <v>10.14.10</v>
          </cell>
          <cell r="B1691" t="str">
            <v>TORNEIRA DE MESA C/ ACIONAMENTO MANUAL E FECHAMENTO AUTOMÁTICO</v>
          </cell>
          <cell r="C1691" t="str">
            <v>UN</v>
          </cell>
          <cell r="D1691">
            <v>278.32</v>
          </cell>
        </row>
        <row r="1692">
          <cell r="A1692" t="str">
            <v>10.14.11</v>
          </cell>
          <cell r="B1692" t="str">
            <v>TORNEIRA ELETRÔNICA DE MESA, C/ SENSOR E ACIONAMENTO ELÉTRICO</v>
          </cell>
          <cell r="C1692" t="str">
            <v>UN</v>
          </cell>
          <cell r="D1692">
            <v>651.33000000000004</v>
          </cell>
        </row>
        <row r="1693">
          <cell r="A1693" t="str">
            <v>10.14.12</v>
          </cell>
          <cell r="B1693" t="str">
            <v>BICA ALTA ARTICULÁVEL DE MESA - 1/2"</v>
          </cell>
          <cell r="C1693" t="str">
            <v>UN</v>
          </cell>
          <cell r="D1693">
            <v>194.42</v>
          </cell>
        </row>
        <row r="1694">
          <cell r="A1694" t="str">
            <v>10.14.13</v>
          </cell>
          <cell r="B1694" t="str">
            <v>MISTURADOR DE PAREDE P/PIA,C/BICA MOVEL TIPO LONGA E AERADOR - 3/4"</v>
          </cell>
          <cell r="C1694" t="str">
            <v>UN</v>
          </cell>
          <cell r="D1694">
            <v>213.24</v>
          </cell>
        </row>
        <row r="1695">
          <cell r="A1695" t="str">
            <v>10.14.14</v>
          </cell>
          <cell r="B1695" t="str">
            <v>AREJADOR DE VAZÃO CONSTANTE - 6 LITROS</v>
          </cell>
          <cell r="C1695" t="str">
            <v>UN</v>
          </cell>
          <cell r="D1695">
            <v>41.8</v>
          </cell>
        </row>
        <row r="1696">
          <cell r="A1696" t="str">
            <v>10.14.15</v>
          </cell>
          <cell r="B1696" t="str">
            <v>REGISTRO REGULADOR DE VAZÃO - 1/2"</v>
          </cell>
          <cell r="C1696" t="str">
            <v>UN</v>
          </cell>
          <cell r="D1696">
            <v>31.4</v>
          </cell>
        </row>
        <row r="1697">
          <cell r="A1697" t="str">
            <v>10.14.18</v>
          </cell>
          <cell r="B1697" t="str">
            <v>TORNEIRA ELETRICA AUTOMATICA,COM CORPO DE METAL CROMADO - 220V</v>
          </cell>
          <cell r="C1697" t="str">
            <v>UN</v>
          </cell>
          <cell r="D1697">
            <v>102.24</v>
          </cell>
        </row>
        <row r="1698">
          <cell r="A1698" t="str">
            <v>10.14.19</v>
          </cell>
          <cell r="B1698" t="str">
            <v>VÁLVULA DE ACIONAMENTO HIDRO-MECÂNICO POR PEDAL</v>
          </cell>
          <cell r="C1698" t="str">
            <v>UN</v>
          </cell>
          <cell r="D1698">
            <v>351.6</v>
          </cell>
        </row>
        <row r="1699">
          <cell r="A1699" t="str">
            <v>10.14.20</v>
          </cell>
          <cell r="B1699" t="str">
            <v>VALVULA FLUXIVEL SEM REGISTRO INCORPORADO - 1 1/4"</v>
          </cell>
          <cell r="C1699" t="str">
            <v>UN</v>
          </cell>
          <cell r="D1699">
            <v>103.36</v>
          </cell>
        </row>
        <row r="1700">
          <cell r="A1700" t="str">
            <v>10.14.21</v>
          </cell>
          <cell r="B1700" t="str">
            <v>VALVULA FLUXIVEL SEM REGISTRO INCORPORADO - 1 1/2"</v>
          </cell>
          <cell r="C1700" t="str">
            <v>UN</v>
          </cell>
          <cell r="D1700">
            <v>125.74</v>
          </cell>
        </row>
        <row r="1701">
          <cell r="A1701" t="str">
            <v>10.14.22</v>
          </cell>
          <cell r="B1701" t="str">
            <v>VALVULA FLUXIVEL COM REGISTRO INCORPORADO - 1 1/4"</v>
          </cell>
          <cell r="C1701" t="str">
            <v>UN</v>
          </cell>
          <cell r="D1701">
            <v>110.36</v>
          </cell>
        </row>
        <row r="1702">
          <cell r="A1702" t="str">
            <v>10.14.23</v>
          </cell>
          <cell r="B1702" t="str">
            <v>VALVULA FLUXIVEL COM REGISTRO INCORPORADO - 1 1/2"</v>
          </cell>
          <cell r="C1702" t="str">
            <v>UN</v>
          </cell>
          <cell r="D1702">
            <v>134.85</v>
          </cell>
        </row>
        <row r="1703">
          <cell r="A1703" t="str">
            <v>10.14.25</v>
          </cell>
          <cell r="B1703" t="str">
            <v>VALVULA DE DESCARGA EXTERNA COM ALAVANCA - 1 1/4"</v>
          </cell>
          <cell r="C1703" t="str">
            <v>UN</v>
          </cell>
          <cell r="D1703">
            <v>352.29</v>
          </cell>
        </row>
        <row r="1704">
          <cell r="A1704" t="str">
            <v>10.14.30</v>
          </cell>
          <cell r="B1704" t="str">
            <v>VÁLVULA DE FECHAMENTO AUTOMÁTICO P/ CHUVEIRO ELÉTRICO</v>
          </cell>
          <cell r="C1704" t="str">
            <v>UN</v>
          </cell>
          <cell r="D1704">
            <v>336.14</v>
          </cell>
        </row>
        <row r="1705">
          <cell r="A1705" t="str">
            <v>10.14.31</v>
          </cell>
          <cell r="B1705" t="str">
            <v>VÁLVULA DE FECHAMENTO AUTOMÁTICO P/ DUCHA DE ÁGUA FRIA OU PRÉ-MISTURADA</v>
          </cell>
          <cell r="C1705" t="str">
            <v>UN</v>
          </cell>
          <cell r="D1705">
            <v>221.53</v>
          </cell>
        </row>
        <row r="1706">
          <cell r="A1706" t="str">
            <v>10.14.32</v>
          </cell>
          <cell r="B1706" t="str">
            <v>VÁLVULA DE FECHAMENTO AUTOMÁTICO P/ CHUVEIRO DE AQUECEDOR DE ACUMULAÇÃO</v>
          </cell>
          <cell r="C1706" t="str">
            <v>UN</v>
          </cell>
          <cell r="D1706">
            <v>469.37</v>
          </cell>
        </row>
        <row r="1707">
          <cell r="A1707" t="str">
            <v>10.14.37</v>
          </cell>
          <cell r="B1707" t="str">
            <v>CHUVEIRO FIXO DE METAL CROMADO - CRIVO COM DIAMETRO DE 15CM</v>
          </cell>
          <cell r="C1707" t="str">
            <v>UN</v>
          </cell>
          <cell r="D1707">
            <v>60.75</v>
          </cell>
        </row>
        <row r="1708">
          <cell r="A1708" t="str">
            <v>10.14.40</v>
          </cell>
          <cell r="B1708" t="str">
            <v>CHUVEIRO ELETRICO AUTOMATICO,CORPO METAL CROMADO - 220V-2800/4400W</v>
          </cell>
          <cell r="C1708" t="str">
            <v>UN</v>
          </cell>
          <cell r="D1708">
            <v>115.24</v>
          </cell>
        </row>
        <row r="1709">
          <cell r="A1709" t="str">
            <v>10.14.42</v>
          </cell>
          <cell r="B1709" t="str">
            <v>CHUVEIRO DUCHA MODELO JET-SET METALICA OU SIMILAR</v>
          </cell>
          <cell r="C1709" t="str">
            <v>UN</v>
          </cell>
          <cell r="D1709">
            <v>123.97</v>
          </cell>
        </row>
        <row r="1710">
          <cell r="A1710" t="str">
            <v>10.14.44</v>
          </cell>
          <cell r="B1710" t="str">
            <v>DUCHA HIGIENICA FLEXIVEL SEM REG. DE PAREDE</v>
          </cell>
          <cell r="C1710" t="str">
            <v>UN</v>
          </cell>
          <cell r="D1710">
            <v>186.21</v>
          </cell>
        </row>
        <row r="1711">
          <cell r="A1711" t="str">
            <v>10.14.50</v>
          </cell>
          <cell r="B1711" t="str">
            <v>SABONETEIRA DE LOUCA BRANCA - 7,5X15CM</v>
          </cell>
          <cell r="C1711" t="str">
            <v>UN</v>
          </cell>
          <cell r="D1711">
            <v>24.09</v>
          </cell>
        </row>
        <row r="1712">
          <cell r="A1712" t="str">
            <v>10.14.51</v>
          </cell>
          <cell r="B1712" t="str">
            <v>SABONETEIRA DE LOUCA BRANCA - 15X15CM</v>
          </cell>
          <cell r="C1712" t="str">
            <v>UN</v>
          </cell>
          <cell r="D1712">
            <v>25.62</v>
          </cell>
        </row>
        <row r="1713">
          <cell r="A1713" t="str">
            <v>10.14.65</v>
          </cell>
          <cell r="B1713" t="str">
            <v>PAPELEIRA DE LOUCA BRANCA - 15X15CM</v>
          </cell>
          <cell r="C1713" t="str">
            <v>UN</v>
          </cell>
          <cell r="D1713">
            <v>25.39</v>
          </cell>
        </row>
        <row r="1714">
          <cell r="A1714" t="str">
            <v>10.14.70</v>
          </cell>
          <cell r="B1714" t="str">
            <v>CABIDE DE LOUCA BRANCA,COM UM OU DOIS GANCHOS</v>
          </cell>
          <cell r="C1714" t="str">
            <v>UN</v>
          </cell>
          <cell r="D1714">
            <v>21.4</v>
          </cell>
        </row>
        <row r="1715">
          <cell r="A1715" t="str">
            <v>10.14.73</v>
          </cell>
          <cell r="B1715" t="str">
            <v>FRONTAO OU TESTEIRA DE MARMORE BRANCO ESP.SANTO - H. ATE 10CM</v>
          </cell>
          <cell r="C1715" t="str">
            <v>M</v>
          </cell>
          <cell r="D1715">
            <v>28.69</v>
          </cell>
        </row>
        <row r="1716">
          <cell r="A1716" t="str">
            <v>10.14.74</v>
          </cell>
          <cell r="B1716" t="str">
            <v>FRONTAO OU TESTEIRA DE GRANITO CINZA MAUA - H ATE 10CM</v>
          </cell>
          <cell r="C1716" t="str">
            <v>M</v>
          </cell>
          <cell r="D1716">
            <v>32.21</v>
          </cell>
        </row>
        <row r="1717">
          <cell r="A1717" t="str">
            <v>10.14.75</v>
          </cell>
          <cell r="B1717" t="str">
            <v>TAMPO P/ BANCADA - GRANITO CINZA ANDORINHA</v>
          </cell>
          <cell r="C1717" t="str">
            <v>M2</v>
          </cell>
          <cell r="D1717">
            <v>206.26</v>
          </cell>
        </row>
        <row r="1718">
          <cell r="A1718" t="str">
            <v>10.14.76</v>
          </cell>
          <cell r="B1718" t="str">
            <v>TAMPO P/ BANC. UMIDA - GRANITO CINZA MAUA POLIDO - 30MM</v>
          </cell>
          <cell r="C1718" t="str">
            <v>M2</v>
          </cell>
          <cell r="D1718">
            <v>250.08</v>
          </cell>
        </row>
        <row r="1719">
          <cell r="A1719" t="str">
            <v>10.14.77</v>
          </cell>
          <cell r="B1719" t="str">
            <v>TAMPO P/ BANC UMIDA GRANITO VERDE UBATUBA POLIDO 30MM</v>
          </cell>
          <cell r="C1719" t="str">
            <v>M2</v>
          </cell>
          <cell r="D1719">
            <v>232.49</v>
          </cell>
        </row>
        <row r="1720">
          <cell r="A1720" t="str">
            <v>10.14.82</v>
          </cell>
          <cell r="B1720" t="str">
            <v>TAMPO PARA BANCADA UMIDA - MARMORE BRANCO ESPIRITO SANTO A</v>
          </cell>
          <cell r="C1720" t="str">
            <v>M2</v>
          </cell>
          <cell r="D1720">
            <v>225.08</v>
          </cell>
        </row>
        <row r="1721">
          <cell r="A1721" t="str">
            <v>10.14.86</v>
          </cell>
          <cell r="B1721" t="str">
            <v>TAMPO PARA BANCADA UMIDA - ACO INOX N.18 (18:8)</v>
          </cell>
          <cell r="C1721" t="str">
            <v>M2</v>
          </cell>
          <cell r="D1721">
            <v>841.54</v>
          </cell>
        </row>
        <row r="1722">
          <cell r="A1722" t="str">
            <v>10.14.88</v>
          </cell>
          <cell r="B1722" t="str">
            <v>TAMPO P/BANC.UM.CONCR.POL.E=40MM C/BORDAS ARRED.E ENVERN.</v>
          </cell>
          <cell r="C1722" t="str">
            <v>M2</v>
          </cell>
          <cell r="D1722">
            <v>75.28</v>
          </cell>
        </row>
        <row r="1723">
          <cell r="A1723" t="str">
            <v>10.14.89</v>
          </cell>
          <cell r="B1723" t="str">
            <v>TAMPO P/BANC.UM.CONCR.POL.E=50MM C/BORDAS ARRED.E ENVERN.</v>
          </cell>
          <cell r="C1723" t="str">
            <v>M2</v>
          </cell>
          <cell r="D1723">
            <v>76.78</v>
          </cell>
        </row>
        <row r="1724">
          <cell r="A1724" t="str">
            <v>10.14.91</v>
          </cell>
          <cell r="B1724" t="str">
            <v>SABONETEIRA PARA SABAO LIQUIDO</v>
          </cell>
          <cell r="C1724" t="str">
            <v>UN</v>
          </cell>
          <cell r="D1724">
            <v>58.24</v>
          </cell>
        </row>
        <row r="1725">
          <cell r="A1725" t="str">
            <v>10.14.97</v>
          </cell>
          <cell r="B1725" t="str">
            <v>PORTA TOALHA DE PAPEL INTER FOLHAS</v>
          </cell>
          <cell r="C1725" t="str">
            <v>UN</v>
          </cell>
          <cell r="D1725">
            <v>49.09</v>
          </cell>
        </row>
        <row r="1726">
          <cell r="A1726" t="str">
            <v>10.50.00</v>
          </cell>
          <cell r="B1726" t="str">
            <v>DEMOLICOES</v>
          </cell>
        </row>
        <row r="1727">
          <cell r="A1727" t="str">
            <v>10.50.01</v>
          </cell>
          <cell r="B1727" t="str">
            <v>DEMOLICAO DE TUBULACAO DE ACO PRETO OU GALVANIZADO - ATE 2"</v>
          </cell>
          <cell r="C1727" t="str">
            <v>M</v>
          </cell>
          <cell r="D1727">
            <v>1.93</v>
          </cell>
        </row>
        <row r="1728">
          <cell r="A1728" t="str">
            <v>10.50.02</v>
          </cell>
          <cell r="B1728" t="str">
            <v>DEMOLICAO DE TUBULACAO DE ACO PRETO OU GALVANIZADO - ACIMA DE 2"</v>
          </cell>
          <cell r="C1728" t="str">
            <v>M</v>
          </cell>
          <cell r="D1728">
            <v>3.21</v>
          </cell>
        </row>
        <row r="1729">
          <cell r="A1729" t="str">
            <v>10.50.03</v>
          </cell>
          <cell r="B1729" t="str">
            <v>DEMOLICAO DE TUBULACAO DE PVC RIGIDO - ATE 4"</v>
          </cell>
          <cell r="C1729" t="str">
            <v>M</v>
          </cell>
          <cell r="D1729">
            <v>1.61</v>
          </cell>
        </row>
        <row r="1730">
          <cell r="A1730" t="str">
            <v>10.50.04</v>
          </cell>
          <cell r="B1730" t="str">
            <v>DEMOLICAO DE TUBULACAO DE PVC RIGIDO - ACIMA DE 4"</v>
          </cell>
          <cell r="C1730" t="str">
            <v>M</v>
          </cell>
          <cell r="D1730">
            <v>2.89</v>
          </cell>
        </row>
        <row r="1731">
          <cell r="A1731" t="str">
            <v>10.50.05</v>
          </cell>
          <cell r="B1731" t="str">
            <v>DEMOLICAO DE TUBULACAO DE COBRE - ATE 1 1/4"</v>
          </cell>
          <cell r="C1731" t="str">
            <v>M</v>
          </cell>
          <cell r="D1731">
            <v>1.93</v>
          </cell>
        </row>
        <row r="1732">
          <cell r="A1732" t="str">
            <v>10.50.18</v>
          </cell>
          <cell r="B1732" t="str">
            <v>DEMOLICAO DE REGISTROS</v>
          </cell>
          <cell r="C1732" t="str">
            <v>UN</v>
          </cell>
          <cell r="D1732">
            <v>1.61</v>
          </cell>
        </row>
        <row r="1733">
          <cell r="A1733" t="str">
            <v>10.50.32</v>
          </cell>
          <cell r="B1733" t="str">
            <v>DEMOLICAO DE CALHAS,RUFOS OU RINCOES EM CHAPA METALICA</v>
          </cell>
          <cell r="C1733" t="str">
            <v>M</v>
          </cell>
          <cell r="D1733">
            <v>1.48</v>
          </cell>
        </row>
        <row r="1734">
          <cell r="A1734" t="str">
            <v>10.50.33</v>
          </cell>
          <cell r="B1734" t="str">
            <v>DEMOLICAO DE CONDUTORES APARENTES</v>
          </cell>
          <cell r="C1734" t="str">
            <v>M</v>
          </cell>
          <cell r="D1734">
            <v>0.96</v>
          </cell>
        </row>
        <row r="1735">
          <cell r="A1735" t="str">
            <v>10.60.00</v>
          </cell>
          <cell r="B1735" t="str">
            <v>RETIRADAS</v>
          </cell>
        </row>
        <row r="1736">
          <cell r="A1736" t="str">
            <v>10.60.01</v>
          </cell>
          <cell r="B1736" t="str">
            <v>RETIRADA DE TUBULACAO DE ACO PRETO OU GALVANIZADO - ATE 2"</v>
          </cell>
          <cell r="C1736" t="str">
            <v>M</v>
          </cell>
          <cell r="D1736">
            <v>4.08</v>
          </cell>
        </row>
        <row r="1737">
          <cell r="A1737" t="str">
            <v>10.60.02</v>
          </cell>
          <cell r="B1737" t="str">
            <v>RETIRADA DE TUBULACAO DE ACO PRETO OU GALVANIZADO - ACIMA DE 2"</v>
          </cell>
          <cell r="C1737" t="str">
            <v>M</v>
          </cell>
          <cell r="D1737">
            <v>4.9000000000000004</v>
          </cell>
        </row>
        <row r="1738">
          <cell r="A1738" t="str">
            <v>10.60.03</v>
          </cell>
          <cell r="B1738" t="str">
            <v>RETIRADA DE TUBULACAO DE PVC RIGIDO - ATE 4"</v>
          </cell>
          <cell r="C1738" t="str">
            <v>M</v>
          </cell>
          <cell r="D1738">
            <v>3.67</v>
          </cell>
        </row>
        <row r="1739">
          <cell r="A1739" t="str">
            <v>10.60.04</v>
          </cell>
          <cell r="B1739" t="str">
            <v>RETIRADA DE TUBULACAO DE PVC RIGIDO - ACIMA DE 4"</v>
          </cell>
          <cell r="C1739" t="str">
            <v>M</v>
          </cell>
          <cell r="D1739">
            <v>4.49</v>
          </cell>
        </row>
        <row r="1740">
          <cell r="A1740" t="str">
            <v>10.60.05</v>
          </cell>
          <cell r="B1740" t="str">
            <v>RETIRADA DE TUBULACAO DE COBRE - ATE 1 1/4"</v>
          </cell>
          <cell r="C1740" t="str">
            <v>M</v>
          </cell>
          <cell r="D1740">
            <v>4.08</v>
          </cell>
        </row>
        <row r="1741">
          <cell r="A1741" t="str">
            <v>10.60.06</v>
          </cell>
          <cell r="B1741" t="str">
            <v>RETIRADA DE TUBULACAO DE COBRE - ACIMA DE 1 1/4"</v>
          </cell>
          <cell r="C1741" t="str">
            <v>M</v>
          </cell>
          <cell r="D1741">
            <v>4.9000000000000004</v>
          </cell>
        </row>
        <row r="1742">
          <cell r="A1742" t="str">
            <v>10.60.07</v>
          </cell>
          <cell r="B1742" t="str">
            <v>RETIRADA DE TUBULACAO DE FERRO FUNDIDO - ATE 4"</v>
          </cell>
          <cell r="C1742" t="str">
            <v>M</v>
          </cell>
          <cell r="D1742">
            <v>4.08</v>
          </cell>
        </row>
        <row r="1743">
          <cell r="A1743" t="str">
            <v>10.60.08</v>
          </cell>
          <cell r="B1743" t="str">
            <v>RETIRADA DE TUBULACAO DE FERRO FUNDIDO - ACIMA DE 4"</v>
          </cell>
          <cell r="C1743" t="str">
            <v>M</v>
          </cell>
          <cell r="D1743">
            <v>4.9000000000000004</v>
          </cell>
        </row>
        <row r="1744">
          <cell r="A1744" t="str">
            <v>10.60.09</v>
          </cell>
          <cell r="B1744" t="str">
            <v>RETIRADA DE TUBULACAO DE CIMENTO-AMIANTO - ATE 3"</v>
          </cell>
          <cell r="C1744" t="str">
            <v>M</v>
          </cell>
          <cell r="D1744">
            <v>3.67</v>
          </cell>
        </row>
        <row r="1745">
          <cell r="A1745" t="str">
            <v>10.60.10</v>
          </cell>
          <cell r="B1745" t="str">
            <v>RETIRADA DE TUBULACAO DE CIMENTO-AMIANTO - ACIMA DE 3"</v>
          </cell>
          <cell r="C1745" t="str">
            <v>M</v>
          </cell>
          <cell r="D1745">
            <v>4.49</v>
          </cell>
        </row>
        <row r="1746">
          <cell r="A1746" t="str">
            <v>10.60.11</v>
          </cell>
          <cell r="B1746" t="str">
            <v>RETIRADA DE TUBULACAO DE CERAMICA VIDRADA - ATE 6"</v>
          </cell>
          <cell r="C1746" t="str">
            <v>M</v>
          </cell>
          <cell r="D1746">
            <v>5.71</v>
          </cell>
        </row>
        <row r="1747">
          <cell r="A1747" t="str">
            <v>10.60.12</v>
          </cell>
          <cell r="B1747" t="str">
            <v>RETIRADA DE TUBULACAO DE CERAMICA VIDRADA - ACIMA DE 6"</v>
          </cell>
          <cell r="C1747" t="str">
            <v>M</v>
          </cell>
          <cell r="D1747">
            <v>6.53</v>
          </cell>
        </row>
        <row r="1748">
          <cell r="A1748" t="str">
            <v>10.60.15</v>
          </cell>
          <cell r="B1748" t="str">
            <v>RETIRADA DE RESERVATORIOS DE CIMENTO-AMIANTO - ATE 1000 LITROS</v>
          </cell>
          <cell r="C1748" t="str">
            <v>UN</v>
          </cell>
          <cell r="D1748">
            <v>43.77</v>
          </cell>
        </row>
        <row r="1749">
          <cell r="A1749" t="str">
            <v>10.60.18</v>
          </cell>
          <cell r="B1749" t="str">
            <v>RETIRADA DE REGISTROS OU VALVULAS FLUXIVEIS</v>
          </cell>
          <cell r="C1749" t="str">
            <v>UN</v>
          </cell>
          <cell r="D1749">
            <v>32.28</v>
          </cell>
        </row>
        <row r="1750">
          <cell r="A1750" t="str">
            <v>10.60.22</v>
          </cell>
          <cell r="B1750" t="str">
            <v>RETIRADA DE VALVULAS DE RETENCAO</v>
          </cell>
          <cell r="C1750" t="str">
            <v>UN</v>
          </cell>
          <cell r="D1750">
            <v>8.98</v>
          </cell>
        </row>
        <row r="1751">
          <cell r="A1751" t="str">
            <v>10.60.24</v>
          </cell>
          <cell r="B1751" t="str">
            <v>RETIRADA DE CONJUNTOS MOTOR-BOMBA</v>
          </cell>
          <cell r="C1751" t="str">
            <v>UN</v>
          </cell>
          <cell r="D1751">
            <v>65.3</v>
          </cell>
        </row>
        <row r="1752">
          <cell r="A1752" t="str">
            <v>10.60.26</v>
          </cell>
          <cell r="B1752" t="str">
            <v>RETIRADA DE CAIXAS SIFONADAS OU RALOS</v>
          </cell>
          <cell r="C1752" t="str">
            <v>UN</v>
          </cell>
          <cell r="D1752">
            <v>4.49</v>
          </cell>
        </row>
        <row r="1753">
          <cell r="A1753" t="str">
            <v>10.60.29</v>
          </cell>
          <cell r="B1753" t="str">
            <v>RETIRADA DE HIDRANTES DE PAREDE</v>
          </cell>
          <cell r="C1753" t="str">
            <v>UN</v>
          </cell>
          <cell r="D1753">
            <v>24.49</v>
          </cell>
        </row>
        <row r="1754">
          <cell r="A1754" t="str">
            <v>10.60.32</v>
          </cell>
          <cell r="B1754" t="str">
            <v>RETIRADA DE CALHAS,RUFOS OU RINCOES EM CHAPA METALICA</v>
          </cell>
          <cell r="C1754" t="str">
            <v>M</v>
          </cell>
          <cell r="D1754">
            <v>2.04</v>
          </cell>
        </row>
        <row r="1755">
          <cell r="A1755" t="str">
            <v>10.60.33</v>
          </cell>
          <cell r="B1755" t="str">
            <v>RETIRADA DE CONDUTORES APARENTES</v>
          </cell>
          <cell r="C1755" t="str">
            <v>M</v>
          </cell>
          <cell r="D1755">
            <v>1.31</v>
          </cell>
        </row>
        <row r="1756">
          <cell r="A1756" t="str">
            <v>10.60.35</v>
          </cell>
          <cell r="B1756" t="str">
            <v>RETIRADA DE APARELHOS SANITARIOS,INCLUSIVE ACESSORIOS</v>
          </cell>
          <cell r="C1756" t="str">
            <v>UN</v>
          </cell>
          <cell r="D1756">
            <v>12.24</v>
          </cell>
        </row>
        <row r="1757">
          <cell r="A1757" t="str">
            <v>10.60.40</v>
          </cell>
          <cell r="B1757" t="str">
            <v>RETIRADA DE SIFOES</v>
          </cell>
          <cell r="C1757" t="str">
            <v>UN</v>
          </cell>
          <cell r="D1757">
            <v>3.26</v>
          </cell>
        </row>
        <row r="1758">
          <cell r="A1758" t="str">
            <v>10.60.42</v>
          </cell>
          <cell r="B1758" t="str">
            <v>RETIRADA DE TORNEIRAS</v>
          </cell>
          <cell r="C1758" t="str">
            <v>UN</v>
          </cell>
          <cell r="D1758">
            <v>2.12</v>
          </cell>
        </row>
        <row r="1759">
          <cell r="A1759" t="str">
            <v>10.60.45</v>
          </cell>
          <cell r="B1759" t="str">
            <v>RETIRADA DE CAIXAS DE DESCARGA DE SOBREPOR</v>
          </cell>
          <cell r="C1759" t="str">
            <v>UN</v>
          </cell>
          <cell r="D1759">
            <v>6.2</v>
          </cell>
        </row>
        <row r="1760">
          <cell r="A1760" t="str">
            <v>10.70.00</v>
          </cell>
          <cell r="B1760" t="str">
            <v>RECOLOCACOES</v>
          </cell>
        </row>
        <row r="1761">
          <cell r="A1761" t="str">
            <v>10.70.18</v>
          </cell>
          <cell r="B1761" t="str">
            <v>RECOLOCACAO DE REGISTROS OU VALVULAS FLUXIVEIS</v>
          </cell>
          <cell r="C1761" t="str">
            <v>UN</v>
          </cell>
          <cell r="D1761">
            <v>29.7</v>
          </cell>
        </row>
        <row r="1762">
          <cell r="A1762" t="str">
            <v>10.70.22</v>
          </cell>
          <cell r="B1762" t="str">
            <v>RECOLOCACAO DE VALVULAS DE RETENCAO</v>
          </cell>
          <cell r="C1762" t="str">
            <v>UN</v>
          </cell>
          <cell r="D1762">
            <v>15.3</v>
          </cell>
        </row>
        <row r="1763">
          <cell r="A1763" t="str">
            <v>10.70.24</v>
          </cell>
          <cell r="B1763" t="str">
            <v>RECOLOCACAO DE CONJUNTOS MOTOR-BOMBA</v>
          </cell>
          <cell r="C1763" t="str">
            <v>UN</v>
          </cell>
          <cell r="D1763">
            <v>58.37</v>
          </cell>
        </row>
        <row r="1764">
          <cell r="A1764" t="str">
            <v>10.70.26</v>
          </cell>
          <cell r="B1764" t="str">
            <v>RECOLOCACAO DE CAIXAS SIFONADAS OU RALOS</v>
          </cell>
          <cell r="C1764" t="str">
            <v>UN</v>
          </cell>
          <cell r="D1764">
            <v>24.5</v>
          </cell>
        </row>
        <row r="1765">
          <cell r="A1765" t="str">
            <v>10.70.29</v>
          </cell>
          <cell r="B1765" t="str">
            <v>RECOLOCACAO DE HIDRANTES DE PAREDE</v>
          </cell>
          <cell r="C1765" t="str">
            <v>UN</v>
          </cell>
          <cell r="D1765">
            <v>75.88</v>
          </cell>
        </row>
        <row r="1766">
          <cell r="A1766" t="str">
            <v>10.70.32</v>
          </cell>
          <cell r="B1766" t="str">
            <v>RECOLOCACAO DE CALHAS,RUFOS OU RINCOES EM CHAPA METALICA</v>
          </cell>
          <cell r="C1766" t="str">
            <v>M</v>
          </cell>
          <cell r="D1766">
            <v>14.53</v>
          </cell>
        </row>
        <row r="1767">
          <cell r="A1767" t="str">
            <v>10.70.33</v>
          </cell>
          <cell r="B1767" t="str">
            <v>RECOLOCACAO DE CONDUTORES APARENTES</v>
          </cell>
          <cell r="C1767" t="str">
            <v>M</v>
          </cell>
          <cell r="D1767">
            <v>11.63</v>
          </cell>
        </row>
        <row r="1768">
          <cell r="A1768" t="str">
            <v>10.70.35</v>
          </cell>
          <cell r="B1768" t="str">
            <v>RECOLOCACAO DE APARELHOS SANITARIOS,INCLUSIVE ACESSORIOS</v>
          </cell>
          <cell r="C1768" t="str">
            <v>UN</v>
          </cell>
          <cell r="D1768">
            <v>43.77</v>
          </cell>
        </row>
        <row r="1769">
          <cell r="A1769" t="str">
            <v>10.70.40</v>
          </cell>
          <cell r="B1769" t="str">
            <v>RECOLOCACAO DE SIFOES</v>
          </cell>
          <cell r="C1769" t="str">
            <v>UN</v>
          </cell>
          <cell r="D1769">
            <v>7.3</v>
          </cell>
        </row>
        <row r="1770">
          <cell r="A1770" t="str">
            <v>10.70.42</v>
          </cell>
          <cell r="B1770" t="str">
            <v>RECOLOCACAO DE TORNEIRAS</v>
          </cell>
          <cell r="C1770" t="str">
            <v>UN</v>
          </cell>
          <cell r="D1770">
            <v>4.08</v>
          </cell>
        </row>
        <row r="1771">
          <cell r="A1771" t="str">
            <v>10.70.45</v>
          </cell>
          <cell r="B1771" t="str">
            <v>RECOLOCACAO DE CAIXAS DE DESCARGA DE SOBREPOR</v>
          </cell>
          <cell r="C1771" t="str">
            <v>UN</v>
          </cell>
          <cell r="D1771">
            <v>36.479999999999997</v>
          </cell>
        </row>
        <row r="1772">
          <cell r="A1772" t="str">
            <v>10.80.00</v>
          </cell>
          <cell r="B1772" t="str">
            <v>SERVICOS PARCIAIS</v>
          </cell>
        </row>
        <row r="1773">
          <cell r="A1773" t="str">
            <v>10.80.70</v>
          </cell>
          <cell r="B1773" t="str">
            <v>SIFAO COM COPO,TIPO REFORCADO,PVC RIGIDO - 1 1/2"X2"</v>
          </cell>
          <cell r="C1773" t="str">
            <v>UN</v>
          </cell>
          <cell r="D1773">
            <v>13.55</v>
          </cell>
        </row>
        <row r="1774">
          <cell r="A1774" t="str">
            <v>10.80.72</v>
          </cell>
          <cell r="B1774" t="str">
            <v>SIFAO TIPO PESADO,METAL CROMADO - 1"X1 1/2"</v>
          </cell>
          <cell r="C1774" t="str">
            <v>UN</v>
          </cell>
          <cell r="D1774">
            <v>55.18</v>
          </cell>
        </row>
        <row r="1775">
          <cell r="A1775" t="str">
            <v>10.80.73</v>
          </cell>
          <cell r="B1775" t="str">
            <v>SIFAO TIPO PESADO,METAL CROMADO - 1"X2"</v>
          </cell>
          <cell r="C1775" t="str">
            <v>UN</v>
          </cell>
          <cell r="D1775">
            <v>69.3</v>
          </cell>
        </row>
        <row r="1776">
          <cell r="A1776" t="str">
            <v>10.80.74</v>
          </cell>
          <cell r="B1776" t="str">
            <v>SIFAO TIPO PESADO,METAL CROMADO - 1 1/2"X2"</v>
          </cell>
          <cell r="C1776" t="str">
            <v>UN</v>
          </cell>
          <cell r="D1776">
            <v>67.489999999999995</v>
          </cell>
        </row>
        <row r="1777">
          <cell r="A1777" t="str">
            <v>10.80.76</v>
          </cell>
          <cell r="B1777" t="str">
            <v>TUBO DE LIGACAO FLEXIVEL,PVC - 1/2"X30/40CM</v>
          </cell>
          <cell r="C1777" t="str">
            <v>UN</v>
          </cell>
          <cell r="D1777">
            <v>6.06</v>
          </cell>
        </row>
        <row r="1778">
          <cell r="A1778" t="str">
            <v>10.80.81</v>
          </cell>
          <cell r="B1778" t="str">
            <v>TUBO DE LIGACAO FLEXIVEL,METAL CROMADO - 1/2"X30/40CM</v>
          </cell>
          <cell r="C1778" t="str">
            <v>UN</v>
          </cell>
          <cell r="D1778">
            <v>20.399999999999999</v>
          </cell>
        </row>
        <row r="1779">
          <cell r="A1779" t="str">
            <v>10.80.86</v>
          </cell>
          <cell r="B1779" t="str">
            <v>TORNEIRA DE PRESSAO PARA LAVATORIO,METAL CROMADO - 1/2"</v>
          </cell>
          <cell r="C1779" t="str">
            <v>UN</v>
          </cell>
          <cell r="D1779">
            <v>99.69</v>
          </cell>
        </row>
        <row r="1780">
          <cell r="A1780" t="str">
            <v>10.80.93</v>
          </cell>
          <cell r="B1780" t="str">
            <v>VALVULA AMERICANA DE METAL CROMADO - 1 1/2"X3 3/4"</v>
          </cell>
          <cell r="C1780" t="str">
            <v>UN</v>
          </cell>
          <cell r="D1780">
            <v>24.17</v>
          </cell>
        </row>
        <row r="1781">
          <cell r="A1781" t="str">
            <v>10.80.97</v>
          </cell>
          <cell r="B1781" t="str">
            <v>TUBO DE LIGACAO COM CANOPLA,PARA CHUVEIRO,METAL CROMADO - 3/4"</v>
          </cell>
          <cell r="C1781" t="str">
            <v>UN</v>
          </cell>
          <cell r="D1781">
            <v>7.59</v>
          </cell>
        </row>
        <row r="1782">
          <cell r="A1782" t="str">
            <v>10.90.00</v>
          </cell>
          <cell r="B1782" t="str">
            <v>OUTROS SERVICOS</v>
          </cell>
        </row>
        <row r="1783">
          <cell r="A1783" t="str">
            <v>10.90.01</v>
          </cell>
          <cell r="B1783" t="str">
            <v>DESENTUPIMENTO DE RAMAIS DE ESGOTO OU AGUAS PLUVIAIS</v>
          </cell>
          <cell r="C1783" t="str">
            <v>M</v>
          </cell>
          <cell r="D1783">
            <v>3.2</v>
          </cell>
        </row>
        <row r="1784">
          <cell r="A1784" t="str">
            <v>11.00.00</v>
          </cell>
          <cell r="B1784" t="str">
            <v>REVESTIMENTOS</v>
          </cell>
        </row>
        <row r="1785">
          <cell r="A1785" t="str">
            <v>11.01.00</v>
          </cell>
          <cell r="B1785" t="str">
            <v>REVESTIMENTO DE FORROS</v>
          </cell>
        </row>
        <row r="1786">
          <cell r="A1786" t="str">
            <v>11.01.01</v>
          </cell>
          <cell r="B1786" t="str">
            <v>CHAPISCO COMUM - ARGAMASSA DE CIMENTO E AREIA 1:3</v>
          </cell>
          <cell r="C1786" t="str">
            <v>M2</v>
          </cell>
          <cell r="D1786">
            <v>4.8</v>
          </cell>
        </row>
        <row r="1787">
          <cell r="A1787" t="str">
            <v>11.01.08</v>
          </cell>
          <cell r="B1787" t="str">
            <v>EMBOCO - ARGAMASSA MISTA DE CIMENTO,CAL E AREIA 1:4/12</v>
          </cell>
          <cell r="C1787" t="str">
            <v>M2</v>
          </cell>
          <cell r="D1787">
            <v>13.12</v>
          </cell>
        </row>
        <row r="1788">
          <cell r="A1788" t="str">
            <v>11.01.09</v>
          </cell>
          <cell r="B1788" t="str">
            <v>EMBOCO DESEMPENADO P/PINTURA - ARG.MISTA CIMENTO,CAL E AREIA 1:3/12</v>
          </cell>
          <cell r="C1788" t="str">
            <v>M2</v>
          </cell>
          <cell r="D1788">
            <v>13.38</v>
          </cell>
        </row>
        <row r="1789">
          <cell r="A1789" t="str">
            <v>11.01.13</v>
          </cell>
          <cell r="B1789" t="str">
            <v>REBOCO INTERNO - ARGAMASSA PRE-FABRICADA</v>
          </cell>
          <cell r="C1789" t="str">
            <v>M2</v>
          </cell>
          <cell r="D1789">
            <v>9.9</v>
          </cell>
        </row>
        <row r="1790">
          <cell r="A1790" t="str">
            <v>11.02.00</v>
          </cell>
          <cell r="B1790" t="str">
            <v>REVESTIMENTO DE PAREDES INTERNAS</v>
          </cell>
        </row>
        <row r="1791">
          <cell r="A1791" t="str">
            <v>11.02.01</v>
          </cell>
          <cell r="B1791" t="str">
            <v>CHAPISCO COMUM - ARGAMASSA DE CIMENTO E AREIA 1:3</v>
          </cell>
          <cell r="C1791" t="str">
            <v>M2</v>
          </cell>
          <cell r="D1791">
            <v>2.5099999999999998</v>
          </cell>
        </row>
        <row r="1792">
          <cell r="A1792" t="str">
            <v>11.02.08</v>
          </cell>
          <cell r="B1792" t="str">
            <v>EMBOCO INTERNO - ARGAMASSA MISTA DE CIMENTO,CAL E AREIA 1:4/12</v>
          </cell>
          <cell r="C1792" t="str">
            <v>M2</v>
          </cell>
          <cell r="D1792">
            <v>12.19</v>
          </cell>
        </row>
        <row r="1793">
          <cell r="A1793" t="str">
            <v>11.02.09</v>
          </cell>
          <cell r="B1793" t="str">
            <v>EMBOCO INTERNO DESEMP.P/PINTURA - ARG.MISTA CIM.CAL E AREIA 1:3/12</v>
          </cell>
          <cell r="C1793" t="str">
            <v>M2</v>
          </cell>
          <cell r="D1793">
            <v>12.01</v>
          </cell>
        </row>
        <row r="1794">
          <cell r="A1794" t="str">
            <v>11.02.10</v>
          </cell>
          <cell r="B1794" t="str">
            <v>EMBOCO INTERNO - ARGAMASSA DE CIMENTO E AREIA 1:3</v>
          </cell>
          <cell r="C1794" t="str">
            <v>M2</v>
          </cell>
          <cell r="D1794">
            <v>12.79</v>
          </cell>
        </row>
        <row r="1795">
          <cell r="A1795" t="str">
            <v>11.02.13</v>
          </cell>
          <cell r="B1795" t="str">
            <v>REBOCO INTERNO - ARGAMASSA PRE-FABRICADA</v>
          </cell>
          <cell r="C1795" t="str">
            <v>M2</v>
          </cell>
          <cell r="D1795">
            <v>8.99</v>
          </cell>
        </row>
        <row r="1796">
          <cell r="A1796" t="str">
            <v>11.02.25</v>
          </cell>
          <cell r="B1796" t="str">
            <v>AZULEJOS BRANCOS,JUNTAS AMARRACAO OU A PRUMO - ASSENTES C/ARG.COMUM</v>
          </cell>
          <cell r="C1796" t="str">
            <v>M2</v>
          </cell>
          <cell r="D1796">
            <v>45.85</v>
          </cell>
        </row>
        <row r="1797">
          <cell r="A1797" t="str">
            <v>11.02.29</v>
          </cell>
          <cell r="B1797" t="str">
            <v>AZULEJOS, JUNTA AMARRACAO OU A PRUMO - ASSENTES C/ARG.COLANTE</v>
          </cell>
          <cell r="C1797" t="str">
            <v>M2</v>
          </cell>
          <cell r="D1797">
            <v>18.52</v>
          </cell>
        </row>
        <row r="1798">
          <cell r="A1798" t="str">
            <v>11.02.75</v>
          </cell>
          <cell r="B1798" t="str">
            <v>LAMINADO MELAMINICO COLADO,1,3MM DE ESPESSURA - JUNTAS SECAS</v>
          </cell>
          <cell r="C1798" t="str">
            <v>M2</v>
          </cell>
          <cell r="D1798">
            <v>43.28</v>
          </cell>
        </row>
        <row r="1799">
          <cell r="A1799" t="str">
            <v>11.03.00</v>
          </cell>
          <cell r="B1799" t="str">
            <v>REVESTIMENTO DE PAREDES EXTERNAS</v>
          </cell>
        </row>
        <row r="1800">
          <cell r="A1800" t="str">
            <v>11.03.01</v>
          </cell>
          <cell r="B1800" t="str">
            <v>CHAPISCO COMUM - ARGAMASSA DE CIMENTO E AREIA 1:3</v>
          </cell>
          <cell r="C1800" t="str">
            <v>M2</v>
          </cell>
          <cell r="D1800">
            <v>2.5099999999999998</v>
          </cell>
        </row>
        <row r="1801">
          <cell r="A1801" t="str">
            <v>11.03.03</v>
          </cell>
          <cell r="B1801" t="str">
            <v>CHAPISCO RUSTICO FINO,APLICADO C/PENEIRA - ARGAMASSA CIM.E AREIA 1:3</v>
          </cell>
          <cell r="C1801" t="str">
            <v>M2</v>
          </cell>
          <cell r="D1801">
            <v>4.2</v>
          </cell>
        </row>
        <row r="1802">
          <cell r="A1802" t="str">
            <v>11.03.04</v>
          </cell>
          <cell r="B1802" t="str">
            <v>CHAPISCO RUSTICO GROSSO,COM ADICAO DE BRITA N.1</v>
          </cell>
          <cell r="C1802" t="str">
            <v>M2</v>
          </cell>
          <cell r="D1802">
            <v>6.03</v>
          </cell>
        </row>
        <row r="1803">
          <cell r="A1803" t="str">
            <v>11.03.08</v>
          </cell>
          <cell r="B1803" t="str">
            <v>EMBOCO EXTERNO - ARGAMASSA MISTA DE CIMENTO,CAL E AREIA 1:4/12</v>
          </cell>
          <cell r="C1803" t="str">
            <v>M2</v>
          </cell>
          <cell r="D1803">
            <v>12.19</v>
          </cell>
        </row>
        <row r="1804">
          <cell r="A1804" t="str">
            <v>11.03.09</v>
          </cell>
          <cell r="B1804" t="str">
            <v>EMBOCO EXTERNO DESEMP.P/PINTURA - ARG.MISTA CIM.CAL E AREIA 1:3/12</v>
          </cell>
          <cell r="C1804" t="str">
            <v>M2</v>
          </cell>
          <cell r="D1804">
            <v>12.01</v>
          </cell>
        </row>
        <row r="1805">
          <cell r="A1805" t="str">
            <v>11.03.10</v>
          </cell>
          <cell r="B1805" t="str">
            <v>EMBOCO EXTERNO - ARGAMASSA DE CIMENTO E AREIA 1:3</v>
          </cell>
          <cell r="C1805" t="str">
            <v>M2</v>
          </cell>
          <cell r="D1805">
            <v>12.79</v>
          </cell>
        </row>
        <row r="1806">
          <cell r="A1806" t="str">
            <v>11.03.13</v>
          </cell>
          <cell r="B1806" t="str">
            <v>REBOCO EXTERNO - ARGAMASSA PRE-FABRICADA</v>
          </cell>
          <cell r="C1806" t="str">
            <v>M2</v>
          </cell>
          <cell r="D1806">
            <v>9.23</v>
          </cell>
        </row>
        <row r="1807">
          <cell r="A1807" t="str">
            <v>11.03.16</v>
          </cell>
          <cell r="B1807" t="str">
            <v>REVESTIMENTO COM GRAFIATTO</v>
          </cell>
          <cell r="C1807" t="str">
            <v>M2</v>
          </cell>
          <cell r="D1807">
            <v>14.27</v>
          </cell>
        </row>
        <row r="1808">
          <cell r="A1808" t="str">
            <v>11.03.41</v>
          </cell>
          <cell r="B1808" t="str">
            <v>PASTILHAS DE PORCELANA FOSCA,3/4" - FAIXAS DE ATE 20CM</v>
          </cell>
          <cell r="C1808" t="str">
            <v>M</v>
          </cell>
          <cell r="D1808">
            <v>32.04</v>
          </cell>
        </row>
        <row r="1809">
          <cell r="A1809" t="str">
            <v>11.03.91</v>
          </cell>
          <cell r="B1809" t="str">
            <v>PEDRA MINEIRA COM ACABAMENTO RUSTICO - REGULAR</v>
          </cell>
          <cell r="C1809" t="str">
            <v>M2</v>
          </cell>
          <cell r="D1809">
            <v>55.53</v>
          </cell>
        </row>
        <row r="1810">
          <cell r="A1810" t="str">
            <v>11.04.00</v>
          </cell>
          <cell r="B1810" t="str">
            <v>ARREMATES DE REVESTIMENTO</v>
          </cell>
        </row>
        <row r="1811">
          <cell r="A1811" t="str">
            <v>11.04.04</v>
          </cell>
          <cell r="B1811" t="str">
            <v>CANTONEIRA DE PROTECAO-PERFIL"L"DE FERRO,1 1/4"X1X1 1/4"X1/8"</v>
          </cell>
          <cell r="C1811" t="str">
            <v>M</v>
          </cell>
          <cell r="D1811">
            <v>11.21</v>
          </cell>
        </row>
        <row r="1812">
          <cell r="A1812" t="str">
            <v>11.04.05</v>
          </cell>
          <cell r="B1812" t="str">
            <v>CANTONEIRA DE PROTECAO - PERFIL"L"DE FERRO,1"X1"X1/8"</v>
          </cell>
          <cell r="C1812" t="str">
            <v>M</v>
          </cell>
          <cell r="D1812">
            <v>10.42</v>
          </cell>
        </row>
        <row r="1813">
          <cell r="A1813" t="str">
            <v>11.04.06</v>
          </cell>
          <cell r="B1813" t="str">
            <v>CANTONEIRA DE PROTECAO - PERFIL"L"DE ALUMINIO,1"X1"X1/8"</v>
          </cell>
          <cell r="C1813" t="str">
            <v>M</v>
          </cell>
          <cell r="D1813">
            <v>14.45</v>
          </cell>
        </row>
        <row r="1814">
          <cell r="A1814" t="str">
            <v>11.04.13</v>
          </cell>
          <cell r="B1814" t="str">
            <v>CANTONEIRA DE PROTECAO PARA REBOCO - PERFIL"Y"DE ALUMINIO</v>
          </cell>
          <cell r="C1814" t="str">
            <v>M</v>
          </cell>
          <cell r="D1814">
            <v>9.1999999999999993</v>
          </cell>
        </row>
        <row r="1815">
          <cell r="A1815" t="str">
            <v>11.04.17</v>
          </cell>
          <cell r="B1815" t="str">
            <v>CANTONEIRA DE PROTECAO PARA AZULEJOS - PERFIL"TRIFACE"DE ALUMINIO</v>
          </cell>
          <cell r="C1815" t="str">
            <v>M</v>
          </cell>
          <cell r="D1815">
            <v>9.58</v>
          </cell>
        </row>
        <row r="1816">
          <cell r="A1816" t="str">
            <v>11.04.50</v>
          </cell>
          <cell r="B1816" t="str">
            <v>PEITORIL DE ARGAMASSA DE CIMENTO QUEIMADO,ESPESSURA DE 2CM</v>
          </cell>
          <cell r="C1816" t="str">
            <v>M</v>
          </cell>
          <cell r="D1816">
            <v>5.4</v>
          </cell>
        </row>
        <row r="1817">
          <cell r="A1817" t="str">
            <v>11.04.52</v>
          </cell>
          <cell r="B1817" t="str">
            <v>PE.1- PEITORIL DE CONCRETO APARENTE(CONF.DET.FABES)</v>
          </cell>
          <cell r="C1817" t="str">
            <v>M</v>
          </cell>
          <cell r="D1817">
            <v>11.76</v>
          </cell>
        </row>
        <row r="1818">
          <cell r="A1818" t="str">
            <v>11.04.53</v>
          </cell>
          <cell r="B1818" t="str">
            <v>PE.2-PEITORIAL DE CONCRETO APARENTE(CONF.DET FABES)</v>
          </cell>
          <cell r="C1818" t="str">
            <v>M</v>
          </cell>
          <cell r="D1818">
            <v>13.85</v>
          </cell>
        </row>
        <row r="1819">
          <cell r="A1819" t="str">
            <v>11.04.54</v>
          </cell>
          <cell r="B1819" t="str">
            <v>PE.3-PEITORIL DE CONCRETO APARENTE(CONF.DET.FABES)</v>
          </cell>
          <cell r="C1819" t="str">
            <v>M</v>
          </cell>
          <cell r="D1819">
            <v>8.94</v>
          </cell>
        </row>
        <row r="1820">
          <cell r="A1820" t="str">
            <v>11.04.56</v>
          </cell>
          <cell r="B1820" t="str">
            <v>PEITORIL DE GRANILITE,ESPESSURA DE 2CM</v>
          </cell>
          <cell r="C1820" t="str">
            <v>M</v>
          </cell>
          <cell r="D1820">
            <v>24.58</v>
          </cell>
        </row>
        <row r="1821">
          <cell r="A1821" t="str">
            <v>11.50.00</v>
          </cell>
          <cell r="B1821" t="str">
            <v>DEMOLICOES</v>
          </cell>
        </row>
        <row r="1822">
          <cell r="A1822" t="str">
            <v>11.50.02</v>
          </cell>
          <cell r="B1822" t="str">
            <v>DEMOLICAO DE ARGAMASSA DE CAL E AREIA OU MISTA</v>
          </cell>
          <cell r="C1822" t="str">
            <v>M2</v>
          </cell>
          <cell r="D1822">
            <v>1.4</v>
          </cell>
        </row>
        <row r="1823">
          <cell r="A1823" t="str">
            <v>11.50.03</v>
          </cell>
          <cell r="B1823" t="str">
            <v>DEMOLICAO DE ARGAMASSA DE CIMENTO E AREIA</v>
          </cell>
          <cell r="C1823" t="str">
            <v>M2</v>
          </cell>
          <cell r="D1823">
            <v>2.81</v>
          </cell>
        </row>
        <row r="1824">
          <cell r="A1824" t="str">
            <v>11.50.05</v>
          </cell>
          <cell r="B1824" t="str">
            <v>DEMOLICAO DE REVESTIMENTO CERAMICO OU SIMILAR</v>
          </cell>
          <cell r="C1824" t="str">
            <v>M2</v>
          </cell>
          <cell r="D1824">
            <v>9.82</v>
          </cell>
        </row>
        <row r="1825">
          <cell r="A1825" t="str">
            <v>11.50.10</v>
          </cell>
          <cell r="B1825" t="str">
            <v>DEMOLICAO DE LAMBRI DE TABUAS OU CHAPAS DE MADEIRA - EXCL.ENTARUGAM.</v>
          </cell>
          <cell r="C1825" t="str">
            <v>M2</v>
          </cell>
          <cell r="D1825">
            <v>8.77</v>
          </cell>
        </row>
        <row r="1826">
          <cell r="A1826" t="str">
            <v>11.50.15</v>
          </cell>
          <cell r="B1826" t="str">
            <v>DEMOLICAO DE LAMBRI DE TABUAS OU CHAPAS DE MADEIRA - INCL.ENTARUGAM.</v>
          </cell>
          <cell r="C1826" t="str">
            <v>M2</v>
          </cell>
          <cell r="D1826">
            <v>17.54</v>
          </cell>
        </row>
        <row r="1827">
          <cell r="A1827" t="str">
            <v>11.60.00</v>
          </cell>
          <cell r="B1827" t="str">
            <v>RETIRADAS</v>
          </cell>
        </row>
        <row r="1828">
          <cell r="A1828" t="str">
            <v>11.60.05</v>
          </cell>
          <cell r="B1828" t="str">
            <v>RETIRADA DE FORRAS DE PEDRAS NATURAIS - GRANITO OU MARMORE</v>
          </cell>
          <cell r="C1828" t="str">
            <v>M2</v>
          </cell>
          <cell r="D1828">
            <v>9.82</v>
          </cell>
        </row>
        <row r="1829">
          <cell r="A1829" t="str">
            <v>11.60.10</v>
          </cell>
          <cell r="B1829" t="str">
            <v>RETIRADA DE LAMBRI DE TABUAS OU CHAPAS DE MADEIRA - EXCL.ENTARUGAM.</v>
          </cell>
          <cell r="C1829" t="str">
            <v>M2</v>
          </cell>
          <cell r="D1829">
            <v>1.88</v>
          </cell>
        </row>
        <row r="1830">
          <cell r="A1830" t="str">
            <v>11.60.15</v>
          </cell>
          <cell r="B1830" t="str">
            <v>RETIRADA DE LAMBRI DE TABUAS OU CHAPAS DE MADEIRA - INCL.ENTARUGAM.</v>
          </cell>
          <cell r="C1830" t="str">
            <v>M2</v>
          </cell>
          <cell r="D1830">
            <v>15.69</v>
          </cell>
        </row>
        <row r="1831">
          <cell r="A1831" t="str">
            <v>11.70.00</v>
          </cell>
          <cell r="B1831" t="str">
            <v>RECOLOCACOES</v>
          </cell>
        </row>
        <row r="1832">
          <cell r="A1832" t="str">
            <v>11.70.05</v>
          </cell>
          <cell r="B1832" t="str">
            <v>RECOLOCACAO DE FORRAS DE PEDRAS NATURAIS - GRANITO OU MARMORE</v>
          </cell>
          <cell r="C1832" t="str">
            <v>M2</v>
          </cell>
          <cell r="D1832">
            <v>6.03</v>
          </cell>
        </row>
        <row r="1833">
          <cell r="A1833" t="str">
            <v>11.80.00</v>
          </cell>
          <cell r="B1833" t="str">
            <v>SERVICOS PARCIAIS</v>
          </cell>
        </row>
        <row r="1834">
          <cell r="A1834" t="str">
            <v>11.80.01</v>
          </cell>
          <cell r="B1834" t="str">
            <v>REPAROS EM TRINCAS E RACHADURAS</v>
          </cell>
          <cell r="C1834" t="str">
            <v>M</v>
          </cell>
          <cell r="D1834">
            <v>12.47</v>
          </cell>
        </row>
        <row r="1835">
          <cell r="A1835" t="str">
            <v>11.80.05</v>
          </cell>
          <cell r="B1835" t="str">
            <v>REPAROS EM EMBOCO - ARGAMASSA MISTA DE CIMENTO,CAL E AREIA 1:4/12</v>
          </cell>
          <cell r="C1835" t="str">
            <v>M2</v>
          </cell>
          <cell r="D1835">
            <v>16.93</v>
          </cell>
        </row>
        <row r="1836">
          <cell r="A1836" t="str">
            <v>11.80.06</v>
          </cell>
          <cell r="B1836" t="str">
            <v>REPAROS EM REBOCO - ARGAMASSA DE CAL E AREIA 1:2</v>
          </cell>
          <cell r="C1836" t="str">
            <v>M2</v>
          </cell>
          <cell r="D1836">
            <v>8.6199999999999992</v>
          </cell>
        </row>
        <row r="1837">
          <cell r="A1837" t="str">
            <v>12.00.00</v>
          </cell>
          <cell r="B1837" t="str">
            <v>FORROS</v>
          </cell>
        </row>
        <row r="1838">
          <cell r="A1838" t="str">
            <v>12.01.00</v>
          </cell>
          <cell r="B1838" t="str">
            <v>FORROS FALSOS</v>
          </cell>
        </row>
        <row r="1839">
          <cell r="A1839" t="str">
            <v>12.01.05</v>
          </cell>
          <cell r="B1839" t="str">
            <v>FORRO DE TABUAS DE MADEIRA MACICA C/ENTARUG.DE PINHO - CEDRO 10X1CM</v>
          </cell>
          <cell r="C1839" t="str">
            <v>M2</v>
          </cell>
          <cell r="D1839">
            <v>47.67</v>
          </cell>
        </row>
        <row r="1840">
          <cell r="A1840" t="str">
            <v>12.01.06</v>
          </cell>
          <cell r="B1840" t="str">
            <v>FORRO DE TABUAS DE MADEIRA MACICA C/ENTARUG.DE PINHO - PEROBA 10X1CM</v>
          </cell>
          <cell r="C1840" t="str">
            <v>M2</v>
          </cell>
          <cell r="D1840">
            <v>62.2</v>
          </cell>
        </row>
        <row r="1841">
          <cell r="A1841" t="str">
            <v>12.01.30</v>
          </cell>
          <cell r="B1841" t="str">
            <v>FORRO FIBRA MINERAL MODELADO ÚMIDA - ACABAMENTO SUPERF. PINTURA VINÍLICA A BASE DE LÁTEX BRANCA - 625X1250X13MM - NRC=0,50, CAC=MÍNIMO 35</v>
          </cell>
          <cell r="C1841" t="str">
            <v>M2</v>
          </cell>
          <cell r="D1841">
            <v>19.3</v>
          </cell>
        </row>
        <row r="1842">
          <cell r="A1842" t="str">
            <v>12.01.31</v>
          </cell>
          <cell r="B1842" t="str">
            <v>FORRO ARMSTRONG EM FIBRA MINERAL ENCORE COM APLICAÇÃO DE MANTA REFLETIVA DE ALUMÍMIO EM UMA FACE ( EXTERNA), E A FACE INTERNA DA MANTA COLOCADA NA PLACA DO FORRO DE FIBRA</v>
          </cell>
          <cell r="C1842" t="str">
            <v>M2</v>
          </cell>
          <cell r="D1842">
            <v>51.96</v>
          </cell>
        </row>
        <row r="1843">
          <cell r="A1843" t="str">
            <v>12.01.40</v>
          </cell>
          <cell r="B1843" t="str">
            <v>FORRO DE GESSO ATIRANTADO - LISO,60X60X1,25CM</v>
          </cell>
          <cell r="C1843" t="str">
            <v>M2</v>
          </cell>
          <cell r="D1843">
            <v>22</v>
          </cell>
        </row>
        <row r="1844">
          <cell r="A1844" t="str">
            <v>12.01.45</v>
          </cell>
          <cell r="B1844" t="str">
            <v>FORRO EM REGUA DE PVC 100MM-INCL.PERFIS DE FIX. E ACABAMENTO</v>
          </cell>
          <cell r="C1844" t="str">
            <v>M2</v>
          </cell>
          <cell r="D1844">
            <v>16.13</v>
          </cell>
        </row>
        <row r="1845">
          <cell r="A1845" t="str">
            <v>12.50.00</v>
          </cell>
          <cell r="B1845" t="str">
            <v>DEMOLICOES</v>
          </cell>
        </row>
        <row r="1846">
          <cell r="A1846" t="str">
            <v>12.50.01</v>
          </cell>
          <cell r="B1846" t="str">
            <v>DEMOLICAO DE ESTUQUE COMUM,EXCLUSIVE ENTARUGAMENTO</v>
          </cell>
          <cell r="C1846" t="str">
            <v>M2</v>
          </cell>
          <cell r="D1846">
            <v>1.88</v>
          </cell>
        </row>
        <row r="1847">
          <cell r="A1847" t="str">
            <v>12.50.02</v>
          </cell>
          <cell r="B1847" t="str">
            <v>DEMOLICAO DE FORRO DE TABUAS OU CHAPAS DE MADEIRA,EXCL.ENTARUGAMENTO</v>
          </cell>
          <cell r="C1847" t="str">
            <v>M2</v>
          </cell>
          <cell r="D1847">
            <v>2.5099999999999998</v>
          </cell>
        </row>
        <row r="1848">
          <cell r="A1848" t="str">
            <v>12.50.05</v>
          </cell>
          <cell r="B1848" t="str">
            <v>DEMOLICAO DE FORRO DE GESSO</v>
          </cell>
          <cell r="C1848" t="str">
            <v>M2</v>
          </cell>
          <cell r="D1848">
            <v>1.88</v>
          </cell>
        </row>
        <row r="1849">
          <cell r="A1849" t="str">
            <v>12.50.20</v>
          </cell>
          <cell r="B1849" t="str">
            <v>DEMOLICAO DE ENTARUGAMENTO DE FORRO</v>
          </cell>
          <cell r="C1849" t="str">
            <v>M2</v>
          </cell>
          <cell r="D1849">
            <v>2.5099999999999998</v>
          </cell>
        </row>
        <row r="1850">
          <cell r="A1850" t="str">
            <v>12.60.00</v>
          </cell>
          <cell r="B1850" t="str">
            <v>RETIRADAS</v>
          </cell>
        </row>
        <row r="1851">
          <cell r="A1851" t="str">
            <v>12.60.01</v>
          </cell>
          <cell r="B1851" t="str">
            <v>RETIRADA DE FORRO DE TABUAS OU CHAPAS EM GERAL - PREGADAS</v>
          </cell>
          <cell r="C1851" t="str">
            <v>M2</v>
          </cell>
          <cell r="D1851">
            <v>4.63</v>
          </cell>
        </row>
        <row r="1852">
          <cell r="A1852" t="str">
            <v>12.60.02</v>
          </cell>
          <cell r="B1852" t="str">
            <v>RETIRADA DE FORRO DE CHAPAS EM GERAL - APOIADAS</v>
          </cell>
          <cell r="C1852" t="str">
            <v>M2</v>
          </cell>
          <cell r="D1852">
            <v>2</v>
          </cell>
        </row>
        <row r="1853">
          <cell r="A1853" t="str">
            <v>12.60.20</v>
          </cell>
          <cell r="B1853" t="str">
            <v>RETIRADA DE ENTARUGAMENTO DE FORRO</v>
          </cell>
          <cell r="C1853" t="str">
            <v>M2</v>
          </cell>
          <cell r="D1853">
            <v>5.49</v>
          </cell>
        </row>
        <row r="1854">
          <cell r="A1854" t="str">
            <v>12.60.30</v>
          </cell>
          <cell r="B1854" t="str">
            <v>RETIRADA DE FORRO EM REGUAS DE PVC - 100MM - INCL.PERFIS</v>
          </cell>
          <cell r="C1854" t="str">
            <v>M2</v>
          </cell>
          <cell r="D1854">
            <v>2.74</v>
          </cell>
        </row>
        <row r="1855">
          <cell r="A1855" t="str">
            <v>12.70.00</v>
          </cell>
          <cell r="B1855" t="str">
            <v>RECOLOCACOES</v>
          </cell>
        </row>
        <row r="1856">
          <cell r="A1856" t="str">
            <v>12.70.30</v>
          </cell>
          <cell r="B1856" t="str">
            <v>RECOLOCACAO DE FORROS EM REGUA DE PVC - 100MM - INCL.PERFIS</v>
          </cell>
          <cell r="C1856" t="str">
            <v>M2</v>
          </cell>
          <cell r="D1856">
            <v>4.1100000000000003</v>
          </cell>
        </row>
        <row r="1857">
          <cell r="A1857" t="str">
            <v>13.00.00</v>
          </cell>
          <cell r="B1857" t="str">
            <v>PISOS</v>
          </cell>
        </row>
        <row r="1858">
          <cell r="A1858" t="str">
            <v>13.01.00</v>
          </cell>
          <cell r="B1858" t="str">
            <v>LASTROS E ENCHIMENTOS</v>
          </cell>
        </row>
        <row r="1859">
          <cell r="A1859" t="str">
            <v>13.01.01</v>
          </cell>
          <cell r="B1859" t="str">
            <v>ENCHIMENTO COM TIJOLOS CERAMICOS FURADOS</v>
          </cell>
          <cell r="C1859" t="str">
            <v>M3</v>
          </cell>
          <cell r="D1859">
            <v>69.03</v>
          </cell>
        </row>
        <row r="1860">
          <cell r="A1860" t="str">
            <v>13.01.02</v>
          </cell>
          <cell r="B1860" t="str">
            <v>ENCHIMENTO COM ARGILA EXPANDIDA</v>
          </cell>
          <cell r="C1860" t="str">
            <v>M3</v>
          </cell>
          <cell r="D1860">
            <v>187.85</v>
          </cell>
        </row>
        <row r="1861">
          <cell r="A1861" t="str">
            <v>13.01.10</v>
          </cell>
          <cell r="B1861" t="str">
            <v>LASTRO DE BRITA</v>
          </cell>
          <cell r="C1861" t="str">
            <v>M3</v>
          </cell>
          <cell r="D1861">
            <v>57.78</v>
          </cell>
        </row>
        <row r="1862">
          <cell r="A1862" t="str">
            <v>13.01.11</v>
          </cell>
          <cell r="B1862" t="str">
            <v>LASTRO DE AGREGADO RECICLADO</v>
          </cell>
          <cell r="C1862" t="str">
            <v>M3</v>
          </cell>
          <cell r="D1862">
            <v>44.61</v>
          </cell>
        </row>
        <row r="1863">
          <cell r="A1863" t="str">
            <v>13.01.14</v>
          </cell>
          <cell r="B1863" t="str">
            <v>LASTRO DE CONCRETO - 150KG CIM/M3</v>
          </cell>
          <cell r="C1863" t="str">
            <v>M3</v>
          </cell>
          <cell r="D1863">
            <v>232.9</v>
          </cell>
        </row>
        <row r="1864">
          <cell r="A1864" t="str">
            <v>13.01.15</v>
          </cell>
          <cell r="B1864" t="str">
            <v>LASTRO DE CONCRETO - 200KG CIM/M3</v>
          </cell>
          <cell r="C1864" t="str">
            <v>M3</v>
          </cell>
          <cell r="D1864">
            <v>245.12</v>
          </cell>
        </row>
        <row r="1865">
          <cell r="A1865" t="str">
            <v>13.01.17</v>
          </cell>
          <cell r="B1865" t="str">
            <v>LASTRO DE CONCRETO,COM HIDROFUGO - 150KG CIM/M3</v>
          </cell>
          <cell r="C1865" t="str">
            <v>M3</v>
          </cell>
          <cell r="D1865">
            <v>291</v>
          </cell>
        </row>
        <row r="1866">
          <cell r="A1866" t="str">
            <v>13.01.18</v>
          </cell>
          <cell r="B1866" t="str">
            <v>LASTRO DE CONCRETO,COM HIDROFUGO - 200KG CIM/M3</v>
          </cell>
          <cell r="C1866" t="str">
            <v>M3</v>
          </cell>
          <cell r="D1866">
            <v>322.58</v>
          </cell>
        </row>
        <row r="1867">
          <cell r="A1867" t="str">
            <v>13.01.19</v>
          </cell>
          <cell r="B1867" t="str">
            <v>LASTRO DE CONCRETO C/AGREGADO RECIOCLADO - 150KG CIM/M3</v>
          </cell>
          <cell r="C1867" t="str">
            <v>M3</v>
          </cell>
          <cell r="D1867">
            <v>247.3</v>
          </cell>
        </row>
        <row r="1868">
          <cell r="A1868" t="str">
            <v>13.01.20</v>
          </cell>
          <cell r="B1868" t="str">
            <v>LASTRO DE CONCRETO C/AGREGADO RECICLADO-200KG CIM/M3</v>
          </cell>
          <cell r="C1868" t="str">
            <v>M3</v>
          </cell>
          <cell r="D1868">
            <v>260.32</v>
          </cell>
        </row>
        <row r="1869">
          <cell r="A1869" t="str">
            <v>13.02.00</v>
          </cell>
          <cell r="B1869" t="str">
            <v>REVESTIMENTOS DE PISO</v>
          </cell>
        </row>
        <row r="1870">
          <cell r="A1870" t="str">
            <v>13.02.01</v>
          </cell>
          <cell r="B1870" t="str">
            <v>CIMENTADO COMUM,DESEMPENADO - 20MM DE ESPESSURA</v>
          </cell>
          <cell r="C1870" t="str">
            <v>M2</v>
          </cell>
          <cell r="D1870">
            <v>22.98</v>
          </cell>
        </row>
        <row r="1871">
          <cell r="A1871" t="str">
            <v>13.02.02</v>
          </cell>
          <cell r="B1871" t="str">
            <v>CIMENTADO COMUM,DESEMPENADO E ALISADO - 20MM DE ESPESSURA</v>
          </cell>
          <cell r="C1871" t="str">
            <v>M2</v>
          </cell>
          <cell r="D1871">
            <v>24.29</v>
          </cell>
        </row>
        <row r="1872">
          <cell r="A1872" t="str">
            <v>13.02.03</v>
          </cell>
          <cell r="B1872" t="str">
            <v>CIMENTADO COM CORANTE,DESEMPENADO E ALISADO - 20MM DE ESPESSURA</v>
          </cell>
          <cell r="C1872" t="str">
            <v>M2</v>
          </cell>
          <cell r="D1872">
            <v>25.99</v>
          </cell>
        </row>
        <row r="1873">
          <cell r="A1873" t="str">
            <v>13.02.04</v>
          </cell>
          <cell r="B1873" t="str">
            <v>PISO DE CONCRETO TIPO BAMBOLE E=6CM</v>
          </cell>
          <cell r="C1873" t="str">
            <v>M2</v>
          </cell>
          <cell r="D1873">
            <v>0.87</v>
          </cell>
        </row>
        <row r="1874">
          <cell r="A1874" t="str">
            <v>13.02.05</v>
          </cell>
          <cell r="B1874" t="str">
            <v>GRANILITE - 8MM DE ESPESSURA</v>
          </cell>
          <cell r="C1874" t="str">
            <v>M2</v>
          </cell>
          <cell r="D1874">
            <v>44.5</v>
          </cell>
        </row>
        <row r="1875">
          <cell r="A1875" t="str">
            <v>13.02.06</v>
          </cell>
          <cell r="B1875" t="str">
            <v>CIMENTADO COMUM C/AGREGADO RECLICLADO,DESEMP.ALISADO-20MM DE ESP.</v>
          </cell>
          <cell r="C1875" t="str">
            <v>M2</v>
          </cell>
          <cell r="D1875">
            <v>15.95</v>
          </cell>
        </row>
        <row r="1876">
          <cell r="A1876" t="str">
            <v>13.02.07</v>
          </cell>
          <cell r="B1876" t="str">
            <v>ARGAMASSA DE ALTA RESISTENCIA,TIPO LEVE - 8MM DE ESPESSURA</v>
          </cell>
          <cell r="C1876" t="str">
            <v>M2</v>
          </cell>
          <cell r="D1876">
            <v>50.71</v>
          </cell>
        </row>
        <row r="1877">
          <cell r="A1877" t="str">
            <v>13.02.08</v>
          </cell>
          <cell r="B1877" t="str">
            <v>ARGAMASSA DE ALTA RESISTENCIA,TIPO MEDIO - 12MM DE ESPESSURA</v>
          </cell>
          <cell r="C1877" t="str">
            <v>M2</v>
          </cell>
          <cell r="D1877">
            <v>50.71</v>
          </cell>
        </row>
        <row r="1878">
          <cell r="A1878" t="str">
            <v>13.02.09</v>
          </cell>
          <cell r="B1878" t="str">
            <v>CIMENTADO COM AGREGADO RECICLADO - C/CORANTE DESEMP. ALISADO</v>
          </cell>
          <cell r="C1878" t="str">
            <v>M2</v>
          </cell>
          <cell r="D1878">
            <v>16.63</v>
          </cell>
        </row>
        <row r="1879">
          <cell r="A1879" t="str">
            <v>13.02.10</v>
          </cell>
          <cell r="B1879" t="str">
            <v>CIMENTADO COMUM C\AGREGADO RECICL., DESEMP. 20 MM DE ESPESSURA</v>
          </cell>
          <cell r="C1879" t="str">
            <v>M2</v>
          </cell>
          <cell r="D1879">
            <v>14.86</v>
          </cell>
        </row>
        <row r="1880">
          <cell r="A1880" t="str">
            <v>13.02.11</v>
          </cell>
          <cell r="B1880" t="str">
            <v>PISO ESTRUTURAL EM CONCRETO ARMADO - 7CM</v>
          </cell>
          <cell r="C1880" t="str">
            <v>M2</v>
          </cell>
          <cell r="D1880">
            <v>33.159999999999997</v>
          </cell>
        </row>
        <row r="1881">
          <cell r="A1881" t="str">
            <v>13.02.23</v>
          </cell>
          <cell r="B1881" t="str">
            <v>LADRILHOS DE SEMIGRES ESMALTADO - COLORIDOS 20X20CM</v>
          </cell>
          <cell r="C1881" t="str">
            <v>M2</v>
          </cell>
          <cell r="D1881">
            <v>30.8</v>
          </cell>
        </row>
        <row r="1882">
          <cell r="A1882" t="str">
            <v>13.02.37</v>
          </cell>
          <cell r="B1882" t="str">
            <v>MOSAICO PORTUGUES UMA OU DUAS CORES SOBRE BASE DE AREIA RECICLADA</v>
          </cell>
          <cell r="C1882" t="str">
            <v>M2</v>
          </cell>
          <cell r="D1882">
            <v>50.88</v>
          </cell>
        </row>
        <row r="1883">
          <cell r="A1883" t="str">
            <v>13.02.40</v>
          </cell>
          <cell r="B1883" t="str">
            <v>PISO CERAMICO ESMAL. 30X30CM (PEI-5) - ASSENT. ARG. COMUM</v>
          </cell>
          <cell r="C1883" t="str">
            <v>M2</v>
          </cell>
          <cell r="D1883">
            <v>45.02</v>
          </cell>
        </row>
        <row r="1884">
          <cell r="A1884" t="str">
            <v>13.02.42</v>
          </cell>
          <cell r="B1884" t="str">
            <v>PISO CERAMICO ESMAL. 30X30CM (PEI-5) - ASSENT. COM ARG. COLANTE</v>
          </cell>
          <cell r="C1884" t="str">
            <v>M2</v>
          </cell>
          <cell r="D1884">
            <v>27.21</v>
          </cell>
        </row>
        <row r="1885">
          <cell r="A1885" t="str">
            <v>13.02.50</v>
          </cell>
          <cell r="B1885" t="str">
            <v>PISO REFERENCIAL PODOTÁTIL -  FAIXA DE 40 CM</v>
          </cell>
          <cell r="C1885" t="str">
            <v>M</v>
          </cell>
          <cell r="D1885">
            <v>105.85</v>
          </cell>
        </row>
        <row r="1886">
          <cell r="A1886" t="str">
            <v>13.02.51</v>
          </cell>
          <cell r="B1886" t="str">
            <v>PISO REFERENCIAL PODOTÁTIL - FAIXA DE 50 CM</v>
          </cell>
          <cell r="C1886" t="str">
            <v>M</v>
          </cell>
          <cell r="D1886">
            <v>132.31</v>
          </cell>
        </row>
        <row r="1887">
          <cell r="A1887" t="str">
            <v>13.02.54</v>
          </cell>
          <cell r="B1887" t="str">
            <v>PISO REFERENCIAL PODOTÁTIL - ALERTA - 40X40X3 CM</v>
          </cell>
          <cell r="C1887" t="str">
            <v>M2</v>
          </cell>
          <cell r="D1887">
            <v>51.27</v>
          </cell>
        </row>
        <row r="1888">
          <cell r="A1888" t="str">
            <v>13.02.58</v>
          </cell>
          <cell r="B1888" t="str">
            <v>PISO EM GRANITO CINZA MAUA - PLACAS 40X40CM (E=2CM)</v>
          </cell>
          <cell r="C1888" t="str">
            <v>M2</v>
          </cell>
          <cell r="D1888">
            <v>153.77000000000001</v>
          </cell>
        </row>
        <row r="1889">
          <cell r="A1889" t="str">
            <v>13.02.60</v>
          </cell>
          <cell r="B1889" t="str">
            <v>GRANITO POLIDO,FORRAS DE 20MM - VERDE UBATUBA OU OURO VELHO</v>
          </cell>
          <cell r="C1889" t="str">
            <v>M2</v>
          </cell>
          <cell r="D1889">
            <v>120.23</v>
          </cell>
        </row>
        <row r="1890">
          <cell r="A1890" t="str">
            <v>13.02.62</v>
          </cell>
          <cell r="B1890" t="str">
            <v>MARMORE POLIDO,FORRAS DE 20MM - BRANCO ESPIRITO SANTO,TIPO A</v>
          </cell>
          <cell r="C1890" t="str">
            <v>M2</v>
          </cell>
          <cell r="D1890">
            <v>115.67</v>
          </cell>
        </row>
        <row r="1891">
          <cell r="A1891" t="str">
            <v>13.02.82</v>
          </cell>
          <cell r="B1891" t="str">
            <v>CHAPAS DE FIBRO-VINIL 30X30CM - E=3MM C/ ARG. REGUL. DA BASE</v>
          </cell>
          <cell r="C1891" t="str">
            <v>M2</v>
          </cell>
          <cell r="D1891">
            <v>73.23</v>
          </cell>
        </row>
        <row r="1892">
          <cell r="A1892" t="str">
            <v>13.02.86</v>
          </cell>
          <cell r="B1892" t="str">
            <v>CHAPAS DE FIBRO-VINIL 30X30CM E=3MM  (EXCL ARG REGULARIZ BASE)</v>
          </cell>
          <cell r="C1892" t="str">
            <v>M2</v>
          </cell>
          <cell r="D1892">
            <v>68.599999999999994</v>
          </cell>
        </row>
        <row r="1893">
          <cell r="A1893" t="str">
            <v>13.02.87</v>
          </cell>
          <cell r="B1893" t="str">
            <v>PISO VIBRO VINIL 30 X 30 CM CROMA - 2,0 MM (EXCL ARG REGULARIZ BASE)</v>
          </cell>
          <cell r="C1893" t="str">
            <v>M2</v>
          </cell>
          <cell r="D1893">
            <v>36.75</v>
          </cell>
        </row>
        <row r="1894">
          <cell r="A1894" t="str">
            <v>13.02.88</v>
          </cell>
          <cell r="B1894" t="str">
            <v>PISO TIPO PAVIFLEX CROMA OU SIMILAR - E=3,2 MM (EXCL ARG REGULARIZ BASE)</v>
          </cell>
          <cell r="C1894" t="str">
            <v>M2</v>
          </cell>
          <cell r="D1894">
            <v>46.56</v>
          </cell>
        </row>
        <row r="1895">
          <cell r="A1895" t="str">
            <v>13.02.90</v>
          </cell>
          <cell r="B1895" t="str">
            <v>CHAPAS DE BORRACHA SINT.ASSENTES C/COLA,E=4 A 5MM - LISAS</v>
          </cell>
          <cell r="C1895" t="str">
            <v>M2</v>
          </cell>
          <cell r="D1895">
            <v>57.12</v>
          </cell>
        </row>
        <row r="1896">
          <cell r="A1896" t="str">
            <v>13.02.91</v>
          </cell>
          <cell r="B1896" t="str">
            <v>CHAPAS DE BORRACHA SINT.ASSENTES C/COLA,E=4 A 5MM - COM RELEVO</v>
          </cell>
          <cell r="C1896" t="str">
            <v>M2</v>
          </cell>
          <cell r="D1896">
            <v>30.51</v>
          </cell>
        </row>
        <row r="1897">
          <cell r="A1897" t="str">
            <v>13.02.92</v>
          </cell>
          <cell r="B1897" t="str">
            <v>CHAPAS DE BORRACHA SINT.ASSENTES C/ARGAMASSA,E=8 A 10MM - LISAS</v>
          </cell>
          <cell r="C1897" t="str">
            <v>M2</v>
          </cell>
          <cell r="D1897">
            <v>64.05</v>
          </cell>
        </row>
        <row r="1898">
          <cell r="A1898" t="str">
            <v>13.02.93</v>
          </cell>
          <cell r="B1898" t="str">
            <v>CHAPAS DE BORRACHA SINT.ASSENTES C/ARGAMASSA,E=8 A 10MM - COM RELEVO</v>
          </cell>
          <cell r="C1898" t="str">
            <v>M2</v>
          </cell>
          <cell r="D1898">
            <v>68.83</v>
          </cell>
        </row>
        <row r="1899">
          <cell r="A1899" t="str">
            <v>13.03.00</v>
          </cell>
          <cell r="B1899" t="str">
            <v>ARREMATES DE PISO E ESCADAS</v>
          </cell>
        </row>
        <row r="1900">
          <cell r="A1900" t="str">
            <v>13.03.02</v>
          </cell>
          <cell r="B1900" t="str">
            <v>RODAPE DE ARGAMASSA DE CIMENTO E AREIA 1:3 - 10CM</v>
          </cell>
          <cell r="C1900" t="str">
            <v>M</v>
          </cell>
          <cell r="D1900">
            <v>3.32</v>
          </cell>
        </row>
        <row r="1901">
          <cell r="A1901" t="str">
            <v>13.03.04</v>
          </cell>
          <cell r="B1901" t="str">
            <v>RODAPE DE GRANILITE - 10CM</v>
          </cell>
          <cell r="C1901" t="str">
            <v>M</v>
          </cell>
          <cell r="D1901">
            <v>18.350000000000001</v>
          </cell>
        </row>
        <row r="1902">
          <cell r="A1902" t="str">
            <v>13.03.05</v>
          </cell>
          <cell r="B1902" t="str">
            <v>RODAPE DE GRANILITE - MEIA CANA,10CM</v>
          </cell>
          <cell r="C1902" t="str">
            <v>M</v>
          </cell>
          <cell r="D1902">
            <v>18.350000000000001</v>
          </cell>
        </row>
        <row r="1903">
          <cell r="A1903" t="str">
            <v>13.03.07</v>
          </cell>
          <cell r="B1903" t="str">
            <v>RODAPE DE ARGAMASSA DE ALTA RESISTENCIA - MEIA CANA,10CM</v>
          </cell>
          <cell r="C1903" t="str">
            <v>M</v>
          </cell>
          <cell r="D1903">
            <v>21.46</v>
          </cell>
        </row>
        <row r="1904">
          <cell r="A1904" t="str">
            <v>13.03.09</v>
          </cell>
          <cell r="B1904" t="str">
            <v>RODAPE CERAMICO ESMALTADO PEIV 7 CM A 10 CM</v>
          </cell>
          <cell r="C1904" t="str">
            <v>M</v>
          </cell>
          <cell r="D1904">
            <v>12.26</v>
          </cell>
        </row>
        <row r="1905">
          <cell r="A1905" t="str">
            <v>13.03.26</v>
          </cell>
          <cell r="B1905" t="str">
            <v>RODAPE DE MADEIRA,INCLUSIVE CORDAO - PEROBA,7CM</v>
          </cell>
          <cell r="C1905" t="str">
            <v>M</v>
          </cell>
          <cell r="D1905">
            <v>15.99</v>
          </cell>
        </row>
        <row r="1906">
          <cell r="A1906" t="str">
            <v>13.03.31</v>
          </cell>
          <cell r="B1906" t="str">
            <v>RODAPE DE FIBRO-VINIL - 7,5 CM</v>
          </cell>
          <cell r="C1906" t="str">
            <v>M</v>
          </cell>
          <cell r="D1906">
            <v>8.65</v>
          </cell>
        </row>
        <row r="1907">
          <cell r="A1907" t="str">
            <v>13.03.35</v>
          </cell>
          <cell r="B1907" t="str">
            <v>RODAPE DE BORRACHA SINTETICA - BOLEADO,5CM</v>
          </cell>
          <cell r="C1907" t="str">
            <v>M</v>
          </cell>
          <cell r="D1907">
            <v>7.5</v>
          </cell>
        </row>
        <row r="1908">
          <cell r="A1908" t="str">
            <v>13.03.40</v>
          </cell>
          <cell r="B1908" t="str">
            <v>JUNTA PLÁSTICA P/ PISOS 3/4" X 1/8"</v>
          </cell>
          <cell r="C1908" t="str">
            <v>M</v>
          </cell>
          <cell r="D1908">
            <v>5.47</v>
          </cell>
        </row>
        <row r="1909">
          <cell r="A1909" t="str">
            <v>13.03.65</v>
          </cell>
          <cell r="B1909" t="str">
            <v>DEGRAUS DE ARGAMASSA DE CIMENTO E AREIA 1:3</v>
          </cell>
          <cell r="C1909" t="str">
            <v>M</v>
          </cell>
          <cell r="D1909">
            <v>13.11</v>
          </cell>
        </row>
        <row r="1910">
          <cell r="A1910" t="str">
            <v>13.03.67</v>
          </cell>
          <cell r="B1910" t="str">
            <v>DEGRAUS DE GRANILITE</v>
          </cell>
          <cell r="C1910" t="str">
            <v>M</v>
          </cell>
          <cell r="D1910">
            <v>53.74</v>
          </cell>
        </row>
        <row r="1911">
          <cell r="A1911" t="str">
            <v>13.03.69</v>
          </cell>
          <cell r="B1911" t="str">
            <v>DEGRAUS DE ARGAMASSA DE ALTA RESISTENCIA</v>
          </cell>
          <cell r="C1911" t="str">
            <v>M</v>
          </cell>
          <cell r="D1911">
            <v>46.92</v>
          </cell>
        </row>
        <row r="1912">
          <cell r="A1912" t="str">
            <v>13.03.85</v>
          </cell>
          <cell r="B1912" t="str">
            <v>DEGRAUS DE CHAPAS DE FIBRO-VINIL - 2MM DE ESPESSURA</v>
          </cell>
          <cell r="C1912" t="str">
            <v>M</v>
          </cell>
          <cell r="D1912">
            <v>12.64</v>
          </cell>
        </row>
        <row r="1913">
          <cell r="A1913" t="str">
            <v>13.03.87</v>
          </cell>
          <cell r="B1913" t="str">
            <v>DEGRAUS DE CHAPAS DE BORRACHA SINTETICA - 4 A 5MM DE ESPESSURA</v>
          </cell>
          <cell r="C1913" t="str">
            <v>M</v>
          </cell>
          <cell r="D1913">
            <v>45.28</v>
          </cell>
        </row>
        <row r="1914">
          <cell r="A1914" t="str">
            <v>13.03.94</v>
          </cell>
          <cell r="B1914" t="str">
            <v>FITA ANTIDERRAPANTE, FAIXA C/LARG.=5CM E ESP.=2MM, APLIC.EM DEGRAU</v>
          </cell>
          <cell r="C1914" t="str">
            <v>M</v>
          </cell>
          <cell r="D1914">
            <v>4.97</v>
          </cell>
        </row>
        <row r="1915">
          <cell r="A1915" t="str">
            <v>13.04.00</v>
          </cell>
          <cell r="B1915" t="str">
            <v>SOLEIRAS</v>
          </cell>
        </row>
        <row r="1916">
          <cell r="A1916" t="str">
            <v>13.04.05</v>
          </cell>
          <cell r="B1916" t="str">
            <v>SOLEIRA PARA PORTAS EM GRANITO CINZA SEM POLIMENTO (FOSCO)</v>
          </cell>
          <cell r="C1916" t="str">
            <v>M</v>
          </cell>
          <cell r="D1916">
            <v>36.049999999999997</v>
          </cell>
        </row>
        <row r="1917">
          <cell r="A1917" t="str">
            <v>13.50.00</v>
          </cell>
          <cell r="B1917" t="str">
            <v>DEMOLICOES</v>
          </cell>
        </row>
        <row r="1918">
          <cell r="A1918" t="str">
            <v>13.50.01</v>
          </cell>
          <cell r="B1918" t="str">
            <v>DEMOLICAO DE CONCRETO SIMPLES</v>
          </cell>
          <cell r="C1918" t="str">
            <v>M3</v>
          </cell>
          <cell r="D1918">
            <v>91.22</v>
          </cell>
        </row>
        <row r="1919">
          <cell r="A1919" t="str">
            <v>13.50.05</v>
          </cell>
          <cell r="B1919" t="str">
            <v>DEMOLICAO DE ARGAMASSA,CERAMICA OU SIMILAR INCL.ARG.DE REGULARIZACAO</v>
          </cell>
          <cell r="C1919" t="str">
            <v>M2</v>
          </cell>
          <cell r="D1919">
            <v>10.53</v>
          </cell>
        </row>
        <row r="1920">
          <cell r="A1920" t="str">
            <v>13.50.10</v>
          </cell>
          <cell r="B1920" t="str">
            <v>DEMOLICAO DE TACOS DE MADEIRA,INCLUSIVE ARGAMASSA DE ASSENTAMENTO</v>
          </cell>
          <cell r="C1920" t="str">
            <v>M2</v>
          </cell>
          <cell r="D1920">
            <v>7.02</v>
          </cell>
        </row>
        <row r="1921">
          <cell r="A1921" t="str">
            <v>13.50.12</v>
          </cell>
          <cell r="B1921" t="str">
            <v>DEMOLICAO DE SOALHO DE MADEIRA,EXCLUSIVE VIGAMENTO</v>
          </cell>
          <cell r="C1921" t="str">
            <v>M2</v>
          </cell>
          <cell r="D1921">
            <v>7.02</v>
          </cell>
        </row>
        <row r="1922">
          <cell r="A1922" t="str">
            <v>13.50.14</v>
          </cell>
          <cell r="B1922" t="str">
            <v>DEMOLICAO DE SOALHO DE MADEIRA,INCLUSIVE VIGAMENTO</v>
          </cell>
          <cell r="C1922" t="str">
            <v>M2</v>
          </cell>
          <cell r="D1922">
            <v>8.42</v>
          </cell>
        </row>
        <row r="1923">
          <cell r="A1923" t="str">
            <v>13.50.20</v>
          </cell>
          <cell r="B1923" t="str">
            <v>DEMOLICAO DE FIBRO-VINIL OU BORRACHA SINT,INCL.ARG.DE REGULARIZACAO</v>
          </cell>
          <cell r="C1923" t="str">
            <v>M2</v>
          </cell>
          <cell r="D1923">
            <v>6.32</v>
          </cell>
        </row>
        <row r="1924">
          <cell r="A1924" t="str">
            <v>13.50.30</v>
          </cell>
          <cell r="B1924" t="str">
            <v>DEMOLICAO DE RODAPES EM GERAL,INCLUSIVE ARGAMASSA DE ASSENTAMENTO</v>
          </cell>
          <cell r="C1924" t="str">
            <v>M</v>
          </cell>
          <cell r="D1924">
            <v>0.91</v>
          </cell>
        </row>
        <row r="1925">
          <cell r="A1925" t="str">
            <v>13.50.40</v>
          </cell>
          <cell r="B1925" t="str">
            <v>DEMOLICAO DE DEGRAUS EM GERAL,INCLUSIVE ARGAMASSA DE ASSENTAMENTO</v>
          </cell>
          <cell r="C1925" t="str">
            <v>M</v>
          </cell>
          <cell r="D1925">
            <v>2.81</v>
          </cell>
        </row>
        <row r="1926">
          <cell r="A1926" t="str">
            <v>13.60.00</v>
          </cell>
          <cell r="B1926" t="str">
            <v>RETIRADAS</v>
          </cell>
        </row>
        <row r="1927">
          <cell r="A1927" t="str">
            <v>13.60.02</v>
          </cell>
          <cell r="B1927" t="str">
            <v>RETIRADA DE FORRAS DE PEDRAS NATURAIS - GRANITO OU MARMORE</v>
          </cell>
          <cell r="C1927" t="str">
            <v>M2</v>
          </cell>
          <cell r="D1927">
            <v>9.82</v>
          </cell>
        </row>
        <row r="1928">
          <cell r="A1928" t="str">
            <v>13.60.10</v>
          </cell>
          <cell r="B1928" t="str">
            <v>RETIRADA DE TACOS DE MADEIRA</v>
          </cell>
          <cell r="C1928" t="str">
            <v>M2</v>
          </cell>
          <cell r="D1928">
            <v>10.53</v>
          </cell>
        </row>
        <row r="1929">
          <cell r="A1929" t="str">
            <v>13.60.12</v>
          </cell>
          <cell r="B1929" t="str">
            <v>RETIRADA DE SOALHO DE MADEIRA,EXCLUSIVE VIGAMENTO</v>
          </cell>
          <cell r="C1929" t="str">
            <v>M2</v>
          </cell>
          <cell r="D1929">
            <v>10.01</v>
          </cell>
        </row>
        <row r="1930">
          <cell r="A1930" t="str">
            <v>13.60.14</v>
          </cell>
          <cell r="B1930" t="str">
            <v>RETIRADA DE SOALHO DE MADEIRA,INCLUSIVE VIGAMENTO</v>
          </cell>
          <cell r="C1930" t="str">
            <v>M2</v>
          </cell>
          <cell r="D1930">
            <v>12.01</v>
          </cell>
        </row>
        <row r="1931">
          <cell r="A1931" t="str">
            <v>13.60.20</v>
          </cell>
          <cell r="B1931" t="str">
            <v>RETIRADA DE FIBRO-VINIL</v>
          </cell>
          <cell r="C1931" t="str">
            <v>M2</v>
          </cell>
          <cell r="D1931">
            <v>9.9600000000000009</v>
          </cell>
        </row>
        <row r="1932">
          <cell r="A1932" t="str">
            <v>13.60.30</v>
          </cell>
          <cell r="B1932" t="str">
            <v>RETIRADA DE RODAPES DE MADEIRA,INCLUSIVE CORDAO</v>
          </cell>
          <cell r="C1932" t="str">
            <v>M</v>
          </cell>
          <cell r="D1932">
            <v>1.76</v>
          </cell>
        </row>
        <row r="1933">
          <cell r="A1933" t="str">
            <v>13.70.00</v>
          </cell>
          <cell r="B1933" t="str">
            <v>RECOLOCACOES</v>
          </cell>
        </row>
        <row r="1934">
          <cell r="A1934" t="str">
            <v>13.70.10</v>
          </cell>
          <cell r="B1934" t="str">
            <v>RECOLOCACAO DE TACOS DE MADEIRA</v>
          </cell>
          <cell r="C1934" t="str">
            <v>M2</v>
          </cell>
          <cell r="D1934">
            <v>30.48</v>
          </cell>
        </row>
        <row r="1935">
          <cell r="A1935" t="str">
            <v>13.70.12</v>
          </cell>
          <cell r="B1935" t="str">
            <v>RECOLOCACAO DE SOALHO DE MADEIRA,EXCLUSIVE VIGAMENTO</v>
          </cell>
          <cell r="C1935" t="str">
            <v>M2</v>
          </cell>
          <cell r="D1935">
            <v>8.0500000000000007</v>
          </cell>
        </row>
        <row r="1936">
          <cell r="A1936" t="str">
            <v>13.70.14</v>
          </cell>
          <cell r="B1936" t="str">
            <v>RECOLOCACAO DE SOALHO DE MADEIRA,INCLUSIVE VIGAMENTO</v>
          </cell>
          <cell r="C1936" t="str">
            <v>M2</v>
          </cell>
          <cell r="D1936">
            <v>21.76</v>
          </cell>
        </row>
        <row r="1937">
          <cell r="A1937" t="str">
            <v>13.70.20</v>
          </cell>
          <cell r="B1937" t="str">
            <v>RECOLOCACAO DE FIBRO-VINIL</v>
          </cell>
          <cell r="C1937" t="str">
            <v>M2</v>
          </cell>
          <cell r="D1937">
            <v>4.1500000000000004</v>
          </cell>
        </row>
        <row r="1938">
          <cell r="A1938" t="str">
            <v>13.70.30</v>
          </cell>
          <cell r="B1938" t="str">
            <v>RECOLOCACAO DE RODAPES DE MADEIRA,INCLUSIVE CORDAO</v>
          </cell>
          <cell r="C1938" t="str">
            <v>M</v>
          </cell>
          <cell r="D1938">
            <v>6.28</v>
          </cell>
        </row>
        <row r="1939">
          <cell r="A1939" t="str">
            <v>13.80.00</v>
          </cell>
          <cell r="B1939" t="str">
            <v>SERVICOS PARCIAIS</v>
          </cell>
        </row>
        <row r="1940">
          <cell r="A1940" t="str">
            <v>13.80.10</v>
          </cell>
          <cell r="B1940" t="str">
            <v>COLAGEM DE TACOS SOLTOS - COM FORNECIMENTO DE TACOS</v>
          </cell>
          <cell r="C1940" t="str">
            <v>M2</v>
          </cell>
          <cell r="D1940">
            <v>68.81</v>
          </cell>
        </row>
        <row r="1941">
          <cell r="A1941" t="str">
            <v>13.80.11</v>
          </cell>
          <cell r="B1941" t="str">
            <v>COLAGEM DE TACOS SOLTOS - SEM FORNECIMENTO DE TACOS</v>
          </cell>
          <cell r="C1941" t="str">
            <v>M2</v>
          </cell>
          <cell r="D1941">
            <v>11.32</v>
          </cell>
        </row>
        <row r="1942">
          <cell r="A1942" t="str">
            <v>13.80.12</v>
          </cell>
          <cell r="B1942" t="str">
            <v>REPREGAMENTO DE SOALHO DE MADEIRA</v>
          </cell>
          <cell r="C1942" t="str">
            <v>M2</v>
          </cell>
          <cell r="D1942">
            <v>2.31</v>
          </cell>
        </row>
        <row r="1943">
          <cell r="A1943" t="str">
            <v>13.80.31</v>
          </cell>
          <cell r="B1943" t="str">
            <v>CORDAO DE PEROBA PARA RODAPE</v>
          </cell>
          <cell r="C1943" t="str">
            <v>M</v>
          </cell>
          <cell r="D1943">
            <v>3.74</v>
          </cell>
        </row>
        <row r="1944">
          <cell r="A1944" t="str">
            <v>13.80.41</v>
          </cell>
          <cell r="B1944" t="str">
            <v>TESTEIRA DE BORRACHA SINTETICA PARA DEGRAUS</v>
          </cell>
          <cell r="C1944" t="str">
            <v>M</v>
          </cell>
          <cell r="D1944">
            <v>7.6</v>
          </cell>
        </row>
        <row r="1945">
          <cell r="A1945" t="str">
            <v>13.80.61</v>
          </cell>
          <cell r="B1945" t="str">
            <v>POLIMENTO DE PISO DE GRANILITE OU ARGAMASSA DE ALTA RESISTENCIA</v>
          </cell>
          <cell r="C1945" t="str">
            <v>M2</v>
          </cell>
          <cell r="D1945">
            <v>14.1</v>
          </cell>
        </row>
        <row r="1946">
          <cell r="A1946" t="str">
            <v>13.80.62</v>
          </cell>
          <cell r="B1946" t="str">
            <v>POLIMENTO DE PISO DE MARMORE</v>
          </cell>
          <cell r="C1946" t="str">
            <v>M2</v>
          </cell>
          <cell r="D1946">
            <v>37.229999999999997</v>
          </cell>
        </row>
        <row r="1947">
          <cell r="A1947" t="str">
            <v>14.00.00</v>
          </cell>
          <cell r="B1947" t="str">
            <v>VIDROS</v>
          </cell>
        </row>
        <row r="1948">
          <cell r="A1948" t="str">
            <v>14.01.00</v>
          </cell>
          <cell r="B1948" t="str">
            <v>VIDROS ENCAIXILHADOS E ESPELHOS</v>
          </cell>
        </row>
        <row r="1949">
          <cell r="A1949" t="str">
            <v>14.01.02</v>
          </cell>
          <cell r="B1949" t="str">
            <v>VIDRO LISO COMUM,TRANSPARENTE INCOLOR - ESPESSURA 3MM</v>
          </cell>
          <cell r="C1949" t="str">
            <v>M2</v>
          </cell>
          <cell r="D1949">
            <v>43.19</v>
          </cell>
        </row>
        <row r="1950">
          <cell r="A1950" t="str">
            <v>14.01.03</v>
          </cell>
          <cell r="B1950" t="str">
            <v>VIDRO LISO COMUM,TRANSPARENTE INCOLOR - ESPESSURA 4MM</v>
          </cell>
          <cell r="C1950" t="str">
            <v>M2</v>
          </cell>
          <cell r="D1950">
            <v>49.49</v>
          </cell>
        </row>
        <row r="1951">
          <cell r="A1951" t="str">
            <v>14.01.04</v>
          </cell>
          <cell r="B1951" t="str">
            <v>VIDRO LISO COMUM,TRANSPARENTE INCOLOR - ESPESSURA 5MM</v>
          </cell>
          <cell r="C1951" t="str">
            <v>M2</v>
          </cell>
          <cell r="D1951">
            <v>58.14</v>
          </cell>
        </row>
        <row r="1952">
          <cell r="A1952" t="str">
            <v>14.01.05</v>
          </cell>
          <cell r="B1952" t="str">
            <v>VIDRO LISO COMUM,TRANSPARENTE INCOLOR - ESPESSURA 6MM</v>
          </cell>
          <cell r="C1952" t="str">
            <v>M2</v>
          </cell>
          <cell r="D1952">
            <v>70.8</v>
          </cell>
        </row>
        <row r="1953">
          <cell r="A1953" t="str">
            <v>14.01.10</v>
          </cell>
          <cell r="B1953" t="str">
            <v>VIDRO IMPRESSO COMUM,TRANSLUCIDO INCOLOR - PADROES DIVERSOS,4MM</v>
          </cell>
          <cell r="C1953" t="str">
            <v>M2</v>
          </cell>
          <cell r="D1953">
            <v>51.6</v>
          </cell>
        </row>
        <row r="1954">
          <cell r="A1954" t="str">
            <v>14.01.11</v>
          </cell>
          <cell r="B1954" t="str">
            <v>VIDRO IMPRESSO COMUM,TRANSLUCIDO INCOLOR - TIPO CANELADO,4MM</v>
          </cell>
          <cell r="C1954" t="str">
            <v>M2</v>
          </cell>
          <cell r="D1954">
            <v>45.4</v>
          </cell>
        </row>
        <row r="1955">
          <cell r="A1955" t="str">
            <v>14.01.30</v>
          </cell>
          <cell r="B1955" t="str">
            <v>VIDRO LISO DE SEGURANCA,LAMINADO INCOLOR - ESPESSURA 6MM</v>
          </cell>
          <cell r="C1955" t="str">
            <v>M2</v>
          </cell>
          <cell r="D1955">
            <v>164.2</v>
          </cell>
        </row>
        <row r="1956">
          <cell r="A1956" t="str">
            <v>14.01.37</v>
          </cell>
          <cell r="B1956" t="str">
            <v>VIDRO LISO DE SEGURANCA,LAMINADO LEITOSO - ESPESSURA 6MM</v>
          </cell>
          <cell r="C1956" t="str">
            <v>M2</v>
          </cell>
          <cell r="D1956">
            <v>228.88</v>
          </cell>
        </row>
        <row r="1957">
          <cell r="A1957" t="str">
            <v>14.01.40</v>
          </cell>
          <cell r="B1957" t="str">
            <v>VIDRO IMPRESSO DE SEGURANCA,ARAMADO - ESPESSURA 7 A 8MM</v>
          </cell>
          <cell r="C1957" t="str">
            <v>M2</v>
          </cell>
          <cell r="D1957">
            <v>121.15</v>
          </cell>
        </row>
        <row r="1958">
          <cell r="A1958" t="str">
            <v>14.01.50</v>
          </cell>
          <cell r="B1958" t="str">
            <v>VIDRO LISO DE SEGURANCA,TEMPERADO INCOLOR - ESPESSURA 6MM</v>
          </cell>
          <cell r="C1958" t="str">
            <v>M2</v>
          </cell>
          <cell r="D1958">
            <v>121.59</v>
          </cell>
        </row>
        <row r="1959">
          <cell r="A1959" t="str">
            <v>14.01.70</v>
          </cell>
          <cell r="B1959" t="str">
            <v>ESPELHO COMUM - ESPESSURA 3MM</v>
          </cell>
          <cell r="C1959" t="str">
            <v>M2</v>
          </cell>
          <cell r="D1959">
            <v>71.760000000000005</v>
          </cell>
        </row>
        <row r="1960">
          <cell r="A1960" t="str">
            <v>14.01.72</v>
          </cell>
          <cell r="B1960" t="str">
            <v>ESPELHO E=3MM COM MOLDURA DE ALUMINIO</v>
          </cell>
          <cell r="C1960" t="str">
            <v>M2</v>
          </cell>
          <cell r="D1960">
            <v>90.23</v>
          </cell>
        </row>
        <row r="1961">
          <cell r="A1961" t="str">
            <v>14.50.00</v>
          </cell>
          <cell r="B1961" t="str">
            <v>DEMOLICOES</v>
          </cell>
        </row>
        <row r="1962">
          <cell r="A1962" t="str">
            <v>14.50.01</v>
          </cell>
          <cell r="B1962" t="str">
            <v>DEMOLICAO DE VIDROS ENCAIXILHADOS EM GERAL,INCL.LIMPEZA DO CAIXILHO</v>
          </cell>
          <cell r="C1962" t="str">
            <v>M2</v>
          </cell>
          <cell r="D1962">
            <v>15.4</v>
          </cell>
        </row>
        <row r="1963">
          <cell r="A1963" t="str">
            <v>14.60.00</v>
          </cell>
          <cell r="B1963" t="str">
            <v>RETIRADAS</v>
          </cell>
        </row>
        <row r="1964">
          <cell r="A1964" t="str">
            <v>14.60.01</v>
          </cell>
          <cell r="B1964" t="str">
            <v>RETIRADA DE VIDROS ENCAIXILHADOS EM GERAL,INCL.LIMPEZA DO CAIXILHO</v>
          </cell>
          <cell r="C1964" t="str">
            <v>M2</v>
          </cell>
          <cell r="D1964">
            <v>23.1</v>
          </cell>
        </row>
        <row r="1965">
          <cell r="A1965" t="str">
            <v>14.70.00</v>
          </cell>
          <cell r="B1965" t="str">
            <v>RECOLOCACOES</v>
          </cell>
        </row>
        <row r="1966">
          <cell r="A1966" t="str">
            <v>14.70.01</v>
          </cell>
          <cell r="B1966" t="str">
            <v>RECOLOCACAO DE VIDROS ENCAIXILHADOS EM GERAL</v>
          </cell>
          <cell r="C1966" t="str">
            <v>M2</v>
          </cell>
          <cell r="D1966">
            <v>18.899999999999999</v>
          </cell>
        </row>
        <row r="1967">
          <cell r="A1967" t="str">
            <v>15.00.00</v>
          </cell>
          <cell r="B1967" t="str">
            <v>PINTURA</v>
          </cell>
        </row>
        <row r="1968">
          <cell r="A1968" t="str">
            <v>15.01.00</v>
          </cell>
          <cell r="B1968" t="str">
            <v>PINTURA EM ALVENARIA E CONCRETO</v>
          </cell>
        </row>
        <row r="1969">
          <cell r="A1969" t="str">
            <v>15.01.01</v>
          </cell>
          <cell r="B1969" t="str">
            <v>AGUADA DE CAL - CONCRETO OU REBOCO SEM MASSA CORRIDA,INTERIOR</v>
          </cell>
          <cell r="C1969" t="str">
            <v>M2</v>
          </cell>
          <cell r="D1969">
            <v>2.0499999999999998</v>
          </cell>
        </row>
        <row r="1970">
          <cell r="A1970" t="str">
            <v>15.01.02</v>
          </cell>
          <cell r="B1970" t="str">
            <v>AGUADA DE CAL - CONCRETO OU REBOCO SEM MASSA CORRIDA,EXTERIOR</v>
          </cell>
          <cell r="C1970" t="str">
            <v>M2</v>
          </cell>
          <cell r="D1970">
            <v>2.81</v>
          </cell>
        </row>
        <row r="1971">
          <cell r="A1971" t="str">
            <v>15.01.08</v>
          </cell>
          <cell r="B1971" t="str">
            <v>TINTA HIDROFUGA A BASE DE CIMENTO - CONCR.OU REBOCO S/MASSA CORRIDA</v>
          </cell>
          <cell r="C1971" t="str">
            <v>M2</v>
          </cell>
          <cell r="D1971">
            <v>4.3499999999999996</v>
          </cell>
        </row>
        <row r="1972">
          <cell r="A1972" t="str">
            <v>15.01.10</v>
          </cell>
          <cell r="B1972" t="str">
            <v>TINTA PVA (LATEX) - CONCRETO OU REBOCO SEM MASSA CORRIDA</v>
          </cell>
          <cell r="C1972" t="str">
            <v>M2</v>
          </cell>
          <cell r="D1972">
            <v>7.86</v>
          </cell>
        </row>
        <row r="1973">
          <cell r="A1973" t="str">
            <v>15.01.11</v>
          </cell>
          <cell r="B1973" t="str">
            <v>TINTA PVA (LATEX) - REBOCO COM MASSA CORRIDA</v>
          </cell>
          <cell r="C1973" t="str">
            <v>M2</v>
          </cell>
          <cell r="D1973">
            <v>11.38</v>
          </cell>
        </row>
        <row r="1974">
          <cell r="A1974" t="str">
            <v>15.01.15</v>
          </cell>
          <cell r="B1974" t="str">
            <v>TINTA ACRILICA - CONCRETO OU REBOCO SEM MASSA CORRIDA</v>
          </cell>
          <cell r="C1974" t="str">
            <v>M2</v>
          </cell>
          <cell r="D1974">
            <v>7.84</v>
          </cell>
        </row>
        <row r="1975">
          <cell r="A1975" t="str">
            <v>15.01.16</v>
          </cell>
          <cell r="B1975" t="str">
            <v>TINTA ACRILICA - REBOCO COM MASSA CORRIDA</v>
          </cell>
          <cell r="C1975" t="str">
            <v>M2</v>
          </cell>
          <cell r="D1975">
            <v>12.29</v>
          </cell>
        </row>
        <row r="1976">
          <cell r="A1976" t="str">
            <v>15.01.18</v>
          </cell>
          <cell r="B1976" t="str">
            <v>TINTA ACRÍLICA COR DE CONCRETO C/ MASSA TEXTURA ACRÍLICA</v>
          </cell>
          <cell r="C1976" t="str">
            <v>M2</v>
          </cell>
          <cell r="D1976">
            <v>21.01</v>
          </cell>
        </row>
        <row r="1977">
          <cell r="A1977" t="str">
            <v>15.01.19</v>
          </cell>
          <cell r="B1977" t="str">
            <v>TINTA ACRÍLICA TEXTURADA</v>
          </cell>
          <cell r="C1977" t="str">
            <v>M2</v>
          </cell>
          <cell r="D1977">
            <v>7.62</v>
          </cell>
        </row>
        <row r="1978">
          <cell r="A1978" t="str">
            <v>15.01.20</v>
          </cell>
          <cell r="B1978" t="str">
            <v>TINTA A OLEO - CONCRETO OU REBOCO SEM MASSA CORRIDA</v>
          </cell>
          <cell r="C1978" t="str">
            <v>M2</v>
          </cell>
          <cell r="D1978">
            <v>9.24</v>
          </cell>
        </row>
        <row r="1979">
          <cell r="A1979" t="str">
            <v>15.01.21</v>
          </cell>
          <cell r="B1979" t="str">
            <v>TINTA A OLEO - REBOCO COM MASSA CORRIDA</v>
          </cell>
          <cell r="C1979" t="str">
            <v>M2</v>
          </cell>
          <cell r="D1979">
            <v>16.14</v>
          </cell>
        </row>
        <row r="1980">
          <cell r="A1980" t="str">
            <v>15.01.23</v>
          </cell>
          <cell r="B1980" t="str">
            <v>TINTA ESMALTE SINTETICO-CONCRETO OU REBOCO S/MASSA CORRIDA</v>
          </cell>
          <cell r="C1980" t="str">
            <v>M2</v>
          </cell>
          <cell r="D1980">
            <v>9.82</v>
          </cell>
        </row>
        <row r="1981">
          <cell r="A1981" t="str">
            <v>15.01.24</v>
          </cell>
          <cell r="B1981" t="str">
            <v>TINTA ESMALTE SINTETICO CONCRETO OU REBOCO C/MASSA CORRIDA</v>
          </cell>
          <cell r="C1981" t="str">
            <v>M2</v>
          </cell>
          <cell r="D1981">
            <v>16.72</v>
          </cell>
        </row>
        <row r="1982">
          <cell r="A1982" t="str">
            <v>15.01.36</v>
          </cell>
          <cell r="B1982" t="str">
            <v>TINTA EPOXI - REBOCO COM MASSA CORRIDA</v>
          </cell>
          <cell r="C1982" t="str">
            <v>M2</v>
          </cell>
          <cell r="D1982">
            <v>64.63</v>
          </cell>
        </row>
        <row r="1983">
          <cell r="A1983" t="str">
            <v>15.01.70</v>
          </cell>
          <cell r="B1983" t="str">
            <v>VERNIZ A BASE DE SILICONE - CONCRETO OU ALVENARIA APARENTE</v>
          </cell>
          <cell r="C1983" t="str">
            <v>M2</v>
          </cell>
          <cell r="D1983">
            <v>4.74</v>
          </cell>
        </row>
        <row r="1984">
          <cell r="A1984" t="str">
            <v>15.01.75</v>
          </cell>
          <cell r="B1984" t="str">
            <v>VERNIZ A BASE DE POLIURETANO TIPO "MARÍTIMO" -  CONCRETO OU ALV.APARENTE</v>
          </cell>
          <cell r="C1984" t="str">
            <v>M2</v>
          </cell>
          <cell r="D1984">
            <v>6.28</v>
          </cell>
        </row>
        <row r="1985">
          <cell r="A1985" t="str">
            <v>15.01.76</v>
          </cell>
          <cell r="B1985" t="str">
            <v>VERNIZ ACRÍLICO-CONCRETO APARENTE</v>
          </cell>
          <cell r="C1985" t="str">
            <v>M2</v>
          </cell>
          <cell r="D1985">
            <v>8.6999999999999993</v>
          </cell>
        </row>
        <row r="1986">
          <cell r="A1986" t="str">
            <v>15.02.00</v>
          </cell>
          <cell r="B1986" t="str">
            <v>PINTURA EM MADEIRA</v>
          </cell>
        </row>
        <row r="1987">
          <cell r="A1987" t="str">
            <v>15.02.05</v>
          </cell>
          <cell r="B1987" t="str">
            <v>TINTA A OLEO - ESQUADRIAS E PECAS DE MARCENARIA,SEM EMASSAMENTO</v>
          </cell>
          <cell r="C1987" t="str">
            <v>M2</v>
          </cell>
          <cell r="D1987">
            <v>8.24</v>
          </cell>
        </row>
        <row r="1988">
          <cell r="A1988" t="str">
            <v>15.02.06</v>
          </cell>
          <cell r="B1988" t="str">
            <v>TINTA A OLEO - ESQUADRIAS E PECAS DE MARCENARIA,COM EMASSAMENTO</v>
          </cell>
          <cell r="C1988" t="str">
            <v>M2</v>
          </cell>
          <cell r="D1988">
            <v>14.04</v>
          </cell>
        </row>
        <row r="1989">
          <cell r="A1989" t="str">
            <v>15.02.07</v>
          </cell>
          <cell r="B1989" t="str">
            <v>TINTA A OLEO - ESTRUTURAS DE MADEIRA,SEM EMASSAMENTO</v>
          </cell>
          <cell r="C1989" t="str">
            <v>M2</v>
          </cell>
          <cell r="D1989">
            <v>4.21</v>
          </cell>
        </row>
        <row r="1990">
          <cell r="A1990" t="str">
            <v>15.02.08</v>
          </cell>
          <cell r="B1990" t="str">
            <v>TINTA A OLEO - FORROS DE MADEIRA</v>
          </cell>
          <cell r="C1990" t="str">
            <v>M2</v>
          </cell>
          <cell r="D1990">
            <v>9.6999999999999993</v>
          </cell>
        </row>
        <row r="1991">
          <cell r="A1991" t="str">
            <v>15.02.09</v>
          </cell>
          <cell r="B1991" t="str">
            <v>TINTA A OLEO - RODAPES,GUARNICOES E MOLDURAS DE MADEIRA</v>
          </cell>
          <cell r="C1991" t="str">
            <v>M</v>
          </cell>
          <cell r="D1991">
            <v>1.45</v>
          </cell>
        </row>
        <row r="1992">
          <cell r="A1992" t="str">
            <v>15.02.10</v>
          </cell>
          <cell r="B1992" t="str">
            <v>ESMALTE SINTETICO - ESQUADRIAS E PECAS DE MARCENARIA,SEM EMASSAMENTO</v>
          </cell>
          <cell r="C1992" t="str">
            <v>M2</v>
          </cell>
          <cell r="D1992">
            <v>9.17</v>
          </cell>
        </row>
        <row r="1993">
          <cell r="A1993" t="str">
            <v>15.02.11</v>
          </cell>
          <cell r="B1993" t="str">
            <v>ESMALTE SINTETICO - ESQUADRIAS E PECAS DE MARCENARIA,COM EMASSAMENTO</v>
          </cell>
          <cell r="C1993" t="str">
            <v>M2</v>
          </cell>
          <cell r="D1993">
            <v>14.96</v>
          </cell>
        </row>
        <row r="1994">
          <cell r="A1994" t="str">
            <v>15.02.12</v>
          </cell>
          <cell r="B1994" t="str">
            <v>ESMALTE SINTETICO - ESTRUTURAS DE MADEIRA,SEM EMASSAMENTO</v>
          </cell>
          <cell r="C1994" t="str">
            <v>M2</v>
          </cell>
          <cell r="D1994">
            <v>4.5599999999999996</v>
          </cell>
        </row>
        <row r="1995">
          <cell r="A1995" t="str">
            <v>15.02.13</v>
          </cell>
          <cell r="B1995" t="str">
            <v>ESMALTE SINTETICO - FORROS DE MADEIRA</v>
          </cell>
          <cell r="C1995" t="str">
            <v>M2</v>
          </cell>
          <cell r="D1995">
            <v>10.62</v>
          </cell>
        </row>
        <row r="1996">
          <cell r="A1996" t="str">
            <v>15.02.14</v>
          </cell>
          <cell r="B1996" t="str">
            <v>ESMALTE SINTETICO - RODAPES,GUARNICOES E MOLDURAS DE MADEIRA</v>
          </cell>
          <cell r="C1996" t="str">
            <v>M</v>
          </cell>
          <cell r="D1996">
            <v>1.64</v>
          </cell>
        </row>
        <row r="1997">
          <cell r="A1997" t="str">
            <v>15.02.40</v>
          </cell>
          <cell r="B1997" t="str">
            <v>LIQUIDO IMUNIZANTE A BASE DE NAFTENATO DE ZINCO</v>
          </cell>
          <cell r="C1997" t="str">
            <v>M2</v>
          </cell>
          <cell r="D1997">
            <v>4.5199999999999996</v>
          </cell>
        </row>
        <row r="1998">
          <cell r="A1998" t="str">
            <v>15.02.50</v>
          </cell>
          <cell r="B1998" t="str">
            <v>VERNIZ A BASE DE GOMA LACA - ESQUADRIAS E PECAS DE MARCENARIA</v>
          </cell>
          <cell r="C1998" t="str">
            <v>M2</v>
          </cell>
          <cell r="D1998">
            <v>11.62</v>
          </cell>
        </row>
        <row r="1999">
          <cell r="A1999" t="str">
            <v>15.02.54</v>
          </cell>
          <cell r="B1999" t="str">
            <v>VERNIZ A BASE DE GOMA LACA - RODAPES,GUARNICOES E MOLDUR.DE MADEIRA</v>
          </cell>
          <cell r="C1999" t="str">
            <v>M</v>
          </cell>
          <cell r="D1999">
            <v>2.2999999999999998</v>
          </cell>
        </row>
        <row r="2000">
          <cell r="A2000" t="str">
            <v>15.02.55</v>
          </cell>
          <cell r="B2000" t="str">
            <v>VERNIZ DE BASES NITRO OU SINTÉTICO - ESQUADRIAS E PEÇAS DE MADEIRA</v>
          </cell>
          <cell r="C2000" t="str">
            <v>M2</v>
          </cell>
          <cell r="D2000">
            <v>8.0399999999999991</v>
          </cell>
        </row>
        <row r="2001">
          <cell r="A2001" t="str">
            <v>15.02.59</v>
          </cell>
          <cell r="B2001" t="str">
            <v>VERNIZ DE BASES NITRO OU SINTÉTICO - RODAPES, GUARNIÇÕES E MOLDURAS DE MADEIRA</v>
          </cell>
          <cell r="C2001" t="str">
            <v>M</v>
          </cell>
          <cell r="D2001">
            <v>1.57</v>
          </cell>
        </row>
        <row r="2002">
          <cell r="A2002" t="str">
            <v>15.02.60</v>
          </cell>
          <cell r="B2002" t="str">
            <v>VERNIZ A BASE DE POLIURETANO TIPO "MARÍTIMO" - ESQUADRIAS E PEÇAS DE MARCENARIA</v>
          </cell>
          <cell r="C2002" t="str">
            <v>M2</v>
          </cell>
          <cell r="D2002">
            <v>7.3</v>
          </cell>
        </row>
        <row r="2003">
          <cell r="A2003" t="str">
            <v>15.02.61</v>
          </cell>
          <cell r="B2003" t="str">
            <v>VERNIZ POLIURETANO FORROS DE MADEIRA</v>
          </cell>
          <cell r="C2003" t="str">
            <v>M2</v>
          </cell>
          <cell r="D2003">
            <v>8.59</v>
          </cell>
        </row>
        <row r="2004">
          <cell r="A2004" t="str">
            <v>15.03.00</v>
          </cell>
          <cell r="B2004" t="str">
            <v>PINTURA EM METAL</v>
          </cell>
        </row>
        <row r="2005">
          <cell r="A2005" t="str">
            <v>15.03.04</v>
          </cell>
          <cell r="B2005" t="str">
            <v>TINTA BETUMINOSA - INTERIOR DE CALHAS,RUFOS E RINCOES METALICOS</v>
          </cell>
          <cell r="C2005" t="str">
            <v>M</v>
          </cell>
          <cell r="D2005">
            <v>2.87</v>
          </cell>
        </row>
        <row r="2006">
          <cell r="A2006" t="str">
            <v>15.03.05</v>
          </cell>
          <cell r="B2006" t="str">
            <v>TINTA A OLEO - ESQUADRIAS E PECAS DE SERRALHERIA</v>
          </cell>
          <cell r="C2006" t="str">
            <v>M2</v>
          </cell>
          <cell r="D2006">
            <v>17.54</v>
          </cell>
        </row>
        <row r="2007">
          <cell r="A2007" t="str">
            <v>15.03.07</v>
          </cell>
          <cell r="B2007" t="str">
            <v>TINTA A OLEO - ESTRUTURAS METALICAS</v>
          </cell>
          <cell r="C2007" t="str">
            <v>M2</v>
          </cell>
          <cell r="D2007">
            <v>7.75</v>
          </cell>
        </row>
        <row r="2008">
          <cell r="A2008" t="str">
            <v>15.03.09</v>
          </cell>
          <cell r="B2008" t="str">
            <v>TINTA A OLEO - EXTERIOR DE CALHAS,RUFOS E CONDUTORES</v>
          </cell>
          <cell r="C2008" t="str">
            <v>M</v>
          </cell>
          <cell r="D2008">
            <v>4.51</v>
          </cell>
        </row>
        <row r="2009">
          <cell r="A2009" t="str">
            <v>15.03.10</v>
          </cell>
          <cell r="B2009" t="str">
            <v>ESMALTE SINTETICO - ESQUADRIAS E PECAS DE SERRALHERIA</v>
          </cell>
          <cell r="C2009" t="str">
            <v>M2</v>
          </cell>
          <cell r="D2009">
            <v>18.12</v>
          </cell>
        </row>
        <row r="2010">
          <cell r="A2010" t="str">
            <v>15.03.12</v>
          </cell>
          <cell r="B2010" t="str">
            <v>ESMALTE SINTETICO - ESTRUTURAS METALICAS</v>
          </cell>
          <cell r="C2010" t="str">
            <v>M2</v>
          </cell>
          <cell r="D2010">
            <v>8.09</v>
          </cell>
        </row>
        <row r="2011">
          <cell r="A2011" t="str">
            <v>15.03.14</v>
          </cell>
          <cell r="B2011" t="str">
            <v>ESMALTE SINTETICO - EXTERIOR DE CALHAS,RUFOS E CONDUTORES</v>
          </cell>
          <cell r="C2011" t="str">
            <v>M</v>
          </cell>
          <cell r="D2011">
            <v>4.74</v>
          </cell>
        </row>
        <row r="2012">
          <cell r="A2012" t="str">
            <v>15.03.30</v>
          </cell>
          <cell r="B2012" t="str">
            <v>TINTA GRAFITE (BASE ALQUIDICA) - ESQUADRIAS E PECAS DE SERRALHERIA</v>
          </cell>
          <cell r="C2012" t="str">
            <v>M2</v>
          </cell>
          <cell r="D2012">
            <v>18.14</v>
          </cell>
        </row>
        <row r="2013">
          <cell r="A2013" t="str">
            <v>15.03.32</v>
          </cell>
          <cell r="B2013" t="str">
            <v>TINTA GRAFITE (BASE ALQUIDICA) - ESTRUTURAS METALICAS</v>
          </cell>
          <cell r="C2013" t="str">
            <v>M2</v>
          </cell>
          <cell r="D2013">
            <v>8.1</v>
          </cell>
        </row>
        <row r="2014">
          <cell r="A2014" t="str">
            <v>15.03.34</v>
          </cell>
          <cell r="B2014" t="str">
            <v>TINTA GRAFITE (BASE ALQUIDICA) - EXTERIOR CALHAS,RUFOS E CONDUTORES</v>
          </cell>
          <cell r="C2014" t="str">
            <v>M</v>
          </cell>
          <cell r="D2014">
            <v>4.74</v>
          </cell>
        </row>
        <row r="2015">
          <cell r="A2015" t="str">
            <v>15.03.45</v>
          </cell>
          <cell r="B2015" t="str">
            <v>TINTA ALUMINIO (BASE FENOLICA) - ESQUADRIAS E PECAS DE SERRALHERIA</v>
          </cell>
          <cell r="C2015" t="str">
            <v>M2</v>
          </cell>
          <cell r="D2015">
            <v>22.85</v>
          </cell>
        </row>
        <row r="2016">
          <cell r="A2016" t="str">
            <v>15.03.47</v>
          </cell>
          <cell r="B2016" t="str">
            <v>TINTA ALUMINIO (BASE FENOLICA) - ESTRUTURAS METALICAS</v>
          </cell>
          <cell r="C2016" t="str">
            <v>M2</v>
          </cell>
          <cell r="D2016">
            <v>10.93</v>
          </cell>
        </row>
        <row r="2017">
          <cell r="A2017" t="str">
            <v>15.03.49</v>
          </cell>
          <cell r="B2017" t="str">
            <v>TINTA ALUMINIO (BASE FENOLICA) - EXTERIOR CALHAS,RUFOS E CONDUTORES</v>
          </cell>
          <cell r="C2017" t="str">
            <v>M</v>
          </cell>
          <cell r="D2017">
            <v>6.63</v>
          </cell>
        </row>
        <row r="2018">
          <cell r="A2018" t="str">
            <v>15.04.00</v>
          </cell>
          <cell r="B2018" t="str">
            <v>RESINAS</v>
          </cell>
        </row>
        <row r="2019">
          <cell r="A2019" t="str">
            <v>15.04.01</v>
          </cell>
          <cell r="B2019" t="str">
            <v>RESINA EPOXICA PISO</v>
          </cell>
          <cell r="C2019" t="str">
            <v>M2</v>
          </cell>
          <cell r="D2019">
            <v>583.51</v>
          </cell>
        </row>
        <row r="2020">
          <cell r="A2020" t="str">
            <v>15.04.15</v>
          </cell>
          <cell r="B2020" t="str">
            <v>RESINA EPOXICA DEGRAU</v>
          </cell>
          <cell r="C2020" t="str">
            <v>ML</v>
          </cell>
          <cell r="D2020">
            <v>383.86</v>
          </cell>
        </row>
        <row r="2021">
          <cell r="A2021" t="str">
            <v>15.50.00</v>
          </cell>
          <cell r="B2021" t="str">
            <v>DEMOLICOES</v>
          </cell>
        </row>
        <row r="2022">
          <cell r="A2022" t="str">
            <v>15.50.01</v>
          </cell>
          <cell r="B2022" t="str">
            <v>REMOCAO DE AGUADA DE CAL OU TINTA A BASE DE CIMENTO - ESCOVA DE ACO</v>
          </cell>
          <cell r="C2022" t="str">
            <v>M2</v>
          </cell>
          <cell r="D2022">
            <v>0.76</v>
          </cell>
        </row>
        <row r="2023">
          <cell r="A2023" t="str">
            <v>15.50.03</v>
          </cell>
          <cell r="B2023" t="str">
            <v>REMOCAO DE PINTURA EM ALVENARIA E CONCRETO - LIXA</v>
          </cell>
          <cell r="C2023" t="str">
            <v>M2</v>
          </cell>
          <cell r="D2023">
            <v>1.66</v>
          </cell>
        </row>
        <row r="2024">
          <cell r="A2024" t="str">
            <v>15.50.04</v>
          </cell>
          <cell r="B2024" t="str">
            <v>REMOCAO DE PINTURA EM ALVENARIA E CONCRETO - REMOVEDOR</v>
          </cell>
          <cell r="C2024" t="str">
            <v>M2</v>
          </cell>
          <cell r="D2024">
            <v>3.38</v>
          </cell>
        </row>
        <row r="2025">
          <cell r="A2025" t="str">
            <v>15.50.05</v>
          </cell>
          <cell r="B2025" t="str">
            <v>REMOCAO DE PINTURA EM CONCRETO - JATEAMENTO</v>
          </cell>
          <cell r="C2025" t="str">
            <v>M2</v>
          </cell>
          <cell r="D2025">
            <v>14.4</v>
          </cell>
        </row>
        <row r="2026">
          <cell r="A2026" t="str">
            <v>15.50.10</v>
          </cell>
          <cell r="B2026" t="str">
            <v>REMOCAO DE PINTURA EM ESQUADRIAS E FORROS DE MADEIRA - LIXA</v>
          </cell>
          <cell r="C2026" t="str">
            <v>M2</v>
          </cell>
          <cell r="D2026">
            <v>2.42</v>
          </cell>
        </row>
        <row r="2027">
          <cell r="A2027" t="str">
            <v>15.50.11</v>
          </cell>
          <cell r="B2027" t="str">
            <v>REMOCAO DE PINTURA EM ESQUADRIAS E FORROS DE MADEIRA - REMOVEDOR</v>
          </cell>
          <cell r="C2027" t="str">
            <v>M2</v>
          </cell>
          <cell r="D2027">
            <v>4.13</v>
          </cell>
        </row>
        <row r="2028">
          <cell r="A2028" t="str">
            <v>15.50.13</v>
          </cell>
          <cell r="B2028" t="str">
            <v>REMOCAO DE PINTURA EM RODAPES E MOLDURAS DE MADEIRA - LIXA</v>
          </cell>
          <cell r="C2028" t="str">
            <v>M</v>
          </cell>
          <cell r="D2028">
            <v>0.41</v>
          </cell>
        </row>
        <row r="2029">
          <cell r="A2029" t="str">
            <v>15.50.14</v>
          </cell>
          <cell r="B2029" t="str">
            <v>REMOCAO DE PINTURA EM RODAPES E MOLDURAS DE MADEIRA - REMOVEDOR</v>
          </cell>
          <cell r="C2029" t="str">
            <v>M</v>
          </cell>
          <cell r="D2029">
            <v>0.6</v>
          </cell>
        </row>
        <row r="2030">
          <cell r="A2030" t="str">
            <v>15.50.20</v>
          </cell>
          <cell r="B2030" t="str">
            <v>REMOCAO DE PINTURA EM ESQUADRIAS E PECAS DE SERRALHERIA - LIXA</v>
          </cell>
          <cell r="C2030" t="str">
            <v>M2</v>
          </cell>
          <cell r="D2030">
            <v>2.61</v>
          </cell>
        </row>
        <row r="2031">
          <cell r="A2031" t="str">
            <v>15.50.21</v>
          </cell>
          <cell r="B2031" t="str">
            <v>REMOCAO DE PINTURA EM ESQUADRIAS E PECAS DE SERRALHERIA - REMOVEDOR</v>
          </cell>
          <cell r="C2031" t="str">
            <v>M2</v>
          </cell>
          <cell r="D2031">
            <v>3.75</v>
          </cell>
        </row>
        <row r="2032">
          <cell r="A2032" t="str">
            <v>15.50.23</v>
          </cell>
          <cell r="B2032" t="str">
            <v>REMOCAO DE PINTURA EM ESTRUTURAS METALICAS - JATEAMENTO</v>
          </cell>
          <cell r="C2032" t="str">
            <v>M2</v>
          </cell>
          <cell r="D2032">
            <v>14.4</v>
          </cell>
        </row>
        <row r="2033">
          <cell r="A2033" t="str">
            <v>15.80.00</v>
          </cell>
          <cell r="B2033" t="str">
            <v>SERVICOS PARCIAIS</v>
          </cell>
        </row>
        <row r="2034">
          <cell r="A2034" t="str">
            <v>15.80.01</v>
          </cell>
          <cell r="B2034" t="str">
            <v>PVA(LATEX) - REPINTURA DE ALVENARIA E CONCRETO,C/RETOQUES DE MASSA</v>
          </cell>
          <cell r="C2034" t="str">
            <v>M2</v>
          </cell>
          <cell r="D2034">
            <v>5.86</v>
          </cell>
        </row>
        <row r="2035">
          <cell r="A2035" t="str">
            <v>15.80.05</v>
          </cell>
          <cell r="B2035" t="str">
            <v>TINTA ACRILICA - REPINTURA DE ALVEN. E CONCRETO C/RETOQUE DE MASSA</v>
          </cell>
          <cell r="C2035" t="str">
            <v>M2</v>
          </cell>
          <cell r="D2035">
            <v>6.31</v>
          </cell>
        </row>
        <row r="2036">
          <cell r="A2036" t="str">
            <v>15.80.10</v>
          </cell>
          <cell r="B2036" t="str">
            <v>TINTA A OLEO - REPINTURA DE ALVENARIA E CONCRETO,C/RETOQUES DE MASSA</v>
          </cell>
          <cell r="C2036" t="str">
            <v>M2</v>
          </cell>
          <cell r="D2036">
            <v>7.42</v>
          </cell>
        </row>
        <row r="2037">
          <cell r="A2037" t="str">
            <v>15.80.11</v>
          </cell>
          <cell r="B2037" t="str">
            <v>TINTA A OLEO - REPINTURA DE ESQUADRIAS DE MADEIRA</v>
          </cell>
          <cell r="C2037" t="str">
            <v>M2</v>
          </cell>
          <cell r="D2037">
            <v>7.42</v>
          </cell>
        </row>
        <row r="2038">
          <cell r="A2038" t="str">
            <v>15.80.12</v>
          </cell>
          <cell r="B2038" t="str">
            <v>TINTA A OLEO - REPINTURA DE ESTRUTURAS DE MADEIRA</v>
          </cell>
          <cell r="C2038" t="str">
            <v>M2</v>
          </cell>
          <cell r="D2038">
            <v>3.65</v>
          </cell>
        </row>
        <row r="2039">
          <cell r="A2039" t="str">
            <v>15.80.13</v>
          </cell>
          <cell r="B2039" t="str">
            <v>TINTA A OLEO - REPINTURA DE FORROS DE MADEIRA</v>
          </cell>
          <cell r="C2039" t="str">
            <v>M2</v>
          </cell>
          <cell r="D2039">
            <v>5.63</v>
          </cell>
        </row>
        <row r="2040">
          <cell r="A2040" t="str">
            <v>15.80.14</v>
          </cell>
          <cell r="B2040" t="str">
            <v>TINTA A OLEO - REPINTURA DE RODAPES E MOLDURAS DE MADEIRA</v>
          </cell>
          <cell r="C2040" t="str">
            <v>M</v>
          </cell>
          <cell r="D2040">
            <v>0.92</v>
          </cell>
        </row>
        <row r="2041">
          <cell r="A2041" t="str">
            <v>15.80.20</v>
          </cell>
          <cell r="B2041" t="str">
            <v>TINTA A OLEO - REPINTURA DE ESQUADRIAS METALICAS</v>
          </cell>
          <cell r="C2041" t="str">
            <v>M2</v>
          </cell>
          <cell r="D2041">
            <v>10.09</v>
          </cell>
        </row>
        <row r="2042">
          <cell r="A2042" t="str">
            <v>15.80.28</v>
          </cell>
          <cell r="B2042" t="str">
            <v>ESMALTE SINTETICO REPINTURA DE ALVEN. E CONCRETO C/RETOQUE DE MASSA</v>
          </cell>
          <cell r="C2042" t="str">
            <v>M2</v>
          </cell>
          <cell r="D2042">
            <v>7.88</v>
          </cell>
        </row>
        <row r="2043">
          <cell r="A2043" t="str">
            <v>15.80.30</v>
          </cell>
          <cell r="B2043" t="str">
            <v>ESMALTE SINTETICO - REPINTURA DE ESQUADRIAS DE MADEIRA</v>
          </cell>
          <cell r="C2043" t="str">
            <v>M2</v>
          </cell>
          <cell r="D2043">
            <v>7.88</v>
          </cell>
        </row>
        <row r="2044">
          <cell r="A2044" t="str">
            <v>15.80.31</v>
          </cell>
          <cell r="B2044" t="str">
            <v>ESMALTE SINTETICO - REPINTURA DE ESTRUTURAS DE MADEIRA</v>
          </cell>
          <cell r="C2044" t="str">
            <v>M2</v>
          </cell>
          <cell r="D2044">
            <v>3.88</v>
          </cell>
        </row>
        <row r="2045">
          <cell r="A2045" t="str">
            <v>15.80.32</v>
          </cell>
          <cell r="B2045" t="str">
            <v>ESMALTE SINTETICO - REPINTURA DE FORROS DE MADEIRA</v>
          </cell>
          <cell r="C2045" t="str">
            <v>M2</v>
          </cell>
          <cell r="D2045">
            <v>6.09</v>
          </cell>
        </row>
        <row r="2046">
          <cell r="A2046" t="str">
            <v>15.80.33</v>
          </cell>
          <cell r="B2046" t="str">
            <v>ESMALTE SINTETICO - REPINTURA DE RODAPES E MOLDURAS DE MADEIRA</v>
          </cell>
          <cell r="C2046" t="str">
            <v>M</v>
          </cell>
          <cell r="D2046">
            <v>1.01</v>
          </cell>
        </row>
        <row r="2047">
          <cell r="A2047" t="str">
            <v>15.80.34</v>
          </cell>
          <cell r="B2047" t="str">
            <v>ESMALTE SINTETICO - REPINTURA DE ESQUADRIAS METALICAS</v>
          </cell>
          <cell r="C2047" t="str">
            <v>M2</v>
          </cell>
          <cell r="D2047">
            <v>10.44</v>
          </cell>
        </row>
        <row r="2048">
          <cell r="A2048" t="str">
            <v>15.80.40</v>
          </cell>
          <cell r="B2048" t="str">
            <v>TINTA GRAFITE - REPINTURA DE ESQUADRIAS METALICAS</v>
          </cell>
          <cell r="C2048" t="str">
            <v>M2</v>
          </cell>
          <cell r="D2048">
            <v>10.45</v>
          </cell>
        </row>
        <row r="2049">
          <cell r="A2049" t="str">
            <v>17.00.00</v>
          </cell>
          <cell r="B2049" t="str">
            <v>SERV.COMPLEMENTARES</v>
          </cell>
        </row>
        <row r="2050">
          <cell r="A2050" t="str">
            <v>17.01.00</v>
          </cell>
          <cell r="B2050" t="str">
            <v>FECHAMENTOS</v>
          </cell>
        </row>
        <row r="2051">
          <cell r="A2051" t="str">
            <v>17.01.17</v>
          </cell>
          <cell r="B2051" t="str">
            <v>FC.02 CERCA DE TELA GALVANIZADA, MOURAO EM "T" DE CONCR C/MURETA</v>
          </cell>
          <cell r="C2051" t="str">
            <v>M</v>
          </cell>
          <cell r="D2051">
            <v>128.32</v>
          </cell>
        </row>
        <row r="2052">
          <cell r="A2052" t="str">
            <v>17.01.18</v>
          </cell>
          <cell r="B2052" t="str">
            <v>FC.03 CERCA DE TELA GALVANIZADA,MOURAO EM "T"DE CONCRETO C/MURETA</v>
          </cell>
          <cell r="C2052" t="str">
            <v>M</v>
          </cell>
          <cell r="D2052">
            <v>121.17</v>
          </cell>
        </row>
        <row r="2053">
          <cell r="A2053" t="str">
            <v>17.01.20</v>
          </cell>
          <cell r="B2053" t="str">
            <v>CERCA DE TELA GALVANIZADA,MALHA 2"FIO 14,TIPO EDIF-1831 - MC/2M</v>
          </cell>
          <cell r="C2053" t="str">
            <v>M</v>
          </cell>
          <cell r="D2053">
            <v>72.489999999999995</v>
          </cell>
        </row>
        <row r="2054">
          <cell r="A2054" t="str">
            <v>17.01.21</v>
          </cell>
          <cell r="B2054" t="str">
            <v>CERCA DE TELA GALVANIZADA,MALHA 2"FIO 14,TIPO EDIF-1832 - MCAF/2M</v>
          </cell>
          <cell r="C2054" t="str">
            <v>M</v>
          </cell>
          <cell r="D2054">
            <v>74.849999999999994</v>
          </cell>
        </row>
        <row r="2055">
          <cell r="A2055" t="str">
            <v>17.01.22</v>
          </cell>
          <cell r="B2055" t="str">
            <v>CERCA DE TELA GALVANIZADA,MALHA 2"FIO 14,TIPO EDIF-1833 - MCAL/2M</v>
          </cell>
          <cell r="C2055" t="str">
            <v>M</v>
          </cell>
          <cell r="D2055">
            <v>75.819999999999993</v>
          </cell>
        </row>
        <row r="2056">
          <cell r="A2056" t="str">
            <v>17.01.23</v>
          </cell>
          <cell r="B2056" t="str">
            <v>CERCA DE TELA GALVANIZADA,MALHA 2"FIO 10,TIPO EDIF-1834 - TG/4M</v>
          </cell>
          <cell r="C2056" t="str">
            <v>M</v>
          </cell>
          <cell r="D2056">
            <v>173.63</v>
          </cell>
        </row>
        <row r="2057">
          <cell r="A2057" t="str">
            <v>17.01.24</v>
          </cell>
          <cell r="B2057" t="str">
            <v>CERCA DE TELA GALVANIZADA,MALHA 2"FIO 10,TIPO EDIF-1835 - TG/2M</v>
          </cell>
          <cell r="C2057" t="str">
            <v>M</v>
          </cell>
          <cell r="D2057">
            <v>112.01</v>
          </cell>
        </row>
        <row r="2058">
          <cell r="A2058" t="str">
            <v>17.01.25</v>
          </cell>
          <cell r="B2058" t="str">
            <v>FC.04 CERCA DE TELA GALVANIZADA MOURAO EM "T"DE CONCRETO</v>
          </cell>
          <cell r="C2058" t="str">
            <v>M</v>
          </cell>
          <cell r="D2058">
            <v>80.81</v>
          </cell>
        </row>
        <row r="2059">
          <cell r="A2059" t="str">
            <v>17.01.26</v>
          </cell>
          <cell r="B2059" t="str">
            <v>FC.05 CERCA DE TELA GALVANIZADA,MOURAO EM "T" DE CONCRETO</v>
          </cell>
          <cell r="C2059" t="str">
            <v>M</v>
          </cell>
          <cell r="D2059">
            <v>73.47</v>
          </cell>
        </row>
        <row r="2060">
          <cell r="A2060" t="str">
            <v>17.01.27</v>
          </cell>
          <cell r="B2060" t="str">
            <v>FP-04 ALAMBRADO EM TUBO GALVANIZADO E TELA GALVANIZADA H=2,00M</v>
          </cell>
          <cell r="C2060" t="str">
            <v>M</v>
          </cell>
          <cell r="D2060">
            <v>138.35</v>
          </cell>
        </row>
        <row r="2061">
          <cell r="A2061" t="str">
            <v>17.01.28</v>
          </cell>
          <cell r="B2061" t="str">
            <v>FP05 ALAMBRADO EM TUBO GALVANIZADO E TELA GALVANIZADA H=1,00M</v>
          </cell>
          <cell r="C2061" t="str">
            <v>M</v>
          </cell>
          <cell r="D2061">
            <v>55.86</v>
          </cell>
        </row>
        <row r="2062">
          <cell r="A2062" t="str">
            <v>17.01.29</v>
          </cell>
          <cell r="B2062" t="str">
            <v>FP 03 ALAMBRADO PARA QUADRAS DE ESPORTE - GP.6/EDIF - TG/4,5M</v>
          </cell>
          <cell r="C2062" t="str">
            <v>M</v>
          </cell>
          <cell r="D2062">
            <v>253.03</v>
          </cell>
        </row>
        <row r="2063">
          <cell r="A2063" t="str">
            <v>17.01.30</v>
          </cell>
          <cell r="B2063" t="str">
            <v>GRADIL DE FERRO PERFILADO - GE-1/EDIF</v>
          </cell>
          <cell r="C2063" t="str">
            <v>M</v>
          </cell>
          <cell r="D2063">
            <v>249.64</v>
          </cell>
        </row>
        <row r="2064">
          <cell r="A2064" t="str">
            <v>17.01.31</v>
          </cell>
          <cell r="B2064" t="str">
            <v>FP.01 GRADIL DE FERRO PERFILADO,TIPO PARQUE SEM MURETA - GP-5/DEPAVE</v>
          </cell>
          <cell r="C2064" t="str">
            <v>M</v>
          </cell>
          <cell r="D2064">
            <v>393.07</v>
          </cell>
        </row>
        <row r="2065">
          <cell r="A2065" t="str">
            <v>17.01.32</v>
          </cell>
          <cell r="B2065" t="str">
            <v>FP.02 GRADIL DE FERRO PERFILADO,TIPO PARQUE C/ MURETA - GPM-1/DEPAVE</v>
          </cell>
          <cell r="C2065" t="str">
            <v>M</v>
          </cell>
          <cell r="D2065">
            <v>429.86</v>
          </cell>
        </row>
        <row r="2066">
          <cell r="A2066" t="str">
            <v>17.01.33</v>
          </cell>
          <cell r="B2066" t="str">
            <v>FP.06 GRADIL/PEITORIL DE FERRO PERFILADO H=1,00M</v>
          </cell>
          <cell r="C2066" t="str">
            <v>M</v>
          </cell>
          <cell r="D2066">
            <v>102.29</v>
          </cell>
        </row>
        <row r="2067">
          <cell r="A2067" t="str">
            <v>17.01.34</v>
          </cell>
          <cell r="B2067" t="str">
            <v>PP.38 - PORTAO DE FERRO PERFILADO TIPO PARQUE (GP.5/GPM1)2,00M 1FL</v>
          </cell>
          <cell r="C2067" t="str">
            <v>UN</v>
          </cell>
          <cell r="D2067">
            <v>1119.5899999999999</v>
          </cell>
        </row>
        <row r="2068">
          <cell r="A2068" t="str">
            <v>17.01.35</v>
          </cell>
          <cell r="B2068" t="str">
            <v>PP.37 - PORTAO DE FERRO PERF.,TIPO PQE.(GP.5/GPM.1)1,50M 1FL</v>
          </cell>
          <cell r="C2068" t="str">
            <v>UN</v>
          </cell>
          <cell r="D2068">
            <v>965.72</v>
          </cell>
        </row>
        <row r="2069">
          <cell r="A2069" t="str">
            <v>17.01.36</v>
          </cell>
          <cell r="B2069" t="str">
            <v>PP.39/PP.40-PORTAO DE FERRO PERF.TIPO PQE.(GP.5/GPM1)3,0M 1 OU 2FL</v>
          </cell>
          <cell r="C2069" t="str">
            <v>UN</v>
          </cell>
          <cell r="D2069">
            <v>1514.51</v>
          </cell>
        </row>
        <row r="2070">
          <cell r="A2070" t="str">
            <v>17.01.37</v>
          </cell>
          <cell r="B2070" t="str">
            <v>PP.41 - PORTAO DE FERRO PERFILADO,TIPO PARQUE (GP-5/GPM-1)-4,00M 2FL</v>
          </cell>
          <cell r="C2070" t="str">
            <v>UN</v>
          </cell>
          <cell r="D2070">
            <v>1827.94</v>
          </cell>
        </row>
        <row r="2071">
          <cell r="A2071" t="str">
            <v>17.01.38</v>
          </cell>
          <cell r="B2071" t="str">
            <v>PP.42 - PORTAO DE FERRO PERFILADO,TIPO PARQUE (GP-5/GPM-1)-6,00M 2FL</v>
          </cell>
          <cell r="C2071" t="str">
            <v>UN</v>
          </cell>
          <cell r="D2071">
            <v>2484.7399999999998</v>
          </cell>
        </row>
        <row r="2072">
          <cell r="A2072" t="str">
            <v>17.01.40</v>
          </cell>
          <cell r="B2072" t="str">
            <v>PP.15/19-PORTAO EM FERRO PERFILADO C/CHAPA, 1 FL</v>
          </cell>
          <cell r="C2072" t="str">
            <v>M2</v>
          </cell>
          <cell r="D2072">
            <v>187.81</v>
          </cell>
        </row>
        <row r="2073">
          <cell r="A2073" t="str">
            <v>17.01.41</v>
          </cell>
          <cell r="B2073" t="str">
            <v>PP.20/24-PORTAO EM FERRO PERFILADO C/ TELA, 1 FL</v>
          </cell>
          <cell r="C2073" t="str">
            <v>M2</v>
          </cell>
          <cell r="D2073">
            <v>148.46</v>
          </cell>
        </row>
        <row r="2074">
          <cell r="A2074" t="str">
            <v>17.01.42</v>
          </cell>
          <cell r="B2074" t="str">
            <v>PP.25/29-PORTAO EM FERRO PERFILADO C/ CHAPA, 2 FLS</v>
          </cell>
          <cell r="C2074" t="str">
            <v>M2</v>
          </cell>
          <cell r="D2074">
            <v>186.27</v>
          </cell>
        </row>
        <row r="2075">
          <cell r="A2075" t="str">
            <v>17.01.43</v>
          </cell>
          <cell r="B2075" t="str">
            <v>PP.30/34-PORTAO EM FERRO PERFILADO C/ TELA, 2 FLS</v>
          </cell>
          <cell r="C2075" t="str">
            <v>M2</v>
          </cell>
          <cell r="D2075">
            <v>146.41</v>
          </cell>
        </row>
        <row r="2076">
          <cell r="A2076" t="str">
            <v>17.01.44</v>
          </cell>
          <cell r="B2076" t="str">
            <v>PP.43/44-PORTAO EM FERRO PERFILADO C/ CHAPA, 1 FL, H=1,00M</v>
          </cell>
          <cell r="C2076" t="str">
            <v>M2</v>
          </cell>
          <cell r="D2076">
            <v>194.81</v>
          </cell>
        </row>
        <row r="2077">
          <cell r="A2077" t="str">
            <v>17.01.45</v>
          </cell>
          <cell r="B2077" t="str">
            <v>PP.45/46-PORTAO EM FERRO PERFILADO C/ TELA, 1FL, H=1,00M</v>
          </cell>
          <cell r="C2077" t="str">
            <v>M2</v>
          </cell>
          <cell r="D2077">
            <v>155.88</v>
          </cell>
        </row>
        <row r="2078">
          <cell r="A2078" t="str">
            <v>17.01.55</v>
          </cell>
          <cell r="B2078" t="str">
            <v>FV.01 MURO DE FECHO, TIJ.APAREN E ELEM.CONC MF.01/EDIF  FUND.C/BROCA</v>
          </cell>
          <cell r="C2078" t="str">
            <v>M</v>
          </cell>
          <cell r="D2078">
            <v>323.39</v>
          </cell>
        </row>
        <row r="2079">
          <cell r="A2079" t="str">
            <v>17.01.57</v>
          </cell>
          <cell r="B2079" t="str">
            <v>FV.02 MURO DE FECHO,TIJ APARENTES,MF.02/EDIF  FUNDACAO COM BROCAS</v>
          </cell>
          <cell r="C2079" t="str">
            <v>M</v>
          </cell>
          <cell r="D2079">
            <v>248.02</v>
          </cell>
        </row>
        <row r="2080">
          <cell r="A2080" t="str">
            <v>17.01.59</v>
          </cell>
          <cell r="B2080" t="str">
            <v>FC.01 MURO DE FECHO, ELEMENTOS DE CONC. MF.D3/EDIF - FUND. C/ BROCAS</v>
          </cell>
          <cell r="C2080" t="str">
            <v>M</v>
          </cell>
          <cell r="D2080">
            <v>354.15</v>
          </cell>
        </row>
        <row r="2081">
          <cell r="A2081" t="str">
            <v>17.01.64</v>
          </cell>
          <cell r="B2081" t="str">
            <v>FV.15/16-MURO DE FECHO EM BLOCOS E ESTR.CONC.,FUND.C/BROCAS</v>
          </cell>
          <cell r="C2081" t="str">
            <v>M</v>
          </cell>
          <cell r="D2081">
            <v>237.73</v>
          </cell>
        </row>
        <row r="2082">
          <cell r="A2082" t="str">
            <v>17.01.70</v>
          </cell>
          <cell r="B2082" t="str">
            <v>MURO DE ARRIMO H=1,40M C/DRENAGEM CONF DET EDIF</v>
          </cell>
          <cell r="C2082" t="str">
            <v>M</v>
          </cell>
          <cell r="D2082">
            <v>723.97</v>
          </cell>
        </row>
        <row r="2083">
          <cell r="A2083" t="str">
            <v>17.01.71</v>
          </cell>
          <cell r="B2083" t="str">
            <v>MURO DE ARRIMO H=2,50M C/ DRENAGEM - CONF. DET.  EDIF</v>
          </cell>
          <cell r="C2083" t="str">
            <v>M</v>
          </cell>
          <cell r="D2083">
            <v>1268.98</v>
          </cell>
        </row>
        <row r="2084">
          <cell r="A2084" t="str">
            <v>17.01.72</v>
          </cell>
          <cell r="B2084" t="str">
            <v>MURO DE ARRIMO H=3,50M, C/ DRENAGEM - CONF. DET. EDIF</v>
          </cell>
          <cell r="C2084" t="str">
            <v>M</v>
          </cell>
          <cell r="D2084">
            <v>2445.8200000000002</v>
          </cell>
        </row>
        <row r="2085">
          <cell r="A2085" t="str">
            <v>17.01.73</v>
          </cell>
          <cell r="B2085" t="str">
            <v>MURO DE ARRIMO H=4,50M, C/ DRENAGEM - CONF. DET. EDIF</v>
          </cell>
          <cell r="C2085" t="str">
            <v>M</v>
          </cell>
          <cell r="D2085">
            <v>2871.59</v>
          </cell>
        </row>
        <row r="2086">
          <cell r="A2086" t="str">
            <v>17.01.76</v>
          </cell>
          <cell r="B2086" t="str">
            <v>FV.08 - MURETA DE BLOCOS DE CONCRETO</v>
          </cell>
          <cell r="C2086" t="str">
            <v>M</v>
          </cell>
          <cell r="D2086">
            <v>129.4</v>
          </cell>
        </row>
        <row r="2087">
          <cell r="A2087" t="str">
            <v>17.01.80</v>
          </cell>
          <cell r="B2087" t="str">
            <v>FV.12/13-MURETA DE ARRIMO EM BLOCOS DE CONCRETO, H=1,00 M</v>
          </cell>
          <cell r="C2087" t="str">
            <v>M</v>
          </cell>
          <cell r="D2087">
            <v>316.69</v>
          </cell>
        </row>
        <row r="2088">
          <cell r="A2088" t="str">
            <v>17.01.81</v>
          </cell>
          <cell r="B2088" t="str">
            <v>FV.14 - MURETA DE ARRIMO EM BLOCOS DE CONCRETO H=1,00 M CHAPISCADO</v>
          </cell>
          <cell r="C2088" t="str">
            <v>M</v>
          </cell>
          <cell r="D2088">
            <v>319.74</v>
          </cell>
        </row>
        <row r="2089">
          <cell r="A2089" t="str">
            <v>17.01.90</v>
          </cell>
          <cell r="B2089" t="str">
            <v>GRADIL FºGALV.ELETROFUND.MALHA62X132MM,C/MONTANTE CD 1,65M, S/PINT.</v>
          </cell>
          <cell r="C2089" t="str">
            <v>M2</v>
          </cell>
          <cell r="D2089">
            <v>115.03</v>
          </cell>
        </row>
        <row r="2090">
          <cell r="A2090" t="str">
            <v>17.01.91</v>
          </cell>
          <cell r="B2090" t="str">
            <v>GRADIL FºGALV.ELETROF.MALHA62X132MM,C/MONTANTE CD 1,65M C/PINT ELET.</v>
          </cell>
          <cell r="C2090" t="str">
            <v>M2</v>
          </cell>
          <cell r="D2090">
            <v>135.55000000000001</v>
          </cell>
        </row>
        <row r="2091">
          <cell r="A2091" t="str">
            <v>17.01.92</v>
          </cell>
          <cell r="B2091" t="str">
            <v>PORTAO FºGALV.ELETROFUNDIDO,MALHA62X132MM,DE ABRIR,1FL,S/PINTURA</v>
          </cell>
          <cell r="C2091" t="str">
            <v>M2</v>
          </cell>
          <cell r="D2091">
            <v>512.19000000000005</v>
          </cell>
        </row>
        <row r="2092">
          <cell r="A2092" t="str">
            <v>17.01.93</v>
          </cell>
          <cell r="B2092" t="str">
            <v>PORTAO FºGALV.ELETROFUND.MALHA 62X132MM,DE ABRIR,1FL,C/PINTURA ELETR</v>
          </cell>
          <cell r="C2092" t="str">
            <v>M2</v>
          </cell>
          <cell r="D2092">
            <v>615.09</v>
          </cell>
        </row>
        <row r="2093">
          <cell r="A2093" t="str">
            <v>17.01.94</v>
          </cell>
          <cell r="B2093" t="str">
            <v>PORTAO FºGALV.ELETROFUND.MALHA 62X132MM,DE ABRIR,2 FLS, S/ PINTURA</v>
          </cell>
          <cell r="C2093" t="str">
            <v>M2</v>
          </cell>
          <cell r="D2093">
            <v>505.32</v>
          </cell>
        </row>
        <row r="2094">
          <cell r="A2094" t="str">
            <v>17.01.95</v>
          </cell>
          <cell r="B2094" t="str">
            <v>PORTAO FºGALV.ELETROFUNDID.MALHA 62X132MM,DE ABRIR,2FLS,C/PINT.ELETR</v>
          </cell>
          <cell r="C2094" t="str">
            <v>M2</v>
          </cell>
          <cell r="D2094">
            <v>608.22</v>
          </cell>
        </row>
        <row r="2095">
          <cell r="A2095" t="str">
            <v>17.01.96</v>
          </cell>
          <cell r="B2095" t="str">
            <v>PORTAO FºGALV.ELETROFUND.MALHA 62X132MM,DE CORRER, S/PINTURA</v>
          </cell>
          <cell r="C2095" t="str">
            <v>M2</v>
          </cell>
          <cell r="D2095">
            <v>523.20000000000005</v>
          </cell>
        </row>
        <row r="2096">
          <cell r="A2096" t="str">
            <v>17.01.97</v>
          </cell>
          <cell r="B2096" t="str">
            <v>PORTAO FºGALV.ELETROFUNDID.MALHA 62X132MM,DE CORRER,C/PINTURA ELETRO</v>
          </cell>
          <cell r="C2096" t="str">
            <v>M2</v>
          </cell>
          <cell r="D2096">
            <v>626.1</v>
          </cell>
        </row>
        <row r="2097">
          <cell r="A2097" t="str">
            <v>17.02.00</v>
          </cell>
          <cell r="B2097" t="str">
            <v>PAVIMENTACAO</v>
          </cell>
        </row>
        <row r="2098">
          <cell r="A2098" t="str">
            <v>17.02.01</v>
          </cell>
          <cell r="B2098" t="str">
            <v>CONCRETO SIMPLES DESEMPENADO E RIPADO,200KG CIM/M3</v>
          </cell>
          <cell r="C2098" t="str">
            <v>M3</v>
          </cell>
          <cell r="D2098">
            <v>332.84</v>
          </cell>
        </row>
        <row r="2099">
          <cell r="A2099" t="str">
            <v>17.02.02</v>
          </cell>
          <cell r="B2099" t="str">
            <v>CONCRETO DESEMPENADO E RIPADO(PMSP-DL.1009/47),335KG CIM/M3 - 7CM</v>
          </cell>
          <cell r="C2099" t="str">
            <v>M2</v>
          </cell>
          <cell r="D2099">
            <v>31.64</v>
          </cell>
        </row>
        <row r="2100">
          <cell r="A2100" t="str">
            <v>17.02.03</v>
          </cell>
          <cell r="B2100" t="str">
            <v>NC.05 CONC. DESEMPENADO C/ JUNTAS EM GRANITO E=2CM APAR QUADRICULADO</v>
          </cell>
          <cell r="C2100" t="str">
            <v>M2</v>
          </cell>
          <cell r="D2100">
            <v>68.44</v>
          </cell>
        </row>
        <row r="2101">
          <cell r="A2101" t="str">
            <v>17.02.04</v>
          </cell>
          <cell r="B2101" t="str">
            <v>NC.05 CONCRETO DESEMP.C/JUNTAS EM PEDRA MIRACEMA E.MED=1,2CM QUADRI.</v>
          </cell>
          <cell r="C2101" t="str">
            <v>M2</v>
          </cell>
          <cell r="D2101">
            <v>46.55</v>
          </cell>
        </row>
        <row r="2102">
          <cell r="A2102" t="str">
            <v>17.02.05</v>
          </cell>
          <cell r="B2102" t="str">
            <v>NC.06 CONC.DESEMPENADO C/JUNTAS EM GRANITO E=2CM APAR. - FAIXAS</v>
          </cell>
          <cell r="C2102" t="str">
            <v>M2</v>
          </cell>
          <cell r="D2102">
            <v>49.12</v>
          </cell>
        </row>
        <row r="2103">
          <cell r="A2103" t="str">
            <v>17.02.06</v>
          </cell>
          <cell r="B2103" t="str">
            <v>NC.06 CONC.DESEMP.COM JUNTAS EM PEDRA MIRACEMA E.MED=1,2CM EM FAIXAS</v>
          </cell>
          <cell r="C2103" t="str">
            <v>M2</v>
          </cell>
          <cell r="D2103">
            <v>37.770000000000003</v>
          </cell>
        </row>
        <row r="2104">
          <cell r="A2104" t="str">
            <v>17.02.07</v>
          </cell>
          <cell r="B2104" t="str">
            <v>LADRILHO HIDRAULICO SULCADO,BRANCO OU PRETO</v>
          </cell>
          <cell r="C2104" t="str">
            <v>M2</v>
          </cell>
          <cell r="D2104">
            <v>43.66</v>
          </cell>
        </row>
        <row r="2105">
          <cell r="A2105" t="str">
            <v>17.02.08</v>
          </cell>
          <cell r="B2105" t="str">
            <v>LADRILHO HIDRAULICO SULCADO,BRANCO E PRETO - TIPO MAPA DE S.PAULO</v>
          </cell>
          <cell r="C2105" t="str">
            <v>M2</v>
          </cell>
          <cell r="D2105">
            <v>46.11</v>
          </cell>
        </row>
        <row r="2106">
          <cell r="A2106" t="str">
            <v>17.02.10</v>
          </cell>
          <cell r="B2106" t="str">
            <v>LAJOTA SEXTAVADA DE CONCRETO,ARTICULADA - 6CM</v>
          </cell>
          <cell r="C2106" t="str">
            <v>M2</v>
          </cell>
          <cell r="D2106">
            <v>32.49</v>
          </cell>
        </row>
        <row r="2107">
          <cell r="A2107" t="str">
            <v>17.02.11</v>
          </cell>
          <cell r="B2107" t="str">
            <v>LAJOTA SEXTAVADA DE CONCRETO,ARTICULADA - 8CM</v>
          </cell>
          <cell r="C2107" t="str">
            <v>M2</v>
          </cell>
          <cell r="D2107">
            <v>39.020000000000003</v>
          </cell>
        </row>
        <row r="2108">
          <cell r="A2108" t="str">
            <v>17.02.12</v>
          </cell>
          <cell r="B2108" t="str">
            <v>LAJOTA SEXTAVADA DE CONCRETO,ARTICULADA - 10CM</v>
          </cell>
          <cell r="C2108" t="str">
            <v>M2</v>
          </cell>
          <cell r="D2108">
            <v>48.25</v>
          </cell>
        </row>
        <row r="2109">
          <cell r="A2109" t="str">
            <v>17.02.13</v>
          </cell>
          <cell r="B2109" t="str">
            <v>CONCRETO SIMPLES C/AGREGADO RECICLADO,DESEMP.E RIPADO-200KG CIM/M3</v>
          </cell>
          <cell r="C2109" t="str">
            <v>M3</v>
          </cell>
          <cell r="D2109">
            <v>303.10000000000002</v>
          </cell>
        </row>
        <row r="2110">
          <cell r="A2110" t="str">
            <v>17.02.14</v>
          </cell>
          <cell r="B2110" t="str">
            <v>CONCRETO C/AGREG.RECICL.DESEMP.E RIP.(PMSP-DL1009/47,335KGCIM/M3-7CM</v>
          </cell>
          <cell r="C2110" t="str">
            <v>M2</v>
          </cell>
          <cell r="D2110">
            <v>31</v>
          </cell>
        </row>
        <row r="2111">
          <cell r="A2111" t="str">
            <v>17.02.15</v>
          </cell>
          <cell r="B2111" t="str">
            <v>LAJOTA PRE-MOLDADA DE CONCRETO E=7CM - JUNTA DE GRAMA</v>
          </cell>
          <cell r="C2111" t="str">
            <v>M2</v>
          </cell>
          <cell r="D2111">
            <v>21.42</v>
          </cell>
        </row>
        <row r="2112">
          <cell r="A2112" t="str">
            <v>17.02.18</v>
          </cell>
          <cell r="B2112" t="str">
            <v>LAJOTA DE CONC.MOLDADA"IN LOCO",TIPO PMSP E=7CM JUNTA DE PEDRISCO</v>
          </cell>
          <cell r="C2112" t="str">
            <v>M2</v>
          </cell>
          <cell r="D2112">
            <v>19.32</v>
          </cell>
        </row>
        <row r="2113">
          <cell r="A2113" t="str">
            <v>17.02.19</v>
          </cell>
          <cell r="B2113" t="str">
            <v>LAJOTA DE CONC.MOLDADA"IN LOCO",TIPO PMSP E=7CM - JUNTA DE ARGAMASSA</v>
          </cell>
          <cell r="C2113" t="str">
            <v>M2</v>
          </cell>
          <cell r="D2113">
            <v>19.920000000000002</v>
          </cell>
        </row>
        <row r="2114">
          <cell r="A2114" t="str">
            <v>17.02.23</v>
          </cell>
          <cell r="B2114" t="str">
            <v>PARALELEPIPEDO SOBRE BASE DE AREIA</v>
          </cell>
          <cell r="C2114" t="str">
            <v>M2</v>
          </cell>
          <cell r="D2114">
            <v>55.42</v>
          </cell>
        </row>
        <row r="2115">
          <cell r="A2115" t="str">
            <v>17.02.24</v>
          </cell>
          <cell r="B2115" t="str">
            <v>PARALELEPIPEDO SOBRE BASE DE CONCRETO</v>
          </cell>
          <cell r="C2115" t="str">
            <v>M2</v>
          </cell>
          <cell r="D2115">
            <v>70.599999999999994</v>
          </cell>
        </row>
        <row r="2116">
          <cell r="A2116" t="str">
            <v>17.02.25</v>
          </cell>
          <cell r="B2116" t="str">
            <v>MOSAICO PORTUGUES,UMA OU DUAS CORES,SOBRE BASE DE AREIA</v>
          </cell>
          <cell r="C2116" t="str">
            <v>M2</v>
          </cell>
          <cell r="D2116">
            <v>72.540000000000006</v>
          </cell>
        </row>
        <row r="2117">
          <cell r="A2117" t="str">
            <v>17.02.26</v>
          </cell>
          <cell r="B2117" t="str">
            <v>MOSAICO PORTUGUES,UMA OU DUAS CORES,SOBRE BASE DE CONCRETO</v>
          </cell>
          <cell r="C2117" t="str">
            <v>M2</v>
          </cell>
          <cell r="D2117">
            <v>82.27</v>
          </cell>
        </row>
        <row r="2118">
          <cell r="A2118" t="str">
            <v>17.02.27</v>
          </cell>
          <cell r="B2118" t="str">
            <v>PARALELEPIPEDO SOBRE BASE DE AREIA RECICLADA</v>
          </cell>
          <cell r="C2118" t="str">
            <v>M2</v>
          </cell>
          <cell r="D2118">
            <v>53.3</v>
          </cell>
        </row>
        <row r="2119">
          <cell r="A2119" t="str">
            <v>17.02.28</v>
          </cell>
          <cell r="B2119" t="str">
            <v>PARALELEPIPEDO SOBRE BASE DE CONCRETO C/ AGREGADO RECICLADO</v>
          </cell>
          <cell r="C2119" t="str">
            <v>M2</v>
          </cell>
          <cell r="D2119">
            <v>70.03</v>
          </cell>
        </row>
        <row r="2120">
          <cell r="A2120" t="str">
            <v>17.02.29</v>
          </cell>
          <cell r="B2120" t="str">
            <v>PEDRISCO - FORNECIMENTO E ESPALHAMENTO COM COMPACTACAO MECANICA</v>
          </cell>
          <cell r="C2120" t="str">
            <v>M3</v>
          </cell>
          <cell r="D2120">
            <v>59.09</v>
          </cell>
        </row>
        <row r="2121">
          <cell r="A2121" t="str">
            <v>17.02.30</v>
          </cell>
          <cell r="B2121" t="str">
            <v>PEDRISCO COM COMPACTACAO MANUAL - ESPESSURA 5CM</v>
          </cell>
          <cell r="C2121" t="str">
            <v>M2</v>
          </cell>
          <cell r="D2121">
            <v>3.41</v>
          </cell>
        </row>
        <row r="2122">
          <cell r="A2122" t="str">
            <v>17.02.31</v>
          </cell>
          <cell r="B2122" t="str">
            <v>PO DE BRITA COM COMPACTACAO MECANICA - ESPESSURA 10CM</v>
          </cell>
          <cell r="C2122" t="str">
            <v>M2</v>
          </cell>
          <cell r="D2122">
            <v>9.18</v>
          </cell>
        </row>
        <row r="2123">
          <cell r="A2123" t="str">
            <v>17.02.32</v>
          </cell>
          <cell r="B2123" t="str">
            <v>PEDRA BRITADA N.2 COM COMPACTACAO MANUAL - 5CM</v>
          </cell>
          <cell r="C2123" t="str">
            <v>M2</v>
          </cell>
          <cell r="D2123">
            <v>3.64</v>
          </cell>
        </row>
        <row r="2124">
          <cell r="A2124" t="str">
            <v>17.02.33</v>
          </cell>
          <cell r="B2124" t="str">
            <v>PEDRISCO RECICLADO-FORNECI/TO E ESPALHA/TO C/ COMPACTACAO MECANICA</v>
          </cell>
          <cell r="C2124" t="str">
            <v>M3</v>
          </cell>
          <cell r="D2124">
            <v>38.729999999999997</v>
          </cell>
        </row>
        <row r="2125">
          <cell r="A2125" t="str">
            <v>17.02.34</v>
          </cell>
          <cell r="B2125" t="str">
            <v>PEDRISCO RECICLADO C/COMPACTACAO MANUAL - ESPESSURA 5CM</v>
          </cell>
          <cell r="C2125" t="str">
            <v>M2</v>
          </cell>
          <cell r="D2125">
            <v>1.92</v>
          </cell>
        </row>
        <row r="2126">
          <cell r="A2126" t="str">
            <v>17.02.35</v>
          </cell>
          <cell r="B2126" t="str">
            <v>AGREGADO RECICLADO FINO COMPACTACAO MECANICA-ESP. 10CM</v>
          </cell>
          <cell r="C2126" t="str">
            <v>M2</v>
          </cell>
          <cell r="D2126">
            <v>3.87</v>
          </cell>
        </row>
        <row r="2127">
          <cell r="A2127" t="str">
            <v>17.02.36</v>
          </cell>
          <cell r="B2127" t="str">
            <v>AGREGADO RECICLADO N.2 C/COMPACTACAO MANUAL - 5CM</v>
          </cell>
          <cell r="C2127" t="str">
            <v>M2</v>
          </cell>
          <cell r="D2127">
            <v>2.0299999999999998</v>
          </cell>
        </row>
        <row r="2128">
          <cell r="A2128" t="str">
            <v>17.02.38</v>
          </cell>
          <cell r="B2128" t="str">
            <v>MOSAICO PORT.UMA OU DUAS CORES, SOBRE BASE DE CONCR.C/AGREG.RECICL.</v>
          </cell>
          <cell r="C2128" t="str">
            <v>M2</v>
          </cell>
          <cell r="D2128">
            <v>58.53</v>
          </cell>
        </row>
        <row r="2129">
          <cell r="A2129" t="str">
            <v>17.02.40</v>
          </cell>
          <cell r="B2129" t="str">
            <v>PAVIMENTACAO ASFALTICA PARA TRAFEGO MEDIO (POR PENETRACAO)</v>
          </cell>
          <cell r="C2129" t="str">
            <v>M2</v>
          </cell>
          <cell r="D2129">
            <v>16.100000000000001</v>
          </cell>
        </row>
        <row r="2130">
          <cell r="A2130" t="str">
            <v>17.02.50</v>
          </cell>
          <cell r="B2130" t="str">
            <v>GUIA DE CONCRETO RETA OU CURVA,TIPO PMSP</v>
          </cell>
          <cell r="C2130" t="str">
            <v>M</v>
          </cell>
          <cell r="D2130">
            <v>29.13</v>
          </cell>
        </row>
        <row r="2131">
          <cell r="A2131" t="str">
            <v>17.02.51</v>
          </cell>
          <cell r="B2131" t="str">
            <v>GUIA DE CONCRETO C/AGREGADO RECICLADO,RETA OU CURVA TIPO PMSP</v>
          </cell>
          <cell r="C2131" t="str">
            <v>M</v>
          </cell>
          <cell r="D2131">
            <v>29.03</v>
          </cell>
        </row>
        <row r="2132">
          <cell r="A2132" t="str">
            <v>17.02.52</v>
          </cell>
          <cell r="B2132" t="str">
            <v>SARJETA DE CONCRETO,INCLUSIVE PREPARO DE CAIXA</v>
          </cell>
          <cell r="C2132" t="str">
            <v>M3</v>
          </cell>
          <cell r="D2132">
            <v>230.56</v>
          </cell>
        </row>
        <row r="2133">
          <cell r="A2133" t="str">
            <v>17.02.54</v>
          </cell>
          <cell r="B2133" t="str">
            <v>REBAIXAMENTO DE GUIA</v>
          </cell>
          <cell r="C2133" t="str">
            <v>M</v>
          </cell>
          <cell r="D2133">
            <v>10.59</v>
          </cell>
        </row>
        <row r="2134">
          <cell r="A2134" t="str">
            <v>17.02.55</v>
          </cell>
          <cell r="B2134" t="str">
            <v>REBAIXAMENTO DE GUIA COM CONCRETO RECICLADO</v>
          </cell>
          <cell r="C2134" t="str">
            <v>M</v>
          </cell>
          <cell r="D2134">
            <v>10.44</v>
          </cell>
        </row>
        <row r="2135">
          <cell r="A2135" t="str">
            <v>17.02.60</v>
          </cell>
          <cell r="B2135" t="str">
            <v>PISO CIMENTÍCIO VIBRO-PRENSADO À 240TON - ALTA RESISTÊNCIA - 40X40X3CM - LISO</v>
          </cell>
          <cell r="C2135" t="str">
            <v>M2</v>
          </cell>
          <cell r="D2135">
            <v>71.069999999999993</v>
          </cell>
        </row>
        <row r="2136">
          <cell r="A2136" t="str">
            <v>17.02.62</v>
          </cell>
          <cell r="B2136" t="str">
            <v>PISO CIMENTÍCIO VIBRO-PRENSADO À 240TON - ALTA RESISTÊNCIA - 40X40X2CM - LISO</v>
          </cell>
          <cell r="C2136" t="str">
            <v>M2</v>
          </cell>
          <cell r="D2136">
            <v>73.069999999999993</v>
          </cell>
        </row>
        <row r="2137">
          <cell r="A2137" t="str">
            <v>17.02.65</v>
          </cell>
          <cell r="B2137" t="str">
            <v>PISO CIMENTÍCIO VIBRO-PRENSADO À  240TON - ALTA RESISTÊNCIA - 40X40X3CM - ANTIDERRAPANTE (LEVIGADO)</v>
          </cell>
          <cell r="C2137" t="str">
            <v>M2</v>
          </cell>
          <cell r="D2137">
            <v>71.069999999999993</v>
          </cell>
        </row>
        <row r="2138">
          <cell r="A2138" t="str">
            <v>17.02.68</v>
          </cell>
          <cell r="B2138" t="str">
            <v>PISO CIMENTÍCIO VIBRO-PRENSADO À 240TON - ALTA RESISTÊNCIA - 40X40X2CM - ANTIDERRAPANTE (LEVIGADO)</v>
          </cell>
          <cell r="C2138" t="str">
            <v>M2</v>
          </cell>
          <cell r="D2138">
            <v>72.069999999999993</v>
          </cell>
        </row>
        <row r="2139">
          <cell r="A2139" t="str">
            <v>17.02.71</v>
          </cell>
          <cell r="B2139" t="str">
            <v>ACABAMENTO P/DEGRAU EM PISO CIMENTÍCIO VIBRO- PRENSADO À 240TON  ALTA RESIST.- ESP.=2CM - LISO</v>
          </cell>
          <cell r="C2139" t="str">
            <v>M2</v>
          </cell>
          <cell r="D2139">
            <v>84.11</v>
          </cell>
        </row>
        <row r="2140">
          <cell r="A2140" t="str">
            <v>17.02.82</v>
          </cell>
          <cell r="B2140" t="str">
            <v>ACABAMENTO PARA DEGRAU DE ESCADA EM PISO CIMENTÍCIO VIBRO-PRENSADO À 240TON - ALTA RESIST. - ESP 2CM -ANTIDERRAPANTE (LEVIGADO)</v>
          </cell>
          <cell r="C2140" t="str">
            <v>ML</v>
          </cell>
          <cell r="D2140">
            <v>85.11</v>
          </cell>
        </row>
        <row r="2141">
          <cell r="A2141" t="str">
            <v>17.03.00</v>
          </cell>
          <cell r="B2141" t="str">
            <v>DIVERSOS</v>
          </cell>
        </row>
        <row r="2142">
          <cell r="A2142" t="str">
            <v>17.03.19</v>
          </cell>
          <cell r="B2142" t="str">
            <v>IP03 PLATAFORMA COM 3 MASTROS DE BANDEIRA H.TOTAL=8,30M</v>
          </cell>
          <cell r="C2142" t="str">
            <v>UN</v>
          </cell>
          <cell r="D2142">
            <v>1532.72</v>
          </cell>
        </row>
        <row r="2143">
          <cell r="A2143" t="str">
            <v>17.03.20</v>
          </cell>
          <cell r="B2143" t="str">
            <v>IP.04 PLATAFORMA COM 3 MASTROS DE BANDEIRA H.TOTAL=10,00M</v>
          </cell>
          <cell r="C2143" t="str">
            <v>UN</v>
          </cell>
          <cell r="D2143">
            <v>1989.01</v>
          </cell>
        </row>
        <row r="2144">
          <cell r="A2144" t="str">
            <v>17.03.50</v>
          </cell>
          <cell r="B2144" t="str">
            <v>QC.01 QUADRA POLIESPORTIVA - PISO NAO ARMADO</v>
          </cell>
          <cell r="C2144" t="str">
            <v>M2</v>
          </cell>
          <cell r="D2144">
            <v>32.47</v>
          </cell>
        </row>
        <row r="2145">
          <cell r="A2145" t="str">
            <v>17.03.51</v>
          </cell>
          <cell r="B2145" t="str">
            <v>QC.02 QUADRA POLIESPORTIVA - PISO ARMADO</v>
          </cell>
          <cell r="C2145" t="str">
            <v>M2</v>
          </cell>
          <cell r="D2145">
            <v>41.58</v>
          </cell>
        </row>
        <row r="2146">
          <cell r="A2146" t="str">
            <v>17.03.53</v>
          </cell>
          <cell r="B2146" t="str">
            <v>QC.01 QUADRA POLIESPORTIVA-PISO NAO ARMADO C/AGREGADO RECICLADO</v>
          </cell>
          <cell r="C2146" t="str">
            <v>M2</v>
          </cell>
          <cell r="D2146">
            <v>30.66</v>
          </cell>
        </row>
        <row r="2147">
          <cell r="A2147" t="str">
            <v>17.03.54</v>
          </cell>
          <cell r="B2147" t="str">
            <v>QC.02 QUADRA POLIESPORTIVA PISO ARMADO C/AGREGADO RECICLADO</v>
          </cell>
          <cell r="C2147" t="str">
            <v>M2</v>
          </cell>
          <cell r="D2147">
            <v>39.770000000000003</v>
          </cell>
        </row>
        <row r="2148">
          <cell r="A2148" t="str">
            <v>17.03.55</v>
          </cell>
          <cell r="B2148" t="str">
            <v>QD.01 DEMARC. DE QUADRA COM TINTA A BASE DE BORR. CLORADA - VOLEIBOL</v>
          </cell>
          <cell r="C2148" t="str">
            <v>UN</v>
          </cell>
          <cell r="D2148">
            <v>107.49</v>
          </cell>
        </row>
        <row r="2149">
          <cell r="A2149" t="str">
            <v>17.03.56</v>
          </cell>
          <cell r="B2149" t="str">
            <v>QD.02 DEMARC. DE QUADRA COM TINTA A BASE DE BORR. CLORADA - F.SALAO</v>
          </cell>
          <cell r="C2149" t="str">
            <v>UN</v>
          </cell>
          <cell r="D2149">
            <v>199.05</v>
          </cell>
        </row>
        <row r="2150">
          <cell r="A2150" t="str">
            <v>17.03.57</v>
          </cell>
          <cell r="B2150" t="str">
            <v>QD.03 DEMARC. DE QUADRA COM TINTA A BASE DE BORR. CLORADA - BASQUETE</v>
          </cell>
          <cell r="C2150" t="str">
            <v>UN</v>
          </cell>
          <cell r="D2150">
            <v>265.39999999999998</v>
          </cell>
        </row>
        <row r="2151">
          <cell r="A2151" t="str">
            <v>17.03.58</v>
          </cell>
          <cell r="B2151" t="str">
            <v>QD.05 DEMARC. DE QUADRA COM TINTA A BASE DE BORRA. CLORADA - HANDBOL</v>
          </cell>
          <cell r="C2151" t="str">
            <v>UN</v>
          </cell>
          <cell r="D2151">
            <v>152.19999999999999</v>
          </cell>
        </row>
        <row r="2152">
          <cell r="A2152" t="str">
            <v>17.03.59</v>
          </cell>
          <cell r="B2152" t="str">
            <v>DEMARCACAO DE VAGA DE ESTACIONAMENTO PARA P.P.D.F.</v>
          </cell>
          <cell r="C2152" t="str">
            <v>UN</v>
          </cell>
          <cell r="D2152">
            <v>111.97</v>
          </cell>
        </row>
        <row r="2153">
          <cell r="A2153" t="str">
            <v>17.03.60</v>
          </cell>
          <cell r="B2153" t="str">
            <v>POSTES PARA VOLEIBOL,INCLUSIVE PINTURA E REDE</v>
          </cell>
          <cell r="C2153" t="str">
            <v>UN</v>
          </cell>
          <cell r="D2153">
            <v>844.64</v>
          </cell>
        </row>
        <row r="2154">
          <cell r="A2154" t="str">
            <v>17.03.61</v>
          </cell>
          <cell r="B2154" t="str">
            <v>TRAVE PARA FUTEBOL DE SALAO,INCLUSIVE PINTURA E REDE</v>
          </cell>
          <cell r="C2154" t="str">
            <v>UN</v>
          </cell>
          <cell r="D2154">
            <v>988.89</v>
          </cell>
        </row>
        <row r="2155">
          <cell r="A2155" t="str">
            <v>17.03.62</v>
          </cell>
          <cell r="B2155" t="str">
            <v>TABELA PARA BASQUETE,INCL.ESTRUTURA ARO E CESTA - CONCRETO APARENTE</v>
          </cell>
          <cell r="C2155" t="str">
            <v>UN</v>
          </cell>
          <cell r="D2155">
            <v>1155.52</v>
          </cell>
        </row>
        <row r="2156">
          <cell r="A2156" t="str">
            <v>17.03.65</v>
          </cell>
          <cell r="B2156" t="str">
            <v>TELA DE NYLON P/COBERTURA DE QUADRA</v>
          </cell>
          <cell r="C2156" t="str">
            <v>M2</v>
          </cell>
          <cell r="D2156">
            <v>6.1</v>
          </cell>
        </row>
        <row r="2157">
          <cell r="A2157" t="str">
            <v>17.03.70</v>
          </cell>
          <cell r="B2157" t="str">
            <v>DEMARCACAO E PINTURA DE SUPERFICIES - BORRACHA CLORADA</v>
          </cell>
          <cell r="C2157" t="str">
            <v>M2</v>
          </cell>
          <cell r="D2157">
            <v>15.76</v>
          </cell>
        </row>
        <row r="2158">
          <cell r="A2158" t="str">
            <v>17.03.71</v>
          </cell>
          <cell r="B2158" t="str">
            <v>DEMARCACAO E PINTURA DE SUPERFICIES - EPOXI</v>
          </cell>
          <cell r="C2158" t="str">
            <v>M2</v>
          </cell>
          <cell r="D2158">
            <v>10.61</v>
          </cell>
        </row>
        <row r="2159">
          <cell r="A2159" t="str">
            <v>17.03.72</v>
          </cell>
          <cell r="B2159" t="str">
            <v>DEMARCACAO E PINTURA DE FAIXAS ATE 10CM. BORRACHA CLORADA</v>
          </cell>
          <cell r="C2159" t="str">
            <v>M</v>
          </cell>
          <cell r="D2159">
            <v>2.76</v>
          </cell>
        </row>
        <row r="2160">
          <cell r="A2160" t="str">
            <v>17.03.73</v>
          </cell>
          <cell r="B2160" t="str">
            <v>DEMARCACAO E PINTURA DE FAIXAS ATE 10CM EPOXI</v>
          </cell>
          <cell r="C2160" t="str">
            <v>M</v>
          </cell>
          <cell r="D2160">
            <v>2.4900000000000002</v>
          </cell>
        </row>
        <row r="2161">
          <cell r="A2161" t="str">
            <v>17.03.81</v>
          </cell>
          <cell r="B2161" t="str">
            <v>HV.15-ABRIGO P/LIXO EM BLOCO DE CONCR. AP.,REV. INTERN. C/AZULEJOS</v>
          </cell>
          <cell r="C2161" t="str">
            <v>UN</v>
          </cell>
          <cell r="D2161">
            <v>858.96</v>
          </cell>
        </row>
        <row r="2162">
          <cell r="A2162" t="str">
            <v>17.03.82</v>
          </cell>
          <cell r="B2162" t="str">
            <v>HV.17-ABRIGO P/LIXO EM TIJ.APARENTE-REV.INTERNAMENTE C/AZULEJOS</v>
          </cell>
          <cell r="C2162" t="str">
            <v>UN</v>
          </cell>
          <cell r="D2162">
            <v>917.15</v>
          </cell>
        </row>
        <row r="2163">
          <cell r="A2163" t="str">
            <v>17.03.83</v>
          </cell>
          <cell r="B2163" t="str">
            <v>HV.20-ABRIGO P/LIXO EM ALV. REVEST. EXT.C/ARGAMASSA E INT.C/AZULEJOS</v>
          </cell>
          <cell r="C2163" t="str">
            <v>UN</v>
          </cell>
          <cell r="D2163">
            <v>1032.3699999999999</v>
          </cell>
        </row>
        <row r="2164">
          <cell r="A2164" t="str">
            <v>17.03.84</v>
          </cell>
          <cell r="B2164" t="str">
            <v>ABRIGO P/LIXO-A3/FABES EM ALV. APAR.REV.INT.C/AZUL.INCL. PORTAS</v>
          </cell>
          <cell r="C2164" t="str">
            <v>UN</v>
          </cell>
          <cell r="D2164">
            <v>861.17</v>
          </cell>
        </row>
        <row r="2165">
          <cell r="A2165" t="str">
            <v>17.03.85</v>
          </cell>
          <cell r="B2165" t="str">
            <v>IV.06-LIXEIRA JUNTO AO ALINHAMENTO C/REVEST. INTERNO EM AZULEJOS</v>
          </cell>
          <cell r="C2165" t="str">
            <v>UN</v>
          </cell>
          <cell r="D2165">
            <v>1066.6400000000001</v>
          </cell>
        </row>
        <row r="2166">
          <cell r="A2166" t="str">
            <v>17.03.86</v>
          </cell>
          <cell r="B2166" t="str">
            <v>ABRIGO DE LIXO - A6</v>
          </cell>
          <cell r="C2166" t="str">
            <v>UN</v>
          </cell>
          <cell r="D2166">
            <v>1114.31</v>
          </cell>
        </row>
        <row r="2167">
          <cell r="A2167" t="str">
            <v>17.03.89</v>
          </cell>
          <cell r="B2167" t="str">
            <v>BANCADA DE CONCRETO POLIDO COM BORDAS ARREDONDADAS - ESP.30MM</v>
          </cell>
          <cell r="C2167" t="str">
            <v>M2</v>
          </cell>
          <cell r="D2167">
            <v>73.98</v>
          </cell>
        </row>
        <row r="2168">
          <cell r="A2168" t="str">
            <v>17.03.90</v>
          </cell>
          <cell r="B2168" t="str">
            <v>BANCADA DE CONCRETO POLIDO C/ BORDAS ARREDONDADAS 40MM DE ESPESSURA</v>
          </cell>
          <cell r="C2168" t="str">
            <v>M2</v>
          </cell>
          <cell r="D2168">
            <v>75.28</v>
          </cell>
        </row>
        <row r="2169">
          <cell r="A2169" t="str">
            <v>17.03.91</v>
          </cell>
          <cell r="B2169" t="str">
            <v>BANCADA DE CONCRETO POLIDO C/ BORDAS ARREDONDADAS - 50MM DE ESPESSUR</v>
          </cell>
          <cell r="C2169" t="str">
            <v>M2</v>
          </cell>
          <cell r="D2169">
            <v>76.790000000000006</v>
          </cell>
        </row>
        <row r="2170">
          <cell r="A2170" t="str">
            <v>17.04.00</v>
          </cell>
          <cell r="B2170" t="str">
            <v>LIMPEZA</v>
          </cell>
        </row>
        <row r="2171">
          <cell r="A2171" t="str">
            <v>17.04.01</v>
          </cell>
          <cell r="B2171" t="str">
            <v>LIMPEZA GERAL DA OBRA</v>
          </cell>
          <cell r="C2171" t="str">
            <v>M2</v>
          </cell>
          <cell r="D2171">
            <v>3.77</v>
          </cell>
        </row>
        <row r="2172">
          <cell r="A2172" t="str">
            <v>17.04.05</v>
          </cell>
          <cell r="B2172" t="str">
            <v>RASPAGEM E CALAFETACAO DE PISOS DE MADEIRA - CERA INCOLOR</v>
          </cell>
          <cell r="C2172" t="str">
            <v>M2</v>
          </cell>
          <cell r="D2172">
            <v>7.79</v>
          </cell>
        </row>
        <row r="2173">
          <cell r="A2173" t="str">
            <v>17.04.06</v>
          </cell>
          <cell r="B2173" t="str">
            <v>RASPAGEM E CALAFETACAO DE PISOS DE MADEIRA - RESINA SINTETICA</v>
          </cell>
          <cell r="C2173" t="str">
            <v>M2</v>
          </cell>
          <cell r="D2173">
            <v>15.18</v>
          </cell>
        </row>
        <row r="2174">
          <cell r="A2174" t="str">
            <v>17.04.09</v>
          </cell>
          <cell r="B2174" t="str">
            <v>LIMPEZA DE PISOS E REVEST.DE ARGAMASSA,CERAMICA OU PEDRAS NATURAIS</v>
          </cell>
          <cell r="C2174" t="str">
            <v>M2</v>
          </cell>
          <cell r="D2174">
            <v>3.14</v>
          </cell>
        </row>
        <row r="2175">
          <cell r="A2175" t="str">
            <v>17.04.10</v>
          </cell>
          <cell r="B2175" t="str">
            <v>LIMPEZA DE VIDROS EM GERAL,INCLUSIVE CAIXILHO</v>
          </cell>
          <cell r="C2175" t="str">
            <v>M2</v>
          </cell>
          <cell r="D2175">
            <v>4.71</v>
          </cell>
        </row>
        <row r="2176">
          <cell r="A2176" t="str">
            <v>17.04.12</v>
          </cell>
          <cell r="B2176" t="str">
            <v>LIMPEZA E LAV. PAREDE POR HIDROJATEAMENTO - SEM REJUNTAMENTO</v>
          </cell>
          <cell r="C2176" t="str">
            <v>M2</v>
          </cell>
          <cell r="D2176">
            <v>0.97</v>
          </cell>
        </row>
        <row r="2177">
          <cell r="A2177" t="str">
            <v>17.04.13</v>
          </cell>
          <cell r="B2177" t="str">
            <v>LIMP E LAV PARED REV C/PASTIL OU MAT CERAM POR HIDROJAT. C/ REJUNT.</v>
          </cell>
          <cell r="C2177" t="str">
            <v>M2</v>
          </cell>
          <cell r="D2177">
            <v>2.3199999999999998</v>
          </cell>
        </row>
        <row r="2178">
          <cell r="A2178" t="str">
            <v>17.04.14</v>
          </cell>
          <cell r="B2178" t="str">
            <v>LIMPEZA E LAVAGEM DE PISO POR HIDROJATEAMENTO</v>
          </cell>
          <cell r="C2178" t="str">
            <v>M2</v>
          </cell>
          <cell r="D2178">
            <v>0.97</v>
          </cell>
        </row>
        <row r="2179">
          <cell r="A2179" t="str">
            <v>17.04.20</v>
          </cell>
          <cell r="B2179" t="str">
            <v>LIMPEZA DE CAIXA D'AGUA - ATE 1000 LITROS</v>
          </cell>
          <cell r="C2179" t="str">
            <v>UN</v>
          </cell>
          <cell r="D2179">
            <v>18.829999999999998</v>
          </cell>
        </row>
        <row r="2180">
          <cell r="A2180" t="str">
            <v>17.04.21</v>
          </cell>
          <cell r="B2180" t="str">
            <v>LIMPEZA DE CAIXA D'AGUA - DE 1001 A 10000 LITROS</v>
          </cell>
          <cell r="C2180" t="str">
            <v>UN</v>
          </cell>
          <cell r="D2180">
            <v>50.2</v>
          </cell>
        </row>
        <row r="2181">
          <cell r="A2181" t="str">
            <v>17.04.22</v>
          </cell>
          <cell r="B2181" t="str">
            <v>LIMPEZA DE CAIXA D'AGUA - ACIMA DE 10000 LITROS</v>
          </cell>
          <cell r="C2181" t="str">
            <v>UN</v>
          </cell>
          <cell r="D2181">
            <v>112.96</v>
          </cell>
        </row>
        <row r="2182">
          <cell r="A2182" t="str">
            <v>17.04.25</v>
          </cell>
          <cell r="B2182" t="str">
            <v>LIMPEZA DE CANALETAS DE AGUAS PLUVIAIS</v>
          </cell>
          <cell r="C2182" t="str">
            <v>M</v>
          </cell>
          <cell r="D2182">
            <v>0.94</v>
          </cell>
        </row>
        <row r="2183">
          <cell r="A2183" t="str">
            <v>17.04.30</v>
          </cell>
          <cell r="B2183" t="str">
            <v>LIMPEZA DE CAIXA DE INSPECAO</v>
          </cell>
          <cell r="C2183" t="str">
            <v>UN</v>
          </cell>
          <cell r="D2183">
            <v>1.88</v>
          </cell>
        </row>
        <row r="2184">
          <cell r="A2184" t="str">
            <v>17.04.31</v>
          </cell>
          <cell r="B2184" t="str">
            <v>LIMPEZA DE FOSSA SEPTICA</v>
          </cell>
          <cell r="C2184" t="str">
            <v>M3</v>
          </cell>
          <cell r="D2184">
            <v>34.44</v>
          </cell>
        </row>
        <row r="2185">
          <cell r="A2185" t="str">
            <v>17.04.32</v>
          </cell>
          <cell r="B2185" t="str">
            <v>LIMPEZA DE SUMIDOURO,POR VIAGEM DE 6M3</v>
          </cell>
          <cell r="C2185" t="str">
            <v>VG</v>
          </cell>
          <cell r="D2185">
            <v>239.75</v>
          </cell>
        </row>
        <row r="2186">
          <cell r="A2186" t="str">
            <v>17.04.50</v>
          </cell>
          <cell r="B2186" t="str">
            <v>ENCERAMENTO E LUSTRACAO DE REVESTIMENTOS E PISOS EM GERAL</v>
          </cell>
          <cell r="C2186" t="str">
            <v>M2</v>
          </cell>
          <cell r="D2186">
            <v>0.98</v>
          </cell>
        </row>
        <row r="2187">
          <cell r="A2187" t="str">
            <v>17.05.00</v>
          </cell>
          <cell r="B2187" t="str">
            <v>COMPLEMENTOS DO EDIFICIO</v>
          </cell>
        </row>
        <row r="2188">
          <cell r="A2188" t="str">
            <v>17.05.01</v>
          </cell>
          <cell r="B2188" t="str">
            <v>PRATELEIRA DE GRANILITE, ESP.30MM EXCL.APOIO</v>
          </cell>
          <cell r="C2188" t="str">
            <v>M2</v>
          </cell>
          <cell r="D2188">
            <v>124.26</v>
          </cell>
        </row>
        <row r="2189">
          <cell r="A2189" t="str">
            <v>17.05.02</v>
          </cell>
          <cell r="B2189" t="str">
            <v>PRATELEIRA DE GRANILITE, ESP.40MM, EXCL.APOIO</v>
          </cell>
          <cell r="C2189" t="str">
            <v>M2</v>
          </cell>
          <cell r="D2189">
            <v>124.26</v>
          </cell>
        </row>
        <row r="2190">
          <cell r="A2190" t="str">
            <v>17.05.03</v>
          </cell>
          <cell r="B2190" t="str">
            <v>PRATELEIRA DE GRANILITE, ESP.50MM, EXCL.APOIO</v>
          </cell>
          <cell r="C2190" t="str">
            <v>M2</v>
          </cell>
          <cell r="D2190">
            <v>127.92</v>
          </cell>
        </row>
        <row r="2191">
          <cell r="A2191" t="str">
            <v>17.05.05</v>
          </cell>
          <cell r="B2191" t="str">
            <v>PRATELEIRA DE CONC.ESP.50MM C/BORDAS ARRED.E ENVERN.EXCL.APOIO</v>
          </cell>
          <cell r="C2191" t="str">
            <v>M2</v>
          </cell>
          <cell r="D2191">
            <v>64.25</v>
          </cell>
        </row>
        <row r="2192">
          <cell r="A2192" t="str">
            <v>17.05.07</v>
          </cell>
          <cell r="B2192" t="str">
            <v>PRATELEIRA EM ARDÓSIA CINZA - POLIDA 2 LADOS - ESPESSURA 30MM - EXCL. APOIO</v>
          </cell>
          <cell r="C2192" t="str">
            <v>M2</v>
          </cell>
          <cell r="D2192">
            <v>194.39</v>
          </cell>
        </row>
        <row r="2193">
          <cell r="A2193" t="str">
            <v>17.05.11</v>
          </cell>
          <cell r="B2193" t="str">
            <v>EP 01 MAO FRANCESA DE FERRO PERFILADO</v>
          </cell>
          <cell r="C2193" t="str">
            <v>UN</v>
          </cell>
          <cell r="D2193">
            <v>14.89</v>
          </cell>
        </row>
        <row r="2194">
          <cell r="A2194" t="str">
            <v>17.05.12</v>
          </cell>
          <cell r="B2194" t="str">
            <v>EP 02 MAO FRANCESA DE FERRO PERFILADO</v>
          </cell>
          <cell r="C2194" t="str">
            <v>UN</v>
          </cell>
          <cell r="D2194">
            <v>14.17</v>
          </cell>
        </row>
        <row r="2195">
          <cell r="A2195" t="str">
            <v>17.05.16</v>
          </cell>
          <cell r="B2195" t="str">
            <v>DM 01 ESTRADO DE MADEIRA APARELHADA PARA DESPENSA</v>
          </cell>
          <cell r="C2195" t="str">
            <v>M</v>
          </cell>
          <cell r="D2195">
            <v>94.82</v>
          </cell>
        </row>
        <row r="2196">
          <cell r="A2196" t="str">
            <v>17.05.17</v>
          </cell>
          <cell r="B2196" t="str">
            <v>DM 02/04 ESTRADO DE MADEIRA APARELHADA PARA DESPENSA</v>
          </cell>
          <cell r="C2196" t="str">
            <v>M</v>
          </cell>
          <cell r="D2196">
            <v>68.540000000000006</v>
          </cell>
        </row>
        <row r="2197">
          <cell r="A2197" t="str">
            <v>17.05.20</v>
          </cell>
          <cell r="B2197" t="str">
            <v>BARRA DE APOIO PARA DEFICIENTES L=45 CM</v>
          </cell>
          <cell r="C2197" t="str">
            <v>UN</v>
          </cell>
          <cell r="D2197">
            <v>143.38999999999999</v>
          </cell>
        </row>
        <row r="2198">
          <cell r="A2198" t="str">
            <v>17.05.21</v>
          </cell>
          <cell r="B2198" t="str">
            <v>BARRA DE APOIO PARA DEFICIENTES L=80 CM</v>
          </cell>
          <cell r="C2198" t="str">
            <v>UN</v>
          </cell>
          <cell r="D2198">
            <v>149.88</v>
          </cell>
        </row>
        <row r="2199">
          <cell r="A2199" t="str">
            <v>17.05.22</v>
          </cell>
          <cell r="B2199" t="str">
            <v>BARRA DE APOIO PARA DEFICIENTES L=90 CM</v>
          </cell>
          <cell r="C2199" t="str">
            <v>UN</v>
          </cell>
          <cell r="D2199">
            <v>170.59</v>
          </cell>
        </row>
        <row r="2200">
          <cell r="A2200" t="str">
            <v>17.05.23</v>
          </cell>
          <cell r="B2200" t="str">
            <v>BARRA DE APOIO P/ CHUVEIRO P.P.D.F.</v>
          </cell>
          <cell r="C2200" t="str">
            <v>UN</v>
          </cell>
          <cell r="D2200">
            <v>259.76</v>
          </cell>
        </row>
        <row r="2201">
          <cell r="A2201" t="str">
            <v>17.05.24</v>
          </cell>
          <cell r="B2201" t="str">
            <v>DP.04 CORRIMAO EM TUBO GALVANIZADO</v>
          </cell>
          <cell r="C2201" t="str">
            <v>M</v>
          </cell>
          <cell r="D2201">
            <v>32.49</v>
          </cell>
        </row>
        <row r="2202">
          <cell r="A2202" t="str">
            <v>17.05.25</v>
          </cell>
          <cell r="B2202" t="str">
            <v>DP.05 CORRIMAO EM TUBO GALVANIZADO COM GUARDA CORPO</v>
          </cell>
          <cell r="C2202" t="str">
            <v>M</v>
          </cell>
          <cell r="D2202">
            <v>138.06</v>
          </cell>
        </row>
        <row r="2203">
          <cell r="A2203" t="str">
            <v>17.05.30</v>
          </cell>
          <cell r="B2203" t="str">
            <v>DV.01 LOUSA COMUM EXECUTADA EM PAREDE</v>
          </cell>
          <cell r="C2203" t="str">
            <v>M2</v>
          </cell>
          <cell r="D2203">
            <v>52.54</v>
          </cell>
        </row>
        <row r="2204">
          <cell r="A2204" t="str">
            <v>17.05.31</v>
          </cell>
          <cell r="B2204" t="str">
            <v>DL.01/02 LOUSA EM LAMINADO MELAMINICO SOBRE EMBOCO 1:3</v>
          </cell>
          <cell r="C2204" t="str">
            <v>M2</v>
          </cell>
          <cell r="D2204">
            <v>49.65</v>
          </cell>
        </row>
        <row r="2205">
          <cell r="A2205" t="str">
            <v>17.05.32</v>
          </cell>
          <cell r="B2205" t="str">
            <v>MM.21/22 LOUSA EM LAMINADO MELAMINICO SOBRE COMPENSADO (GREENBOARD)</v>
          </cell>
          <cell r="C2205" t="str">
            <v>M2</v>
          </cell>
          <cell r="D2205">
            <v>102.29</v>
          </cell>
        </row>
        <row r="2206">
          <cell r="A2206" t="str">
            <v>17.05.35</v>
          </cell>
          <cell r="B2206" t="str">
            <v>DM.07 QUADRO DE AVISOS DE MADEIRA</v>
          </cell>
          <cell r="C2206" t="str">
            <v>M2</v>
          </cell>
          <cell r="D2206">
            <v>111.48</v>
          </cell>
        </row>
        <row r="2207">
          <cell r="A2207" t="str">
            <v>17.05.40</v>
          </cell>
          <cell r="B2207" t="str">
            <v>DM.05 FAIXA BATE-CARTEIRA P/ SALA DE AULA</v>
          </cell>
          <cell r="C2207" t="str">
            <v>M</v>
          </cell>
          <cell r="D2207">
            <v>16.68</v>
          </cell>
        </row>
        <row r="2208">
          <cell r="A2208" t="str">
            <v>17.05.41</v>
          </cell>
          <cell r="B2208" t="str">
            <v>DM.06 FIXADOR DE CARTAZES P/ SALA DE AULA</v>
          </cell>
          <cell r="C2208" t="str">
            <v>M</v>
          </cell>
          <cell r="D2208">
            <v>10.36</v>
          </cell>
        </row>
        <row r="2209">
          <cell r="A2209" t="str">
            <v>17.05.51</v>
          </cell>
          <cell r="B2209" t="str">
            <v>DP.01 ESCADA MARINHEIRO DE FERRO GALVANIZADO</v>
          </cell>
          <cell r="C2209" t="str">
            <v>M</v>
          </cell>
          <cell r="D2209">
            <v>56.76</v>
          </cell>
        </row>
        <row r="2210">
          <cell r="A2210" t="str">
            <v>17.05.52</v>
          </cell>
          <cell r="B2210" t="str">
            <v>DP.02 ESCADA MARINHEIRO DE FERRO GALVANIZADO COM GUARDA CORPO</v>
          </cell>
          <cell r="C2210" t="str">
            <v>M</v>
          </cell>
          <cell r="D2210">
            <v>121.44</v>
          </cell>
        </row>
        <row r="2211">
          <cell r="A2211" t="str">
            <v>17.05.53</v>
          </cell>
          <cell r="B2211" t="str">
            <v>DP.03 COMPLEMENTOS P/ ESCADA MARINHEIRO DE FERRO PERFILADO</v>
          </cell>
          <cell r="C2211" t="str">
            <v>M</v>
          </cell>
          <cell r="D2211">
            <v>49.64</v>
          </cell>
        </row>
        <row r="2212">
          <cell r="A2212" t="str">
            <v>17.05.61</v>
          </cell>
          <cell r="B2212" t="str">
            <v>BATE PNEU EM TUBO DE ACO GALVANIZADO D=3" C=2,50M</v>
          </cell>
          <cell r="C2212" t="str">
            <v>UN</v>
          </cell>
          <cell r="D2212">
            <v>214.4</v>
          </cell>
        </row>
        <row r="2213">
          <cell r="A2213" t="str">
            <v>17.05.75</v>
          </cell>
          <cell r="B2213" t="str">
            <v>ARMARIO DE ACO C/4 PORTAS E FECH L 640XP420XH1980</v>
          </cell>
          <cell r="C2213" t="str">
            <v>UN</v>
          </cell>
          <cell r="D2213">
            <v>270.14</v>
          </cell>
        </row>
        <row r="2214">
          <cell r="A2214" t="str">
            <v>17.05.80</v>
          </cell>
          <cell r="B2214" t="str">
            <v>DR-1 - MESA DE PREPARO PARA COZINHAS - EM MÁRMORE</v>
          </cell>
          <cell r="C2214" t="str">
            <v>UN</v>
          </cell>
          <cell r="D2214">
            <v>891.43</v>
          </cell>
        </row>
        <row r="2215">
          <cell r="A2215" t="str">
            <v>17.05.90</v>
          </cell>
          <cell r="B2215" t="str">
            <v>PORTA CORTA FOGO P90 (0,90X2,10M) C/ FERRAGENS</v>
          </cell>
          <cell r="C2215" t="str">
            <v>UN</v>
          </cell>
          <cell r="D2215">
            <v>471.11</v>
          </cell>
        </row>
        <row r="2216">
          <cell r="A2216" t="str">
            <v>17.05.91</v>
          </cell>
          <cell r="B2216" t="str">
            <v>PORTA CORTA-FOGO P90 - 1,05 X 2,10M C/DOBRADIÇAS E MOLAS S/FERRAGEM</v>
          </cell>
          <cell r="C2216" t="str">
            <v>UN</v>
          </cell>
          <cell r="D2216">
            <v>527.76</v>
          </cell>
        </row>
        <row r="2217">
          <cell r="A2217" t="str">
            <v>17.05.93</v>
          </cell>
          <cell r="B2217" t="str">
            <v>RODAPE EM GRANITO CINZA MAUA</v>
          </cell>
          <cell r="C2217" t="str">
            <v>M</v>
          </cell>
          <cell r="D2217">
            <v>25.44</v>
          </cell>
        </row>
        <row r="2218">
          <cell r="A2218" t="str">
            <v>17.10.00</v>
          </cell>
          <cell r="B2218" t="str">
            <v>EQUIPAMENTOS DIVERSOS</v>
          </cell>
        </row>
        <row r="2219">
          <cell r="A2219" t="str">
            <v>17.10.01</v>
          </cell>
          <cell r="B2219" t="str">
            <v>ELEVADOR ELETRICO SEM CASA DE MAQUINAS - 2 PARADAS</v>
          </cell>
          <cell r="C2219" t="str">
            <v>UN</v>
          </cell>
          <cell r="D2219">
            <v>67609.03</v>
          </cell>
        </row>
        <row r="2220">
          <cell r="A2220" t="str">
            <v>17.10.02</v>
          </cell>
          <cell r="B2220" t="str">
            <v>ELEVADOR ELETRICO SEM CASA DE MAQUINAS - 3 PARADAS</v>
          </cell>
          <cell r="C2220" t="str">
            <v>UN</v>
          </cell>
          <cell r="D2220">
            <v>71053.59</v>
          </cell>
        </row>
        <row r="2221">
          <cell r="A2221" t="str">
            <v>17.10.08</v>
          </cell>
          <cell r="B2221" t="str">
            <v>ELEVADOR HIDRAULICO 3 PARADAS 2 PORTAS OPOSTAS</v>
          </cell>
          <cell r="C2221" t="str">
            <v>UN</v>
          </cell>
          <cell r="D2221">
            <v>63954</v>
          </cell>
        </row>
        <row r="2222">
          <cell r="A2222" t="str">
            <v>17.10.11</v>
          </cell>
          <cell r="B2222" t="str">
            <v>DX 05/06 COIFA EM CH DE ACO GALV. P/ FOGAO 3 OU 4 BOCAS</v>
          </cell>
          <cell r="C2222" t="str">
            <v>UN</v>
          </cell>
          <cell r="D2222">
            <v>697.34</v>
          </cell>
        </row>
        <row r="2223">
          <cell r="A2223" t="str">
            <v>17.10.12</v>
          </cell>
          <cell r="B2223" t="str">
            <v>DX 01/03 COIFA EM CH.DE ACO GALV.P/FOGAO 6 BOCAS</v>
          </cell>
          <cell r="C2223" t="str">
            <v>UN</v>
          </cell>
          <cell r="D2223">
            <v>1154.94</v>
          </cell>
        </row>
        <row r="2224">
          <cell r="A2224" t="str">
            <v>17.10.17</v>
          </cell>
          <cell r="B2224" t="str">
            <v>CHAPEU CHINES P/DUTO GALV.35CM BIT.22 P/EXAUSTAO DE AR</v>
          </cell>
          <cell r="C2224" t="str">
            <v>UN</v>
          </cell>
          <cell r="D2224">
            <v>57.13</v>
          </cell>
        </row>
        <row r="2225">
          <cell r="A2225" t="str">
            <v>17.10.18</v>
          </cell>
          <cell r="B2225" t="str">
            <v>DUTO EM CH ACO GALV. N.22 - DIAM. 35 CM</v>
          </cell>
          <cell r="C2225" t="str">
            <v>M</v>
          </cell>
          <cell r="D2225">
            <v>107.09</v>
          </cell>
        </row>
        <row r="2226">
          <cell r="A2226" t="str">
            <v>17.10.19</v>
          </cell>
          <cell r="B2226" t="str">
            <v>CURVA P/DUTO CH.GALV.35CM BIT.22 P/EXAUSTAO AR RECRAV A CADA 10GRAU</v>
          </cell>
          <cell r="C2226" t="str">
            <v>UN</v>
          </cell>
          <cell r="D2226">
            <v>98.42</v>
          </cell>
        </row>
        <row r="2227">
          <cell r="A2227" t="str">
            <v>17.10.25</v>
          </cell>
          <cell r="B2227" t="str">
            <v>EXAUSTOR 1/2 HP P/ COIFAS</v>
          </cell>
          <cell r="C2227" t="str">
            <v>UN</v>
          </cell>
          <cell r="D2227">
            <v>799.54</v>
          </cell>
        </row>
        <row r="2228">
          <cell r="A2228" t="str">
            <v>17.10.31</v>
          </cell>
          <cell r="B2228" t="str">
            <v>FOGAO INDUSTRIAL 4 BOCAS C/ FORNO E 2 QUEIMADORES DUPLOS</v>
          </cell>
          <cell r="C2228" t="str">
            <v>UN</v>
          </cell>
          <cell r="D2228">
            <v>1022.59</v>
          </cell>
        </row>
        <row r="2229">
          <cell r="A2229" t="str">
            <v>17.10.32</v>
          </cell>
          <cell r="B2229" t="str">
            <v>FOGAO INDUSTRIAL 6 BOCAS C/ FORNO E 2 QUEIMADORES DUPLOS</v>
          </cell>
          <cell r="C2229" t="str">
            <v>UN</v>
          </cell>
          <cell r="D2229">
            <v>1417.31</v>
          </cell>
        </row>
        <row r="2230">
          <cell r="A2230" t="str">
            <v>17.30.00</v>
          </cell>
          <cell r="B2230" t="str">
            <v>PLACAS DE OBRA</v>
          </cell>
        </row>
        <row r="2231">
          <cell r="A2231" t="str">
            <v>17.30.01</v>
          </cell>
          <cell r="B2231" t="str">
            <v>PLACA INAUG.INT.600X500X3MM,CH ACO INOX EM BAIXO RELEVO (P. EMURB)</v>
          </cell>
          <cell r="C2231" t="str">
            <v>UN</v>
          </cell>
          <cell r="D2231">
            <v>606.58000000000004</v>
          </cell>
        </row>
        <row r="2232">
          <cell r="A2232" t="str">
            <v>17.30.02</v>
          </cell>
          <cell r="B2232" t="str">
            <v>PLACA INAUG.EXT.800X500X3MM,CH ACO INOX EM BAIXO RELEVO (P. EMURB)</v>
          </cell>
          <cell r="C2232" t="str">
            <v>UN</v>
          </cell>
          <cell r="D2232">
            <v>1039.51</v>
          </cell>
        </row>
        <row r="2233">
          <cell r="A2233" t="str">
            <v>17.50.00</v>
          </cell>
          <cell r="B2233" t="str">
            <v>DEMOLICOES</v>
          </cell>
        </row>
        <row r="2234">
          <cell r="A2234" t="str">
            <v>17.50.01</v>
          </cell>
          <cell r="B2234" t="str">
            <v>DEMOLICAO DE MURO DE ALVENARIA - H=1,80 A 2,00M</v>
          </cell>
          <cell r="C2234" t="str">
            <v>M</v>
          </cell>
          <cell r="D2234">
            <v>15.69</v>
          </cell>
        </row>
        <row r="2235">
          <cell r="A2235" t="str">
            <v>17.50.15</v>
          </cell>
          <cell r="B2235" t="str">
            <v>DEMOLICAO DE ALAMBRADO DE TELA GALVANIZADA</v>
          </cell>
          <cell r="C2235" t="str">
            <v>M2</v>
          </cell>
          <cell r="D2235">
            <v>0.68</v>
          </cell>
        </row>
        <row r="2236">
          <cell r="A2236" t="str">
            <v>17.50.20</v>
          </cell>
          <cell r="B2236" t="str">
            <v>DEMOLICAO DE CONCRETO SIMPLES</v>
          </cell>
          <cell r="C2236" t="str">
            <v>M3</v>
          </cell>
          <cell r="D2236">
            <v>69.03</v>
          </cell>
        </row>
        <row r="2237">
          <cell r="A2237" t="str">
            <v>17.50.21</v>
          </cell>
          <cell r="B2237" t="str">
            <v>DEMOLICAO DE CONCRETO ARMADO</v>
          </cell>
          <cell r="C2237" t="str">
            <v>M3</v>
          </cell>
          <cell r="D2237">
            <v>125.51</v>
          </cell>
        </row>
        <row r="2238">
          <cell r="A2238" t="str">
            <v>17.50.25</v>
          </cell>
          <cell r="B2238" t="str">
            <v>DEMOLICAO DE LADRILHOS HIDRAULICOS,INCL.ARGAMASSA DE REGULARIZACAO</v>
          </cell>
          <cell r="C2238" t="str">
            <v>M2</v>
          </cell>
          <cell r="D2238">
            <v>3.77</v>
          </cell>
        </row>
        <row r="2239">
          <cell r="A2239" t="str">
            <v>17.50.30</v>
          </cell>
          <cell r="B2239" t="str">
            <v>DEMOLICAO DE LAJOTAS DE CONCRETO</v>
          </cell>
          <cell r="C2239" t="str">
            <v>M2</v>
          </cell>
          <cell r="D2239">
            <v>3.14</v>
          </cell>
        </row>
        <row r="2240">
          <cell r="A2240" t="str">
            <v>17.50.40</v>
          </cell>
          <cell r="B2240" t="str">
            <v>DEMOLICAO DE PAVIMENTACAO ASFALTICA,CAPA E BASE - MANUAL</v>
          </cell>
          <cell r="C2240" t="str">
            <v>M2</v>
          </cell>
          <cell r="D2240">
            <v>9.41</v>
          </cell>
        </row>
        <row r="2241">
          <cell r="A2241" t="str">
            <v>17.50.45</v>
          </cell>
          <cell r="B2241" t="str">
            <v>DEMOLICAO DE GUIAS DE CONCRETO</v>
          </cell>
          <cell r="C2241" t="str">
            <v>M</v>
          </cell>
          <cell r="D2241">
            <v>2.5099999999999998</v>
          </cell>
        </row>
        <row r="2242">
          <cell r="A2242" t="str">
            <v>17.50.48</v>
          </cell>
          <cell r="B2242" t="str">
            <v>DEMOLICAO DE SARJETAS DE CONCRETO</v>
          </cell>
          <cell r="C2242" t="str">
            <v>M</v>
          </cell>
          <cell r="D2242">
            <v>3.77</v>
          </cell>
        </row>
        <row r="2243">
          <cell r="A2243" t="str">
            <v>17.60.00</v>
          </cell>
          <cell r="B2243" t="str">
            <v>RETIRADAS</v>
          </cell>
        </row>
        <row r="2244">
          <cell r="A2244" t="str">
            <v>17.60.05</v>
          </cell>
          <cell r="B2244" t="str">
            <v>RETIRADA DE CERCA DE ARAME FARPADO,MOURAO DE EUCALIPTO OU CONCRETO</v>
          </cell>
          <cell r="C2244" t="str">
            <v>M</v>
          </cell>
          <cell r="D2244">
            <v>3.14</v>
          </cell>
        </row>
        <row r="2245">
          <cell r="A2245" t="str">
            <v>17.60.30</v>
          </cell>
          <cell r="B2245" t="str">
            <v>RETIRADA DE LAJOTAS PRE-MOLDADAS DE CONCRETO</v>
          </cell>
          <cell r="C2245" t="str">
            <v>M2</v>
          </cell>
          <cell r="D2245">
            <v>4.3899999999999997</v>
          </cell>
        </row>
        <row r="2246">
          <cell r="A2246" t="str">
            <v>17.60.32</v>
          </cell>
          <cell r="B2246" t="str">
            <v>RETIRADA DE FORRAS DE PEDRAS NATURAIS</v>
          </cell>
          <cell r="C2246" t="str">
            <v>M2</v>
          </cell>
          <cell r="D2246">
            <v>8.16</v>
          </cell>
        </row>
        <row r="2247">
          <cell r="A2247" t="str">
            <v>17.60.35</v>
          </cell>
          <cell r="B2247" t="str">
            <v>RETIRADA DE PARALELEPIPEDOS</v>
          </cell>
          <cell r="C2247" t="str">
            <v>M2</v>
          </cell>
          <cell r="D2247">
            <v>3.77</v>
          </cell>
        </row>
        <row r="2248">
          <cell r="A2248" t="str">
            <v>17.60.38</v>
          </cell>
          <cell r="B2248" t="str">
            <v>RETIRADA DE MOSAICO PORTUGUES</v>
          </cell>
          <cell r="C2248" t="str">
            <v>M2</v>
          </cell>
          <cell r="D2248">
            <v>3.77</v>
          </cell>
        </row>
        <row r="2249">
          <cell r="A2249" t="str">
            <v>17.60.45</v>
          </cell>
          <cell r="B2249" t="str">
            <v>RETIRADA DE GUIAS DE CONCRETO</v>
          </cell>
          <cell r="C2249" t="str">
            <v>M</v>
          </cell>
          <cell r="D2249">
            <v>3.14</v>
          </cell>
        </row>
        <row r="2250">
          <cell r="A2250" t="str">
            <v>17.60.87</v>
          </cell>
          <cell r="B2250" t="str">
            <v>RETIRADA DE PORTA-GIZ,INCLUSIVE SUPORTES</v>
          </cell>
          <cell r="C2250" t="str">
            <v>M</v>
          </cell>
          <cell r="D2250">
            <v>2.97</v>
          </cell>
        </row>
        <row r="2251">
          <cell r="A2251" t="str">
            <v>17.60.90</v>
          </cell>
          <cell r="B2251" t="str">
            <v>RETIRADA DE COIFA E CH P/FOGAO DE 3 OU 4 BOCAS</v>
          </cell>
          <cell r="C2251" t="str">
            <v>UN</v>
          </cell>
          <cell r="D2251">
            <v>15.8</v>
          </cell>
        </row>
        <row r="2252">
          <cell r="A2252" t="str">
            <v>17.60.91</v>
          </cell>
          <cell r="B2252" t="str">
            <v>RETIRADA DE COIFA EM CH P/FOGAO DE 6 BOCAS</v>
          </cell>
          <cell r="C2252" t="str">
            <v>UN</v>
          </cell>
          <cell r="D2252">
            <v>19.75</v>
          </cell>
        </row>
        <row r="2253">
          <cell r="A2253" t="str">
            <v>17.60.92</v>
          </cell>
          <cell r="B2253" t="str">
            <v>RETIRADA DE EXAUSTOR</v>
          </cell>
          <cell r="C2253" t="str">
            <v>UN</v>
          </cell>
          <cell r="D2253">
            <v>2.4300000000000002</v>
          </cell>
        </row>
        <row r="2254">
          <cell r="A2254" t="str">
            <v>17.60.93</v>
          </cell>
          <cell r="B2254" t="str">
            <v>RETIRADA DE DUTO DE EXAUSTAO</v>
          </cell>
          <cell r="C2254" t="str">
            <v>M</v>
          </cell>
          <cell r="D2254">
            <v>5.92</v>
          </cell>
        </row>
        <row r="2255">
          <cell r="A2255" t="str">
            <v>17.60.94</v>
          </cell>
          <cell r="B2255" t="str">
            <v>RETIRADA DE PORTAO DE FERRO PERFILADO TIPO PQ (GP5/GPM1)</v>
          </cell>
          <cell r="C2255" t="str">
            <v>M2</v>
          </cell>
          <cell r="D2255">
            <v>9.8699999999999992</v>
          </cell>
        </row>
        <row r="2256">
          <cell r="A2256" t="str">
            <v>17.60.95</v>
          </cell>
          <cell r="B2256" t="str">
            <v>RETIRADA DE ALAMBRADO EM TELA INCL.ESTRUTURA DE SUSTENTACAO (FP.04)</v>
          </cell>
          <cell r="C2256" t="str">
            <v>M</v>
          </cell>
          <cell r="D2256">
            <v>16</v>
          </cell>
        </row>
        <row r="2257">
          <cell r="A2257" t="str">
            <v>17.60.96</v>
          </cell>
          <cell r="B2257" t="str">
            <v>RETIRADA DE CERCA DE TELA GALV. E RESPECTIVOS MOUROES(FC 04/05)</v>
          </cell>
          <cell r="C2257" t="str">
            <v>M</v>
          </cell>
          <cell r="D2257">
            <v>14.24</v>
          </cell>
        </row>
        <row r="2258">
          <cell r="A2258" t="str">
            <v>17.70.00</v>
          </cell>
          <cell r="B2258" t="str">
            <v>RECOLOCACOES</v>
          </cell>
        </row>
        <row r="2259">
          <cell r="A2259" t="str">
            <v>17.70.01</v>
          </cell>
          <cell r="B2259" t="str">
            <v>RECOLOCACAO DE TELA E TIRANTE EM ALAMBRADO</v>
          </cell>
          <cell r="C2259" t="str">
            <v>M2</v>
          </cell>
          <cell r="D2259">
            <v>10.71</v>
          </cell>
        </row>
        <row r="2260">
          <cell r="A2260" t="str">
            <v>17.70.35</v>
          </cell>
          <cell r="B2260" t="str">
            <v>RECOLOCACAO DE PARALELEPIPEDOS</v>
          </cell>
          <cell r="C2260" t="str">
            <v>M2</v>
          </cell>
          <cell r="D2260">
            <v>12.22</v>
          </cell>
        </row>
        <row r="2261">
          <cell r="A2261" t="str">
            <v>17.70.36</v>
          </cell>
          <cell r="B2261" t="str">
            <v>RECOLOCACAO DE PARALELEPIPEDO C/AREIA RECICLADA</v>
          </cell>
          <cell r="C2261" t="str">
            <v>M2</v>
          </cell>
          <cell r="D2261">
            <v>10.1</v>
          </cell>
        </row>
        <row r="2262">
          <cell r="A2262" t="str">
            <v>17.70.38</v>
          </cell>
          <cell r="B2262" t="str">
            <v>RECOLOCACAO DE MOSAICO PORTUGUES SOBRE BASE DE CONCRETO</v>
          </cell>
          <cell r="C2262" t="str">
            <v>M2</v>
          </cell>
          <cell r="D2262">
            <v>23.19</v>
          </cell>
        </row>
        <row r="2263">
          <cell r="A2263" t="str">
            <v>17.70.39</v>
          </cell>
          <cell r="B2263" t="str">
            <v>RECOLOCACAO DE MOSAICO PORTUGUES SOBRE BASE DE AREIA</v>
          </cell>
          <cell r="C2263" t="str">
            <v>M2</v>
          </cell>
          <cell r="D2263">
            <v>16.12</v>
          </cell>
        </row>
        <row r="2264">
          <cell r="A2264" t="str">
            <v>17.70.40</v>
          </cell>
          <cell r="B2264" t="str">
            <v>RECOLOCACAO DE MOSAICO PORTUGUES SOBRE BASE DE CONCR.C/AGR.RECICLADO</v>
          </cell>
          <cell r="C2264" t="str">
            <v>M2</v>
          </cell>
          <cell r="D2264">
            <v>22.08</v>
          </cell>
        </row>
        <row r="2265">
          <cell r="A2265" t="str">
            <v>17.70.41</v>
          </cell>
          <cell r="B2265" t="str">
            <v>RECOLOCACAO DE MOSAICO PORTUGUES SOBRE BASE DE AREIA RECICLADA</v>
          </cell>
          <cell r="C2265" t="str">
            <v>M2</v>
          </cell>
          <cell r="D2265">
            <v>14.43</v>
          </cell>
        </row>
        <row r="2266">
          <cell r="A2266" t="str">
            <v>17.70.45</v>
          </cell>
          <cell r="B2266" t="str">
            <v>RECOLOCACAO DE GUIAS DE CONCRETO</v>
          </cell>
          <cell r="C2266" t="str">
            <v>M</v>
          </cell>
          <cell r="D2266">
            <v>16.98</v>
          </cell>
        </row>
        <row r="2267">
          <cell r="A2267" t="str">
            <v>17.70.87</v>
          </cell>
          <cell r="B2267" t="str">
            <v>RECOLOCACAO DE PORTA-GIZ,INCLUSIVE SUPORTES</v>
          </cell>
          <cell r="C2267" t="str">
            <v>M</v>
          </cell>
          <cell r="D2267">
            <v>7.48</v>
          </cell>
        </row>
        <row r="2268">
          <cell r="A2268" t="str">
            <v>17.70.90</v>
          </cell>
          <cell r="B2268" t="str">
            <v>RECOLOCACAO DE COIFA EM CH P/FOGAO DE 3 OU 4 BOCAS</v>
          </cell>
          <cell r="C2268" t="str">
            <v>UN</v>
          </cell>
          <cell r="D2268">
            <v>30.34</v>
          </cell>
        </row>
        <row r="2269">
          <cell r="A2269" t="str">
            <v>17.70.91</v>
          </cell>
          <cell r="B2269" t="str">
            <v>RECOLOCACAO DE COIFA EM CH P/FOGAO DE 6 BOCAS</v>
          </cell>
          <cell r="C2269" t="str">
            <v>UN</v>
          </cell>
          <cell r="D2269">
            <v>40.22</v>
          </cell>
        </row>
        <row r="2270">
          <cell r="A2270" t="str">
            <v>17.70.92</v>
          </cell>
          <cell r="B2270" t="str">
            <v>RECOLOCACAO DE EXAUSTOR</v>
          </cell>
          <cell r="C2270" t="str">
            <v>UN</v>
          </cell>
          <cell r="D2270">
            <v>10.58</v>
          </cell>
        </row>
        <row r="2271">
          <cell r="A2271" t="str">
            <v>17.70.93</v>
          </cell>
          <cell r="B2271" t="str">
            <v>RECOLOCACAO DE DUTO DE EXAUSTAO</v>
          </cell>
          <cell r="C2271" t="str">
            <v>M</v>
          </cell>
          <cell r="D2271">
            <v>8.26</v>
          </cell>
        </row>
        <row r="2272">
          <cell r="A2272" t="str">
            <v>17.70.94</v>
          </cell>
          <cell r="B2272" t="str">
            <v>RECOLOCACAO DE PORTAO DE FERRO PERFILADO TIPO PARQUE (GP5/GPM-1)</v>
          </cell>
          <cell r="C2272" t="str">
            <v>M2</v>
          </cell>
          <cell r="D2272">
            <v>28.46</v>
          </cell>
        </row>
        <row r="2273">
          <cell r="A2273" t="str">
            <v>17.70.96</v>
          </cell>
          <cell r="B2273" t="str">
            <v>RECOLOCACAO DE CERCA DE TELA GALV.E RESPECTIVOS MOUROES(FC 04/05)</v>
          </cell>
          <cell r="C2273" t="str">
            <v>M</v>
          </cell>
          <cell r="D2273">
            <v>21.94</v>
          </cell>
        </row>
        <row r="2274">
          <cell r="A2274" t="str">
            <v>17.80.00</v>
          </cell>
          <cell r="B2274" t="str">
            <v>SERVICOS PARCIAIS</v>
          </cell>
        </row>
        <row r="2275">
          <cell r="A2275" t="str">
            <v>17.80.15</v>
          </cell>
          <cell r="B2275" t="str">
            <v>TELA GALVANIZADA PARA ALAMBRADO - MALHA 2" FIO 10</v>
          </cell>
          <cell r="C2275" t="str">
            <v>M2</v>
          </cell>
          <cell r="D2275">
            <v>29.81</v>
          </cell>
        </row>
        <row r="2276">
          <cell r="A2276" t="str">
            <v>17.80.19</v>
          </cell>
          <cell r="B2276" t="str">
            <v>FERRO TRABALHADO PARA GRADIS</v>
          </cell>
          <cell r="C2276" t="str">
            <v>KG</v>
          </cell>
          <cell r="D2276">
            <v>3.98</v>
          </cell>
        </row>
        <row r="2277">
          <cell r="A2277" t="str">
            <v>17.80.70</v>
          </cell>
          <cell r="B2277" t="str">
            <v>TABELA DE BASQUETE,INCLUSIVE ARO E CESTA - MADEIRA PINTADA</v>
          </cell>
          <cell r="C2277" t="str">
            <v>UN</v>
          </cell>
          <cell r="D2277">
            <v>329.34</v>
          </cell>
        </row>
        <row r="2278">
          <cell r="A2278" t="str">
            <v>17.80.72</v>
          </cell>
          <cell r="B2278" t="str">
            <v>REPINTURA DE FAIXAS ATE 10CM - BORRACHA CLORADA</v>
          </cell>
          <cell r="C2278" t="str">
            <v>M</v>
          </cell>
          <cell r="D2278">
            <v>2.62</v>
          </cell>
        </row>
        <row r="2279">
          <cell r="A2279" t="str">
            <v>17.80.73</v>
          </cell>
          <cell r="B2279" t="str">
            <v>REPINTURA DE FAIXAS ATE 10CM - EPOXI</v>
          </cell>
          <cell r="C2279" t="str">
            <v>M</v>
          </cell>
          <cell r="D2279">
            <v>2.35</v>
          </cell>
        </row>
        <row r="2280">
          <cell r="A2280" t="str">
            <v>18.00.00</v>
          </cell>
          <cell r="B2280" t="str">
            <v>PAISAGISMO</v>
          </cell>
        </row>
        <row r="2281">
          <cell r="A2281" t="str">
            <v>18.01.00</v>
          </cell>
          <cell r="B2281" t="str">
            <v>SERVICOS GERAIS</v>
          </cell>
        </row>
        <row r="2282">
          <cell r="A2282" t="str">
            <v>18.01.01</v>
          </cell>
          <cell r="B2282" t="str">
            <v>TUTOR E AMARILHO P/ ARVORES</v>
          </cell>
          <cell r="C2282" t="str">
            <v>UN</v>
          </cell>
          <cell r="D2282">
            <v>5.52</v>
          </cell>
        </row>
        <row r="2283">
          <cell r="A2283" t="str">
            <v>18.01.03</v>
          </cell>
          <cell r="B2283" t="str">
            <v>PROTETOR TIPO PARQUE P/ ARVORES</v>
          </cell>
          <cell r="C2283" t="str">
            <v>UN</v>
          </cell>
          <cell r="D2283">
            <v>29.25</v>
          </cell>
        </row>
        <row r="2284">
          <cell r="A2284" t="str">
            <v>18.02.00</v>
          </cell>
          <cell r="B2284" t="str">
            <v>ARVORES E PALMEIRAS - FORNECIMENTO E PLANTIO</v>
          </cell>
        </row>
        <row r="2285">
          <cell r="A2285" t="str">
            <v>18.02.03</v>
          </cell>
          <cell r="B2285" t="str">
            <v>ALECRIM DE CAMPINAS (HOLOCALIX GLAZZIOVII)</v>
          </cell>
          <cell r="C2285" t="str">
            <v>UN</v>
          </cell>
          <cell r="D2285">
            <v>78.86</v>
          </cell>
        </row>
        <row r="2286">
          <cell r="A2286" t="str">
            <v>18.02.05</v>
          </cell>
          <cell r="B2286" t="str">
            <v>ALFENEIRO (LIGUSTRUM LUCIDUM)</v>
          </cell>
          <cell r="C2286" t="str">
            <v>UN</v>
          </cell>
          <cell r="D2286">
            <v>49.48</v>
          </cell>
        </row>
        <row r="2287">
          <cell r="A2287" t="str">
            <v>18.02.10</v>
          </cell>
          <cell r="B2287" t="str">
            <v>CASSIA (CASSIA MULTIJUGA)</v>
          </cell>
          <cell r="C2287" t="str">
            <v>UN</v>
          </cell>
          <cell r="D2287">
            <v>78.95</v>
          </cell>
        </row>
        <row r="2288">
          <cell r="A2288" t="str">
            <v>18.02.12</v>
          </cell>
          <cell r="B2288" t="str">
            <v>CHAPEU DE SOL (TERMINALIA CATAPPA)</v>
          </cell>
          <cell r="C2288" t="str">
            <v>UN</v>
          </cell>
          <cell r="D2288">
            <v>77.27</v>
          </cell>
        </row>
        <row r="2289">
          <cell r="A2289" t="str">
            <v>18.02.15</v>
          </cell>
          <cell r="B2289" t="str">
            <v>CHORAO / SALGUEIRO (SALIX BABYLONICA)</v>
          </cell>
          <cell r="C2289" t="str">
            <v>UN</v>
          </cell>
          <cell r="D2289">
            <v>76.75</v>
          </cell>
        </row>
        <row r="2290">
          <cell r="A2290" t="str">
            <v>18.02.17</v>
          </cell>
          <cell r="B2290" t="str">
            <v>FIGUEIRA (FICUS BENJAMINA)</v>
          </cell>
          <cell r="C2290" t="str">
            <v>UN</v>
          </cell>
          <cell r="D2290">
            <v>79.319999999999993</v>
          </cell>
        </row>
        <row r="2291">
          <cell r="A2291" t="str">
            <v>18.02.20</v>
          </cell>
          <cell r="B2291" t="str">
            <v>FLAMBOYANT (DELONIX REGIA)</v>
          </cell>
          <cell r="C2291" t="str">
            <v>UN</v>
          </cell>
          <cell r="D2291">
            <v>77.52</v>
          </cell>
        </row>
        <row r="2292">
          <cell r="A2292" t="str">
            <v>18.02.22</v>
          </cell>
          <cell r="B2292" t="str">
            <v>GREVILEA (GREVILLEA ROBUSTA)</v>
          </cell>
          <cell r="C2292" t="str">
            <v>UN</v>
          </cell>
          <cell r="D2292">
            <v>75.37</v>
          </cell>
        </row>
        <row r="2293">
          <cell r="A2293" t="str">
            <v>18.02.25</v>
          </cell>
          <cell r="B2293" t="str">
            <v>IPE AMARELO (TABEBUIA CHRYSOTRICHA)</v>
          </cell>
          <cell r="C2293" t="str">
            <v>UN</v>
          </cell>
          <cell r="D2293">
            <v>50.71</v>
          </cell>
        </row>
        <row r="2294">
          <cell r="A2294" t="str">
            <v>18.02.26</v>
          </cell>
          <cell r="B2294" t="str">
            <v>IPE ROSA (TABEBUIA AVELLANEDAE)</v>
          </cell>
          <cell r="C2294" t="str">
            <v>UN</v>
          </cell>
          <cell r="D2294">
            <v>79.98</v>
          </cell>
        </row>
        <row r="2295">
          <cell r="A2295" t="str">
            <v>18.02.27</v>
          </cell>
          <cell r="B2295" t="str">
            <v>IPE ROXO (TABEBUIA IMPETIGINOSA)</v>
          </cell>
          <cell r="C2295" t="str">
            <v>UN</v>
          </cell>
          <cell r="D2295">
            <v>80.2</v>
          </cell>
        </row>
        <row r="2296">
          <cell r="A2296" t="str">
            <v>18.02.30</v>
          </cell>
          <cell r="B2296" t="str">
            <v>JACARANDA (JACARANDA MIMOSAEFOLIA)</v>
          </cell>
          <cell r="C2296" t="str">
            <v>UN</v>
          </cell>
          <cell r="D2296">
            <v>76.69</v>
          </cell>
        </row>
        <row r="2297">
          <cell r="A2297" t="str">
            <v>18.02.32</v>
          </cell>
          <cell r="B2297" t="str">
            <v>MANACA DA SERRA (TIBOUCHINA MUTABILIS)</v>
          </cell>
          <cell r="C2297" t="str">
            <v>UN</v>
          </cell>
          <cell r="D2297">
            <v>79.2</v>
          </cell>
        </row>
        <row r="2298">
          <cell r="A2298" t="str">
            <v>18.02.33</v>
          </cell>
          <cell r="B2298" t="str">
            <v>MAGNOLIA (MICHELIA CHAMPACA)</v>
          </cell>
          <cell r="C2298" t="str">
            <v>UN</v>
          </cell>
          <cell r="D2298">
            <v>76.239999999999995</v>
          </cell>
        </row>
        <row r="2299">
          <cell r="A2299" t="str">
            <v>18.02.35</v>
          </cell>
          <cell r="B2299" t="str">
            <v>PAINEIRA (CHORISIA SPECIOSA)</v>
          </cell>
          <cell r="C2299" t="str">
            <v>UN</v>
          </cell>
          <cell r="D2299">
            <v>75.72</v>
          </cell>
        </row>
        <row r="2300">
          <cell r="A2300" t="str">
            <v>18.02.37</v>
          </cell>
          <cell r="B2300" t="str">
            <v>PAU BRASIL (CAESALPINIA ECHINATA)</v>
          </cell>
          <cell r="C2300" t="str">
            <v>UN</v>
          </cell>
          <cell r="D2300">
            <v>78.17</v>
          </cell>
        </row>
        <row r="2301">
          <cell r="A2301" t="str">
            <v>18.02.40</v>
          </cell>
          <cell r="B2301" t="str">
            <v>PAU FERRO (CAESALPINIA FERREA)</v>
          </cell>
          <cell r="C2301" t="str">
            <v>UN</v>
          </cell>
          <cell r="D2301">
            <v>77.12</v>
          </cell>
        </row>
        <row r="2302">
          <cell r="A2302" t="str">
            <v>18.02.42</v>
          </cell>
          <cell r="B2302" t="str">
            <v>PINHEIRO (PINUS ELLIOTIS)</v>
          </cell>
          <cell r="C2302" t="str">
            <v>UN</v>
          </cell>
          <cell r="D2302">
            <v>70.819999999999993</v>
          </cell>
        </row>
        <row r="2303">
          <cell r="A2303" t="str">
            <v>18.02.45</v>
          </cell>
          <cell r="B2303" t="str">
            <v>QUARESMEIRA (TIBOUCHINA GRANULOSA)</v>
          </cell>
          <cell r="C2303" t="str">
            <v>UN</v>
          </cell>
          <cell r="D2303">
            <v>78.02</v>
          </cell>
        </row>
        <row r="2304">
          <cell r="A2304" t="str">
            <v>18.02.47</v>
          </cell>
          <cell r="B2304" t="str">
            <v>RESEDA (LAGERSTROEMIA INDICA)</v>
          </cell>
          <cell r="C2304" t="str">
            <v>UN</v>
          </cell>
          <cell r="D2304">
            <v>47.74</v>
          </cell>
        </row>
        <row r="2305">
          <cell r="A2305" t="str">
            <v>18.02.50</v>
          </cell>
          <cell r="B2305" t="str">
            <v>SIBIPIRUNA (CAESALPINIA PELTOPHOROIDES)</v>
          </cell>
          <cell r="C2305" t="str">
            <v>UN</v>
          </cell>
          <cell r="D2305">
            <v>76.2</v>
          </cell>
        </row>
        <row r="2306">
          <cell r="A2306" t="str">
            <v>18.02.52</v>
          </cell>
          <cell r="B2306" t="str">
            <v>SUINÃ (ERYTRINA SPECIOSA)</v>
          </cell>
          <cell r="C2306" t="str">
            <v>UN</v>
          </cell>
          <cell r="D2306">
            <v>42.93</v>
          </cell>
        </row>
        <row r="2307">
          <cell r="A2307" t="str">
            <v>18.02.55</v>
          </cell>
          <cell r="B2307" t="str">
            <v>TIPUANA (TIPUANA TIPU)</v>
          </cell>
          <cell r="C2307" t="str">
            <v>UN</v>
          </cell>
          <cell r="D2307">
            <v>75.38</v>
          </cell>
        </row>
        <row r="2308">
          <cell r="A2308" t="str">
            <v>18.02.57</v>
          </cell>
          <cell r="B2308" t="str">
            <v>PATA DE VACA (BAUHINIA VARIEGATA / CANDICANS)</v>
          </cell>
          <cell r="C2308" t="str">
            <v>UN</v>
          </cell>
          <cell r="D2308">
            <v>46.93</v>
          </cell>
        </row>
        <row r="2309">
          <cell r="A2309" t="str">
            <v>18.02.61</v>
          </cell>
          <cell r="B2309" t="str">
            <v>ARECA BAMBU (CHRYSALIDO CARPUS LUTESCENS)</v>
          </cell>
          <cell r="C2309" t="str">
            <v>UN</v>
          </cell>
          <cell r="D2309">
            <v>21.17</v>
          </cell>
        </row>
        <row r="2310">
          <cell r="A2310" t="str">
            <v>18.02.63</v>
          </cell>
          <cell r="B2310" t="str">
            <v>BURITI (MAURITIA VINIFERA)</v>
          </cell>
          <cell r="C2310" t="str">
            <v>UN</v>
          </cell>
          <cell r="D2310">
            <v>104.29</v>
          </cell>
        </row>
        <row r="2311">
          <cell r="A2311" t="str">
            <v>18.02.65</v>
          </cell>
          <cell r="B2311" t="str">
            <v>COLINIA (CHAMAEDOREA ELEGANS)</v>
          </cell>
          <cell r="C2311" t="str">
            <v>UN</v>
          </cell>
          <cell r="D2311">
            <v>81.290000000000006</v>
          </cell>
        </row>
        <row r="2312">
          <cell r="A2312" t="str">
            <v>18.02.67</v>
          </cell>
          <cell r="B2312" t="str">
            <v>COQUEIRO (COCOS NUCIFERA)</v>
          </cell>
          <cell r="C2312" t="str">
            <v>UN</v>
          </cell>
          <cell r="D2312">
            <v>48.54</v>
          </cell>
        </row>
        <row r="2313">
          <cell r="A2313" t="str">
            <v>18.02.70</v>
          </cell>
          <cell r="B2313" t="str">
            <v>GUARIROBA (SYAGRUS OLERACEA)</v>
          </cell>
          <cell r="C2313" t="str">
            <v>UN</v>
          </cell>
          <cell r="D2313">
            <v>35.54</v>
          </cell>
        </row>
        <row r="2314">
          <cell r="A2314" t="str">
            <v>18.02.73</v>
          </cell>
          <cell r="B2314" t="str">
            <v>JERIVÁ (ARECASTRUM ROMANZOFFIANUM)</v>
          </cell>
          <cell r="C2314" t="str">
            <v>UN</v>
          </cell>
          <cell r="D2314">
            <v>34.909999999999997</v>
          </cell>
        </row>
        <row r="2315">
          <cell r="A2315" t="str">
            <v>18.02.75</v>
          </cell>
          <cell r="B2315" t="str">
            <v>LATÂNIA (LATANIA SPP)</v>
          </cell>
          <cell r="C2315" t="str">
            <v>UN</v>
          </cell>
          <cell r="D2315">
            <v>25.96</v>
          </cell>
        </row>
        <row r="2316">
          <cell r="A2316" t="str">
            <v>18.02.77</v>
          </cell>
          <cell r="B2316" t="str">
            <v>SEAFORTIA (ARCHONTO PHOENIX CUNNINGHAMIANA)</v>
          </cell>
          <cell r="C2316" t="str">
            <v>UN</v>
          </cell>
          <cell r="D2316">
            <v>38.04</v>
          </cell>
        </row>
        <row r="2317">
          <cell r="A2317" t="str">
            <v>18.02.80</v>
          </cell>
          <cell r="B2317" t="str">
            <v>PALMEIRA IMPERIAL (ROY STONEAOLERACEA)</v>
          </cell>
          <cell r="C2317" t="str">
            <v>UN</v>
          </cell>
          <cell r="D2317">
            <v>37.619999999999997</v>
          </cell>
        </row>
        <row r="2318">
          <cell r="A2318" t="str">
            <v>18.03.00</v>
          </cell>
          <cell r="B2318" t="str">
            <v>ARBUSTOS, FORRACOES E TREPADEIRAS - FORNECIMENTO E PLANTIO</v>
          </cell>
        </row>
        <row r="2319">
          <cell r="A2319" t="str">
            <v>18.03.01</v>
          </cell>
          <cell r="B2319" t="str">
            <v>GRAMA BATATAES EM PLACAS (PASPALUM NOTATUM)</v>
          </cell>
          <cell r="C2319" t="str">
            <v>M2</v>
          </cell>
          <cell r="D2319">
            <v>5.52</v>
          </cell>
        </row>
        <row r="2320">
          <cell r="A2320" t="str">
            <v>18.03.03</v>
          </cell>
          <cell r="B2320" t="str">
            <v>GRAMA SAO CARLOS EM PLACAS (ANOXONOPUS OBTUSIFOLIUS)</v>
          </cell>
          <cell r="C2320" t="str">
            <v>M2</v>
          </cell>
          <cell r="D2320">
            <v>6.98</v>
          </cell>
        </row>
        <row r="2321">
          <cell r="A2321" t="str">
            <v>18.03.05</v>
          </cell>
          <cell r="B2321" t="str">
            <v>GRAMA ESMERALDA</v>
          </cell>
          <cell r="C2321" t="str">
            <v>M2</v>
          </cell>
          <cell r="D2321">
            <v>14.55</v>
          </cell>
        </row>
        <row r="2322">
          <cell r="A2322" t="str">
            <v>18.03.07</v>
          </cell>
          <cell r="B2322" t="str">
            <v>GRAMA PRETA (OPHIOPOGUM JAPONICUS) - 36 MUDAS POR M2</v>
          </cell>
          <cell r="C2322" t="str">
            <v>M2</v>
          </cell>
          <cell r="D2322">
            <v>20.97</v>
          </cell>
        </row>
        <row r="2323">
          <cell r="A2323" t="str">
            <v>18.03.13</v>
          </cell>
          <cell r="B2323" t="str">
            <v>CINERARIA (SENECIO CINERARIA)</v>
          </cell>
          <cell r="C2323" t="str">
            <v>DZ</v>
          </cell>
          <cell r="D2323">
            <v>18.350000000000001</v>
          </cell>
        </row>
        <row r="2324">
          <cell r="A2324" t="str">
            <v>18.03.15</v>
          </cell>
          <cell r="B2324" t="str">
            <v>CLOROFITO (CLOROPHYTUM CROMOSSUM)</v>
          </cell>
          <cell r="C2324" t="str">
            <v>DZ</v>
          </cell>
          <cell r="D2324">
            <v>12.13</v>
          </cell>
        </row>
        <row r="2325">
          <cell r="A2325" t="str">
            <v>18.03.17</v>
          </cell>
          <cell r="B2325" t="str">
            <v>FILODENDRO (PHILODENDRON BIPINNATIFIDUM)</v>
          </cell>
          <cell r="C2325" t="str">
            <v>DZ</v>
          </cell>
          <cell r="D2325">
            <v>19.91</v>
          </cell>
        </row>
        <row r="2326">
          <cell r="A2326" t="str">
            <v>18.03.19</v>
          </cell>
          <cell r="B2326" t="str">
            <v>HERA (HEDERA HELIX)</v>
          </cell>
          <cell r="C2326" t="str">
            <v>DZ</v>
          </cell>
          <cell r="D2326">
            <v>12.99</v>
          </cell>
        </row>
        <row r="2327">
          <cell r="A2327" t="str">
            <v>18.03.21</v>
          </cell>
          <cell r="B2327" t="str">
            <v>LIRIO (HEMEROCALLIS FLAVA)</v>
          </cell>
          <cell r="C2327" t="str">
            <v>DZ</v>
          </cell>
          <cell r="D2327">
            <v>17.48</v>
          </cell>
        </row>
        <row r="2328">
          <cell r="A2328" t="str">
            <v>18.03.23</v>
          </cell>
          <cell r="B2328" t="str">
            <v>MARIA SEM VERGONHA (IMPATIENS SPP)</v>
          </cell>
          <cell r="C2328" t="str">
            <v>DZ</v>
          </cell>
          <cell r="D2328">
            <v>13.42</v>
          </cell>
        </row>
        <row r="2329">
          <cell r="A2329" t="str">
            <v>18.03.25</v>
          </cell>
          <cell r="B2329" t="str">
            <v>MONSTERA (MONSTERA DELICIOSA)</v>
          </cell>
          <cell r="C2329" t="str">
            <v>DZ</v>
          </cell>
          <cell r="D2329">
            <v>20.58</v>
          </cell>
        </row>
        <row r="2330">
          <cell r="A2330" t="str">
            <v>18.03.27</v>
          </cell>
          <cell r="B2330" t="str">
            <v>PILEA (PILEA CADIEREI)</v>
          </cell>
          <cell r="C2330" t="str">
            <v>DZ</v>
          </cell>
          <cell r="D2330">
            <v>12.85</v>
          </cell>
        </row>
        <row r="2331">
          <cell r="A2331" t="str">
            <v>18.03.29</v>
          </cell>
          <cell r="B2331" t="str">
            <v>VEDELIA (WEDELIA PALUDARIS)</v>
          </cell>
          <cell r="C2331" t="str">
            <v>DZ</v>
          </cell>
          <cell r="D2331">
            <v>12.74</v>
          </cell>
        </row>
        <row r="2332">
          <cell r="A2332" t="str">
            <v>18.03.41</v>
          </cell>
          <cell r="B2332" t="str">
            <v>IPOMEIA (IPOMEIA LEARII)</v>
          </cell>
          <cell r="C2332" t="str">
            <v>UN</v>
          </cell>
          <cell r="D2332">
            <v>22.42</v>
          </cell>
        </row>
        <row r="2333">
          <cell r="A2333" t="str">
            <v>18.03.43</v>
          </cell>
          <cell r="B2333" t="str">
            <v>JASMIM ESTRELA (TRACHELOSPERMOM JASMINDA)</v>
          </cell>
          <cell r="C2333" t="str">
            <v>UN</v>
          </cell>
          <cell r="D2333">
            <v>14.86</v>
          </cell>
        </row>
        <row r="2334">
          <cell r="A2334" t="str">
            <v>18.03.45</v>
          </cell>
          <cell r="B2334" t="str">
            <v>LAGRIMA DE CRISTO (CLERODENDRON THOMSONAE)</v>
          </cell>
          <cell r="C2334" t="str">
            <v>UN</v>
          </cell>
          <cell r="D2334">
            <v>15.11</v>
          </cell>
        </row>
        <row r="2335">
          <cell r="A2335" t="str">
            <v>18.03.47</v>
          </cell>
          <cell r="B2335" t="str">
            <v>MARACUJA (PASSIFLORA COERULEA)</v>
          </cell>
          <cell r="C2335" t="str">
            <v>UN</v>
          </cell>
          <cell r="D2335">
            <v>14.96</v>
          </cell>
        </row>
        <row r="2336">
          <cell r="A2336" t="str">
            <v>18.03.49</v>
          </cell>
          <cell r="B2336" t="str">
            <v>PRIMAVERA (BOUGAINVILLEA GLABRA)</v>
          </cell>
          <cell r="C2336" t="str">
            <v>UN</v>
          </cell>
          <cell r="D2336">
            <v>19.27</v>
          </cell>
        </row>
        <row r="2337">
          <cell r="A2337" t="str">
            <v>18.03.51</v>
          </cell>
          <cell r="B2337" t="str">
            <v>TUMBERGIA (THUNBERGIA GRANDIFLORA)</v>
          </cell>
          <cell r="C2337" t="str">
            <v>UN</v>
          </cell>
          <cell r="D2337">
            <v>14.18</v>
          </cell>
        </row>
        <row r="2338">
          <cell r="A2338" t="str">
            <v>18.03.53</v>
          </cell>
          <cell r="B2338" t="str">
            <v>UNHA DE GATO (FICUS PUMILA)</v>
          </cell>
          <cell r="C2338" t="str">
            <v>UN</v>
          </cell>
          <cell r="D2338">
            <v>2.1</v>
          </cell>
        </row>
        <row r="2339">
          <cell r="A2339" t="str">
            <v>18.03.61</v>
          </cell>
          <cell r="B2339" t="str">
            <v>ABUTILOM (ABUTILON STRIATUM)</v>
          </cell>
          <cell r="C2339" t="str">
            <v>UN</v>
          </cell>
          <cell r="D2339">
            <v>14.33</v>
          </cell>
        </row>
        <row r="2340">
          <cell r="A2340" t="str">
            <v>18.03.63</v>
          </cell>
          <cell r="B2340" t="str">
            <v>ACALIFA (ACALYPHA WILKESIANA)</v>
          </cell>
          <cell r="C2340" t="str">
            <v>UN</v>
          </cell>
          <cell r="D2340">
            <v>14.1</v>
          </cell>
        </row>
        <row r="2341">
          <cell r="A2341" t="str">
            <v>18.03.65</v>
          </cell>
          <cell r="B2341" t="str">
            <v>ALAMANDA (ALLAMANDA NERIIFOLIA)</v>
          </cell>
          <cell r="C2341" t="str">
            <v>UN</v>
          </cell>
          <cell r="D2341">
            <v>14.14</v>
          </cell>
        </row>
        <row r="2342">
          <cell r="A2342" t="str">
            <v>18.03.67</v>
          </cell>
          <cell r="B2342" t="str">
            <v>AZALEA (RHODODENDRON INDICUM)</v>
          </cell>
          <cell r="C2342" t="str">
            <v>UN</v>
          </cell>
          <cell r="D2342">
            <v>14.63</v>
          </cell>
        </row>
        <row r="2343">
          <cell r="A2343" t="str">
            <v>18.03.69</v>
          </cell>
          <cell r="B2343" t="str">
            <v>BAMBUZINHO (BAMBUZA GRACILIS)</v>
          </cell>
          <cell r="C2343" t="str">
            <v>UN</v>
          </cell>
          <cell r="D2343">
            <v>17.96</v>
          </cell>
        </row>
        <row r="2344">
          <cell r="A2344" t="str">
            <v>18.03.71</v>
          </cell>
          <cell r="B2344" t="str">
            <v>BELA EMILIA (PLUMBAGO CAPENSIS)</v>
          </cell>
          <cell r="C2344" t="str">
            <v>UN</v>
          </cell>
          <cell r="D2344">
            <v>12.62</v>
          </cell>
        </row>
        <row r="2345">
          <cell r="A2345" t="str">
            <v>18.03.73</v>
          </cell>
          <cell r="B2345" t="str">
            <v>CAMARAO (BELOPERONE GUTATA)</v>
          </cell>
          <cell r="C2345" t="str">
            <v>UN</v>
          </cell>
          <cell r="D2345">
            <v>13.37</v>
          </cell>
        </row>
        <row r="2346">
          <cell r="A2346" t="str">
            <v>18.03.75</v>
          </cell>
          <cell r="B2346" t="str">
            <v>COSMOS (COSMOS BIPINNATUS)</v>
          </cell>
          <cell r="C2346" t="str">
            <v>UN</v>
          </cell>
          <cell r="D2346">
            <v>9.68</v>
          </cell>
        </row>
        <row r="2347">
          <cell r="A2347" t="str">
            <v>18.03.77</v>
          </cell>
          <cell r="B2347" t="str">
            <v>DRACENA (DRACAENA FRAGRANS)</v>
          </cell>
          <cell r="C2347" t="str">
            <v>UN</v>
          </cell>
          <cell r="D2347">
            <v>15.48</v>
          </cell>
        </row>
        <row r="2348">
          <cell r="A2348" t="str">
            <v>18.03.79</v>
          </cell>
          <cell r="B2348" t="str">
            <v>ESPONJINHA (CALLIANDRA TWEEDII)</v>
          </cell>
          <cell r="C2348" t="str">
            <v>UN</v>
          </cell>
          <cell r="D2348">
            <v>15.1</v>
          </cell>
        </row>
        <row r="2349">
          <cell r="A2349" t="str">
            <v>18.03.83</v>
          </cell>
          <cell r="B2349" t="str">
            <v>HIBISCO (HIBISCUS ROSA SINENSIS)</v>
          </cell>
          <cell r="C2349" t="str">
            <v>UN</v>
          </cell>
          <cell r="D2349">
            <v>12.85</v>
          </cell>
        </row>
        <row r="2350">
          <cell r="A2350" t="str">
            <v>18.03.85</v>
          </cell>
          <cell r="B2350" t="str">
            <v>MALVAVISCO (MALVAVISCUS MOLLIS)</v>
          </cell>
          <cell r="C2350" t="str">
            <v>UN</v>
          </cell>
          <cell r="D2350">
            <v>12.71</v>
          </cell>
        </row>
        <row r="2351">
          <cell r="A2351" t="str">
            <v>18.03.87</v>
          </cell>
          <cell r="B2351" t="str">
            <v>PIRACANTA (PYRACANTHA COCCINEA)</v>
          </cell>
          <cell r="C2351" t="str">
            <v>UN</v>
          </cell>
          <cell r="D2351">
            <v>16.510000000000002</v>
          </cell>
        </row>
        <row r="2352">
          <cell r="A2352" t="str">
            <v>18.10.00</v>
          </cell>
          <cell r="B2352" t="str">
            <v>TRATAMENTO PAISAGISTICO DE PISOS</v>
          </cell>
        </row>
        <row r="2353">
          <cell r="A2353" t="str">
            <v>18.10.50</v>
          </cell>
          <cell r="B2353" t="str">
            <v>NR 10 ORLA P/ ARVORE EM PARALELEPIPEDO - 1,20 X 1,20 M</v>
          </cell>
          <cell r="C2353" t="str">
            <v>UN</v>
          </cell>
          <cell r="D2353">
            <v>63.88</v>
          </cell>
        </row>
        <row r="2354">
          <cell r="A2354" t="str">
            <v>18.10.56</v>
          </cell>
          <cell r="B2354" t="str">
            <v>ORLA DE SEPARACAO EM CONCRETO NC.26</v>
          </cell>
          <cell r="C2354" t="str">
            <v>M</v>
          </cell>
          <cell r="D2354">
            <v>29.87</v>
          </cell>
        </row>
        <row r="2355">
          <cell r="A2355" t="str">
            <v>18.10.60</v>
          </cell>
          <cell r="B2355" t="str">
            <v>GRELHA DE CONCRETO P/ PISOS GRAMADOS 60X45X7,5 CM</v>
          </cell>
          <cell r="C2355" t="str">
            <v>M2</v>
          </cell>
          <cell r="D2355">
            <v>35.15</v>
          </cell>
        </row>
        <row r="2356">
          <cell r="A2356" t="str">
            <v>18.10.90</v>
          </cell>
          <cell r="B2356" t="str">
            <v>TORNEIRA PARA JARDIM  HD.16</v>
          </cell>
          <cell r="C2356" t="str">
            <v>UN</v>
          </cell>
          <cell r="D2356">
            <v>139.30000000000001</v>
          </cell>
        </row>
        <row r="2357">
          <cell r="A2357" t="str">
            <v>18.12.00</v>
          </cell>
          <cell r="B2357" t="str">
            <v>MOBILIARIO EXTERNO</v>
          </cell>
        </row>
        <row r="2358">
          <cell r="A2358" t="str">
            <v>18.12.01</v>
          </cell>
          <cell r="B2358" t="str">
            <v>IC.01-BANCO DE CONCRETO POLIDO COM PINTURA EM POLIURETANO</v>
          </cell>
          <cell r="C2358" t="str">
            <v>M</v>
          </cell>
          <cell r="D2358">
            <v>92.63</v>
          </cell>
        </row>
        <row r="2359">
          <cell r="A2359" t="str">
            <v>18.12.02</v>
          </cell>
          <cell r="B2359" t="str">
            <v>IC.02-CONJUNTO MESA E BANCOS EM CONCRETO</v>
          </cell>
          <cell r="C2359" t="str">
            <v>CJ</v>
          </cell>
          <cell r="D2359">
            <v>573.88</v>
          </cell>
        </row>
        <row r="2360">
          <cell r="A2360" t="str">
            <v>18.12.03</v>
          </cell>
          <cell r="B2360" t="str">
            <v>IC.03-BANCO EM CONCRETO APARENTE - L=40CM</v>
          </cell>
          <cell r="C2360" t="str">
            <v>M</v>
          </cell>
          <cell r="D2360">
            <v>85.53</v>
          </cell>
        </row>
        <row r="2361">
          <cell r="A2361" t="str">
            <v>18.12.04</v>
          </cell>
          <cell r="B2361" t="str">
            <v>IC.04 - BANCO EM CONCRETO APARENTE - L=50CM</v>
          </cell>
          <cell r="C2361" t="str">
            <v>M</v>
          </cell>
          <cell r="D2361">
            <v>94.24</v>
          </cell>
        </row>
        <row r="2362">
          <cell r="A2362" t="str">
            <v>18.12.05</v>
          </cell>
          <cell r="B2362" t="str">
            <v>IC.05-BANCO EM CONCRETO APARENTE COM BALANÇO DE 40CM</v>
          </cell>
          <cell r="C2362" t="str">
            <v>M</v>
          </cell>
          <cell r="D2362">
            <v>130.38999999999999</v>
          </cell>
        </row>
        <row r="2363">
          <cell r="A2363" t="str">
            <v>18.12.06</v>
          </cell>
          <cell r="B2363" t="str">
            <v>IC.06-BANCO EM CONCRETO APARENTE TIPO PMSP</v>
          </cell>
          <cell r="C2363" t="str">
            <v>M</v>
          </cell>
          <cell r="D2363">
            <v>96.79</v>
          </cell>
        </row>
        <row r="2364">
          <cell r="A2364" t="str">
            <v>18.12.12</v>
          </cell>
          <cell r="B2364" t="str">
            <v>IV.02/03-BANCO EM BLOCOS DE CONCRETO APARENTE</v>
          </cell>
          <cell r="C2364" t="str">
            <v>M</v>
          </cell>
          <cell r="D2364">
            <v>143.22999999999999</v>
          </cell>
        </row>
        <row r="2365">
          <cell r="A2365" t="str">
            <v>18.12.17</v>
          </cell>
          <cell r="B2365" t="str">
            <v>BANCO EM ALVENARIA APARENTE E CONCRETO IV 07</v>
          </cell>
          <cell r="C2365" t="str">
            <v>M</v>
          </cell>
          <cell r="D2365">
            <v>105.52</v>
          </cell>
        </row>
        <row r="2366">
          <cell r="A2366" t="str">
            <v>18.12.18</v>
          </cell>
          <cell r="B2366" t="str">
            <v>BANCO EM ALVENARIA REVESTIDA E CONCRETO - IV 08</v>
          </cell>
          <cell r="C2366" t="str">
            <v>M</v>
          </cell>
          <cell r="D2366">
            <v>111.73</v>
          </cell>
        </row>
        <row r="2367">
          <cell r="A2367" t="str">
            <v>18.12.19</v>
          </cell>
          <cell r="B2367" t="str">
            <v>BANCO JARDINEIRA EM ALVENARIA DE TIJOLO APARENTE IV-09</v>
          </cell>
          <cell r="C2367" t="str">
            <v>M</v>
          </cell>
          <cell r="D2367">
            <v>138.11000000000001</v>
          </cell>
        </row>
        <row r="2368">
          <cell r="A2368" t="str">
            <v>18.13.00</v>
          </cell>
          <cell r="B2368" t="str">
            <v>BRINQUEDOS EDIFICADOS</v>
          </cell>
        </row>
        <row r="2369">
          <cell r="A2369" t="str">
            <v>18.13.21</v>
          </cell>
          <cell r="B2369" t="str">
            <v>RV 01 MINI ANFITEATRO</v>
          </cell>
          <cell r="C2369" t="str">
            <v>UN</v>
          </cell>
          <cell r="D2369">
            <v>3266.98</v>
          </cell>
        </row>
        <row r="2370">
          <cell r="A2370" t="str">
            <v>18.13.26</v>
          </cell>
          <cell r="B2370" t="str">
            <v>RV 06 - MURAL EM ALVENARIA</v>
          </cell>
          <cell r="C2370" t="str">
            <v>UN</v>
          </cell>
          <cell r="D2370">
            <v>904.86</v>
          </cell>
        </row>
        <row r="2371">
          <cell r="A2371" t="str">
            <v>18.13.38</v>
          </cell>
          <cell r="B2371" t="str">
            <v>RV.08-TANQUE DE AREIA CIRCULAR - RAIO INTERNO 1,50M</v>
          </cell>
          <cell r="C2371" t="str">
            <v>UN</v>
          </cell>
          <cell r="D2371">
            <v>1490.86</v>
          </cell>
        </row>
        <row r="2372">
          <cell r="A2372" t="str">
            <v>18.13.39</v>
          </cell>
          <cell r="B2372" t="str">
            <v>RV.09-TANQUE DE AREIA CIRCULAR - RAIO INTERNO 2,00M</v>
          </cell>
          <cell r="C2372" t="str">
            <v>UN</v>
          </cell>
          <cell r="D2372">
            <v>2116.42</v>
          </cell>
        </row>
        <row r="2373">
          <cell r="A2373" t="str">
            <v>18.13.40</v>
          </cell>
          <cell r="B2373" t="str">
            <v>RV.10-TANQUE DE AREIA CIRCULAR - RAIO INTERNO 2,50M</v>
          </cell>
          <cell r="C2373" t="str">
            <v>UN</v>
          </cell>
          <cell r="D2373">
            <v>2795.34</v>
          </cell>
        </row>
        <row r="2374">
          <cell r="A2374" t="str">
            <v>18.13.41</v>
          </cell>
          <cell r="B2374" t="str">
            <v>RV.11-TANQUE DE AREIA/DET. GENERICO-ESCAVACAO E APILOAMENTO</v>
          </cell>
          <cell r="C2374" t="str">
            <v>M3</v>
          </cell>
          <cell r="D2374">
            <v>16.940000000000001</v>
          </cell>
        </row>
        <row r="2375">
          <cell r="A2375" t="str">
            <v>18.13.42</v>
          </cell>
          <cell r="B2375" t="str">
            <v>RV.11-TANQUE DE AREIA/DET. GENERICO-DRENAGEM</v>
          </cell>
          <cell r="C2375" t="str">
            <v>M</v>
          </cell>
          <cell r="D2375">
            <v>22.11</v>
          </cell>
        </row>
        <row r="2376">
          <cell r="A2376" t="str">
            <v>18.13.43</v>
          </cell>
          <cell r="B2376" t="str">
            <v>RV.11-TANQUE DE AREIA/DET. GENERICO-LASTRO DE CONCRETO</v>
          </cell>
          <cell r="C2376" t="str">
            <v>M3</v>
          </cell>
          <cell r="D2376">
            <v>258.01</v>
          </cell>
        </row>
        <row r="2377">
          <cell r="A2377" t="str">
            <v>18.13.44</v>
          </cell>
          <cell r="B2377" t="str">
            <v>RV.11-TANQUE DE AREIA/DET. GENERICO-BORDA BAIXA</v>
          </cell>
          <cell r="C2377" t="str">
            <v>M</v>
          </cell>
          <cell r="D2377">
            <v>104.47</v>
          </cell>
        </row>
        <row r="2378">
          <cell r="A2378" t="str">
            <v>18.13.45</v>
          </cell>
          <cell r="B2378" t="str">
            <v>RV.11-TANQUE DE AREIA/DET. GENERICO-BORDA ALTA</v>
          </cell>
          <cell r="C2378" t="str">
            <v>M</v>
          </cell>
          <cell r="D2378">
            <v>129.94</v>
          </cell>
        </row>
        <row r="2379">
          <cell r="A2379" t="str">
            <v>18.13.46</v>
          </cell>
          <cell r="B2379" t="str">
            <v>RV.11-TANQUE DE AREIA/DET. GENERICO-FORNEC.E APLIC.DE AREIA LAVADA</v>
          </cell>
          <cell r="C2379" t="str">
            <v>M3</v>
          </cell>
          <cell r="D2379">
            <v>50.93</v>
          </cell>
        </row>
        <row r="2380">
          <cell r="A2380" t="str">
            <v>18.13.51</v>
          </cell>
          <cell r="B2380" t="str">
            <v>BRINQUEDO - TRENZINHO DE TUBOS DE CONCRETO / FABES</v>
          </cell>
          <cell r="C2380" t="str">
            <v>UN</v>
          </cell>
          <cell r="D2380">
            <v>1663.52</v>
          </cell>
        </row>
        <row r="2381">
          <cell r="A2381" t="str">
            <v>18.13.53</v>
          </cell>
          <cell r="B2381" t="str">
            <v>RV 07 FORTINHO</v>
          </cell>
          <cell r="C2381" t="str">
            <v>UN</v>
          </cell>
          <cell r="D2381">
            <v>2012.6</v>
          </cell>
        </row>
        <row r="2382">
          <cell r="A2382" t="str">
            <v>18.14.00</v>
          </cell>
          <cell r="B2382" t="str">
            <v>BRINQUEDOS INDUSTRIALIZADOS</v>
          </cell>
        </row>
        <row r="2383">
          <cell r="A2383" t="str">
            <v>18.14.05</v>
          </cell>
          <cell r="B2383" t="str">
            <v>CARROSSEL PARA 20 LUGARES - DIAM.2,20 M FORN.E INSTALACAO</v>
          </cell>
          <cell r="C2383" t="str">
            <v>UN</v>
          </cell>
          <cell r="D2383">
            <v>917.57</v>
          </cell>
        </row>
        <row r="2384">
          <cell r="A2384" t="str">
            <v>18.14.08</v>
          </cell>
          <cell r="B2384" t="str">
            <v>ESCORREGADOR COMPR=3,00 M H=1,80 M ESTR.METALICA</v>
          </cell>
          <cell r="C2384" t="str">
            <v>UN</v>
          </cell>
          <cell r="D2384">
            <v>713.61</v>
          </cell>
        </row>
        <row r="2385">
          <cell r="A2385" t="str">
            <v>18.14.11</v>
          </cell>
          <cell r="B2385" t="str">
            <v>GANGORRA COM 3 PRANCHAS COMPR=3,00 M H=0,70 M ESTR.METALICA</v>
          </cell>
          <cell r="C2385" t="str">
            <v>UN</v>
          </cell>
          <cell r="D2385">
            <v>573.64</v>
          </cell>
        </row>
        <row r="2386">
          <cell r="A2386" t="str">
            <v>18.14.15</v>
          </cell>
          <cell r="B2386" t="str">
            <v>BALANCO DE 3 LUGARES COM PNEUS COMPR=4,50 M H=2,50 M ESTR.METALICA</v>
          </cell>
          <cell r="C2386" t="str">
            <v>UN</v>
          </cell>
          <cell r="D2386">
            <v>718.64</v>
          </cell>
        </row>
        <row r="2387">
          <cell r="A2387" t="str">
            <v>18.14.22</v>
          </cell>
          <cell r="B2387" t="str">
            <v>ESCADA HORIZONTAL COMPR=1,80 M H=1,80 M ESTR.METALICA</v>
          </cell>
          <cell r="C2387" t="str">
            <v>UN</v>
          </cell>
          <cell r="D2387">
            <v>566.4</v>
          </cell>
        </row>
        <row r="2388">
          <cell r="A2388" t="str">
            <v>18.14.24</v>
          </cell>
          <cell r="B2388" t="str">
            <v>GAIOLA LABIRINTO (1,5X1,5X2,0)M ESTR.METALICA</v>
          </cell>
          <cell r="C2388" t="str">
            <v>UN</v>
          </cell>
          <cell r="D2388">
            <v>755.14</v>
          </cell>
        </row>
        <row r="2389">
          <cell r="A2389" t="str">
            <v>18.15.00</v>
          </cell>
          <cell r="B2389" t="str">
            <v>BRINQUEDOS - SERVIÇOS</v>
          </cell>
        </row>
        <row r="2390">
          <cell r="A2390" t="str">
            <v>18.15.10</v>
          </cell>
          <cell r="B2390" t="str">
            <v>CARACOL - DEMARCACAO DE PISO - (RD-06)</v>
          </cell>
          <cell r="C2390" t="str">
            <v>UN</v>
          </cell>
          <cell r="D2390">
            <v>80.14</v>
          </cell>
        </row>
        <row r="2391">
          <cell r="A2391" t="str">
            <v>18.15.13</v>
          </cell>
          <cell r="B2391" t="str">
            <v>AMARELINHA DEMARCACAO DE PISO (RD-05)</v>
          </cell>
          <cell r="C2391" t="str">
            <v>UN</v>
          </cell>
          <cell r="D2391">
            <v>48.07</v>
          </cell>
        </row>
        <row r="2392">
          <cell r="A2392" t="str">
            <v>18.15.14</v>
          </cell>
          <cell r="B2392" t="str">
            <v>XADREZ - DEMARCACAO DE PISO -RD-04</v>
          </cell>
          <cell r="C2392" t="str">
            <v>UN</v>
          </cell>
          <cell r="D2392">
            <v>325.14999999999998</v>
          </cell>
        </row>
        <row r="2393">
          <cell r="A2393" t="str">
            <v>18.15.50</v>
          </cell>
          <cell r="B2393" t="str">
            <v>FORNECIMENTO E APLICACAO DE AREIA FINA</v>
          </cell>
          <cell r="C2393" t="str">
            <v>M3</v>
          </cell>
          <cell r="D2393">
            <v>70.489999999999995</v>
          </cell>
        </row>
        <row r="2394">
          <cell r="A2394" t="str">
            <v>18.15.51</v>
          </cell>
          <cell r="B2394" t="str">
            <v>FORNECIMENTO E APLICACAO  DE PEDRA N.2</v>
          </cell>
          <cell r="C2394" t="str">
            <v>M3</v>
          </cell>
          <cell r="D2394">
            <v>57.78</v>
          </cell>
        </row>
        <row r="2395">
          <cell r="A2395" t="str">
            <v>18.60.00</v>
          </cell>
          <cell r="B2395" t="str">
            <v>RETIRADAS</v>
          </cell>
        </row>
        <row r="2396">
          <cell r="A2396" t="str">
            <v>18.60.07</v>
          </cell>
          <cell r="B2396" t="str">
            <v>RETIRADA DE GRAMA</v>
          </cell>
          <cell r="C2396" t="str">
            <v>M2</v>
          </cell>
          <cell r="D2396">
            <v>1.56</v>
          </cell>
        </row>
        <row r="2397">
          <cell r="A2397" t="str">
            <v>18.70.00</v>
          </cell>
          <cell r="B2397" t="str">
            <v>RECOLOCACOES</v>
          </cell>
        </row>
        <row r="2398">
          <cell r="A2398" t="str">
            <v>18.70.07</v>
          </cell>
          <cell r="B2398" t="str">
            <v>RECOLOCACAO DE GRAMA</v>
          </cell>
          <cell r="C2398" t="str">
            <v>M2</v>
          </cell>
          <cell r="D2398">
            <v>11.48</v>
          </cell>
        </row>
        <row r="2399">
          <cell r="A2399" t="str">
            <v>18.70.40</v>
          </cell>
          <cell r="B2399" t="str">
            <v>TRANSPLANTE DE ÁRVORES C/ DIAM. ATÉ 30CM</v>
          </cell>
          <cell r="C2399" t="str">
            <v>UN</v>
          </cell>
          <cell r="D2399">
            <v>408.29</v>
          </cell>
        </row>
        <row r="2400">
          <cell r="A2400" t="str">
            <v>18.80.00</v>
          </cell>
          <cell r="B2400" t="str">
            <v>SERVICOS PARCIAIS</v>
          </cell>
        </row>
        <row r="2401">
          <cell r="A2401" t="str">
            <v>18.80.01</v>
          </cell>
          <cell r="B2401" t="str">
            <v>REVOLVIMENTO E AJUSTE DO SOLO</v>
          </cell>
          <cell r="C2401" t="str">
            <v>M2</v>
          </cell>
          <cell r="D2401">
            <v>2.6</v>
          </cell>
        </row>
        <row r="2402">
          <cell r="A2402" t="str">
            <v>18.80.11</v>
          </cell>
          <cell r="B2402" t="str">
            <v>TERRA PREPARADA PARA PLANTIO</v>
          </cell>
          <cell r="C2402" t="str">
            <v>M3</v>
          </cell>
          <cell r="D2402">
            <v>72.88</v>
          </cell>
        </row>
        <row r="2403">
          <cell r="A2403" t="str">
            <v>18.80.13</v>
          </cell>
          <cell r="B2403" t="str">
            <v>CALCAREO DOLOMITICO</v>
          </cell>
          <cell r="C2403" t="str">
            <v>KG</v>
          </cell>
          <cell r="D2403">
            <v>0.24</v>
          </cell>
        </row>
        <row r="2404">
          <cell r="A2404" t="str">
            <v>18.80.15</v>
          </cell>
          <cell r="B2404" t="str">
            <v>ADUBO QUIMICO NPK, 10:10:10</v>
          </cell>
          <cell r="C2404" t="str">
            <v>KG</v>
          </cell>
          <cell r="D2404">
            <v>0.85</v>
          </cell>
        </row>
        <row r="2405">
          <cell r="A2405" t="str">
            <v>18.80.30</v>
          </cell>
          <cell r="B2405" t="str">
            <v>PREPARO DO SOLO PARA PLANTIO DE GRAMA BATATAES</v>
          </cell>
          <cell r="C2405" t="str">
            <v>M2</v>
          </cell>
          <cell r="D2405">
            <v>2.6</v>
          </cell>
        </row>
        <row r="2406">
          <cell r="A2406" t="str">
            <v>18.80.35</v>
          </cell>
          <cell r="B2406" t="str">
            <v>RECOLOCAÇÃO DE TERRA DE JARDIM</v>
          </cell>
          <cell r="C2406" t="str">
            <v>M3</v>
          </cell>
          <cell r="D2406">
            <v>82.3</v>
          </cell>
        </row>
        <row r="2407">
          <cell r="A2407" t="str">
            <v>20.00.00</v>
          </cell>
          <cell r="B2407" t="str">
            <v>SERVICOS TECNICOS</v>
          </cell>
        </row>
        <row r="2408">
          <cell r="A2408" t="str">
            <v>20.01.00</v>
          </cell>
          <cell r="B2408" t="str">
            <v>TOPOGRAFIA</v>
          </cell>
        </row>
        <row r="2409">
          <cell r="A2409" t="str">
            <v>20.01.01</v>
          </cell>
          <cell r="B2409" t="str">
            <v>LEVANTAMENTO PLANIMETRICO DE PERIMETRO - ATE 1.000M</v>
          </cell>
          <cell r="C2409" t="str">
            <v>GL</v>
          </cell>
          <cell r="D2409">
            <v>904.03</v>
          </cell>
        </row>
        <row r="2410">
          <cell r="A2410" t="str">
            <v>20.01.02</v>
          </cell>
          <cell r="B2410" t="str">
            <v>LEVANTAMENTO PLANIMETRICO DE PERIMETRO - EXCEDENTE 1.000M</v>
          </cell>
          <cell r="C2410" t="str">
            <v>M</v>
          </cell>
          <cell r="D2410">
            <v>0.9</v>
          </cell>
        </row>
        <row r="2411">
          <cell r="A2411" t="str">
            <v>20.01.13</v>
          </cell>
          <cell r="B2411" t="str">
            <v>LEVANTAMENTO PLANIALTIMETRICO DE AREAS - ATE 10.000M2</v>
          </cell>
          <cell r="C2411" t="str">
            <v>GL</v>
          </cell>
          <cell r="D2411">
            <v>1914.41</v>
          </cell>
        </row>
        <row r="2412">
          <cell r="A2412" t="str">
            <v>20.01.14</v>
          </cell>
          <cell r="B2412" t="str">
            <v>LEVANTAMENTO PLANIALTIMETRICO DE AREAS - EXCEDENTE A 10.000M2</v>
          </cell>
          <cell r="C2412" t="str">
            <v>M2</v>
          </cell>
          <cell r="D2412">
            <v>0.19</v>
          </cell>
        </row>
        <row r="2413">
          <cell r="A2413" t="str">
            <v>20.01.21</v>
          </cell>
          <cell r="B2413" t="str">
            <v>ACRESCIMO FACE AO GRAU DE DIFICULDADE - TERRENO ACIDENTADO</v>
          </cell>
          <cell r="C2413" t="str">
            <v>%</v>
          </cell>
          <cell r="D2413">
            <v>20</v>
          </cell>
        </row>
        <row r="2414">
          <cell r="A2414" t="str">
            <v>20.01.22</v>
          </cell>
          <cell r="B2414" t="str">
            <v>ACRESCIMO FACE AO GRAU DE DIFICULDADE - TERRENO COBERTO P/VEGETACAO</v>
          </cell>
          <cell r="C2414" t="str">
            <v>%</v>
          </cell>
          <cell r="D2414">
            <v>50</v>
          </cell>
        </row>
        <row r="2415">
          <cell r="A2415" t="str">
            <v>20.01.23</v>
          </cell>
          <cell r="B2415" t="str">
            <v>ACRESCIMO FACE AO GRAU DE DIFICULDADE - TERRENO PANTANOSO</v>
          </cell>
          <cell r="C2415" t="str">
            <v>%</v>
          </cell>
          <cell r="D2415">
            <v>100</v>
          </cell>
        </row>
        <row r="2416">
          <cell r="A2416" t="str">
            <v>20.01.24</v>
          </cell>
          <cell r="B2416" t="str">
            <v>ACRESCIMO FACE AO GRAU DE DIFICULDADE - TERRENO COM CADASTRO</v>
          </cell>
          <cell r="C2416" t="str">
            <v>%</v>
          </cell>
          <cell r="D2416">
            <v>30</v>
          </cell>
        </row>
        <row r="2417">
          <cell r="A2417" t="str">
            <v>20.01.31</v>
          </cell>
          <cell r="B2417" t="str">
            <v>ACRESCIMO PARA ELABOR.DE CALCULOS - AREAS,DISTANCIAS E AZIMUTES</v>
          </cell>
          <cell r="C2417" t="str">
            <v>%</v>
          </cell>
          <cell r="D2417">
            <v>10</v>
          </cell>
        </row>
        <row r="2418">
          <cell r="A2418" t="str">
            <v>20.01.32</v>
          </cell>
          <cell r="B2418" t="str">
            <v>ACRESCIMO PARA ELABOR.DE CALCULOS - NIVELAM.DE SECCOES TRANSVERSAIS</v>
          </cell>
          <cell r="C2418" t="str">
            <v>%</v>
          </cell>
          <cell r="D2418">
            <v>50</v>
          </cell>
        </row>
        <row r="2419">
          <cell r="A2419" t="str">
            <v>20.01.33</v>
          </cell>
          <cell r="B2419" t="str">
            <v>ACRESCIMO PARA ELABOR.DE CALCULOS - MOVIMENTO DE TERRA</v>
          </cell>
          <cell r="C2419" t="str">
            <v>%</v>
          </cell>
          <cell r="D2419">
            <v>10</v>
          </cell>
        </row>
        <row r="2420">
          <cell r="A2420" t="str">
            <v>20.02.00</v>
          </cell>
          <cell r="B2420" t="str">
            <v>SONDAGEM</v>
          </cell>
        </row>
        <row r="2421">
          <cell r="A2421" t="str">
            <v>20.02.01</v>
          </cell>
          <cell r="B2421" t="str">
            <v>TRADO MANUAL</v>
          </cell>
          <cell r="C2421" t="str">
            <v>M</v>
          </cell>
          <cell r="D2421">
            <v>20.23</v>
          </cell>
        </row>
        <row r="2422">
          <cell r="A2422" t="str">
            <v>20.02.02</v>
          </cell>
          <cell r="B2422" t="str">
            <v>MOBILIZAÇÃO E INSTALAÇÃO DE 1  EQUIPAMENTO P/ EXECUÇÃO DE SONDAGEM A PERCUSSÃO</v>
          </cell>
          <cell r="C2422" t="str">
            <v xml:space="preserve">UN </v>
          </cell>
          <cell r="D2422">
            <v>172.52</v>
          </cell>
        </row>
        <row r="2423">
          <cell r="A2423" t="str">
            <v>20.02.03</v>
          </cell>
          <cell r="B2423" t="str">
            <v>DESLOCAMENTO DE EQUIP. ENTRE FUROS EM TERRENO PLANO, CONSIDERANDO A DIST. ATÉ 100M, P/ SONDAGEM A PERCUSSÃO</v>
          </cell>
          <cell r="C2423" t="str">
            <v>UN</v>
          </cell>
          <cell r="D2423">
            <v>22.93</v>
          </cell>
        </row>
        <row r="2424">
          <cell r="A2424" t="str">
            <v>20.02.04</v>
          </cell>
          <cell r="B2424" t="str">
            <v>DESLOCAMENTO DE EQUIP. ENTRE FUROS EM TERRENO PLANO, CONSIDERANDO A DIST. DE 100 À 200M, P/ FUNDAÇÃO A PERCUSSÃO</v>
          </cell>
          <cell r="C2424" t="str">
            <v>UN</v>
          </cell>
          <cell r="D2424">
            <v>45.86</v>
          </cell>
        </row>
        <row r="2425">
          <cell r="A2425" t="str">
            <v>20.02.05</v>
          </cell>
          <cell r="B2425" t="str">
            <v>DESLOCAMENTO DE EQUIP. ENTRE FUROS EM TERRENO PLANO, CONSIDERANDO A DIST.ACIMA DE 200M, P/SONDAGEM A PERCUSSÃO</v>
          </cell>
          <cell r="C2425" t="str">
            <v>UN</v>
          </cell>
          <cell r="D2425">
            <v>68.78</v>
          </cell>
        </row>
        <row r="2426">
          <cell r="A2426" t="str">
            <v>20.02.06</v>
          </cell>
          <cell r="B2426" t="str">
            <v>DESLOCAMENTO DE EQUIP. ENTRE FUROS EM TERRENO ACIDENTADO, CONSIDERANDO A DIST. ATÉ 50M, P/ SONDAGEM A PERCUSSÃO</v>
          </cell>
          <cell r="C2426" t="str">
            <v>UN</v>
          </cell>
          <cell r="D2426">
            <v>22.93</v>
          </cell>
        </row>
        <row r="2427">
          <cell r="A2427" t="str">
            <v>20.02.07</v>
          </cell>
          <cell r="B2427" t="str">
            <v>DESLOCAMENTO DE EQUIP.ENTRE FUROS EM TERRENO ACIDENTADO, CONSIDERANDO A DIST. ACIMA DE 50M, P/SONDAGEM A PERCUSSÃO</v>
          </cell>
          <cell r="C2427" t="str">
            <v>UN</v>
          </cell>
          <cell r="D2427">
            <v>38.78</v>
          </cell>
        </row>
        <row r="2428">
          <cell r="A2428" t="str">
            <v>20.02.08</v>
          </cell>
          <cell r="B2428" t="str">
            <v>EXECUÇÃO DE PLATAFORMA EM TERRENO ALAGADIÇO OU ACIDENTADO, P/SONDAGEM A PERCUSSÃO</v>
          </cell>
          <cell r="C2428" t="str">
            <v>UN</v>
          </cell>
          <cell r="D2428">
            <v>105.45</v>
          </cell>
        </row>
        <row r="2429">
          <cell r="A2429" t="str">
            <v>20.02.09</v>
          </cell>
          <cell r="B2429" t="str">
            <v>PERFURAÇÃO E EXECUÇÃO DE ENSAIO PENETROMÉTRICO OU DE LAVAGEM POR TEMPO</v>
          </cell>
          <cell r="C2429" t="str">
            <v>M</v>
          </cell>
          <cell r="D2429">
            <v>41.03</v>
          </cell>
        </row>
        <row r="2430">
          <cell r="A2430" t="str">
            <v>20.03.00</v>
          </cell>
          <cell r="B2430" t="str">
            <v>SERVICOS TECNICOS</v>
          </cell>
        </row>
        <row r="2431">
          <cell r="A2431" t="str">
            <v>20.03.01</v>
          </cell>
          <cell r="B2431" t="str">
            <v>COORDENADOR GERAL</v>
          </cell>
          <cell r="C2431" t="str">
            <v>H</v>
          </cell>
          <cell r="D2431">
            <v>163.03</v>
          </cell>
        </row>
        <row r="2432">
          <cell r="A2432" t="str">
            <v>20.03.02</v>
          </cell>
          <cell r="B2432" t="str">
            <v>PROFISSIONAL DE NIVEL SUPERIOR SENIOR</v>
          </cell>
          <cell r="C2432" t="str">
            <v>H</v>
          </cell>
          <cell r="D2432">
            <v>58.6</v>
          </cell>
        </row>
        <row r="2433">
          <cell r="A2433" t="str">
            <v>20.03.03</v>
          </cell>
          <cell r="B2433" t="str">
            <v>PROFISSIONAL DE NIVEL SUPERIOR JUNIOR</v>
          </cell>
          <cell r="C2433" t="str">
            <v>H</v>
          </cell>
          <cell r="D2433">
            <v>34.39</v>
          </cell>
        </row>
        <row r="2434">
          <cell r="A2434" t="str">
            <v>20.03.04</v>
          </cell>
          <cell r="B2434" t="str">
            <v>FISCAL DE OBRA</v>
          </cell>
          <cell r="C2434" t="str">
            <v>H</v>
          </cell>
          <cell r="D2434">
            <v>15.34</v>
          </cell>
        </row>
        <row r="2435">
          <cell r="A2435" t="str">
            <v>20.03.05</v>
          </cell>
          <cell r="B2435" t="str">
            <v>PROJETISTA</v>
          </cell>
          <cell r="C2435" t="str">
            <v>H</v>
          </cell>
          <cell r="D2435">
            <v>37.200000000000003</v>
          </cell>
        </row>
        <row r="2436">
          <cell r="A2436" t="str">
            <v>20.03.06</v>
          </cell>
          <cell r="B2436" t="str">
            <v>DESENHISTA PROJETISTA</v>
          </cell>
          <cell r="C2436" t="str">
            <v>H</v>
          </cell>
          <cell r="D2436">
            <v>21.59</v>
          </cell>
        </row>
        <row r="2437">
          <cell r="A2437" t="str">
            <v>20.03.07</v>
          </cell>
          <cell r="B2437" t="str">
            <v>COORDENADOR SETORIAL</v>
          </cell>
          <cell r="C2437" t="str">
            <v>H</v>
          </cell>
          <cell r="D2437">
            <v>126.53</v>
          </cell>
        </row>
        <row r="2438">
          <cell r="A2438" t="str">
            <v>20.03.08</v>
          </cell>
          <cell r="B2438" t="str">
            <v>CONSULTOR</v>
          </cell>
          <cell r="C2438" t="str">
            <v>H</v>
          </cell>
          <cell r="D2438">
            <v>151.21</v>
          </cell>
        </row>
        <row r="2439">
          <cell r="A2439" t="str">
            <v>20.03.09</v>
          </cell>
          <cell r="B2439" t="str">
            <v>PROJESTISTA CADISTA</v>
          </cell>
          <cell r="C2439" t="str">
            <v>H</v>
          </cell>
          <cell r="D2439">
            <v>21.59</v>
          </cell>
        </row>
        <row r="2440">
          <cell r="A2440" t="str">
            <v>20.03.10</v>
          </cell>
          <cell r="B2440" t="str">
            <v>LEVANTAMENTO CADASTRAL DE EDIFICACAO ATE 500M2</v>
          </cell>
          <cell r="C2440" t="str">
            <v>GL</v>
          </cell>
          <cell r="D2440">
            <v>2262.64</v>
          </cell>
        </row>
        <row r="2441">
          <cell r="A2441" t="str">
            <v>20.03.11</v>
          </cell>
          <cell r="B2441" t="str">
            <v>LEVANTAMENTO CADASTRAL DE EDIFICACAO EXECEDENTE A 500M2</v>
          </cell>
          <cell r="C2441" t="str">
            <v>M2</v>
          </cell>
          <cell r="D2441">
            <v>4.53</v>
          </cell>
        </row>
        <row r="2442">
          <cell r="A2442" t="str">
            <v>20.03.12</v>
          </cell>
          <cell r="B2442" t="str">
            <v>LEVANTAMENTO CADASTRAL INST ELETRICAS ATE 500M2</v>
          </cell>
          <cell r="C2442" t="str">
            <v>GL</v>
          </cell>
          <cell r="D2442">
            <v>659.8</v>
          </cell>
        </row>
        <row r="2443">
          <cell r="A2443" t="str">
            <v>20.03.13</v>
          </cell>
          <cell r="B2443" t="str">
            <v>LEVANTAMENTO CADASTRAL INST ELETRICAS EXECEDENTE A 500M2</v>
          </cell>
          <cell r="C2443" t="str">
            <v>M2</v>
          </cell>
          <cell r="D2443">
            <v>1.1000000000000001</v>
          </cell>
        </row>
        <row r="2444">
          <cell r="A2444" t="str">
            <v>20.03.14</v>
          </cell>
          <cell r="B2444" t="str">
            <v>LEVANTAMENTO CADASTRAL INST.HIDRO SANITARIAS ATE 500M2</v>
          </cell>
          <cell r="C2444" t="str">
            <v>UN</v>
          </cell>
          <cell r="D2444">
            <v>659.8</v>
          </cell>
        </row>
        <row r="2445">
          <cell r="A2445" t="str">
            <v>20.03.15</v>
          </cell>
          <cell r="B2445" t="str">
            <v>LEVANTAMENTO CADASTRAL INST.HIDRO-SANITARIAS EXEC.A 500M2</v>
          </cell>
          <cell r="C2445" t="str">
            <v>M2</v>
          </cell>
          <cell r="D2445">
            <v>1.1000000000000001</v>
          </cell>
        </row>
        <row r="2446">
          <cell r="A2446" t="str">
            <v>20.03.16</v>
          </cell>
          <cell r="B2446" t="str">
            <v>AS BUILT FORMATO A0</v>
          </cell>
          <cell r="C2446" t="str">
            <v>UN</v>
          </cell>
          <cell r="D2446">
            <v>982.09</v>
          </cell>
        </row>
        <row r="2447">
          <cell r="A2447" t="str">
            <v>20.03.17</v>
          </cell>
          <cell r="B2447" t="str">
            <v>AS BUILT FORMATO A1</v>
          </cell>
          <cell r="C2447" t="str">
            <v>UN</v>
          </cell>
          <cell r="D2447">
            <v>714.97</v>
          </cell>
        </row>
        <row r="2448">
          <cell r="A2448" t="str">
            <v>20.03.18</v>
          </cell>
          <cell r="B2448" t="str">
            <v>DESENVOLVIMENTO DE PROJETO EXECUTIVO FORMATO A0</v>
          </cell>
          <cell r="C2448" t="str">
            <v>UN</v>
          </cell>
          <cell r="D2448">
            <v>2824</v>
          </cell>
        </row>
        <row r="2449">
          <cell r="A2449" t="str">
            <v>20.03.19</v>
          </cell>
          <cell r="B2449" t="str">
            <v>DESENVOLVIMENTO DE PROJETO EXECUTIVO FORMATO A1</v>
          </cell>
          <cell r="C2449" t="str">
            <v>UN</v>
          </cell>
          <cell r="D2449">
            <v>1810.44</v>
          </cell>
        </row>
        <row r="2450">
          <cell r="A2450" t="str">
            <v>20.03.50</v>
          </cell>
          <cell r="B2450" t="str">
            <v>SERVIÇO DE PLOTAGEM EM PAPEL SULFITE - TAMANHO A1 - PRETO E BRANCO</v>
          </cell>
          <cell r="C2450" t="str">
            <v>UN</v>
          </cell>
          <cell r="D2450">
            <v>4.8</v>
          </cell>
        </row>
        <row r="2451">
          <cell r="A2451" t="str">
            <v>20.03.51</v>
          </cell>
          <cell r="B2451" t="str">
            <v>SERVIÇO DE PLOTAGEM EM PAPEL SULFITE TAMANHO A0 - PRETO E BRANCO</v>
          </cell>
          <cell r="C2451" t="str">
            <v>UN</v>
          </cell>
          <cell r="D2451">
            <v>5.98</v>
          </cell>
        </row>
        <row r="2452">
          <cell r="A2452" t="str">
            <v>20.03.52</v>
          </cell>
          <cell r="B2452" t="str">
            <v>SERVIÇO DE PLOTAGEM EM PAPEL SULFITE TAMANHO A1 - COLORIDA</v>
          </cell>
          <cell r="C2452" t="str">
            <v>UN</v>
          </cell>
          <cell r="D2452">
            <v>5.67</v>
          </cell>
        </row>
        <row r="2453">
          <cell r="A2453" t="str">
            <v>20.03.53</v>
          </cell>
          <cell r="B2453" t="str">
            <v>SERVIÇO DE PLOTAGEM EM PAPEL SULFITE TAMANHO A0 - COLORIDA</v>
          </cell>
          <cell r="C2453" t="str">
            <v>UN</v>
          </cell>
          <cell r="D2453">
            <v>8.01</v>
          </cell>
        </row>
        <row r="2454">
          <cell r="A2454" t="str">
            <v>20.03.54</v>
          </cell>
          <cell r="B2454" t="str">
            <v>CÓPIA XEROX EM TAMANHO OFÍCIO - UMA FACE - PRETO E BRANCO</v>
          </cell>
          <cell r="C2454" t="str">
            <v>UN</v>
          </cell>
          <cell r="D2454">
            <v>0.15</v>
          </cell>
        </row>
        <row r="2455">
          <cell r="A2455" t="str">
            <v>20.03.55</v>
          </cell>
          <cell r="B2455" t="str">
            <v>CÓPIA XEROX EM TAMANHO OFÍCIO - UMA FACE - COLORIDA</v>
          </cell>
          <cell r="C2455" t="str">
            <v>UN</v>
          </cell>
          <cell r="D2455">
            <v>1.48</v>
          </cell>
        </row>
        <row r="2456">
          <cell r="A2456" t="str">
            <v>20.03.56</v>
          </cell>
          <cell r="B2456" t="str">
            <v>CÓPIA XEROX EM TAMANHO A3 - UMA FACE - PRETO E BRANCO</v>
          </cell>
          <cell r="C2456" t="str">
            <v>UN</v>
          </cell>
          <cell r="D2456">
            <v>0.38</v>
          </cell>
        </row>
        <row r="2457">
          <cell r="A2457" t="str">
            <v>20.03.57</v>
          </cell>
          <cell r="B2457" t="str">
            <v>CÓPIA XEROX EM TAMANHO A3 - UMA FACE - COLORIDA</v>
          </cell>
          <cell r="C2457" t="str">
            <v>UN</v>
          </cell>
          <cell r="D2457">
            <v>3.07</v>
          </cell>
        </row>
        <row r="2458">
          <cell r="A2458" t="str">
            <v>20.03.58</v>
          </cell>
          <cell r="B2458" t="str">
            <v>CÓPIA XEROX - PRETO E BRANCO</v>
          </cell>
          <cell r="C2458" t="str">
            <v>M2</v>
          </cell>
          <cell r="D2458">
            <v>10.69</v>
          </cell>
        </row>
        <row r="2459">
          <cell r="A2459" t="str">
            <v>20.06.00</v>
          </cell>
          <cell r="B2459" t="str">
            <v>CONTROLE TECNOLÓGICO</v>
          </cell>
        </row>
        <row r="2460">
          <cell r="A2460" t="str">
            <v>20.06.01</v>
          </cell>
          <cell r="B2460" t="str">
            <v>CONCRETO - ESTUDOS E ENSAIOS</v>
          </cell>
          <cell r="C2460" t="str">
            <v>M2</v>
          </cell>
          <cell r="D2460">
            <v>2293.13</v>
          </cell>
        </row>
        <row r="2461">
          <cell r="A2461" t="str">
            <v>20.06.02</v>
          </cell>
          <cell r="B2461" t="str">
            <v>CONCRETO - ENSAIOS DE RUPTURA A COMPRESSAO (CORPOS DE PROVA)</v>
          </cell>
          <cell r="C2461" t="str">
            <v>UN</v>
          </cell>
          <cell r="D2461">
            <v>10.64</v>
          </cell>
        </row>
        <row r="2462">
          <cell r="A2462" t="str">
            <v>20.06.11</v>
          </cell>
          <cell r="B2462" t="str">
            <v>ACO - ENSAIOS DE TRACAO EM BARRAS</v>
          </cell>
          <cell r="C2462" t="str">
            <v>UN</v>
          </cell>
          <cell r="D2462">
            <v>19.53</v>
          </cell>
        </row>
        <row r="2463">
          <cell r="A2463" t="str">
            <v>20.06.12</v>
          </cell>
          <cell r="B2463" t="str">
            <v>ACO - ENSAIOS DE DOBRAMENTO EM BARRAS</v>
          </cell>
          <cell r="C2463" t="str">
            <v>UN</v>
          </cell>
          <cell r="D2463">
            <v>7.85</v>
          </cell>
        </row>
      </sheetData>
    </sheetDataSet>
  </externalBook>
</externalLink>
</file>

<file path=xl/externalLinks/externalLink48.xml><?xml version="1.0" encoding="utf-8"?>
<externalLink xmlns="http://schemas.openxmlformats.org/spreadsheetml/2006/main">
  <externalBook xmlns:r="http://schemas.openxmlformats.org/officeDocument/2006/relationships" r:id="rId1">
    <sheetNames>
      <sheetName val="TAB33P2"/>
      <sheetName val="PADRÃO"/>
    </sheetNames>
    <sheetDataSet>
      <sheetData sheetId="0" refreshError="1">
        <row r="1">
          <cell r="A1" t="str">
            <v>CÓDIGO</v>
          </cell>
          <cell r="B1" t="str">
            <v>DESCRIÇÃO</v>
          </cell>
          <cell r="C1" t="str">
            <v>UN</v>
          </cell>
          <cell r="D1" t="str">
            <v>CUSTO UNITÁRIO</v>
          </cell>
          <cell r="E1" t="str">
            <v>DATA BASE</v>
          </cell>
          <cell r="F1" t="str">
            <v>ORIGEM</v>
          </cell>
        </row>
        <row r="2">
          <cell r="A2" t="str">
            <v>01.0.000</v>
          </cell>
          <cell r="B2" t="str">
            <v>Serviços preliminares</v>
          </cell>
        </row>
        <row r="3">
          <cell r="A3" t="str">
            <v>01.A.001</v>
          </cell>
          <cell r="B3" t="str">
            <v>Espalhamento dentro da obra</v>
          </cell>
          <cell r="C3" t="str">
            <v>M3</v>
          </cell>
          <cell r="D3">
            <v>5.93</v>
          </cell>
          <cell r="E3">
            <v>38718</v>
          </cell>
          <cell r="F3" t="str">
            <v>DEPAVE</v>
          </cell>
        </row>
        <row r="4">
          <cell r="A4" t="str">
            <v>01.A.005</v>
          </cell>
          <cell r="B4" t="str">
            <v>Retirada de tapumes</v>
          </cell>
          <cell r="C4" t="str">
            <v>M2</v>
          </cell>
          <cell r="D4">
            <v>6.09</v>
          </cell>
          <cell r="E4">
            <v>38108</v>
          </cell>
          <cell r="F4" t="str">
            <v>EDIF</v>
          </cell>
        </row>
        <row r="5">
          <cell r="A5" t="str">
            <v>01.A.012</v>
          </cell>
          <cell r="B5" t="str">
            <v>Transporte a 100m - em direção horizontal - de materiais</v>
          </cell>
          <cell r="C5" t="str">
            <v>M3</v>
          </cell>
          <cell r="D5">
            <v>12.38</v>
          </cell>
          <cell r="E5">
            <v>35431</v>
          </cell>
          <cell r="F5" t="str">
            <v>EDIF</v>
          </cell>
        </row>
        <row r="6">
          <cell r="A6" t="str">
            <v>01.A.013</v>
          </cell>
          <cell r="B6" t="str">
            <v>Escavação mec, carga e remoção de terra até dist média 1 km</v>
          </cell>
          <cell r="C6" t="str">
            <v>M3</v>
          </cell>
          <cell r="D6">
            <v>8.2899999999999991</v>
          </cell>
          <cell r="E6">
            <v>38718</v>
          </cell>
          <cell r="F6" t="str">
            <v>SIURB</v>
          </cell>
        </row>
        <row r="7">
          <cell r="A7" t="str">
            <v>01.A.014</v>
          </cell>
          <cell r="B7" t="str">
            <v>Fornec terra,incl escav,carga,transp até dist média 1km,aterro compc</v>
          </cell>
          <cell r="C7" t="str">
            <v>M3</v>
          </cell>
          <cell r="D7">
            <v>3.55</v>
          </cell>
          <cell r="E7">
            <v>35431</v>
          </cell>
          <cell r="F7" t="str">
            <v>SVP</v>
          </cell>
        </row>
        <row r="8">
          <cell r="A8" t="str">
            <v>01.A.015</v>
          </cell>
          <cell r="B8" t="str">
            <v>Carga e remoção de terra até a distância média de 1,00 km</v>
          </cell>
          <cell r="C8" t="str">
            <v>M3</v>
          </cell>
          <cell r="D8">
            <v>2.4700000000000002</v>
          </cell>
          <cell r="E8">
            <v>35431</v>
          </cell>
          <cell r="F8" t="str">
            <v>SVP</v>
          </cell>
        </row>
        <row r="9">
          <cell r="A9" t="str">
            <v>01.A.019</v>
          </cell>
          <cell r="B9" t="str">
            <v>Aluguel de container "vão livre", medidas aprox. 2,40 x  6,00 m</v>
          </cell>
          <cell r="C9" t="str">
            <v>MS</v>
          </cell>
          <cell r="D9">
            <v>139.41999999999999</v>
          </cell>
          <cell r="E9">
            <v>35431</v>
          </cell>
          <cell r="F9" t="str">
            <v>DEPAVE</v>
          </cell>
        </row>
        <row r="10">
          <cell r="A10" t="str">
            <v>01.A.020</v>
          </cell>
          <cell r="B10" t="str">
            <v>Aluguel de container sanitário duplo c/ duas cabines individuais,  aprox. 2,40 x  4,00 m</v>
          </cell>
          <cell r="C10" t="str">
            <v>MS</v>
          </cell>
          <cell r="D10">
            <v>125.75</v>
          </cell>
          <cell r="E10">
            <v>35431</v>
          </cell>
          <cell r="F10" t="str">
            <v>DEPAVE</v>
          </cell>
        </row>
        <row r="11">
          <cell r="A11" t="str">
            <v>01.A.021</v>
          </cell>
          <cell r="B11" t="str">
            <v>Transporte de containers - ida e volta</v>
          </cell>
          <cell r="C11" t="str">
            <v>H</v>
          </cell>
          <cell r="D11">
            <v>26.71</v>
          </cell>
          <cell r="E11">
            <v>35431</v>
          </cell>
          <cell r="F11" t="str">
            <v>SVP</v>
          </cell>
        </row>
        <row r="12">
          <cell r="A12" t="str">
            <v>01.A.022</v>
          </cell>
          <cell r="B12" t="str">
            <v>Aluguel de container "vão livre", medidas aprox. 2,40 x  6,00 m</v>
          </cell>
          <cell r="C12" t="str">
            <v>MS</v>
          </cell>
          <cell r="D12">
            <v>170</v>
          </cell>
          <cell r="E12">
            <v>36678</v>
          </cell>
          <cell r="F12" t="str">
            <v>DEPAVE</v>
          </cell>
        </row>
        <row r="13">
          <cell r="A13" t="str">
            <v>01.A.023</v>
          </cell>
          <cell r="B13" t="str">
            <v>Aluguel de container sanitário duplo c/ duas cabines individuais,  aprox. 2,40 x  4,00 m</v>
          </cell>
          <cell r="C13" t="str">
            <v>MS</v>
          </cell>
          <cell r="D13">
            <v>153.33000000000001</v>
          </cell>
          <cell r="E13">
            <v>36678</v>
          </cell>
          <cell r="F13" t="str">
            <v>DEPAVE</v>
          </cell>
        </row>
        <row r="14">
          <cell r="A14" t="str">
            <v>01.A.024</v>
          </cell>
          <cell r="B14" t="str">
            <v>Transporte de containers - ida e volta</v>
          </cell>
          <cell r="C14" t="str">
            <v>H</v>
          </cell>
          <cell r="D14">
            <v>35.32</v>
          </cell>
          <cell r="E14">
            <v>36678</v>
          </cell>
          <cell r="F14" t="str">
            <v>SVP</v>
          </cell>
        </row>
        <row r="15">
          <cell r="A15" t="str">
            <v>01.A.056</v>
          </cell>
          <cell r="B15" t="str">
            <v>Poço de visita - tipo 1</v>
          </cell>
          <cell r="C15" t="str">
            <v>UN</v>
          </cell>
          <cell r="D15">
            <v>1040.23</v>
          </cell>
          <cell r="E15">
            <v>37408</v>
          </cell>
          <cell r="F15" t="str">
            <v>SIURB</v>
          </cell>
        </row>
        <row r="16">
          <cell r="A16" t="str">
            <v>01.A.057</v>
          </cell>
          <cell r="B16" t="str">
            <v>Tampão de ferro fundido, tipo PMSP, forn. e assent.</v>
          </cell>
          <cell r="C16" t="str">
            <v>UN</v>
          </cell>
          <cell r="D16">
            <v>714.58</v>
          </cell>
          <cell r="E16">
            <v>38718</v>
          </cell>
          <cell r="F16" t="str">
            <v>SVP</v>
          </cell>
        </row>
        <row r="17">
          <cell r="A17" t="str">
            <v>01.A.058</v>
          </cell>
          <cell r="B17" t="str">
            <v>Boca de lobo dupla</v>
          </cell>
          <cell r="C17" t="str">
            <v>UN</v>
          </cell>
          <cell r="D17">
            <v>815.43</v>
          </cell>
          <cell r="E17">
            <v>37408</v>
          </cell>
          <cell r="F17" t="str">
            <v>SIURB</v>
          </cell>
        </row>
        <row r="18">
          <cell r="A18" t="str">
            <v>01.A.059</v>
          </cell>
          <cell r="B18" t="str">
            <v>Enrocamento de pedra em taludes</v>
          </cell>
          <cell r="C18" t="str">
            <v>M3</v>
          </cell>
          <cell r="D18">
            <v>76.8</v>
          </cell>
          <cell r="E18">
            <v>37408</v>
          </cell>
          <cell r="F18" t="str">
            <v>SIURB</v>
          </cell>
        </row>
        <row r="19">
          <cell r="A19" t="str">
            <v>01.A.060</v>
          </cell>
          <cell r="B19" t="str">
            <v>Abertura de cx. p/ vias, h = 25 cm</v>
          </cell>
          <cell r="C19" t="str">
            <v>M2</v>
          </cell>
          <cell r="D19">
            <v>3.95</v>
          </cell>
          <cell r="E19">
            <v>36526</v>
          </cell>
          <cell r="F19" t="str">
            <v>SVP</v>
          </cell>
        </row>
        <row r="20">
          <cell r="A20" t="str">
            <v>01.A.061</v>
          </cell>
          <cell r="B20" t="str">
            <v>Rem. de terra além do 1° km, até a dist. média de ida e volta de 30 km</v>
          </cell>
          <cell r="C20" t="str">
            <v>M3</v>
          </cell>
          <cell r="D20">
            <v>19.16</v>
          </cell>
          <cell r="E20">
            <v>37408</v>
          </cell>
          <cell r="F20" t="str">
            <v>SIURB</v>
          </cell>
        </row>
        <row r="21">
          <cell r="A21" t="str">
            <v>01.A.062</v>
          </cell>
          <cell r="B21" t="str">
            <v>Compactação de terra, medida no aterro</v>
          </cell>
          <cell r="C21" t="str">
            <v>M3</v>
          </cell>
          <cell r="D21">
            <v>5.53</v>
          </cell>
          <cell r="E21">
            <v>37408</v>
          </cell>
          <cell r="F21" t="str">
            <v>SIURB</v>
          </cell>
        </row>
        <row r="22">
          <cell r="A22" t="str">
            <v>01.A.063</v>
          </cell>
          <cell r="B22" t="str">
            <v>Rem. de terra além do 1° km, até a dist. média de ida e volta de 20 km</v>
          </cell>
          <cell r="C22" t="str">
            <v>M3</v>
          </cell>
          <cell r="D22">
            <v>15.01</v>
          </cell>
          <cell r="E22">
            <v>37408</v>
          </cell>
          <cell r="F22" t="str">
            <v>SIURB</v>
          </cell>
        </row>
        <row r="23">
          <cell r="A23" t="str">
            <v>01.A.064</v>
          </cell>
          <cell r="B23" t="str">
            <v>Caminhão basculante 4,0 m3</v>
          </cell>
          <cell r="C23" t="str">
            <v>H</v>
          </cell>
          <cell r="D23">
            <v>32.22</v>
          </cell>
          <cell r="E23">
            <v>36526</v>
          </cell>
          <cell r="F23" t="str">
            <v>SVP</v>
          </cell>
        </row>
        <row r="24">
          <cell r="A24" t="str">
            <v>01.A.065</v>
          </cell>
          <cell r="B24" t="str">
            <v>Caminhão c/ carroceria de madeira 6T</v>
          </cell>
          <cell r="C24" t="str">
            <v>H</v>
          </cell>
          <cell r="D24">
            <v>31.47</v>
          </cell>
          <cell r="E24">
            <v>36526</v>
          </cell>
          <cell r="F24" t="str">
            <v>SVP</v>
          </cell>
        </row>
        <row r="25">
          <cell r="A25" t="str">
            <v>01.A.066</v>
          </cell>
          <cell r="B25" t="str">
            <v>Caminhão c/ guindaste</v>
          </cell>
          <cell r="C25" t="str">
            <v>H</v>
          </cell>
          <cell r="D25">
            <v>34.28</v>
          </cell>
          <cell r="E25">
            <v>36526</v>
          </cell>
          <cell r="F25" t="str">
            <v>SVP</v>
          </cell>
        </row>
        <row r="26">
          <cell r="A26" t="str">
            <v>01.A.067</v>
          </cell>
          <cell r="B26" t="str">
            <v>Caminhão c/ guindaste e cesto elevatório - 25/30 metros</v>
          </cell>
          <cell r="C26" t="str">
            <v>H</v>
          </cell>
          <cell r="D26">
            <v>50.75</v>
          </cell>
          <cell r="E26">
            <v>36526</v>
          </cell>
          <cell r="F26" t="str">
            <v>DEPAVE</v>
          </cell>
        </row>
        <row r="27">
          <cell r="A27" t="str">
            <v>01.A.068</v>
          </cell>
          <cell r="B27" t="str">
            <v>Arrancamento e remoção de canalização diam. &gt; 60 cm</v>
          </cell>
          <cell r="C27" t="str">
            <v>M</v>
          </cell>
          <cell r="D27">
            <v>74.25</v>
          </cell>
          <cell r="E27">
            <v>37408</v>
          </cell>
          <cell r="F27" t="str">
            <v>SIURB</v>
          </cell>
        </row>
        <row r="28">
          <cell r="A28" t="str">
            <v>01.A.069</v>
          </cell>
          <cell r="B28" t="str">
            <v>Escavação mecânica p/ fund. e valas prof. &lt;= 4,00 m</v>
          </cell>
          <cell r="C28" t="str">
            <v>M3</v>
          </cell>
          <cell r="D28">
            <v>5.08</v>
          </cell>
          <cell r="E28">
            <v>38718</v>
          </cell>
          <cell r="F28" t="str">
            <v>SIURB</v>
          </cell>
        </row>
        <row r="29">
          <cell r="A29" t="str">
            <v>01.A.070</v>
          </cell>
          <cell r="B29" t="str">
            <v>Aluguel mensal de container metálico - escritório com WC - 2,30 x 6,00 x 2,50 M</v>
          </cell>
          <cell r="C29" t="str">
            <v>UN</v>
          </cell>
          <cell r="D29">
            <v>362.97</v>
          </cell>
          <cell r="E29">
            <v>37408</v>
          </cell>
          <cell r="F29" t="str">
            <v>DEPAVE</v>
          </cell>
        </row>
        <row r="30">
          <cell r="A30" t="str">
            <v>01.A.071</v>
          </cell>
          <cell r="B30" t="str">
            <v>Apiloamento com nivelamento do terreno</v>
          </cell>
          <cell r="C30" t="str">
            <v>M2</v>
          </cell>
          <cell r="D30">
            <v>17.989999999999998</v>
          </cell>
          <cell r="E30">
            <v>38718</v>
          </cell>
          <cell r="F30" t="str">
            <v>DEPAVE</v>
          </cell>
        </row>
        <row r="31">
          <cell r="A31" t="str">
            <v>01.A.072</v>
          </cell>
          <cell r="B31" t="str">
            <v>Tapume chapa compensada resinada 10mm</v>
          </cell>
          <cell r="C31" t="str">
            <v>M2</v>
          </cell>
          <cell r="D31">
            <v>32.340000000000003</v>
          </cell>
          <cell r="E31">
            <v>38108</v>
          </cell>
          <cell r="F31" t="str">
            <v>DEPAVE</v>
          </cell>
        </row>
        <row r="32">
          <cell r="A32" t="str">
            <v>01.A.073</v>
          </cell>
          <cell r="B32" t="str">
            <v>Locação de obra (execução de gabarito)</v>
          </cell>
          <cell r="C32" t="str">
            <v>M2</v>
          </cell>
          <cell r="D32">
            <v>2.57</v>
          </cell>
          <cell r="E32">
            <v>38108</v>
          </cell>
          <cell r="F32" t="str">
            <v>DEPAVE</v>
          </cell>
        </row>
        <row r="33">
          <cell r="A33" t="str">
            <v>01.A.074</v>
          </cell>
          <cell r="B33" t="str">
            <v>Carga manual de terra</v>
          </cell>
          <cell r="C33" t="str">
            <v>M3</v>
          </cell>
          <cell r="D33">
            <v>16.09</v>
          </cell>
          <cell r="E33">
            <v>38108</v>
          </cell>
          <cell r="F33" t="str">
            <v>DEPAVE</v>
          </cell>
        </row>
        <row r="34">
          <cell r="A34" t="str">
            <v>01.A.075</v>
          </cell>
          <cell r="B34" t="str">
            <v>Caixa de Passagem 1,60x1,60x1,65</v>
          </cell>
          <cell r="C34" t="str">
            <v>UN</v>
          </cell>
          <cell r="D34">
            <v>927.53</v>
          </cell>
          <cell r="E34">
            <v>38718</v>
          </cell>
          <cell r="F34" t="str">
            <v>DEPAVE</v>
          </cell>
        </row>
        <row r="35">
          <cell r="A35" t="str">
            <v>02.0.000</v>
          </cell>
          <cell r="B35" t="str">
            <v>Fundações</v>
          </cell>
        </row>
        <row r="36">
          <cell r="A36" t="str">
            <v>02.A.009</v>
          </cell>
          <cell r="B36" t="str">
            <v>Mobilização e desmobilização de equipto p/estaca pré-moldada</v>
          </cell>
          <cell r="C36" t="str">
            <v>UN</v>
          </cell>
          <cell r="D36">
            <v>993.87</v>
          </cell>
          <cell r="E36">
            <v>35431</v>
          </cell>
          <cell r="F36" t="str">
            <v>EDIF</v>
          </cell>
        </row>
        <row r="37">
          <cell r="A37" t="str">
            <v>02.A.010</v>
          </cell>
          <cell r="B37" t="str">
            <v>Estaca raiz diâmetro 10 cm</v>
          </cell>
          <cell r="C37" t="str">
            <v>M</v>
          </cell>
          <cell r="D37">
            <v>32.590000000000003</v>
          </cell>
          <cell r="E37">
            <v>35431</v>
          </cell>
          <cell r="F37" t="str">
            <v>EDIF</v>
          </cell>
        </row>
        <row r="38">
          <cell r="A38" t="str">
            <v>02.A.012</v>
          </cell>
          <cell r="B38" t="str">
            <v>Lastro de brita nº 1</v>
          </cell>
          <cell r="C38" t="str">
            <v>M3</v>
          </cell>
          <cell r="D38">
            <v>35.47</v>
          </cell>
          <cell r="E38">
            <v>36526</v>
          </cell>
          <cell r="F38" t="str">
            <v>DEPAVE</v>
          </cell>
        </row>
        <row r="39">
          <cell r="A39" t="str">
            <v>02.A.013</v>
          </cell>
          <cell r="B39" t="str">
            <v>Lastro de concreto magro -  traço (vol) = 1:3:6</v>
          </cell>
          <cell r="C39" t="str">
            <v>M3</v>
          </cell>
          <cell r="D39">
            <v>171.98</v>
          </cell>
          <cell r="E39">
            <v>36526</v>
          </cell>
          <cell r="F39" t="str">
            <v>DEPAVE</v>
          </cell>
        </row>
        <row r="40">
          <cell r="A40" t="str">
            <v>02.A.015</v>
          </cell>
          <cell r="B40" t="str">
            <v>Broca de concreto - diâmetro de 15 cm</v>
          </cell>
          <cell r="C40" t="str">
            <v>M</v>
          </cell>
          <cell r="D40">
            <v>5.26</v>
          </cell>
          <cell r="E40">
            <v>36526</v>
          </cell>
          <cell r="F40" t="str">
            <v>DEPAVE</v>
          </cell>
        </row>
        <row r="41">
          <cell r="A41" t="str">
            <v>03.0.000</v>
          </cell>
          <cell r="B41" t="str">
            <v>Estrutura</v>
          </cell>
        </row>
        <row r="42">
          <cell r="A42" t="str">
            <v>03.A.006</v>
          </cell>
          <cell r="B42" t="str">
            <v>Limpeza de concreto e armadura com escova de aço</v>
          </cell>
          <cell r="C42" t="str">
            <v>M2</v>
          </cell>
          <cell r="D42">
            <v>1.8</v>
          </cell>
          <cell r="E42">
            <v>35431</v>
          </cell>
          <cell r="F42" t="str">
            <v>EDIF</v>
          </cell>
        </row>
        <row r="43">
          <cell r="A43" t="str">
            <v>03.A.007</v>
          </cell>
          <cell r="B43" t="str">
            <v>Injeção de trincas c/resina epoxídica</v>
          </cell>
          <cell r="C43" t="str">
            <v>M</v>
          </cell>
          <cell r="D43">
            <v>11.79</v>
          </cell>
          <cell r="E43">
            <v>37408</v>
          </cell>
          <cell r="F43" t="str">
            <v>EDIF</v>
          </cell>
        </row>
        <row r="44">
          <cell r="A44" t="str">
            <v>03.A.008</v>
          </cell>
          <cell r="B44" t="str">
            <v>Ponte adesiva epoxídica</v>
          </cell>
          <cell r="C44" t="str">
            <v>M2</v>
          </cell>
          <cell r="D44">
            <v>37.85</v>
          </cell>
          <cell r="E44">
            <v>37408</v>
          </cell>
          <cell r="F44" t="str">
            <v>EDIF</v>
          </cell>
        </row>
        <row r="45">
          <cell r="A45" t="str">
            <v>03.A.009</v>
          </cell>
          <cell r="B45" t="str">
            <v>Corte de concreto</v>
          </cell>
          <cell r="C45" t="str">
            <v>M3</v>
          </cell>
          <cell r="D45">
            <v>906.84</v>
          </cell>
          <cell r="E45">
            <v>35431</v>
          </cell>
          <cell r="F45" t="str">
            <v>EDIF</v>
          </cell>
        </row>
        <row r="46">
          <cell r="A46" t="str">
            <v>03.A.010</v>
          </cell>
          <cell r="B46" t="str">
            <v>Concreto fck=20MPA usinado</v>
          </cell>
          <cell r="C46" t="str">
            <v>M3</v>
          </cell>
          <cell r="D46">
            <v>104.61</v>
          </cell>
          <cell r="E46">
            <v>35431</v>
          </cell>
          <cell r="F46" t="str">
            <v>EDIF</v>
          </cell>
        </row>
        <row r="47">
          <cell r="A47" t="str">
            <v>03.A.011</v>
          </cell>
          <cell r="B47" t="str">
            <v>Polimento p/concreto novo</v>
          </cell>
          <cell r="C47" t="str">
            <v>M2</v>
          </cell>
          <cell r="D47">
            <v>30.73</v>
          </cell>
          <cell r="E47">
            <v>37408</v>
          </cell>
          <cell r="F47" t="str">
            <v>EDIF</v>
          </cell>
        </row>
        <row r="48">
          <cell r="A48" t="str">
            <v>03.A.012</v>
          </cell>
          <cell r="B48" t="str">
            <v>Limpeza, estucamento, lixamento e aplic de verniz p/conc aparente</v>
          </cell>
          <cell r="C48" t="str">
            <v>M2</v>
          </cell>
          <cell r="D48">
            <v>18.5</v>
          </cell>
          <cell r="E48">
            <v>38108</v>
          </cell>
          <cell r="F48" t="str">
            <v>EDIF</v>
          </cell>
        </row>
        <row r="49">
          <cell r="A49" t="str">
            <v>03.A.013</v>
          </cell>
          <cell r="B49" t="str">
            <v>Gabião tipo caixa 1,00x1,00m, fio galv 2,7mm malha 8x10 cm</v>
          </cell>
          <cell r="C49" t="str">
            <v>M3</v>
          </cell>
          <cell r="D49">
            <v>105.08</v>
          </cell>
          <cell r="E49">
            <v>35431</v>
          </cell>
          <cell r="F49" t="str">
            <v>SVP</v>
          </cell>
        </row>
        <row r="50">
          <cell r="A50" t="str">
            <v>03.A.014</v>
          </cell>
          <cell r="B50" t="str">
            <v>Concreto ciclópico</v>
          </cell>
          <cell r="C50" t="str">
            <v>M3</v>
          </cell>
          <cell r="D50">
            <v>220.99</v>
          </cell>
          <cell r="E50">
            <v>38718</v>
          </cell>
          <cell r="F50" t="str">
            <v>EDIF</v>
          </cell>
        </row>
        <row r="51">
          <cell r="A51" t="str">
            <v>03.A.015</v>
          </cell>
          <cell r="B51" t="str">
            <v>Argamassa polimérica projetada esp. de 1 a 3 cm incl. limp. e aplicação</v>
          </cell>
          <cell r="C51" t="str">
            <v>M2</v>
          </cell>
          <cell r="D51">
            <v>140.53</v>
          </cell>
          <cell r="E51">
            <v>38718</v>
          </cell>
          <cell r="F51" t="str">
            <v>DEPAVE</v>
          </cell>
        </row>
        <row r="52">
          <cell r="A52" t="str">
            <v>03.A.016</v>
          </cell>
          <cell r="B52" t="str">
            <v>Placa pré-moldada de concreto</v>
          </cell>
          <cell r="C52" t="str">
            <v>M2</v>
          </cell>
          <cell r="D52">
            <v>82.84</v>
          </cell>
          <cell r="E52">
            <v>37408</v>
          </cell>
          <cell r="F52" t="str">
            <v>DEPAVE</v>
          </cell>
        </row>
        <row r="53">
          <cell r="A53" t="str">
            <v>03.A.017</v>
          </cell>
          <cell r="B53" t="str">
            <v>Demolição de concreto armado com uso de martelete pneumático</v>
          </cell>
          <cell r="C53" t="str">
            <v>M3</v>
          </cell>
          <cell r="D53">
            <v>331.16</v>
          </cell>
          <cell r="E53">
            <v>37408</v>
          </cell>
          <cell r="F53" t="str">
            <v>DEPAVE</v>
          </cell>
        </row>
        <row r="54">
          <cell r="A54" t="str">
            <v>03.A.018</v>
          </cell>
          <cell r="B54" t="str">
            <v>Demolição de banco de concreto - Pq. Trianon</v>
          </cell>
          <cell r="C54" t="str">
            <v>UN</v>
          </cell>
          <cell r="D54">
            <v>33.880000000000003</v>
          </cell>
          <cell r="E54">
            <v>37408</v>
          </cell>
          <cell r="F54" t="str">
            <v>DEPAVE</v>
          </cell>
        </row>
        <row r="55">
          <cell r="A55" t="str">
            <v>03.A.019</v>
          </cell>
          <cell r="B55" t="str">
            <v>Concreto estrutural fck = 25 mpa</v>
          </cell>
          <cell r="C55" t="str">
            <v>M3</v>
          </cell>
          <cell r="D55">
            <v>187.59</v>
          </cell>
          <cell r="E55">
            <v>37408</v>
          </cell>
          <cell r="F55" t="str">
            <v>DEPAVE</v>
          </cell>
        </row>
        <row r="56">
          <cell r="A56" t="str">
            <v>03.A.020</v>
          </cell>
          <cell r="B56" t="str">
            <v>Forma de tubo de papelão - diam. 250mm</v>
          </cell>
          <cell r="C56" t="str">
            <v>M</v>
          </cell>
          <cell r="D56">
            <v>38.58</v>
          </cell>
          <cell r="E56">
            <v>38718</v>
          </cell>
          <cell r="F56" t="str">
            <v>DEPAVE</v>
          </cell>
        </row>
        <row r="57">
          <cell r="A57" t="str">
            <v>04.0.000</v>
          </cell>
          <cell r="B57" t="str">
            <v>Vedos</v>
          </cell>
        </row>
        <row r="58">
          <cell r="A58" t="str">
            <v>04.A.002</v>
          </cell>
          <cell r="B58" t="str">
            <v>Divisória de granito amêndoa - 3,0 cm</v>
          </cell>
          <cell r="C58" t="str">
            <v>M2</v>
          </cell>
          <cell r="D58">
            <v>177.48</v>
          </cell>
          <cell r="E58">
            <v>37408</v>
          </cell>
          <cell r="F58" t="str">
            <v>DEPAVE</v>
          </cell>
        </row>
        <row r="59">
          <cell r="A59" t="str">
            <v>04.A.003</v>
          </cell>
          <cell r="B59" t="str">
            <v>Tijolo maciço comum - requeimado</v>
          </cell>
          <cell r="C59" t="str">
            <v>M2</v>
          </cell>
          <cell r="D59">
            <v>36.14</v>
          </cell>
          <cell r="E59">
            <v>36526</v>
          </cell>
          <cell r="F59" t="str">
            <v>DEPAVE</v>
          </cell>
        </row>
        <row r="60">
          <cell r="A60" t="str">
            <v>04.A.004</v>
          </cell>
          <cell r="B60" t="str">
            <v>Tijolo refratário</v>
          </cell>
          <cell r="C60" t="str">
            <v>M2</v>
          </cell>
          <cell r="D60">
            <v>250.28</v>
          </cell>
          <cell r="E60">
            <v>38718</v>
          </cell>
          <cell r="F60" t="str">
            <v>DEPAVE</v>
          </cell>
        </row>
        <row r="61">
          <cell r="A61" t="str">
            <v>04.A.005</v>
          </cell>
          <cell r="B61" t="str">
            <v>Tela deployee p/reforço de alvenaria</v>
          </cell>
          <cell r="C61" t="str">
            <v>M2</v>
          </cell>
          <cell r="D61">
            <v>8.0500000000000007</v>
          </cell>
          <cell r="E61">
            <v>35431</v>
          </cell>
          <cell r="F61" t="str">
            <v>EDIF</v>
          </cell>
        </row>
        <row r="62">
          <cell r="A62" t="str">
            <v>04.A.006</v>
          </cell>
          <cell r="B62" t="str">
            <v>Fornecimento e espalhamento de pedra rachão</v>
          </cell>
          <cell r="C62" t="str">
            <v>M3</v>
          </cell>
          <cell r="D62">
            <v>32.75</v>
          </cell>
          <cell r="E62">
            <v>35431</v>
          </cell>
          <cell r="F62" t="str">
            <v>DEPAVE</v>
          </cell>
        </row>
        <row r="63">
          <cell r="A63" t="str">
            <v>04.A.007</v>
          </cell>
          <cell r="B63" t="str">
            <v>Divisória em placa de mármore branco - espírito santo - 30 mm</v>
          </cell>
          <cell r="C63" t="str">
            <v>M2</v>
          </cell>
          <cell r="D63">
            <v>180.88</v>
          </cell>
          <cell r="E63">
            <v>36526</v>
          </cell>
          <cell r="F63" t="str">
            <v>DEPAVE</v>
          </cell>
        </row>
        <row r="64">
          <cell r="A64" t="str">
            <v>04.A.008</v>
          </cell>
          <cell r="B64" t="str">
            <v>Fechamento em chapa compensada resinada - 12 mm</v>
          </cell>
          <cell r="C64" t="str">
            <v>UN</v>
          </cell>
          <cell r="D64">
            <v>14.8</v>
          </cell>
          <cell r="E64">
            <v>36526</v>
          </cell>
          <cell r="F64" t="str">
            <v>DEPAVE</v>
          </cell>
        </row>
        <row r="65">
          <cell r="A65" t="str">
            <v>04.A.009</v>
          </cell>
          <cell r="B65" t="str">
            <v>Alvenaria de tijolo cerâmico aparente - 1/2 tijolo</v>
          </cell>
          <cell r="C65" t="str">
            <v>M2</v>
          </cell>
          <cell r="D65">
            <v>55.42</v>
          </cell>
          <cell r="E65">
            <v>37408</v>
          </cell>
          <cell r="F65" t="str">
            <v>DEPAVE</v>
          </cell>
        </row>
        <row r="66">
          <cell r="A66" t="str">
            <v>04.A.010</v>
          </cell>
          <cell r="B66" t="str">
            <v>Alvenaria aparente com bloco estrutural cerâmico - 14 x 19 x 39 cm</v>
          </cell>
          <cell r="C66" t="str">
            <v>M2</v>
          </cell>
          <cell r="D66">
            <v>35.08</v>
          </cell>
          <cell r="E66">
            <v>38718</v>
          </cell>
          <cell r="F66" t="str">
            <v>DEPAVE</v>
          </cell>
        </row>
        <row r="67">
          <cell r="A67" t="str">
            <v>04.A.011</v>
          </cell>
          <cell r="B67" t="str">
            <v>Placa de ardósia - 30 mm de espessura</v>
          </cell>
          <cell r="C67" t="str">
            <v>M2</v>
          </cell>
          <cell r="D67">
            <v>135.72</v>
          </cell>
          <cell r="E67">
            <v>38108</v>
          </cell>
          <cell r="F67" t="str">
            <v>DEPAVE</v>
          </cell>
        </row>
        <row r="68">
          <cell r="A68" t="str">
            <v>04.A.012</v>
          </cell>
          <cell r="B68" t="str">
            <v xml:space="preserve">Bloco para pav. Intertravado de concreto -6 cm </v>
          </cell>
          <cell r="C68" t="str">
            <v>M2</v>
          </cell>
          <cell r="D68">
            <v>17.510000000000002</v>
          </cell>
          <cell r="E68">
            <v>38108</v>
          </cell>
          <cell r="F68" t="str">
            <v>DEPAVE</v>
          </cell>
        </row>
        <row r="69">
          <cell r="A69" t="str">
            <v>04.A.013</v>
          </cell>
          <cell r="B69" t="str">
            <v>Tijolo refratário</v>
          </cell>
          <cell r="C69" t="str">
            <v>M2</v>
          </cell>
          <cell r="D69">
            <v>180.7</v>
          </cell>
          <cell r="E69">
            <v>38718</v>
          </cell>
          <cell r="F69" t="str">
            <v>DEPAVE</v>
          </cell>
        </row>
        <row r="70">
          <cell r="A70" t="str">
            <v>04.A.014</v>
          </cell>
          <cell r="B70" t="str">
            <v>Tela galvanizada ondulada - 3/4" - fio 12</v>
          </cell>
          <cell r="C70" t="str">
            <v>M2</v>
          </cell>
          <cell r="D70">
            <v>29.45</v>
          </cell>
          <cell r="E70">
            <v>38718</v>
          </cell>
          <cell r="F70" t="str">
            <v>DEPAVE</v>
          </cell>
        </row>
        <row r="71">
          <cell r="A71" t="str">
            <v>05.0.000</v>
          </cell>
          <cell r="B71" t="str">
            <v>Impermeabilizações</v>
          </cell>
          <cell r="C71" t="str">
            <v xml:space="preserve">UN </v>
          </cell>
          <cell r="D71">
            <v>39.6</v>
          </cell>
          <cell r="E71">
            <v>38718</v>
          </cell>
          <cell r="F71" t="str">
            <v>DEPAVE</v>
          </cell>
        </row>
        <row r="72">
          <cell r="A72" t="str">
            <v>06.0.000</v>
          </cell>
          <cell r="B72" t="str">
            <v>Coberturas</v>
          </cell>
        </row>
        <row r="73">
          <cell r="A73" t="str">
            <v>06.A.008</v>
          </cell>
          <cell r="B73" t="str">
            <v>Telha de barro cozido - romana</v>
          </cell>
          <cell r="C73" t="str">
            <v>M2</v>
          </cell>
          <cell r="D73">
            <v>12.07</v>
          </cell>
          <cell r="E73">
            <v>35431</v>
          </cell>
          <cell r="F73" t="str">
            <v>DEPAVE</v>
          </cell>
        </row>
        <row r="74">
          <cell r="A74" t="str">
            <v>06.A.009</v>
          </cell>
          <cell r="B74" t="str">
            <v>Cobertura em policarbonato alveolar colocada</v>
          </cell>
          <cell r="C74" t="str">
            <v>M2</v>
          </cell>
          <cell r="D74">
            <v>180.65</v>
          </cell>
          <cell r="E74">
            <v>35431</v>
          </cell>
          <cell r="F74" t="str">
            <v>EDIF</v>
          </cell>
        </row>
        <row r="75">
          <cell r="A75" t="str">
            <v>06.A.010</v>
          </cell>
          <cell r="B75" t="str">
            <v>Pilar sanduiche com vigas de peroba 6 x 16, incl. ferragens</v>
          </cell>
          <cell r="C75" t="str">
            <v>M</v>
          </cell>
          <cell r="D75">
            <v>27.65</v>
          </cell>
          <cell r="E75">
            <v>37408</v>
          </cell>
          <cell r="F75" t="str">
            <v>EDIF</v>
          </cell>
        </row>
        <row r="76">
          <cell r="A76" t="str">
            <v>06.A.011</v>
          </cell>
          <cell r="B76" t="str">
            <v xml:space="preserve">Pilar secundário </v>
          </cell>
          <cell r="C76" t="str">
            <v>M</v>
          </cell>
          <cell r="D76">
            <v>15.67</v>
          </cell>
          <cell r="E76">
            <v>36526</v>
          </cell>
          <cell r="F76" t="str">
            <v>DEPAVE</v>
          </cell>
        </row>
        <row r="77">
          <cell r="A77" t="str">
            <v>06.A.012</v>
          </cell>
          <cell r="B77" t="str">
            <v>Telhas de barro cozido - colonial</v>
          </cell>
          <cell r="C77" t="str">
            <v>M2</v>
          </cell>
          <cell r="D77">
            <v>15.12</v>
          </cell>
          <cell r="E77">
            <v>36526</v>
          </cell>
          <cell r="F77" t="str">
            <v>DEPAVE</v>
          </cell>
        </row>
        <row r="78">
          <cell r="A78" t="str">
            <v>06.A.013</v>
          </cell>
          <cell r="B78" t="str">
            <v>Retirada de telhas colonial</v>
          </cell>
          <cell r="C78" t="str">
            <v>M2</v>
          </cell>
          <cell r="D78">
            <v>1.8</v>
          </cell>
          <cell r="E78">
            <v>36526</v>
          </cell>
          <cell r="F78" t="str">
            <v>DEPAVE</v>
          </cell>
        </row>
        <row r="79">
          <cell r="A79" t="str">
            <v>06.A.014</v>
          </cell>
          <cell r="B79" t="str">
            <v>Recolocação de telhas colonial</v>
          </cell>
          <cell r="C79" t="str">
            <v>M2</v>
          </cell>
          <cell r="D79">
            <v>2.81</v>
          </cell>
          <cell r="E79">
            <v>36526</v>
          </cell>
          <cell r="F79" t="str">
            <v>DEPAVE</v>
          </cell>
        </row>
        <row r="80">
          <cell r="A80" t="str">
            <v>06.A.015</v>
          </cell>
          <cell r="B80" t="str">
            <v>Telha de CRFS, ondulada comum, 6 mm</v>
          </cell>
          <cell r="C80" t="str">
            <v>M2</v>
          </cell>
          <cell r="D80">
            <v>12</v>
          </cell>
          <cell r="E80">
            <v>37408</v>
          </cell>
          <cell r="F80" t="str">
            <v>EDIF</v>
          </cell>
        </row>
        <row r="81">
          <cell r="A81" t="str">
            <v>06.A.016</v>
          </cell>
          <cell r="B81" t="str">
            <v>Telha de CRFS, ondulada, 8 mm</v>
          </cell>
          <cell r="C81" t="str">
            <v>M2</v>
          </cell>
          <cell r="D81">
            <v>15.3</v>
          </cell>
          <cell r="E81">
            <v>37408</v>
          </cell>
          <cell r="F81" t="str">
            <v>EDIF</v>
          </cell>
        </row>
        <row r="82">
          <cell r="A82" t="str">
            <v>06.A.017</v>
          </cell>
          <cell r="B82" t="str">
            <v>Telhas de fibra de vidro - canalete 43</v>
          </cell>
          <cell r="C82" t="str">
            <v>M2</v>
          </cell>
          <cell r="D82">
            <v>20.059999999999999</v>
          </cell>
          <cell r="E82">
            <v>37408</v>
          </cell>
          <cell r="F82" t="str">
            <v>DEPAVE</v>
          </cell>
        </row>
        <row r="83">
          <cell r="A83" t="str">
            <v>06.A.018</v>
          </cell>
          <cell r="B83" t="str">
            <v>Telha tipo leve</v>
          </cell>
          <cell r="C83" t="str">
            <v>M2</v>
          </cell>
          <cell r="D83">
            <v>58.63</v>
          </cell>
          <cell r="E83">
            <v>38108</v>
          </cell>
          <cell r="F83" t="str">
            <v>DEPAVE</v>
          </cell>
        </row>
        <row r="84">
          <cell r="A84" t="str">
            <v>07.0.000</v>
          </cell>
          <cell r="B84" t="str">
            <v>Esquadrias de madeira</v>
          </cell>
          <cell r="C84" t="str">
            <v>M2</v>
          </cell>
          <cell r="D84">
            <v>66.19</v>
          </cell>
          <cell r="E84">
            <v>38718</v>
          </cell>
          <cell r="F84" t="str">
            <v>DEPAVE</v>
          </cell>
        </row>
        <row r="85">
          <cell r="A85" t="str">
            <v>07.A.004</v>
          </cell>
          <cell r="B85" t="str">
            <v>Esquadria de madeira c/ veneziana 1,20 x 1,40 m</v>
          </cell>
          <cell r="C85" t="str">
            <v>UN</v>
          </cell>
          <cell r="D85">
            <v>551.14</v>
          </cell>
          <cell r="E85">
            <v>38108</v>
          </cell>
          <cell r="F85" t="str">
            <v>DEPAVE</v>
          </cell>
        </row>
        <row r="86">
          <cell r="A86" t="str">
            <v>07.A.006</v>
          </cell>
          <cell r="B86" t="str">
            <v>Passou p/a TABELA N.31 - 07.10.30  -Armário de madeira c/ porta revest. c/ lamin. melamín. int/ext</v>
          </cell>
          <cell r="C86" t="str">
            <v>M2</v>
          </cell>
          <cell r="D86">
            <v>346.37</v>
          </cell>
          <cell r="E86">
            <v>35431</v>
          </cell>
          <cell r="F86" t="str">
            <v>EDIF</v>
          </cell>
        </row>
        <row r="87">
          <cell r="A87" t="str">
            <v>07.A.008</v>
          </cell>
          <cell r="B87" t="str">
            <v>Retirada e demol. de armário embutido</v>
          </cell>
          <cell r="C87" t="str">
            <v>M2</v>
          </cell>
          <cell r="D87">
            <v>20.149999999999999</v>
          </cell>
          <cell r="E87">
            <v>36526</v>
          </cell>
          <cell r="F87" t="str">
            <v>DEPAVE</v>
          </cell>
        </row>
        <row r="88">
          <cell r="A88" t="str">
            <v>07.A.009</v>
          </cell>
          <cell r="B88" t="str">
            <v>Passou p/a TABELA N.31 - 07.10.28  -Armário com porta sem revestimento</v>
          </cell>
          <cell r="C88" t="str">
            <v>M2</v>
          </cell>
          <cell r="D88">
            <v>257.06</v>
          </cell>
          <cell r="E88">
            <v>35431</v>
          </cell>
          <cell r="F88" t="str">
            <v>EDIF</v>
          </cell>
        </row>
        <row r="89">
          <cell r="A89" t="str">
            <v>07.A.010</v>
          </cell>
          <cell r="B89" t="str">
            <v>Gabinete revest. em laminado melaminico interno / externo</v>
          </cell>
          <cell r="C89" t="str">
            <v>UN</v>
          </cell>
          <cell r="D89">
            <v>348.85</v>
          </cell>
          <cell r="E89">
            <v>36526</v>
          </cell>
          <cell r="F89" t="str">
            <v>EDIF</v>
          </cell>
        </row>
        <row r="90">
          <cell r="A90" t="str">
            <v>07.A.011</v>
          </cell>
          <cell r="B90" t="str">
            <v>Passou p/a TABELA N.31 - 07.10.10  -  MM-10 - Armário baixo</v>
          </cell>
          <cell r="C90" t="str">
            <v>UN</v>
          </cell>
          <cell r="D90">
            <v>685.5</v>
          </cell>
          <cell r="E90">
            <v>35431</v>
          </cell>
          <cell r="F90" t="str">
            <v>EDIF</v>
          </cell>
        </row>
        <row r="91">
          <cell r="A91" t="str">
            <v>07.A.012</v>
          </cell>
          <cell r="B91" t="str">
            <v>Passou p/a TABELA N.31 - 07.10.14  -MM-14 -Armário p/ canecas</v>
          </cell>
          <cell r="C91" t="str">
            <v>UN</v>
          </cell>
          <cell r="D91">
            <v>514.13</v>
          </cell>
          <cell r="E91">
            <v>35431</v>
          </cell>
          <cell r="F91" t="str">
            <v>EDIF</v>
          </cell>
        </row>
        <row r="92">
          <cell r="A92" t="str">
            <v>07.A.013</v>
          </cell>
          <cell r="B92" t="str">
            <v>Passou p/a TABELA N.31 - 07.10.17  -MM-17 - Gabinete gaveteiro</v>
          </cell>
          <cell r="C92" t="str">
            <v>UN</v>
          </cell>
          <cell r="D92">
            <v>599.82000000000005</v>
          </cell>
          <cell r="E92">
            <v>35431</v>
          </cell>
          <cell r="F92" t="str">
            <v>EDIF</v>
          </cell>
        </row>
        <row r="93">
          <cell r="A93" t="str">
            <v>07.A.014</v>
          </cell>
          <cell r="B93" t="str">
            <v>Passou p/a TABELA N.31 - 07.10.12  -MM-12 - Armário balcão</v>
          </cell>
          <cell r="C93" t="str">
            <v>UN</v>
          </cell>
          <cell r="D93">
            <v>599.82000000000005</v>
          </cell>
          <cell r="E93">
            <v>35431</v>
          </cell>
          <cell r="F93" t="str">
            <v>EDIF</v>
          </cell>
        </row>
        <row r="94">
          <cell r="A94" t="str">
            <v>07.A.015</v>
          </cell>
          <cell r="B94" t="str">
            <v>Passou p/a TABELA N.31 - 07.10.55 -Prateleira p/ armário revest. em 1 face c/ laminado melaminico</v>
          </cell>
          <cell r="C94" t="str">
            <v>M2</v>
          </cell>
          <cell r="D94">
            <v>46.43</v>
          </cell>
          <cell r="E94">
            <v>35431</v>
          </cell>
          <cell r="F94" t="str">
            <v>EDIF</v>
          </cell>
        </row>
        <row r="95">
          <cell r="A95" t="str">
            <v>07.A.016</v>
          </cell>
          <cell r="B95" t="str">
            <v>Passou p/a TABELA N.31 - 07.10.56  -Prateleira p/ armário revest. em 2 faces c/ laminado melaminico</v>
          </cell>
          <cell r="C95" t="str">
            <v>M2</v>
          </cell>
          <cell r="D95">
            <v>63.66</v>
          </cell>
          <cell r="E95">
            <v>35431</v>
          </cell>
          <cell r="F95" t="str">
            <v>EDIF</v>
          </cell>
        </row>
        <row r="96">
          <cell r="A96" t="str">
            <v>07.A.017</v>
          </cell>
          <cell r="B96" t="str">
            <v>Passou p/a TABELA N.31 - 07.10.15  - MM-15 - Armário p/ pratos</v>
          </cell>
          <cell r="C96" t="str">
            <v>UN</v>
          </cell>
          <cell r="D96">
            <v>514.13</v>
          </cell>
          <cell r="E96">
            <v>35431</v>
          </cell>
          <cell r="F96" t="str">
            <v>EDIF</v>
          </cell>
        </row>
        <row r="97">
          <cell r="A97" t="str">
            <v>07.A.018</v>
          </cell>
          <cell r="B97" t="str">
            <v>Passou p/a TABELA N.31 - 07.10.16  - MM-16 - Gabinete p/ bancada de mármore</v>
          </cell>
          <cell r="C97" t="str">
            <v>UN</v>
          </cell>
          <cell r="D97">
            <v>471.31</v>
          </cell>
          <cell r="E97">
            <v>35431</v>
          </cell>
          <cell r="F97" t="str">
            <v>EDIF</v>
          </cell>
        </row>
        <row r="98">
          <cell r="A98" t="str">
            <v>07.A.019</v>
          </cell>
          <cell r="B98" t="str">
            <v xml:space="preserve">Passou p/a TABELA N.31 - 07.10.63  -MM-03 - Armário modular </v>
          </cell>
          <cell r="C98" t="str">
            <v>UN</v>
          </cell>
          <cell r="D98">
            <v>174.8</v>
          </cell>
          <cell r="E98">
            <v>35431</v>
          </cell>
          <cell r="F98" t="str">
            <v>EDIF</v>
          </cell>
        </row>
        <row r="99">
          <cell r="A99" t="str">
            <v>07.A.020</v>
          </cell>
          <cell r="B99" t="str">
            <v>Porta de banheiro p/ deficiente físico, conf. detalhe</v>
          </cell>
          <cell r="C99" t="str">
            <v>UN</v>
          </cell>
          <cell r="D99">
            <v>541.07000000000005</v>
          </cell>
          <cell r="E99">
            <v>38108</v>
          </cell>
          <cell r="F99" t="str">
            <v>DEPAVE</v>
          </cell>
        </row>
        <row r="100">
          <cell r="A100" t="str">
            <v>07.A.021</v>
          </cell>
          <cell r="B100" t="str">
            <v>Retirada de barca de controle, em madeira, do projetor Zeiss - Planetário Ibirapuera</v>
          </cell>
          <cell r="C100" t="str">
            <v>M2</v>
          </cell>
          <cell r="D100">
            <v>8.06</v>
          </cell>
          <cell r="E100">
            <v>36526</v>
          </cell>
          <cell r="F100" t="str">
            <v>DEPAVE</v>
          </cell>
        </row>
        <row r="101">
          <cell r="A101" t="str">
            <v>07.A.022</v>
          </cell>
          <cell r="B101" t="str">
            <v xml:space="preserve">Passou p/a TABELA N.31 - 07.10.35  -Porta p/ armário revestido extern. c/ lamin. melan. </v>
          </cell>
          <cell r="C101" t="str">
            <v>M2</v>
          </cell>
          <cell r="D101">
            <v>63.56</v>
          </cell>
          <cell r="E101">
            <v>35431</v>
          </cell>
          <cell r="F101" t="str">
            <v>EDIF</v>
          </cell>
        </row>
        <row r="102">
          <cell r="A102" t="str">
            <v>07.A.023</v>
          </cell>
          <cell r="B102" t="str">
            <v>Porta de madeira com chapa de proteção - 92 x 211 cm</v>
          </cell>
          <cell r="C102" t="str">
            <v>UN</v>
          </cell>
          <cell r="D102">
            <v>197.44</v>
          </cell>
          <cell r="E102">
            <v>37408</v>
          </cell>
          <cell r="F102" t="str">
            <v>DEPAVE</v>
          </cell>
        </row>
        <row r="103">
          <cell r="A103" t="str">
            <v>07.A.024</v>
          </cell>
          <cell r="B103" t="str">
            <v>PM-03 Porta Lisa Especial em Sanitário p/ Def. Físico 82 X 170 cm</v>
          </cell>
          <cell r="C103" t="str">
            <v>UN</v>
          </cell>
          <cell r="D103">
            <v>257.60000000000002</v>
          </cell>
          <cell r="E103">
            <v>37408</v>
          </cell>
          <cell r="F103" t="str">
            <v>EDIF</v>
          </cell>
        </row>
        <row r="104">
          <cell r="A104" t="str">
            <v>07.A.025</v>
          </cell>
          <cell r="B104" t="str">
            <v>PM-04 Porta Lisa Especial em Sanitário p/ Def. Físico 82 X 211 cm</v>
          </cell>
          <cell r="C104" t="str">
            <v>UN</v>
          </cell>
          <cell r="D104">
            <v>287.5</v>
          </cell>
          <cell r="E104">
            <v>37408</v>
          </cell>
          <cell r="F104" t="str">
            <v>EDIF</v>
          </cell>
        </row>
        <row r="105">
          <cell r="A105" t="str">
            <v>07.A.026</v>
          </cell>
          <cell r="B105" t="str">
            <v>Janela fixa - Pq. Pinheirinho d`água</v>
          </cell>
          <cell r="C105" t="str">
            <v>UN</v>
          </cell>
          <cell r="D105">
            <v>73.75</v>
          </cell>
          <cell r="E105">
            <v>37408</v>
          </cell>
          <cell r="F105" t="str">
            <v>DEPAVE</v>
          </cell>
        </row>
        <row r="106">
          <cell r="A106" t="str">
            <v>07.A.027</v>
          </cell>
          <cell r="B106" t="str">
            <v>Janela articulada - Pq. Pinheirinho d`água</v>
          </cell>
          <cell r="C106" t="str">
            <v>UN</v>
          </cell>
          <cell r="D106">
            <v>163.89</v>
          </cell>
          <cell r="E106">
            <v>37408</v>
          </cell>
          <cell r="F106" t="str">
            <v>DEPAVE</v>
          </cell>
        </row>
        <row r="107">
          <cell r="A107" t="str">
            <v>07.A.028</v>
          </cell>
          <cell r="B107" t="str">
            <v>Portão em madeira - sarrafo de pinho (1,10 x 1,00 m)</v>
          </cell>
          <cell r="C107" t="str">
            <v>UN</v>
          </cell>
          <cell r="D107">
            <v>90.81</v>
          </cell>
          <cell r="E107">
            <v>37408</v>
          </cell>
          <cell r="F107" t="str">
            <v>DEPAVE</v>
          </cell>
        </row>
        <row r="108">
          <cell r="A108" t="str">
            <v>07.A.029</v>
          </cell>
          <cell r="B108" t="str">
            <v>Revestimento de laminado melamínico sobre madeira</v>
          </cell>
          <cell r="C108" t="str">
            <v>M2</v>
          </cell>
          <cell r="D108">
            <v>37.68</v>
          </cell>
          <cell r="E108">
            <v>37408</v>
          </cell>
          <cell r="F108" t="str">
            <v>EDIF</v>
          </cell>
        </row>
        <row r="109">
          <cell r="A109" t="str">
            <v>07.A.030</v>
          </cell>
          <cell r="B109" t="str">
            <v>Demolição de armário</v>
          </cell>
          <cell r="C109" t="str">
            <v>M2</v>
          </cell>
          <cell r="D109">
            <v>2.72</v>
          </cell>
          <cell r="E109">
            <v>37408</v>
          </cell>
          <cell r="F109" t="str">
            <v>EDIF</v>
          </cell>
        </row>
        <row r="110">
          <cell r="A110" t="str">
            <v>07.A.031</v>
          </cell>
          <cell r="B110" t="str">
            <v>Respiro para armário em latão cromado Ф = 10 cm</v>
          </cell>
          <cell r="C110" t="str">
            <v>UN</v>
          </cell>
          <cell r="D110">
            <v>7.14</v>
          </cell>
          <cell r="E110">
            <v>37408</v>
          </cell>
          <cell r="F110" t="str">
            <v>EDIF</v>
          </cell>
        </row>
        <row r="111">
          <cell r="A111" t="str">
            <v>07.A.032</v>
          </cell>
          <cell r="B111" t="str">
            <v xml:space="preserve">Esquadria de madeira - tipo maximar </v>
          </cell>
          <cell r="C111" t="str">
            <v>M2</v>
          </cell>
          <cell r="D111">
            <v>359.23</v>
          </cell>
          <cell r="E111">
            <v>38718</v>
          </cell>
          <cell r="F111" t="str">
            <v>DEPAVE</v>
          </cell>
        </row>
        <row r="112">
          <cell r="A112" t="str">
            <v>08.0.000</v>
          </cell>
          <cell r="B112" t="str">
            <v>Esquadrias metálicas</v>
          </cell>
          <cell r="C112" t="str">
            <v>M2</v>
          </cell>
          <cell r="D112">
            <v>37.68</v>
          </cell>
          <cell r="E112">
            <v>37408</v>
          </cell>
          <cell r="F112" t="str">
            <v>EDIF</v>
          </cell>
        </row>
        <row r="113">
          <cell r="A113" t="str">
            <v>08.A.003</v>
          </cell>
          <cell r="B113" t="str">
            <v>Passou p/a TABELA N.31 - 08.03.20 - Alçapão em chapa de ferro c/ porta cadeado</v>
          </cell>
          <cell r="C113" t="str">
            <v>M2</v>
          </cell>
          <cell r="D113">
            <v>122.58</v>
          </cell>
          <cell r="E113">
            <v>35431</v>
          </cell>
          <cell r="F113" t="str">
            <v>EDIF</v>
          </cell>
        </row>
        <row r="114">
          <cell r="A114" t="str">
            <v>08.A.004</v>
          </cell>
          <cell r="B114" t="str">
            <v>Porta blindada c/ 1,5 mm Pb, acab mad p/ pintura - 0,90 x 2,10 m, 1 fl, compl.</v>
          </cell>
          <cell r="C114" t="str">
            <v>UN</v>
          </cell>
          <cell r="D114">
            <v>1060.2</v>
          </cell>
          <cell r="E114">
            <v>36526</v>
          </cell>
          <cell r="F114" t="str">
            <v>EDIF</v>
          </cell>
        </row>
        <row r="115">
          <cell r="A115" t="str">
            <v>08.A.005</v>
          </cell>
          <cell r="B115" t="str">
            <v>Retirada e recolocação de tela de proteção</v>
          </cell>
          <cell r="C115" t="str">
            <v>M2</v>
          </cell>
          <cell r="D115">
            <v>16.12</v>
          </cell>
          <cell r="E115">
            <v>36526</v>
          </cell>
          <cell r="F115" t="str">
            <v>EDIF</v>
          </cell>
        </row>
        <row r="116">
          <cell r="A116" t="str">
            <v>08.A.006</v>
          </cell>
          <cell r="B116" t="str">
            <v>Fornec e coloc porta tip guilhot 70x100cm,malha 1/2"-fio 12,inc rold</v>
          </cell>
          <cell r="C116" t="str">
            <v>UN</v>
          </cell>
          <cell r="D116">
            <v>131.79</v>
          </cell>
          <cell r="E116">
            <v>35431</v>
          </cell>
          <cell r="F116" t="str">
            <v>DEPAVE</v>
          </cell>
        </row>
        <row r="117">
          <cell r="A117" t="str">
            <v>08.A.007</v>
          </cell>
          <cell r="B117" t="str">
            <v>Ponto de solda eletrolítica</v>
          </cell>
          <cell r="C117" t="str">
            <v>UN</v>
          </cell>
          <cell r="D117">
            <v>2.08</v>
          </cell>
          <cell r="E117">
            <v>38718</v>
          </cell>
          <cell r="F117" t="str">
            <v>DEPAVE</v>
          </cell>
        </row>
        <row r="118">
          <cell r="A118" t="str">
            <v>08.A.008</v>
          </cell>
          <cell r="B118" t="str">
            <v>Folha de porta de correr - Casa da Cultura  -  Pq. Chico Mendes</v>
          </cell>
          <cell r="C118" t="str">
            <v>M2</v>
          </cell>
          <cell r="D118">
            <v>452.08</v>
          </cell>
          <cell r="E118">
            <v>36526</v>
          </cell>
          <cell r="F118" t="str">
            <v>DEPAVE</v>
          </cell>
        </row>
        <row r="119">
          <cell r="A119" t="str">
            <v>08.A.009</v>
          </cell>
          <cell r="B119" t="str">
            <v>Suporte para banner - conforme detalhe</v>
          </cell>
          <cell r="C119" t="str">
            <v>UN</v>
          </cell>
          <cell r="D119">
            <v>254.05</v>
          </cell>
          <cell r="E119">
            <v>36526</v>
          </cell>
          <cell r="F119" t="str">
            <v>DEPAVE</v>
          </cell>
        </row>
        <row r="120">
          <cell r="A120" t="str">
            <v>08.A.010</v>
          </cell>
          <cell r="B120" t="str">
            <v>Portinhola em chapa de ferro, tipo guilhotina p/ guiche, incl bancada de granito 60x25cm</v>
          </cell>
          <cell r="C120" t="str">
            <v>UN</v>
          </cell>
          <cell r="D120">
            <v>132.49</v>
          </cell>
          <cell r="E120">
            <v>36526</v>
          </cell>
          <cell r="F120" t="str">
            <v>DEPAVE</v>
          </cell>
        </row>
        <row r="121">
          <cell r="A121" t="str">
            <v>08.A.011</v>
          </cell>
          <cell r="B121" t="str">
            <v>Veneziana IND. - PVC/Requadro Galvanizado - 3,85x0,45m(ref.50)</v>
          </cell>
          <cell r="C121" t="str">
            <v>Pç</v>
          </cell>
          <cell r="D121">
            <v>148.02000000000001</v>
          </cell>
          <cell r="E121">
            <v>38108</v>
          </cell>
          <cell r="F121" t="str">
            <v>DEPAVE</v>
          </cell>
        </row>
        <row r="122">
          <cell r="A122" t="str">
            <v>09.0.000</v>
          </cell>
          <cell r="B122" t="str">
            <v>Instalações elétricas</v>
          </cell>
          <cell r="C122" t="str">
            <v>M2</v>
          </cell>
          <cell r="D122">
            <v>452.08</v>
          </cell>
          <cell r="E122">
            <v>36526</v>
          </cell>
          <cell r="F122" t="str">
            <v>DEPAVE</v>
          </cell>
        </row>
        <row r="123">
          <cell r="A123" t="str">
            <v>09.A.001</v>
          </cell>
          <cell r="B123" t="str">
            <v>Fornecimento e instalação da rede elétrica e telefonia - Pq. Independência</v>
          </cell>
          <cell r="C123" t="str">
            <v>%</v>
          </cell>
          <cell r="D123">
            <v>45308.11</v>
          </cell>
          <cell r="E123">
            <v>36526</v>
          </cell>
          <cell r="F123" t="str">
            <v>DEPAVE</v>
          </cell>
        </row>
        <row r="124">
          <cell r="A124" t="str">
            <v>09.A.002</v>
          </cell>
          <cell r="B124" t="str">
            <v>Assentamento e instalação da rede elétrica - Pç. Tremembé</v>
          </cell>
          <cell r="C124" t="str">
            <v>GL</v>
          </cell>
          <cell r="D124">
            <v>845.89</v>
          </cell>
          <cell r="E124">
            <v>36526</v>
          </cell>
          <cell r="F124" t="str">
            <v>DEPAVE</v>
          </cell>
        </row>
        <row r="125">
          <cell r="A125" t="str">
            <v>09.A.003</v>
          </cell>
          <cell r="B125" t="str">
            <v>Revisão das instalações elétricas - reforma do casarão no Parque do Carmo</v>
          </cell>
          <cell r="C125" t="str">
            <v>GL</v>
          </cell>
          <cell r="D125">
            <v>3218.74</v>
          </cell>
          <cell r="E125">
            <v>36526</v>
          </cell>
          <cell r="F125" t="str">
            <v>DEPAVE</v>
          </cell>
        </row>
        <row r="126">
          <cell r="A126" t="str">
            <v>09.A.004</v>
          </cell>
          <cell r="B126" t="str">
            <v>Revisão e subst. - Inst. Eletricas, incl. entrada de energia e pára-raios - Chac. Flores</v>
          </cell>
          <cell r="C126" t="str">
            <v>GL</v>
          </cell>
          <cell r="D126">
            <v>4049.73</v>
          </cell>
          <cell r="E126">
            <v>36526</v>
          </cell>
          <cell r="F126" t="str">
            <v>DEPAVE</v>
          </cell>
        </row>
        <row r="127">
          <cell r="A127" t="str">
            <v>09.A.005</v>
          </cell>
          <cell r="B127" t="str">
            <v>Revisão e substituição - Instalações Elétricas, incl. Pára-raios - Pq. Ibirapuera</v>
          </cell>
          <cell r="C127" t="str">
            <v>GL</v>
          </cell>
          <cell r="D127">
            <v>5040</v>
          </cell>
          <cell r="E127">
            <v>36526</v>
          </cell>
          <cell r="F127" t="str">
            <v>DEPAVE</v>
          </cell>
        </row>
        <row r="128">
          <cell r="A128" t="str">
            <v>09.A.006</v>
          </cell>
          <cell r="B128" t="str">
            <v>Remoção de torre treliçada estaiada - Pq. Chico Mendes</v>
          </cell>
          <cell r="C128" t="str">
            <v>UN</v>
          </cell>
          <cell r="D128">
            <v>174.39</v>
          </cell>
          <cell r="E128">
            <v>36526</v>
          </cell>
          <cell r="F128" t="str">
            <v>DEPAVE</v>
          </cell>
        </row>
        <row r="129">
          <cell r="A129" t="str">
            <v>09.A.007</v>
          </cell>
          <cell r="B129" t="str">
            <v xml:space="preserve">Iluminação c/ poste concr. tub. h liv. = 10m c/ 3 proj. vp/sódio - 250w </v>
          </cell>
          <cell r="C129" t="str">
            <v>CJ</v>
          </cell>
          <cell r="D129">
            <v>1227.1199999999999</v>
          </cell>
          <cell r="E129">
            <v>36526</v>
          </cell>
          <cell r="F129" t="str">
            <v>DEPAVE</v>
          </cell>
        </row>
        <row r="130">
          <cell r="A130" t="str">
            <v>09.A.008</v>
          </cell>
          <cell r="B130" t="str">
            <v>Revisão geral e substituição das instalações elétricas - Astrofísica - Pq. Ibirapuera</v>
          </cell>
          <cell r="C130" t="str">
            <v>GL</v>
          </cell>
          <cell r="D130">
            <v>60221.85</v>
          </cell>
          <cell r="E130">
            <v>36526</v>
          </cell>
          <cell r="F130" t="str">
            <v>DEPAVE</v>
          </cell>
        </row>
        <row r="131">
          <cell r="A131" t="str">
            <v>09.A.009</v>
          </cell>
          <cell r="B131" t="str">
            <v>Luminária embutida de alum. Pintura eletrost. Branca com 2 lâmpadas fluor. Compact.</v>
          </cell>
          <cell r="C131" t="str">
            <v>UN</v>
          </cell>
          <cell r="D131">
            <v>33.89</v>
          </cell>
          <cell r="E131">
            <v>38108</v>
          </cell>
          <cell r="F131" t="str">
            <v>DEPAVE</v>
          </cell>
        </row>
        <row r="132">
          <cell r="A132" t="str">
            <v>09.A.010</v>
          </cell>
          <cell r="B132" t="str">
            <v>Arandela triangular decorativa em chapa de aço. Pintura eletrost. Branca. Vidro temp. jateado</v>
          </cell>
          <cell r="C132" t="str">
            <v>UN</v>
          </cell>
          <cell r="D132">
            <v>30.42</v>
          </cell>
          <cell r="E132">
            <v>38108</v>
          </cell>
          <cell r="F132" t="str">
            <v>DEPAVE</v>
          </cell>
        </row>
        <row r="133">
          <cell r="A133" t="str">
            <v>09.A.011</v>
          </cell>
          <cell r="B133" t="str">
            <v>Luminária fluorescente tipo calha, 2 x 40 W</v>
          </cell>
          <cell r="C133" t="str">
            <v>UN</v>
          </cell>
          <cell r="D133">
            <v>134.83000000000001</v>
          </cell>
          <cell r="E133">
            <v>38718</v>
          </cell>
          <cell r="F133" t="str">
            <v>DEPAVE</v>
          </cell>
        </row>
        <row r="134">
          <cell r="A134" t="str">
            <v>09.A.012</v>
          </cell>
          <cell r="B134" t="str">
            <v>Poste metálico, padrão ILUME de 7,50 m, fornec. e instalação</v>
          </cell>
          <cell r="C134" t="str">
            <v xml:space="preserve">UN </v>
          </cell>
          <cell r="D134">
            <v>732.94</v>
          </cell>
          <cell r="E134">
            <v>38718</v>
          </cell>
          <cell r="F134" t="str">
            <v>DEPAVE</v>
          </cell>
        </row>
        <row r="135">
          <cell r="A135" t="str">
            <v>10.0.000</v>
          </cell>
          <cell r="B135" t="str">
            <v>Instalações hidro-sanitárias</v>
          </cell>
          <cell r="C135" t="str">
            <v>UN</v>
          </cell>
          <cell r="D135">
            <v>20.71</v>
          </cell>
          <cell r="E135">
            <v>38718</v>
          </cell>
          <cell r="F135" t="str">
            <v>DEPAVE</v>
          </cell>
        </row>
        <row r="136">
          <cell r="A136" t="str">
            <v>10.A.001</v>
          </cell>
          <cell r="B136" t="str">
            <v>Buzinote de PVC rígido - linha d'água 2"</v>
          </cell>
          <cell r="C136" t="str">
            <v>UN</v>
          </cell>
          <cell r="D136">
            <v>20.71</v>
          </cell>
          <cell r="E136">
            <v>38718</v>
          </cell>
          <cell r="F136" t="str">
            <v>DEPAVE</v>
          </cell>
        </row>
        <row r="137">
          <cell r="A137" t="str">
            <v>10.A.003</v>
          </cell>
          <cell r="B137" t="str">
            <v>Barbacãs de PVC rígido - 2"</v>
          </cell>
          <cell r="C137" t="str">
            <v>M</v>
          </cell>
          <cell r="D137">
            <v>11.74</v>
          </cell>
          <cell r="E137">
            <v>37408</v>
          </cell>
          <cell r="F137" t="str">
            <v>DEPAVE</v>
          </cell>
        </row>
        <row r="138">
          <cell r="A138" t="str">
            <v>10.A.004</v>
          </cell>
          <cell r="B138" t="str">
            <v>Barbacãs de PVC rígido - 3"</v>
          </cell>
          <cell r="C138" t="str">
            <v>M</v>
          </cell>
          <cell r="D138">
            <v>12.46</v>
          </cell>
          <cell r="E138">
            <v>37408</v>
          </cell>
          <cell r="F138" t="str">
            <v>DEPAVE</v>
          </cell>
        </row>
        <row r="139">
          <cell r="A139" t="str">
            <v>10.A.005</v>
          </cell>
          <cell r="B139" t="str">
            <v>Barbacãs de PVC rígido - 4"</v>
          </cell>
          <cell r="C139" t="str">
            <v>M</v>
          </cell>
          <cell r="D139">
            <v>13.15</v>
          </cell>
          <cell r="E139">
            <v>37408</v>
          </cell>
          <cell r="F139" t="str">
            <v>DEPAVE</v>
          </cell>
        </row>
        <row r="140">
          <cell r="A140" t="str">
            <v>10.A.008</v>
          </cell>
          <cell r="B140" t="str">
            <v>Passou p/a TABELA N.31 - 17.05.21 - Barras de apoio p/deficiente físico</v>
          </cell>
          <cell r="C140" t="str">
            <v>UN</v>
          </cell>
          <cell r="D140">
            <v>32.35</v>
          </cell>
          <cell r="E140">
            <v>35431</v>
          </cell>
          <cell r="F140" t="str">
            <v>EDIF</v>
          </cell>
        </row>
        <row r="141">
          <cell r="A141" t="str">
            <v>10.A.020</v>
          </cell>
          <cell r="B141" t="str">
            <v>Passou p/a TABELA N.31 - 10.11.86 - Canaleta para águas pluviais (l = 30 cm) tipo FDE - CA01</v>
          </cell>
          <cell r="C141" t="str">
            <v>M</v>
          </cell>
          <cell r="D141">
            <v>37.380000000000003</v>
          </cell>
          <cell r="E141">
            <v>35431</v>
          </cell>
          <cell r="F141" t="str">
            <v>EDIF</v>
          </cell>
        </row>
        <row r="142">
          <cell r="A142" t="str">
            <v>10.A.027</v>
          </cell>
          <cell r="B142" t="str">
            <v>Reserv. 10.000 L - pré-mold. alt. aprox. = 9,0 m c/escada marinheiro</v>
          </cell>
          <cell r="C142" t="str">
            <v>UN</v>
          </cell>
          <cell r="D142">
            <v>11660.53</v>
          </cell>
          <cell r="E142">
            <v>36526</v>
          </cell>
          <cell r="F142" t="str">
            <v>DEPAVE</v>
          </cell>
        </row>
        <row r="143">
          <cell r="A143" t="str">
            <v>10.A.028</v>
          </cell>
          <cell r="B143" t="str">
            <v>Cavalete de entrada - 2"</v>
          </cell>
          <cell r="C143" t="str">
            <v>UN</v>
          </cell>
          <cell r="D143">
            <v>95.05</v>
          </cell>
          <cell r="E143">
            <v>35431</v>
          </cell>
          <cell r="F143" t="str">
            <v>DEPAVE</v>
          </cell>
        </row>
        <row r="144">
          <cell r="A144" t="str">
            <v>10.A.029</v>
          </cell>
          <cell r="B144" t="str">
            <v>Cuba simples de aço inox n.18 - 600x600x300 mm</v>
          </cell>
          <cell r="C144" t="str">
            <v>UN</v>
          </cell>
          <cell r="D144">
            <v>153.68</v>
          </cell>
          <cell r="E144">
            <v>35431</v>
          </cell>
          <cell r="F144" t="str">
            <v>EDIF</v>
          </cell>
        </row>
        <row r="145">
          <cell r="A145" t="str">
            <v>10.A.030</v>
          </cell>
          <cell r="B145" t="str">
            <v>Retirada de tampo úmido</v>
          </cell>
          <cell r="C145" t="str">
            <v>M2</v>
          </cell>
          <cell r="D145">
            <v>2.0099999999999998</v>
          </cell>
          <cell r="E145">
            <v>36526</v>
          </cell>
          <cell r="F145" t="str">
            <v>EDIF</v>
          </cell>
        </row>
        <row r="146">
          <cell r="A146" t="str">
            <v>10.A.031</v>
          </cell>
          <cell r="B146" t="str">
            <v>Passou p/a TABELA N.31 - 10.11.73 - Canaleta de concreto, conforme det. QD-14</v>
          </cell>
          <cell r="C146" t="str">
            <v>M</v>
          </cell>
          <cell r="D146">
            <v>59.79</v>
          </cell>
          <cell r="E146">
            <v>35431</v>
          </cell>
          <cell r="F146" t="str">
            <v>DEPAVE</v>
          </cell>
        </row>
        <row r="147">
          <cell r="A147" t="str">
            <v>10.A.032</v>
          </cell>
          <cell r="B147" t="str">
            <v>Canaleta de concreto 1/2 cana diâm = 40 cm</v>
          </cell>
          <cell r="C147" t="str">
            <v>M</v>
          </cell>
          <cell r="D147">
            <v>15.51</v>
          </cell>
          <cell r="E147">
            <v>36526</v>
          </cell>
          <cell r="F147" t="str">
            <v>DEPAVE</v>
          </cell>
        </row>
        <row r="148">
          <cell r="A148" t="str">
            <v>10.A.033</v>
          </cell>
          <cell r="B148" t="str">
            <v>Grelha de concreto para canaleta - L = 40 cm</v>
          </cell>
          <cell r="C148" t="str">
            <v>M</v>
          </cell>
          <cell r="D148">
            <v>17.600000000000001</v>
          </cell>
          <cell r="E148">
            <v>38718</v>
          </cell>
          <cell r="F148" t="str">
            <v>DEPAVE</v>
          </cell>
        </row>
        <row r="149">
          <cell r="A149" t="str">
            <v>10.A.034</v>
          </cell>
          <cell r="B149" t="str">
            <v>Bebedouro em concreto - Parque Vila do Rodeio</v>
          </cell>
          <cell r="C149" t="str">
            <v>UN</v>
          </cell>
          <cell r="D149">
            <v>198.67</v>
          </cell>
          <cell r="E149">
            <v>38718</v>
          </cell>
          <cell r="F149" t="str">
            <v>DEPAVE</v>
          </cell>
        </row>
        <row r="150">
          <cell r="A150" t="str">
            <v>10.A.035</v>
          </cell>
          <cell r="B150" t="str">
            <v>Torneira com temporizador - Docol Pressmatic ou similar</v>
          </cell>
          <cell r="C150" t="str">
            <v>UN</v>
          </cell>
          <cell r="D150">
            <v>166.38</v>
          </cell>
          <cell r="E150">
            <v>38718</v>
          </cell>
          <cell r="F150" t="str">
            <v>DEPAVE</v>
          </cell>
        </row>
        <row r="151">
          <cell r="A151" t="str">
            <v>10.A.036</v>
          </cell>
          <cell r="B151" t="str">
            <v>Passou p/a TABELA N.31 - 10.11.76 - Canaleta de concreto 1/2 cana diâm = 30 cm</v>
          </cell>
          <cell r="C151" t="str">
            <v>M</v>
          </cell>
          <cell r="D151">
            <v>15.24</v>
          </cell>
          <cell r="E151">
            <v>35431</v>
          </cell>
          <cell r="F151" t="str">
            <v>DEPAVE</v>
          </cell>
        </row>
        <row r="152">
          <cell r="A152" t="str">
            <v>10.A.037</v>
          </cell>
          <cell r="B152" t="str">
            <v>Escada hidráulica de concreto com poço, 06 degraus e talude 3:2</v>
          </cell>
          <cell r="C152" t="str">
            <v>UN</v>
          </cell>
          <cell r="D152">
            <v>356.25</v>
          </cell>
          <cell r="E152">
            <v>35431</v>
          </cell>
          <cell r="F152" t="str">
            <v>DEPAVE</v>
          </cell>
        </row>
        <row r="153">
          <cell r="A153" t="str">
            <v>10.A.038</v>
          </cell>
          <cell r="B153" t="str">
            <v>Esgotamento d'água com bomba submersa</v>
          </cell>
          <cell r="C153" t="str">
            <v>PH</v>
          </cell>
          <cell r="D153">
            <v>0.37</v>
          </cell>
          <cell r="E153">
            <v>35431</v>
          </cell>
          <cell r="F153" t="str">
            <v>S.V.P.</v>
          </cell>
        </row>
        <row r="154">
          <cell r="A154" t="str">
            <v>10.A.039</v>
          </cell>
          <cell r="B154" t="str">
            <v>Lavatório c/ torneira, louça branca, meia coluna, p/ sanit. def. físico</v>
          </cell>
          <cell r="C154" t="str">
            <v>UN</v>
          </cell>
          <cell r="D154">
            <v>426.08</v>
          </cell>
          <cell r="E154">
            <v>38718</v>
          </cell>
          <cell r="F154" t="str">
            <v>EDIF</v>
          </cell>
        </row>
        <row r="155">
          <cell r="A155" t="str">
            <v>10.A.041</v>
          </cell>
          <cell r="B155" t="str">
            <v>Retirada ou recolocação de barra de apoio</v>
          </cell>
          <cell r="C155" t="str">
            <v>UN</v>
          </cell>
          <cell r="D155">
            <v>5.88</v>
          </cell>
          <cell r="E155">
            <v>36526</v>
          </cell>
          <cell r="F155" t="str">
            <v>DEPAVE</v>
          </cell>
        </row>
        <row r="156">
          <cell r="A156" t="str">
            <v>10.A.042</v>
          </cell>
          <cell r="B156" t="str">
            <v>Retirada de porta-sabonete líquido e toalheiro</v>
          </cell>
          <cell r="C156" t="str">
            <v>UN</v>
          </cell>
          <cell r="D156">
            <v>1.44</v>
          </cell>
          <cell r="E156">
            <v>36526</v>
          </cell>
          <cell r="F156" t="str">
            <v>DEPAVE</v>
          </cell>
        </row>
        <row r="157">
          <cell r="A157" t="str">
            <v>10.A.043</v>
          </cell>
          <cell r="B157" t="str">
            <v xml:space="preserve">Recolocação de mictório em inox </v>
          </cell>
          <cell r="C157" t="str">
            <v>UN</v>
          </cell>
          <cell r="D157">
            <v>20.92</v>
          </cell>
          <cell r="E157">
            <v>36526</v>
          </cell>
          <cell r="F157" t="str">
            <v>DEPAVE</v>
          </cell>
        </row>
        <row r="158">
          <cell r="A158" t="str">
            <v>10.A.044</v>
          </cell>
          <cell r="B158" t="str">
            <v>Recolocação de porta-sabonete líquido e toalheiro</v>
          </cell>
          <cell r="C158" t="str">
            <v>UN</v>
          </cell>
          <cell r="D158">
            <v>3.11</v>
          </cell>
          <cell r="E158">
            <v>36526</v>
          </cell>
          <cell r="F158" t="str">
            <v>DEPAVE</v>
          </cell>
        </row>
        <row r="159">
          <cell r="A159" t="str">
            <v>10.A.045</v>
          </cell>
          <cell r="B159" t="str">
            <v>Retirada de lavatório ou mictório em inox</v>
          </cell>
          <cell r="C159" t="str">
            <v>UN</v>
          </cell>
          <cell r="D159">
            <v>8.6999999999999993</v>
          </cell>
          <cell r="E159">
            <v>36526</v>
          </cell>
          <cell r="F159" t="str">
            <v>DEPAVE</v>
          </cell>
        </row>
        <row r="160">
          <cell r="A160" t="str">
            <v>10.A.054</v>
          </cell>
          <cell r="B160" t="str">
            <v>Caixa d`água cilindrica de fibra de vidro - capacidade 500 litros</v>
          </cell>
          <cell r="C160" t="str">
            <v>UN</v>
          </cell>
          <cell r="D160">
            <v>307.19</v>
          </cell>
          <cell r="E160">
            <v>37408</v>
          </cell>
          <cell r="F160" t="str">
            <v>DEPAVE</v>
          </cell>
        </row>
        <row r="161">
          <cell r="A161" t="str">
            <v>10.A.055</v>
          </cell>
          <cell r="B161" t="str">
            <v>Caixa d`água cilindrica de fibra de vidro - capacidade 700 litros</v>
          </cell>
          <cell r="C161" t="str">
            <v>UN</v>
          </cell>
          <cell r="D161">
            <v>275.31</v>
          </cell>
          <cell r="E161">
            <v>36526</v>
          </cell>
          <cell r="F161" t="str">
            <v>DEPAVE</v>
          </cell>
        </row>
        <row r="162">
          <cell r="A162" t="str">
            <v>10.A.056</v>
          </cell>
          <cell r="B162" t="str">
            <v>Caixa d`água cilindrica de fibra de vidro - capacidade 1000 litros</v>
          </cell>
          <cell r="C162" t="str">
            <v>UN</v>
          </cell>
          <cell r="D162">
            <v>297.57</v>
          </cell>
          <cell r="E162">
            <v>36526</v>
          </cell>
          <cell r="F162" t="str">
            <v>DEPAVE</v>
          </cell>
        </row>
        <row r="163">
          <cell r="A163" t="str">
            <v>10.A.057</v>
          </cell>
          <cell r="B163" t="str">
            <v>Passou p/a TABELA N.31 - 10.07.80 - HD-10 INSTALAÇÃO P/ 2 BUJÕES GLP 13 KG EXCLUSIVE ABRIGO</v>
          </cell>
          <cell r="C163" t="str">
            <v>UN</v>
          </cell>
          <cell r="D163">
            <v>21.4</v>
          </cell>
          <cell r="E163">
            <v>36526</v>
          </cell>
          <cell r="F163" t="str">
            <v>DEPAVE</v>
          </cell>
        </row>
        <row r="164">
          <cell r="A164" t="str">
            <v>10.A.058</v>
          </cell>
          <cell r="B164" t="str">
            <v>Can-6  Canaleta c/ grelha, em concreto - L=30 cm</v>
          </cell>
          <cell r="C164" t="str">
            <v>M</v>
          </cell>
          <cell r="D164">
            <v>56.11</v>
          </cell>
          <cell r="E164">
            <v>38718</v>
          </cell>
          <cell r="F164" t="str">
            <v>DEPAVE</v>
          </cell>
        </row>
        <row r="165">
          <cell r="A165" t="str">
            <v>10.A.059</v>
          </cell>
          <cell r="B165" t="str">
            <v>Revisão das instalações hidraúlicas - reforma do casarão no Parque do Carmo</v>
          </cell>
          <cell r="C165" t="str">
            <v>GL</v>
          </cell>
          <cell r="D165">
            <v>3218.74</v>
          </cell>
          <cell r="E165">
            <v>36526</v>
          </cell>
          <cell r="F165" t="str">
            <v>DEPAVE</v>
          </cell>
        </row>
        <row r="166">
          <cell r="A166" t="str">
            <v>10.A.060</v>
          </cell>
          <cell r="B166" t="str">
            <v>HZ - 01   Lavatório / bebedouro revestido c/ azulejos</v>
          </cell>
          <cell r="C166" t="str">
            <v>M</v>
          </cell>
          <cell r="D166">
            <v>112.08</v>
          </cell>
          <cell r="E166">
            <v>36526</v>
          </cell>
          <cell r="F166" t="str">
            <v>EDIF</v>
          </cell>
        </row>
        <row r="167">
          <cell r="A167" t="str">
            <v>10.A.061</v>
          </cell>
          <cell r="B167" t="str">
            <v>Assento articulado p/ banho - def. físico - Deca ou similar</v>
          </cell>
          <cell r="C167" t="str">
            <v>UN</v>
          </cell>
          <cell r="D167">
            <v>907.12</v>
          </cell>
          <cell r="E167">
            <v>37408</v>
          </cell>
          <cell r="F167" t="str">
            <v>DEPAVE</v>
          </cell>
        </row>
        <row r="168">
          <cell r="A168" t="str">
            <v>10.A.062</v>
          </cell>
          <cell r="B168" t="str">
            <v>Barra de apoio p/ def. físico em aço inox em L p/ chuveiro</v>
          </cell>
          <cell r="C168" t="str">
            <v>UN</v>
          </cell>
          <cell r="D168">
            <v>204.8</v>
          </cell>
          <cell r="E168">
            <v>37408</v>
          </cell>
          <cell r="F168" t="str">
            <v>EDIF</v>
          </cell>
        </row>
        <row r="169">
          <cell r="A169" t="str">
            <v>10.A.063</v>
          </cell>
          <cell r="B169" t="str">
            <v>Retirada de chuveiro</v>
          </cell>
          <cell r="C169" t="str">
            <v>UN</v>
          </cell>
          <cell r="D169">
            <v>1.21</v>
          </cell>
          <cell r="E169">
            <v>36526</v>
          </cell>
          <cell r="F169" t="str">
            <v>SVP</v>
          </cell>
        </row>
        <row r="170">
          <cell r="A170" t="str">
            <v>10.A.064</v>
          </cell>
          <cell r="B170" t="str">
            <v>Fornec. e instal. de micro aspersor , mod. Invertido , setorial (90,180,360 graus), em Ripado - viveiro Maneq. Lopes</v>
          </cell>
          <cell r="C170" t="str">
            <v>UN</v>
          </cell>
          <cell r="D170">
            <v>9.16</v>
          </cell>
          <cell r="E170">
            <v>38108</v>
          </cell>
          <cell r="F170" t="str">
            <v>DEPAVE</v>
          </cell>
        </row>
        <row r="171">
          <cell r="A171" t="str">
            <v>10.A.065</v>
          </cell>
          <cell r="B171" t="str">
            <v>Canaleta meia cana, em concreto d = 40 cm</v>
          </cell>
          <cell r="C171" t="str">
            <v>M</v>
          </cell>
          <cell r="D171">
            <v>23.55</v>
          </cell>
          <cell r="E171">
            <v>37408</v>
          </cell>
          <cell r="F171" t="str">
            <v>DEPAVE</v>
          </cell>
        </row>
        <row r="172">
          <cell r="A172" t="str">
            <v>10.A.066</v>
          </cell>
          <cell r="B172" t="str">
            <v>Canaleta meia cana, em concreto d = 50 cm</v>
          </cell>
          <cell r="C172" t="str">
            <v>M</v>
          </cell>
          <cell r="D172">
            <v>30.85</v>
          </cell>
          <cell r="E172">
            <v>37408</v>
          </cell>
          <cell r="F172" t="str">
            <v>DEPAVE</v>
          </cell>
        </row>
        <row r="173">
          <cell r="A173" t="str">
            <v>10.A.067</v>
          </cell>
          <cell r="B173" t="str">
            <v>Canaleta meia cana, em concreto d = 60 cm</v>
          </cell>
          <cell r="C173" t="str">
            <v>M</v>
          </cell>
          <cell r="D173">
            <v>47.68</v>
          </cell>
          <cell r="E173">
            <v>38718</v>
          </cell>
          <cell r="F173" t="str">
            <v>DEPAVE</v>
          </cell>
        </row>
        <row r="174">
          <cell r="A174" t="str">
            <v>10.A.068</v>
          </cell>
          <cell r="B174" t="str">
            <v xml:space="preserve">Barra de apoio p/ def. físico em aço inox c = 45 cm </v>
          </cell>
          <cell r="C174" t="str">
            <v>UN</v>
          </cell>
          <cell r="D174">
            <v>134.80000000000001</v>
          </cell>
          <cell r="E174">
            <v>37408</v>
          </cell>
          <cell r="F174" t="str">
            <v>EDIF</v>
          </cell>
        </row>
        <row r="175">
          <cell r="A175" t="str">
            <v>10.A.069</v>
          </cell>
          <cell r="B175" t="str">
            <v xml:space="preserve">Barra de apoio p/ def. físico em aço inox c = 80 cm </v>
          </cell>
          <cell r="C175" t="str">
            <v>UN</v>
          </cell>
          <cell r="D175">
            <v>132.66</v>
          </cell>
          <cell r="E175">
            <v>37408</v>
          </cell>
          <cell r="F175" t="str">
            <v>EDIF</v>
          </cell>
        </row>
        <row r="176">
          <cell r="A176" t="str">
            <v>10.A.070</v>
          </cell>
          <cell r="B176" t="str">
            <v xml:space="preserve">Barra de apoio p/ def. físico em aço inox c = 90 cm </v>
          </cell>
          <cell r="C176" t="str">
            <v>UN</v>
          </cell>
          <cell r="D176">
            <v>144.6</v>
          </cell>
          <cell r="E176">
            <v>37408</v>
          </cell>
          <cell r="F176" t="str">
            <v>EDIF</v>
          </cell>
        </row>
        <row r="177">
          <cell r="A177" t="str">
            <v>10.A.071</v>
          </cell>
          <cell r="B177" t="str">
            <v xml:space="preserve">Cadeira retrátil em madeira p/ def. físico </v>
          </cell>
          <cell r="C177" t="str">
            <v>UN</v>
          </cell>
          <cell r="D177">
            <v>57.86</v>
          </cell>
          <cell r="E177">
            <v>38108</v>
          </cell>
          <cell r="F177" t="str">
            <v>EDIF</v>
          </cell>
        </row>
        <row r="178">
          <cell r="A178" t="str">
            <v>10.A.072</v>
          </cell>
          <cell r="B178" t="str">
            <v>Caixa d'água de Polipropileno - 500 litros</v>
          </cell>
          <cell r="C178" t="str">
            <v>UN</v>
          </cell>
          <cell r="D178">
            <v>297.83</v>
          </cell>
          <cell r="E178">
            <v>37408</v>
          </cell>
          <cell r="F178" t="str">
            <v>EDIF</v>
          </cell>
        </row>
        <row r="179">
          <cell r="A179" t="str">
            <v>10.A.073</v>
          </cell>
          <cell r="B179" t="str">
            <v>Caixa d'água de Polipropileno - 1.000 litros</v>
          </cell>
          <cell r="C179" t="str">
            <v>UN</v>
          </cell>
          <cell r="D179">
            <v>538.65</v>
          </cell>
          <cell r="E179">
            <v>38108</v>
          </cell>
          <cell r="F179" t="str">
            <v>EDIF</v>
          </cell>
        </row>
        <row r="180">
          <cell r="A180" t="str">
            <v>10.A.074</v>
          </cell>
          <cell r="B180" t="str">
            <v>Bebedouro em alvenaria c/ revestimento em azulejo - det. Bb - 13</v>
          </cell>
          <cell r="C180" t="str">
            <v>UN</v>
          </cell>
          <cell r="D180">
            <v>661.48</v>
          </cell>
          <cell r="E180">
            <v>38718</v>
          </cell>
          <cell r="F180" t="str">
            <v>DEPAVE</v>
          </cell>
        </row>
        <row r="181">
          <cell r="A181" t="str">
            <v>10.A.075</v>
          </cell>
          <cell r="B181" t="str">
            <v>Porta papel toalha - plástico ABS (500 folhas)</v>
          </cell>
          <cell r="C181" t="str">
            <v>UN</v>
          </cell>
          <cell r="D181">
            <v>43.76</v>
          </cell>
          <cell r="E181">
            <v>37408</v>
          </cell>
          <cell r="F181" t="str">
            <v>DEPAVE</v>
          </cell>
        </row>
        <row r="182">
          <cell r="A182" t="str">
            <v>10.A.076</v>
          </cell>
          <cell r="B182" t="str">
            <v>Bebedouro tipo pressão p/ deficiente físico - 200 pessoas / hora</v>
          </cell>
          <cell r="C182" t="str">
            <v>UN</v>
          </cell>
          <cell r="D182">
            <v>1117.3399999999999</v>
          </cell>
          <cell r="E182">
            <v>37408</v>
          </cell>
          <cell r="F182" t="str">
            <v>DEPAVE</v>
          </cell>
        </row>
        <row r="183">
          <cell r="A183" t="str">
            <v>10.A.077</v>
          </cell>
          <cell r="B183" t="str">
            <v>Bebedouro tipo pressão p/ deficiente físico - 300 pessoas / hora</v>
          </cell>
          <cell r="C183" t="str">
            <v>UN</v>
          </cell>
          <cell r="D183">
            <v>1176.95</v>
          </cell>
          <cell r="E183">
            <v>37408</v>
          </cell>
          <cell r="F183" t="str">
            <v>DEPAVE</v>
          </cell>
        </row>
        <row r="184">
          <cell r="A184" t="str">
            <v>10.A.078</v>
          </cell>
          <cell r="B184" t="str">
            <v>Grelha de concreto (78 x 27 cm  esp. 6,0 cm)</v>
          </cell>
          <cell r="C184" t="str">
            <v>UN</v>
          </cell>
          <cell r="D184">
            <v>13.77</v>
          </cell>
          <cell r="E184">
            <v>37408</v>
          </cell>
          <cell r="F184" t="str">
            <v>DEPAVE</v>
          </cell>
        </row>
        <row r="185">
          <cell r="A185" t="str">
            <v>10.A.079</v>
          </cell>
          <cell r="B185" t="str">
            <v>Caixa d'água de fibra de vidro com tampa - 5000L</v>
          </cell>
          <cell r="C185" t="str">
            <v>UN</v>
          </cell>
          <cell r="D185">
            <v>672.21</v>
          </cell>
          <cell r="E185">
            <v>38108</v>
          </cell>
          <cell r="F185" t="str">
            <v>DEPAVE</v>
          </cell>
        </row>
        <row r="186">
          <cell r="A186" t="str">
            <v>10.A.080</v>
          </cell>
          <cell r="B186" t="str">
            <v>Bebedouro em bloco de concreto</v>
          </cell>
          <cell r="C186" t="str">
            <v>UN</v>
          </cell>
          <cell r="D186" t="str">
            <v>verificar detalhe</v>
          </cell>
          <cell r="E186">
            <v>38718</v>
          </cell>
          <cell r="F186" t="str">
            <v>DEPAVE</v>
          </cell>
        </row>
        <row r="187">
          <cell r="A187" t="str">
            <v>10.A.081</v>
          </cell>
          <cell r="B187" t="str">
            <v>Calha de PVC</v>
          </cell>
          <cell r="C187" t="str">
            <v>M</v>
          </cell>
          <cell r="D187">
            <v>26.78</v>
          </cell>
          <cell r="E187">
            <v>38108</v>
          </cell>
          <cell r="F187" t="str">
            <v>DEPAVE</v>
          </cell>
        </row>
        <row r="188">
          <cell r="A188" t="str">
            <v>10.A.082</v>
          </cell>
          <cell r="B188" t="str">
            <v>Tampo de granito amendoa esp = 2,0 cm</v>
          </cell>
          <cell r="C188" t="str">
            <v>M2</v>
          </cell>
          <cell r="D188">
            <v>127.72</v>
          </cell>
          <cell r="E188">
            <v>38718</v>
          </cell>
          <cell r="F188" t="str">
            <v>DEPAVE</v>
          </cell>
        </row>
        <row r="189">
          <cell r="A189" t="str">
            <v>10.A.083</v>
          </cell>
          <cell r="B189" t="str">
            <v>Curva de 90/4"</v>
          </cell>
          <cell r="C189" t="str">
            <v>UN</v>
          </cell>
          <cell r="D189">
            <v>11.35</v>
          </cell>
          <cell r="E189">
            <v>38108</v>
          </cell>
          <cell r="F189" t="str">
            <v>DEPAVE</v>
          </cell>
        </row>
        <row r="190">
          <cell r="A190" t="str">
            <v>10.A.084</v>
          </cell>
          <cell r="B190" t="str">
            <v>Joelho 90 soldável de PVC marrom p/ água fria (diam. 25,0 mm)</v>
          </cell>
          <cell r="C190" t="str">
            <v>UN</v>
          </cell>
          <cell r="D190">
            <v>3.31</v>
          </cell>
          <cell r="E190">
            <v>38108</v>
          </cell>
          <cell r="F190" t="str">
            <v>DEPAVE</v>
          </cell>
        </row>
        <row r="191">
          <cell r="A191" t="str">
            <v>10.A.085</v>
          </cell>
          <cell r="B191" t="str">
            <v>Joelho 90 soldável de PVC marrom p/ água fria (diam. 32,0 mm)</v>
          </cell>
          <cell r="C191" t="str">
            <v>UN</v>
          </cell>
          <cell r="D191">
            <v>3.94</v>
          </cell>
          <cell r="E191">
            <v>38108</v>
          </cell>
          <cell r="F191" t="str">
            <v>DEPAVE</v>
          </cell>
        </row>
        <row r="192">
          <cell r="A192" t="str">
            <v>10.A.086</v>
          </cell>
          <cell r="B192" t="str">
            <v>Joelho 90 soldável de PVC marrom p/ água fria (diam. 50,0 mm)</v>
          </cell>
          <cell r="C192" t="str">
            <v>UN</v>
          </cell>
          <cell r="D192">
            <v>5.77</v>
          </cell>
          <cell r="E192">
            <v>38108</v>
          </cell>
          <cell r="F192" t="str">
            <v>DEPAVE</v>
          </cell>
        </row>
        <row r="193">
          <cell r="A193" t="str">
            <v>10.A.087</v>
          </cell>
          <cell r="B193" t="str">
            <v>Joelho 90 soldável de PVC marrom p/ água fria (diam. 60,0 mm)</v>
          </cell>
          <cell r="C193" t="str">
            <v>UN</v>
          </cell>
          <cell r="D193">
            <v>14.78</v>
          </cell>
          <cell r="E193">
            <v>38108</v>
          </cell>
          <cell r="F193" t="str">
            <v>DEPAVE</v>
          </cell>
        </row>
        <row r="194">
          <cell r="A194" t="str">
            <v>10.A.088</v>
          </cell>
          <cell r="B194" t="str">
            <v>Tê 90 soldável de PVC marrom p/ água fria (diam. 25,0 mm)</v>
          </cell>
          <cell r="C194" t="str">
            <v>UN</v>
          </cell>
          <cell r="D194">
            <v>3.58</v>
          </cell>
          <cell r="E194">
            <v>38108</v>
          </cell>
          <cell r="F194" t="str">
            <v>DEPAVE</v>
          </cell>
        </row>
        <row r="195">
          <cell r="A195" t="str">
            <v>10.A.089</v>
          </cell>
          <cell r="B195" t="str">
            <v>Tê 90 soldável de PVC marrom p/ água fria (diam. 32,0 mm)</v>
          </cell>
          <cell r="C195" t="str">
            <v>UN</v>
          </cell>
          <cell r="D195">
            <v>4.5999999999999996</v>
          </cell>
          <cell r="E195">
            <v>38108</v>
          </cell>
          <cell r="F195" t="str">
            <v>DEPAVE</v>
          </cell>
        </row>
        <row r="196">
          <cell r="A196" t="str">
            <v>10.A.090</v>
          </cell>
          <cell r="B196" t="str">
            <v>Tê 90 soldável de PVC marrom p/ água fria (diam. 50,0 mm)</v>
          </cell>
          <cell r="C196" t="str">
            <v>UN</v>
          </cell>
          <cell r="D196">
            <v>7.02</v>
          </cell>
          <cell r="E196">
            <v>38108</v>
          </cell>
          <cell r="F196" t="str">
            <v>DEPAVE</v>
          </cell>
        </row>
        <row r="197">
          <cell r="A197" t="str">
            <v>10.A.091</v>
          </cell>
          <cell r="B197" t="str">
            <v>Tê 90 soldável de PVC marrom p/ água fria (diam. 60,0 mm)</v>
          </cell>
          <cell r="C197" t="str">
            <v>UN</v>
          </cell>
          <cell r="D197">
            <v>16.73</v>
          </cell>
          <cell r="E197">
            <v>38108</v>
          </cell>
          <cell r="F197" t="str">
            <v>DEPAVE</v>
          </cell>
        </row>
        <row r="198">
          <cell r="A198" t="str">
            <v>10.A.092</v>
          </cell>
          <cell r="B198" t="str">
            <v>Tê de redução 90 soldável de PVC marrom p/ água fria (diam. Ent. 32,0 mm diam. Saída 25,0 mm)</v>
          </cell>
          <cell r="C198" t="str">
            <v>UN</v>
          </cell>
          <cell r="D198">
            <v>6.11</v>
          </cell>
          <cell r="E198">
            <v>38108</v>
          </cell>
          <cell r="F198" t="str">
            <v>DEPAVE</v>
          </cell>
        </row>
        <row r="199">
          <cell r="A199" t="str">
            <v>10.A.093</v>
          </cell>
          <cell r="B199" t="str">
            <v>Tê de redução 90 soldável de PVC marrom p/ água fria (diam. Ent. 50,0 mm diam. Saída 25,0 mm)</v>
          </cell>
          <cell r="C199" t="str">
            <v>UN</v>
          </cell>
          <cell r="D199">
            <v>7.35</v>
          </cell>
          <cell r="E199">
            <v>38108</v>
          </cell>
          <cell r="F199" t="str">
            <v>DEPAVE</v>
          </cell>
        </row>
        <row r="200">
          <cell r="A200" t="str">
            <v>10.A.094</v>
          </cell>
          <cell r="B200" t="str">
            <v>Joelho 90 soldável de PVC marrom e com rosca com redução p/ água fria (diam. Sold. 25,0 mm diam. Rosc 1/2")</v>
          </cell>
          <cell r="C200" t="str">
            <v>UN</v>
          </cell>
          <cell r="D200">
            <v>3.53</v>
          </cell>
          <cell r="E200">
            <v>38108</v>
          </cell>
          <cell r="F200" t="str">
            <v>DEPAVE</v>
          </cell>
        </row>
        <row r="201">
          <cell r="A201" t="str">
            <v>10.A.095</v>
          </cell>
          <cell r="B201" t="str">
            <v>Joelho 45 PBV de PVC bege pérola p/ esgoto serie reforçada (diam. 40,0 mm)</v>
          </cell>
          <cell r="C201" t="str">
            <v>UN</v>
          </cell>
          <cell r="D201">
            <v>6.18</v>
          </cell>
          <cell r="E201">
            <v>38108</v>
          </cell>
          <cell r="F201" t="str">
            <v>DEPAVE</v>
          </cell>
        </row>
        <row r="202">
          <cell r="A202" t="str">
            <v>10.A.096</v>
          </cell>
          <cell r="B202" t="str">
            <v>Joelho 45 PBV de PVCbranco p/ esgoto serie normal (diam. 50,0 mm)</v>
          </cell>
          <cell r="C202" t="str">
            <v>UN</v>
          </cell>
          <cell r="D202">
            <v>6.21</v>
          </cell>
          <cell r="E202">
            <v>38108</v>
          </cell>
          <cell r="F202" t="str">
            <v>DEPAVE</v>
          </cell>
        </row>
        <row r="203">
          <cell r="A203" t="str">
            <v>10.A.097</v>
          </cell>
          <cell r="B203" t="str">
            <v>Joelho 45 PBV de PVCbranco p/ esgoto serie normal (diam. 75,0 mm)</v>
          </cell>
          <cell r="C203" t="str">
            <v>UN</v>
          </cell>
          <cell r="D203">
            <v>9.92</v>
          </cell>
          <cell r="E203">
            <v>38108</v>
          </cell>
          <cell r="F203" t="str">
            <v>DEPAVE</v>
          </cell>
        </row>
        <row r="204">
          <cell r="A204" t="str">
            <v>10.A.098</v>
          </cell>
          <cell r="B204" t="str">
            <v>Joelho 45 PBV de PVCbranco p/ esgoto serie normal (diam. 100,0 mm)</v>
          </cell>
          <cell r="C204" t="str">
            <v>UN</v>
          </cell>
          <cell r="D204">
            <v>12.58</v>
          </cell>
          <cell r="E204">
            <v>38108</v>
          </cell>
          <cell r="F204" t="str">
            <v>DEPAVE</v>
          </cell>
        </row>
        <row r="205">
          <cell r="A205" t="str">
            <v>10.A.099</v>
          </cell>
          <cell r="B205" t="str">
            <v>Joelho 90 PBV de PVC branco p/ esgoto serie normal (diam. 50,0 mm)</v>
          </cell>
          <cell r="C205" t="str">
            <v>UN</v>
          </cell>
          <cell r="D205">
            <v>5.79</v>
          </cell>
          <cell r="E205">
            <v>38108</v>
          </cell>
          <cell r="F205" t="str">
            <v>DEPAVE</v>
          </cell>
        </row>
        <row r="206">
          <cell r="A206" t="str">
            <v>10.A.100</v>
          </cell>
          <cell r="B206" t="str">
            <v>Joelho 90 PBV de PVC branco p/ esgoto serie normal (diam. 100,0 mm)</v>
          </cell>
          <cell r="C206" t="str">
            <v>UN</v>
          </cell>
          <cell r="D206">
            <v>12.63</v>
          </cell>
          <cell r="E206">
            <v>38108</v>
          </cell>
          <cell r="F206" t="str">
            <v>DEPAVE</v>
          </cell>
        </row>
        <row r="207">
          <cell r="A207" t="str">
            <v>10.A.101</v>
          </cell>
          <cell r="B207" t="str">
            <v>Junção simples PBV de PVC bege pérola p/ esgoto serie reforçada (diam. 50,0 mm)</v>
          </cell>
          <cell r="C207" t="str">
            <v>UN</v>
          </cell>
          <cell r="D207">
            <v>13.16</v>
          </cell>
          <cell r="E207">
            <v>38108</v>
          </cell>
          <cell r="F207" t="str">
            <v>DEPAVE</v>
          </cell>
        </row>
        <row r="208">
          <cell r="A208" t="str">
            <v>10.A.102</v>
          </cell>
          <cell r="B208" t="str">
            <v>Junção simples PBV de PVC bege pérola p/ esgoto serie reforçada (diam. 100,0 mm)</v>
          </cell>
          <cell r="C208" t="str">
            <v>UN</v>
          </cell>
          <cell r="D208">
            <v>30.32</v>
          </cell>
          <cell r="E208">
            <v>38108</v>
          </cell>
          <cell r="F208" t="str">
            <v>DEPAVE</v>
          </cell>
        </row>
        <row r="209">
          <cell r="A209" t="str">
            <v>10.A.103</v>
          </cell>
          <cell r="B209" t="str">
            <v>Junção simples PBV de PVC bege pérola p/ esgoto serie reforçada (diam.princ.100,0 mm diam. Derv. 75,0 mm)</v>
          </cell>
          <cell r="C209" t="str">
            <v>UN</v>
          </cell>
          <cell r="D209">
            <v>30.82</v>
          </cell>
          <cell r="E209">
            <v>38108</v>
          </cell>
          <cell r="F209" t="str">
            <v>DEPAVE</v>
          </cell>
        </row>
        <row r="210">
          <cell r="A210" t="str">
            <v>10.A.104</v>
          </cell>
          <cell r="B210" t="str">
            <v>Tê 90 PBV de PVC branco p/ esgoto serie normal (diam. 50,0 mm)</v>
          </cell>
          <cell r="C210" t="str">
            <v>UN</v>
          </cell>
          <cell r="D210">
            <v>8.0299999999999994</v>
          </cell>
          <cell r="E210">
            <v>38108</v>
          </cell>
          <cell r="F210" t="str">
            <v>DEPAVE</v>
          </cell>
        </row>
        <row r="211">
          <cell r="A211" t="str">
            <v>10.A.105</v>
          </cell>
          <cell r="B211" t="str">
            <v>Tê 90 de redução PVB de PVC branco p/ esgoto serie normal (diam. 100 x 50 mm)</v>
          </cell>
          <cell r="C211" t="str">
            <v>UN</v>
          </cell>
          <cell r="D211">
            <v>14.92</v>
          </cell>
          <cell r="E211">
            <v>38108</v>
          </cell>
          <cell r="F211" t="str">
            <v>DEPAVE</v>
          </cell>
        </row>
        <row r="212">
          <cell r="A212" t="str">
            <v>10.A.106</v>
          </cell>
          <cell r="B212" t="str">
            <v>Luva simples PBV de PVC branco p/ esgoto serie normal (diam. 50,0 mm)</v>
          </cell>
          <cell r="C212" t="str">
            <v>UN</v>
          </cell>
          <cell r="D212">
            <v>4.03</v>
          </cell>
          <cell r="E212">
            <v>38108</v>
          </cell>
          <cell r="F212" t="str">
            <v>DEPAVE</v>
          </cell>
        </row>
        <row r="213">
          <cell r="A213" t="str">
            <v>10.A.107</v>
          </cell>
          <cell r="B213" t="str">
            <v>Luva simples PBV de PVC branco p/ esgoto serie normal (diam. 75,0 mm)</v>
          </cell>
          <cell r="C213" t="str">
            <v>UN</v>
          </cell>
          <cell r="D213">
            <v>6.58</v>
          </cell>
          <cell r="E213">
            <v>38108</v>
          </cell>
          <cell r="F213" t="str">
            <v>DEPAVE</v>
          </cell>
        </row>
        <row r="214">
          <cell r="A214" t="str">
            <v>10.A.108</v>
          </cell>
          <cell r="B214" t="str">
            <v>Luva simples PBV de PVC branco p/ esgoto serie normal (diam. 100,0 mm)</v>
          </cell>
          <cell r="C214" t="str">
            <v>UN</v>
          </cell>
          <cell r="D214">
            <v>8.61</v>
          </cell>
          <cell r="E214">
            <v>38108</v>
          </cell>
          <cell r="F214" t="str">
            <v>DEPAVE</v>
          </cell>
        </row>
        <row r="215">
          <cell r="A215" t="str">
            <v>10.A.109</v>
          </cell>
          <cell r="B215" t="str">
            <v>Joelho 90 PBV de PVC bege pérola p/ esgoto serie reforçada (diam. 40,0 mm)</v>
          </cell>
          <cell r="C215" t="str">
            <v>UN</v>
          </cell>
          <cell r="D215">
            <v>6.34</v>
          </cell>
          <cell r="E215">
            <v>38108</v>
          </cell>
          <cell r="F215" t="str">
            <v>DEPAVE</v>
          </cell>
        </row>
        <row r="216">
          <cell r="A216" t="str">
            <v>10.A.110</v>
          </cell>
          <cell r="B216" t="str">
            <v>Caixa sifonada  de PVC p/ esgoto sanit.  (alt. 185,0 mm / diam. Ent. 40,00 diam. saída  75,0mm diam. Caixa 150,0 grelha redonda, n° de ent. 5)</v>
          </cell>
          <cell r="C216" t="str">
            <v>UN</v>
          </cell>
          <cell r="D216">
            <v>33.28</v>
          </cell>
          <cell r="E216">
            <v>38108</v>
          </cell>
          <cell r="F216" t="str">
            <v>DEPAVE</v>
          </cell>
        </row>
        <row r="217">
          <cell r="A217" t="str">
            <v>10.A.111</v>
          </cell>
          <cell r="B217" t="str">
            <v>Bucha de redução longa de PVC p/ esgoto serie normal (diam. 50x40 mm)</v>
          </cell>
          <cell r="C217" t="str">
            <v>UN</v>
          </cell>
          <cell r="D217">
            <v>3.22</v>
          </cell>
          <cell r="E217">
            <v>38108</v>
          </cell>
          <cell r="F217" t="str">
            <v>DEPAVE</v>
          </cell>
        </row>
        <row r="218">
          <cell r="A218" t="str">
            <v>10.A.112</v>
          </cell>
          <cell r="B218" t="str">
            <v>Válvula de descarga metálica sem registro interno (diam. 1 1/2")</v>
          </cell>
          <cell r="C218" t="str">
            <v>UN</v>
          </cell>
          <cell r="D218">
            <v>67.709999999999994</v>
          </cell>
          <cell r="E218">
            <v>38108</v>
          </cell>
          <cell r="F218" t="str">
            <v>DEPAVE</v>
          </cell>
        </row>
        <row r="219">
          <cell r="A219" t="str">
            <v>10.A.113</v>
          </cell>
          <cell r="B219" t="str">
            <v>Válvula de escoamento metálica p/ lavat./bidê (diam. 1")</v>
          </cell>
          <cell r="C219" t="str">
            <v>UN</v>
          </cell>
          <cell r="D219">
            <v>22.75</v>
          </cell>
          <cell r="E219">
            <v>38108</v>
          </cell>
          <cell r="F219" t="str">
            <v>DEPAVE</v>
          </cell>
        </row>
        <row r="220">
          <cell r="A220" t="str">
            <v>10.A.114</v>
          </cell>
          <cell r="B220" t="str">
            <v>Cabeceira p/calha de PVC - Tigre</v>
          </cell>
          <cell r="C220" t="str">
            <v>UN</v>
          </cell>
          <cell r="D220">
            <v>12.89</v>
          </cell>
          <cell r="E220">
            <v>38108</v>
          </cell>
          <cell r="F220" t="str">
            <v>DEPAVE</v>
          </cell>
        </row>
        <row r="221">
          <cell r="A221" t="str">
            <v>10.A.115</v>
          </cell>
          <cell r="B221" t="str">
            <v>Adaptador soldável c/ flanges e anel p/ caixa d'água de PVC marrom p/ água fria (diam. Sold. 25,0 mm / diam. Rosc. 3/4")</v>
          </cell>
          <cell r="C221" t="str">
            <v>UN</v>
          </cell>
          <cell r="D221">
            <v>6.18</v>
          </cell>
          <cell r="E221">
            <v>38108</v>
          </cell>
          <cell r="F221" t="str">
            <v>DEPAVE</v>
          </cell>
        </row>
        <row r="222">
          <cell r="A222" t="str">
            <v>10.A.116</v>
          </cell>
          <cell r="B222" t="str">
            <v>Adaptador soldável c/ flanges e anel p/ caixa d'água de PVC marrom p/ água fria (diam. Sold. 32,0 mm / diam. Rosc.1")</v>
          </cell>
          <cell r="C222" t="str">
            <v>UN</v>
          </cell>
          <cell r="D222">
            <v>10.02</v>
          </cell>
          <cell r="E222">
            <v>38108</v>
          </cell>
          <cell r="F222" t="str">
            <v>DEPAVE</v>
          </cell>
        </row>
        <row r="223">
          <cell r="A223" t="str">
            <v>10.A.117</v>
          </cell>
          <cell r="B223" t="str">
            <v>Adaptador soldável c/ flanges e anel p/ caixa d'água de PVC marrom p/ água fria (diam. Sold. 50,0 mm / diam. Rosc.1 1/2")</v>
          </cell>
          <cell r="C223" t="str">
            <v>UN</v>
          </cell>
          <cell r="D223">
            <v>13.98</v>
          </cell>
          <cell r="E223">
            <v>38108</v>
          </cell>
          <cell r="F223" t="str">
            <v>DEPAVE</v>
          </cell>
        </row>
        <row r="224">
          <cell r="A224" t="str">
            <v>10.A.118</v>
          </cell>
          <cell r="B224" t="str">
            <v>Adaptador soldável de PVC marrom p/ água fria (diam. 20,0 mm)</v>
          </cell>
          <cell r="C224" t="str">
            <v>UN</v>
          </cell>
          <cell r="D224">
            <v>1.64</v>
          </cell>
          <cell r="E224">
            <v>38108</v>
          </cell>
          <cell r="F224" t="str">
            <v>DEPAVE</v>
          </cell>
        </row>
        <row r="225">
          <cell r="A225" t="str">
            <v>10.A.119</v>
          </cell>
          <cell r="B225" t="str">
            <v>Adaptador soldável de PVC marrom p/ água fria (diam. 25,0 mm)</v>
          </cell>
          <cell r="C225" t="str">
            <v>UN</v>
          </cell>
          <cell r="D225">
            <v>1.75</v>
          </cell>
          <cell r="E225">
            <v>38108</v>
          </cell>
          <cell r="F225" t="str">
            <v>DEPAVE</v>
          </cell>
        </row>
        <row r="226">
          <cell r="A226" t="str">
            <v>10.A.120</v>
          </cell>
          <cell r="B226" t="str">
            <v>Engate flexível de PVC para entrada de água (300,0 mm / 1/2")</v>
          </cell>
          <cell r="C226" t="str">
            <v>UN</v>
          </cell>
          <cell r="D226">
            <v>9.17</v>
          </cell>
          <cell r="E226">
            <v>38108</v>
          </cell>
          <cell r="F226" t="str">
            <v>DEPAVE</v>
          </cell>
        </row>
        <row r="227">
          <cell r="A227" t="str">
            <v>10.A.121</v>
          </cell>
          <cell r="B227" t="str">
            <v>Adaptador curto de PVC 1 1/2"</v>
          </cell>
          <cell r="C227" t="str">
            <v>UN</v>
          </cell>
          <cell r="D227">
            <v>4.25</v>
          </cell>
          <cell r="E227">
            <v>38108</v>
          </cell>
          <cell r="F227" t="str">
            <v>DEPAVE</v>
          </cell>
        </row>
        <row r="228">
          <cell r="A228" t="str">
            <v>10.A.122</v>
          </cell>
          <cell r="B228" t="str">
            <v>Adaptador curto de PVC 2"</v>
          </cell>
          <cell r="C228" t="str">
            <v>UN</v>
          </cell>
          <cell r="D228">
            <v>7.56</v>
          </cell>
          <cell r="E228">
            <v>38108</v>
          </cell>
          <cell r="F228" t="str">
            <v>DEPAVE</v>
          </cell>
        </row>
        <row r="229">
          <cell r="A229" t="str">
            <v>10.A.123</v>
          </cell>
          <cell r="B229" t="str">
            <v>Bucha de redução soldável curta de PVC 32 x 25 mm</v>
          </cell>
          <cell r="C229" t="str">
            <v>UN</v>
          </cell>
          <cell r="D229">
            <v>1.68</v>
          </cell>
          <cell r="E229">
            <v>38108</v>
          </cell>
          <cell r="F229" t="str">
            <v>DEPAVE</v>
          </cell>
        </row>
        <row r="230">
          <cell r="A230" t="str">
            <v>10.A.124</v>
          </cell>
          <cell r="B230" t="str">
            <v>Bucha de redução soldável curta de PVC 60 x 50 mm</v>
          </cell>
          <cell r="C230" t="str">
            <v>UN</v>
          </cell>
          <cell r="D230">
            <v>4.58</v>
          </cell>
          <cell r="E230">
            <v>38108</v>
          </cell>
          <cell r="F230" t="str">
            <v>DEPAVE</v>
          </cell>
        </row>
        <row r="231">
          <cell r="A231" t="str">
            <v>10.A.125</v>
          </cell>
          <cell r="B231" t="str">
            <v>Bucha de redução soldável longa de PVC 50 x 25 mm</v>
          </cell>
          <cell r="C231" t="str">
            <v>UN</v>
          </cell>
          <cell r="D231">
            <v>3.65</v>
          </cell>
          <cell r="E231">
            <v>38108</v>
          </cell>
          <cell r="F231" t="str">
            <v>DEPAVE</v>
          </cell>
        </row>
        <row r="232">
          <cell r="A232" t="str">
            <v>10.A.126</v>
          </cell>
          <cell r="B232" t="str">
            <v>Junção simples de PVC p/ esgoto sanit. 100 x 50 mm</v>
          </cell>
          <cell r="C232" t="str">
            <v>UN</v>
          </cell>
          <cell r="D232">
            <v>15.58</v>
          </cell>
          <cell r="E232">
            <v>38108</v>
          </cell>
          <cell r="F232" t="str">
            <v>DEPAVE</v>
          </cell>
        </row>
        <row r="233">
          <cell r="A233" t="str">
            <v>10.A.127</v>
          </cell>
          <cell r="B233" t="str">
            <v>Bucha de redução longa de PVC 50 x 40 mm</v>
          </cell>
          <cell r="C233" t="str">
            <v>UN</v>
          </cell>
          <cell r="D233">
            <v>3.04</v>
          </cell>
          <cell r="E233">
            <v>38108</v>
          </cell>
          <cell r="F233" t="str">
            <v>DEPAVE</v>
          </cell>
        </row>
        <row r="234">
          <cell r="A234" t="str">
            <v>10.A.128</v>
          </cell>
          <cell r="B234" t="str">
            <v>Bucha de redução longa de PVC 100 x 50 mm</v>
          </cell>
          <cell r="C234" t="str">
            <v>UN</v>
          </cell>
          <cell r="D234">
            <v>6.42</v>
          </cell>
          <cell r="E234">
            <v>38108</v>
          </cell>
          <cell r="F234" t="str">
            <v>DEPAVE</v>
          </cell>
        </row>
        <row r="235">
          <cell r="A235" t="str">
            <v>10.A.129</v>
          </cell>
          <cell r="B235" t="str">
            <v>Tubo de ligação cromado para vaso sanitário</v>
          </cell>
          <cell r="C235" t="str">
            <v>UN</v>
          </cell>
          <cell r="D235">
            <v>19.690000000000001</v>
          </cell>
          <cell r="E235">
            <v>38108</v>
          </cell>
          <cell r="F235" t="str">
            <v>DEPAVE</v>
          </cell>
        </row>
        <row r="236">
          <cell r="A236" t="str">
            <v>10.A.130</v>
          </cell>
          <cell r="B236" t="str">
            <v>Válvula de descarga para mictório</v>
          </cell>
          <cell r="C236" t="str">
            <v>UN</v>
          </cell>
          <cell r="D236">
            <v>149.81</v>
          </cell>
          <cell r="E236">
            <v>38108</v>
          </cell>
          <cell r="F236" t="str">
            <v>DEPAVE</v>
          </cell>
        </row>
        <row r="237">
          <cell r="A237" t="str">
            <v>10.A.131</v>
          </cell>
          <cell r="B237" t="str">
            <v>Caixa sifonada  de PVC c/ corpo giratório p/ esgoto sanit.  (alt. 140,0 mm / diam. Ent. 40,0 diam. saída  50,0mm diam. Caixa 100,0 grelha redonda, n° de ent. 5)</v>
          </cell>
          <cell r="C237" t="str">
            <v>UN</v>
          </cell>
          <cell r="D237">
            <v>26.81</v>
          </cell>
          <cell r="E237">
            <v>38108</v>
          </cell>
          <cell r="F237" t="str">
            <v>DEPAVE</v>
          </cell>
        </row>
        <row r="238">
          <cell r="A238" t="str">
            <v>10.A.132</v>
          </cell>
          <cell r="B238" t="str">
            <v>Tubo de PAD 1"</v>
          </cell>
          <cell r="C238" t="str">
            <v>M</v>
          </cell>
          <cell r="D238">
            <v>17.07</v>
          </cell>
          <cell r="E238">
            <v>38108</v>
          </cell>
          <cell r="F238" t="str">
            <v>DEPAVE</v>
          </cell>
        </row>
        <row r="239">
          <cell r="A239" t="str">
            <v>10.A.133</v>
          </cell>
          <cell r="B239" t="str">
            <v>União para tubo de PAD 1"</v>
          </cell>
          <cell r="C239" t="str">
            <v>UN</v>
          </cell>
          <cell r="D239">
            <v>5.54</v>
          </cell>
          <cell r="E239">
            <v>38108</v>
          </cell>
          <cell r="F239" t="str">
            <v>DEPAVE</v>
          </cell>
        </row>
        <row r="240">
          <cell r="A240" t="str">
            <v>10.A.134</v>
          </cell>
          <cell r="B240" t="str">
            <v xml:space="preserve">Bebedouro e torneira de irrigação conforme detalhe </v>
          </cell>
          <cell r="C240" t="str">
            <v>UN</v>
          </cell>
          <cell r="D240">
            <v>654.62</v>
          </cell>
          <cell r="E240">
            <v>38718</v>
          </cell>
          <cell r="F240" t="str">
            <v>DEPAVE</v>
          </cell>
        </row>
        <row r="241">
          <cell r="A241" t="str">
            <v>10.A.135</v>
          </cell>
          <cell r="B241" t="str">
            <v>Tê de redução soldavel de PVC ( diam. De ent. 50 mm/saida 32mm)</v>
          </cell>
          <cell r="C241" t="str">
            <v>UN</v>
          </cell>
          <cell r="D241">
            <v>9.92</v>
          </cell>
          <cell r="E241">
            <v>38108</v>
          </cell>
          <cell r="F241" t="str">
            <v>DEPAVE</v>
          </cell>
        </row>
        <row r="242">
          <cell r="A242" t="str">
            <v>10.A.136</v>
          </cell>
          <cell r="B242" t="str">
            <v>CAP soldavel de PVC (diam. De 32 mm)</v>
          </cell>
          <cell r="C242" t="str">
            <v>UN</v>
          </cell>
          <cell r="D242">
            <v>4.12</v>
          </cell>
          <cell r="E242">
            <v>38718</v>
          </cell>
          <cell r="F242" t="str">
            <v>DEPAVE</v>
          </cell>
        </row>
        <row r="243">
          <cell r="A243" t="str">
            <v>10.A.137</v>
          </cell>
          <cell r="B243" t="str">
            <v>CAP roscavel de PVC (diam. De 4")</v>
          </cell>
          <cell r="C243" t="str">
            <v>UN</v>
          </cell>
          <cell r="D243">
            <v>21.23</v>
          </cell>
          <cell r="E243">
            <v>38718</v>
          </cell>
          <cell r="F243" t="str">
            <v>DEPAVE</v>
          </cell>
        </row>
        <row r="244">
          <cell r="A244" t="str">
            <v>10.A.138</v>
          </cell>
          <cell r="B244" t="str">
            <v>Joelho 45 soldavel de PVC p/ água fria (diametro da seção de 25 mm)</v>
          </cell>
          <cell r="C244" t="str">
            <v>UN</v>
          </cell>
          <cell r="D244">
            <v>3.86</v>
          </cell>
          <cell r="E244">
            <v>38718</v>
          </cell>
          <cell r="F244" t="str">
            <v>DEPAVE</v>
          </cell>
        </row>
        <row r="245">
          <cell r="A245" t="str">
            <v>10.A.139</v>
          </cell>
          <cell r="B245" t="str">
            <v>Joelho 45 soldavel de PVC p/ água fria (diâmetro da seção de 32 mm)</v>
          </cell>
          <cell r="C245" t="str">
            <v>UN</v>
          </cell>
          <cell r="D245">
            <v>5.16</v>
          </cell>
          <cell r="E245">
            <v>38718</v>
          </cell>
          <cell r="F245" t="str">
            <v>DEPAVE</v>
          </cell>
        </row>
        <row r="246">
          <cell r="A246" t="str">
            <v>10.A.140</v>
          </cell>
          <cell r="B246" t="str">
            <v>Cuba de louca de embutir</v>
          </cell>
          <cell r="C246" t="str">
            <v>UN</v>
          </cell>
          <cell r="D246">
            <v>122.81</v>
          </cell>
          <cell r="E246">
            <v>38718</v>
          </cell>
          <cell r="F246" t="str">
            <v>DEPAVE</v>
          </cell>
        </row>
        <row r="247">
          <cell r="A247" t="str">
            <v>10.A.141</v>
          </cell>
          <cell r="B247" t="str">
            <v>Calha em chapa de aço galvanizado - desenvolvimento 140 cm</v>
          </cell>
          <cell r="C247" t="str">
            <v>M</v>
          </cell>
          <cell r="D247">
            <v>68.349999999999994</v>
          </cell>
          <cell r="E247">
            <v>38108</v>
          </cell>
          <cell r="F247" t="str">
            <v>EDIF</v>
          </cell>
        </row>
        <row r="248">
          <cell r="A248" t="str">
            <v>10.A.142</v>
          </cell>
          <cell r="B248" t="str">
            <v>Plataforma de madeira a serem armadas sobre andaimes metálicos</v>
          </cell>
          <cell r="C248" t="str">
            <v>M2</v>
          </cell>
          <cell r="D248">
            <v>4.7300000000000004</v>
          </cell>
          <cell r="E248">
            <v>38108</v>
          </cell>
          <cell r="F248" t="str">
            <v>SIURB</v>
          </cell>
        </row>
        <row r="249">
          <cell r="A249" t="str">
            <v>10.A.143</v>
          </cell>
          <cell r="B249" t="str">
            <v>Válvula de retenção horizontal - 80(3")</v>
          </cell>
          <cell r="C249" t="str">
            <v>UN</v>
          </cell>
          <cell r="D249">
            <v>112.59</v>
          </cell>
          <cell r="E249">
            <v>38108</v>
          </cell>
          <cell r="F249" t="str">
            <v>DEPAVE</v>
          </cell>
        </row>
        <row r="250">
          <cell r="A250" t="str">
            <v>10.A.144</v>
          </cell>
          <cell r="B250" t="str">
            <v>Registro gaveta bruto - 80 (3")</v>
          </cell>
          <cell r="C250" t="str">
            <v>UN</v>
          </cell>
          <cell r="D250">
            <v>175.16</v>
          </cell>
          <cell r="E250">
            <v>38108</v>
          </cell>
          <cell r="F250" t="str">
            <v>DEPAVE</v>
          </cell>
        </row>
        <row r="251">
          <cell r="A251" t="str">
            <v>10.A.145</v>
          </cell>
          <cell r="B251" t="str">
            <v>Reservatório de fibra de vidro cilindrico com capacidade para 1000 l</v>
          </cell>
          <cell r="C251" t="str">
            <v>UN</v>
          </cell>
          <cell r="D251">
            <v>204.2</v>
          </cell>
          <cell r="E251">
            <v>38718</v>
          </cell>
          <cell r="F251" t="str">
            <v>DEPAVE</v>
          </cell>
        </row>
        <row r="252">
          <cell r="A252" t="str">
            <v>10.A.146</v>
          </cell>
          <cell r="B252" t="str">
            <v>Tubo de cobre classe E  1/2"</v>
          </cell>
          <cell r="C252" t="str">
            <v>UN</v>
          </cell>
          <cell r="D252">
            <v>31.83</v>
          </cell>
          <cell r="E252">
            <v>38718</v>
          </cell>
          <cell r="F252" t="str">
            <v>DEPAVE</v>
          </cell>
        </row>
        <row r="253">
          <cell r="A253" t="str">
            <v>10.A.147</v>
          </cell>
          <cell r="B253" t="str">
            <v>Válvula de retencão, de pe com crivo de bronze - 1 1/4"</v>
          </cell>
          <cell r="C253" t="str">
            <v>UN</v>
          </cell>
          <cell r="D253">
            <v>38.26</v>
          </cell>
          <cell r="E253">
            <v>38718</v>
          </cell>
          <cell r="F253" t="str">
            <v>DEPAVE</v>
          </cell>
        </row>
        <row r="254">
          <cell r="A254" t="str">
            <v>10.A.148</v>
          </cell>
          <cell r="B254" t="str">
            <v>Torneira antivandalismo - docol pressmatic ou similar</v>
          </cell>
          <cell r="C254" t="str">
            <v xml:space="preserve">UN </v>
          </cell>
          <cell r="D254">
            <v>263.63</v>
          </cell>
          <cell r="E254">
            <v>38718</v>
          </cell>
          <cell r="F254" t="str">
            <v>DEPAVE</v>
          </cell>
        </row>
        <row r="255">
          <cell r="A255" t="str">
            <v>11.0.000</v>
          </cell>
          <cell r="B255" t="str">
            <v>Revestimentos</v>
          </cell>
          <cell r="C255" t="str">
            <v>M2</v>
          </cell>
          <cell r="D255">
            <v>4.33</v>
          </cell>
          <cell r="E255">
            <v>35431</v>
          </cell>
          <cell r="F255" t="str">
            <v>DEPAVE</v>
          </cell>
        </row>
        <row r="256">
          <cell r="A256" t="str">
            <v>11.A.002</v>
          </cell>
          <cell r="B256" t="str">
            <v>Revest parede c/ argamassa baritada c/equiv de 1,5 mm de chumbo</v>
          </cell>
          <cell r="C256" t="str">
            <v>M2</v>
          </cell>
          <cell r="D256">
            <v>51.35</v>
          </cell>
          <cell r="E256">
            <v>36526</v>
          </cell>
          <cell r="F256" t="str">
            <v>EDIF</v>
          </cell>
        </row>
        <row r="257">
          <cell r="A257" t="str">
            <v>11.A.003</v>
          </cell>
          <cell r="B257" t="str">
            <v>Passou p/a TABELA N.31 - 11.04.52 - Peitoril de concreto aparente</v>
          </cell>
          <cell r="C257" t="str">
            <v>M</v>
          </cell>
          <cell r="D257">
            <v>25.16</v>
          </cell>
          <cell r="E257">
            <v>35431</v>
          </cell>
          <cell r="F257" t="str">
            <v>EDIF</v>
          </cell>
        </row>
        <row r="258">
          <cell r="A258" t="str">
            <v>11.A.004</v>
          </cell>
          <cell r="B258" t="str">
            <v>Revestimento de cimento queimado</v>
          </cell>
          <cell r="C258" t="str">
            <v>M2</v>
          </cell>
          <cell r="D258">
            <v>4.33</v>
          </cell>
          <cell r="E258">
            <v>35431</v>
          </cell>
          <cell r="F258" t="str">
            <v>DEPAVE</v>
          </cell>
        </row>
        <row r="259">
          <cell r="A259" t="str">
            <v>11.A.005</v>
          </cell>
          <cell r="B259" t="str">
            <v>Chapisco externo grosso com adição de pedrisco e impermeabilizante</v>
          </cell>
          <cell r="C259" t="str">
            <v>M2</v>
          </cell>
          <cell r="D259">
            <v>4.33</v>
          </cell>
          <cell r="E259">
            <v>36526</v>
          </cell>
          <cell r="F259" t="str">
            <v>DEPAVE</v>
          </cell>
        </row>
        <row r="260">
          <cell r="A260" t="str">
            <v>11.A.009</v>
          </cell>
          <cell r="B260" t="str">
            <v xml:space="preserve">Revestimento em tijolo aparente, 1/2 tijolo  </v>
          </cell>
          <cell r="C260" t="str">
            <v>M2</v>
          </cell>
          <cell r="D260">
            <v>29.38</v>
          </cell>
          <cell r="E260">
            <v>36526</v>
          </cell>
          <cell r="F260" t="str">
            <v>DEPAVE</v>
          </cell>
        </row>
        <row r="261">
          <cell r="A261" t="str">
            <v>11.A.010</v>
          </cell>
          <cell r="B261" t="str">
            <v>Retirada de revestimento em azulejos</v>
          </cell>
          <cell r="C261" t="str">
            <v>M2</v>
          </cell>
          <cell r="D261">
            <v>0.89</v>
          </cell>
          <cell r="E261">
            <v>36526</v>
          </cell>
          <cell r="F261" t="str">
            <v>DEPAVE</v>
          </cell>
        </row>
        <row r="262">
          <cell r="A262" t="str">
            <v>11.A.011</v>
          </cell>
          <cell r="B262" t="str">
            <v>Recolocação de azulejos c/ argamassa colante</v>
          </cell>
          <cell r="C262" t="str">
            <v>M2</v>
          </cell>
          <cell r="D262">
            <v>4.49</v>
          </cell>
          <cell r="E262">
            <v>36526</v>
          </cell>
          <cell r="F262" t="str">
            <v>DEPAVE</v>
          </cell>
        </row>
        <row r="263">
          <cell r="A263" t="str">
            <v>11.A.012</v>
          </cell>
          <cell r="B263" t="str">
            <v xml:space="preserve">Revestimento ceramico Gail, 240 x 116 mm - cor 1000 com arg. de cim. e areia </v>
          </cell>
          <cell r="C263" t="str">
            <v>M2</v>
          </cell>
          <cell r="D263">
            <v>54.83</v>
          </cell>
          <cell r="E263">
            <v>38108</v>
          </cell>
          <cell r="F263" t="str">
            <v>DEPAVE</v>
          </cell>
        </row>
        <row r="264">
          <cell r="A264" t="str">
            <v>11.A.013</v>
          </cell>
          <cell r="B264" t="str">
            <v>Emboço - paredes internas e externas, argamassa mista de cimento, cal e areia - 1: 2: 9</v>
          </cell>
          <cell r="C264" t="str">
            <v>M2</v>
          </cell>
          <cell r="D264">
            <v>11.34</v>
          </cell>
          <cell r="E264">
            <v>38108</v>
          </cell>
          <cell r="F264" t="str">
            <v>DEPAVE</v>
          </cell>
        </row>
        <row r="265">
          <cell r="A265" t="str">
            <v>11.A.014</v>
          </cell>
          <cell r="B265" t="str">
            <v>Emboço - forros, argamassa mista de cimento, cal e areia - 1: 2: 9</v>
          </cell>
          <cell r="C265" t="str">
            <v>M2</v>
          </cell>
          <cell r="D265">
            <v>12.58</v>
          </cell>
          <cell r="E265">
            <v>38108</v>
          </cell>
          <cell r="F265" t="str">
            <v>DEPAVE</v>
          </cell>
        </row>
        <row r="266">
          <cell r="A266" t="str">
            <v>12.0.000</v>
          </cell>
          <cell r="B266" t="str">
            <v>Forros</v>
          </cell>
          <cell r="C266" t="str">
            <v>M2</v>
          </cell>
          <cell r="D266">
            <v>16.54</v>
          </cell>
          <cell r="E266">
            <v>36526</v>
          </cell>
          <cell r="F266" t="str">
            <v>DEPAVE</v>
          </cell>
        </row>
        <row r="267">
          <cell r="A267" t="str">
            <v>12.A.005</v>
          </cell>
          <cell r="B267" t="str">
            <v>Remoção de lambris de fibro cimento incl. entarugamento</v>
          </cell>
          <cell r="C267" t="str">
            <v>M2</v>
          </cell>
          <cell r="D267">
            <v>3.2</v>
          </cell>
          <cell r="E267">
            <v>36526</v>
          </cell>
          <cell r="F267" t="str">
            <v>DEPAVE</v>
          </cell>
        </row>
        <row r="268">
          <cell r="A268" t="str">
            <v>12.A.006</v>
          </cell>
          <cell r="B268" t="str">
            <v>Fornec. e aplicação de moldura de gesso simples</v>
          </cell>
          <cell r="C268" t="str">
            <v>M</v>
          </cell>
          <cell r="D268">
            <v>4.46</v>
          </cell>
          <cell r="E268">
            <v>36526</v>
          </cell>
          <cell r="F268" t="str">
            <v>DEPAVE</v>
          </cell>
        </row>
        <row r="269">
          <cell r="A269" t="str">
            <v>12.A.007</v>
          </cell>
          <cell r="B269" t="str">
            <v>Tábuas de madeira maciça p/ forro - cedrinho mesclado, 18,5 x 1 cm</v>
          </cell>
          <cell r="C269" t="str">
            <v>M2</v>
          </cell>
          <cell r="D269">
            <v>16.54</v>
          </cell>
          <cell r="E269">
            <v>36526</v>
          </cell>
          <cell r="F269" t="str">
            <v>DEPAVE</v>
          </cell>
        </row>
        <row r="270">
          <cell r="A270" t="str">
            <v>13.0.000</v>
          </cell>
          <cell r="B270" t="str">
            <v>Pisos</v>
          </cell>
          <cell r="C270" t="str">
            <v>M2</v>
          </cell>
          <cell r="D270">
            <v>1.56</v>
          </cell>
          <cell r="E270">
            <v>35431</v>
          </cell>
          <cell r="F270" t="str">
            <v>DEPAVE</v>
          </cell>
        </row>
        <row r="271">
          <cell r="A271" t="str">
            <v>13.A.008</v>
          </cell>
          <cell r="B271" t="str">
            <v>Piso de ardósia 30 x 30 cm, assentado com cimento colante</v>
          </cell>
          <cell r="C271" t="str">
            <v>M2</v>
          </cell>
          <cell r="D271">
            <v>7.64</v>
          </cell>
          <cell r="E271">
            <v>37408</v>
          </cell>
          <cell r="F271" t="str">
            <v>DEPAVE</v>
          </cell>
        </row>
        <row r="272">
          <cell r="A272" t="str">
            <v>13.A.009</v>
          </cell>
          <cell r="B272" t="str">
            <v>Soleira de ardósia</v>
          </cell>
          <cell r="C272" t="str">
            <v>M2</v>
          </cell>
          <cell r="D272">
            <v>69.25</v>
          </cell>
          <cell r="E272">
            <v>37408</v>
          </cell>
          <cell r="F272" t="str">
            <v>DEPAVE</v>
          </cell>
        </row>
        <row r="273">
          <cell r="A273" t="str">
            <v>13.A.010</v>
          </cell>
          <cell r="B273" t="str">
            <v>Junta plástica 1,00x1,00m p/piso em cimentado até 10 m2</v>
          </cell>
          <cell r="C273" t="str">
            <v>M2</v>
          </cell>
          <cell r="D273">
            <v>1.56</v>
          </cell>
          <cell r="E273">
            <v>35431</v>
          </cell>
          <cell r="F273" t="str">
            <v>DEPAVE</v>
          </cell>
        </row>
        <row r="274">
          <cell r="A274" t="str">
            <v>13.A.011</v>
          </cell>
          <cell r="B274" t="str">
            <v>Junta plástica 1,00x1,00m p/piso em cimentado acima de 10 até 30m2</v>
          </cell>
          <cell r="C274" t="str">
            <v>M2</v>
          </cell>
          <cell r="D274">
            <v>1.49</v>
          </cell>
          <cell r="E274">
            <v>35431</v>
          </cell>
          <cell r="F274" t="str">
            <v>DEPAVE</v>
          </cell>
        </row>
        <row r="275">
          <cell r="A275" t="str">
            <v>13.A.012</v>
          </cell>
          <cell r="B275" t="str">
            <v>Junta plástica 1,00x1,00 m p/piso em cimentado acima de 30 até 50m2</v>
          </cell>
          <cell r="C275" t="str">
            <v>M2</v>
          </cell>
          <cell r="D275">
            <v>1.39</v>
          </cell>
          <cell r="E275">
            <v>35431</v>
          </cell>
          <cell r="F275" t="str">
            <v>DEPAVE</v>
          </cell>
        </row>
        <row r="276">
          <cell r="A276" t="str">
            <v>13.A.013</v>
          </cell>
          <cell r="B276" t="str">
            <v>Junta plástica 1,00x1,00 m p/ piso em cimentado acima de 50 m2</v>
          </cell>
          <cell r="C276" t="str">
            <v>M2</v>
          </cell>
          <cell r="D276">
            <v>1.34</v>
          </cell>
          <cell r="E276">
            <v>35431</v>
          </cell>
          <cell r="F276" t="str">
            <v>DEPAVE</v>
          </cell>
        </row>
        <row r="277">
          <cell r="A277" t="str">
            <v>13.A.018</v>
          </cell>
          <cell r="B277" t="str">
            <v>Soleira concreto aparente incl cantoneira de ferro</v>
          </cell>
          <cell r="C277" t="str">
            <v>M</v>
          </cell>
          <cell r="D277">
            <v>15.04</v>
          </cell>
          <cell r="E277">
            <v>37408</v>
          </cell>
          <cell r="F277" t="str">
            <v>EDIF</v>
          </cell>
        </row>
        <row r="278">
          <cell r="A278" t="str">
            <v>13.A.019</v>
          </cell>
          <cell r="B278" t="str">
            <v>Fita anti-derrapante, faixa c/5 cm larg, 2 mm esp, aplic em degrau</v>
          </cell>
          <cell r="C278" t="str">
            <v>M</v>
          </cell>
          <cell r="D278">
            <v>11.72</v>
          </cell>
          <cell r="E278">
            <v>35431</v>
          </cell>
          <cell r="F278" t="str">
            <v>EDIF</v>
          </cell>
        </row>
        <row r="279">
          <cell r="A279" t="str">
            <v>13.A.020</v>
          </cell>
          <cell r="B279" t="str">
            <v>Passou p/a TABELA N.31 - 13.03.10 - Rodapé de grês cerâmico, tipo alta resistência</v>
          </cell>
          <cell r="C279" t="str">
            <v>M</v>
          </cell>
          <cell r="D279">
            <v>6.68</v>
          </cell>
          <cell r="E279">
            <v>35431</v>
          </cell>
          <cell r="F279" t="str">
            <v>EDIF</v>
          </cell>
        </row>
        <row r="280">
          <cell r="A280" t="str">
            <v>13.A.021</v>
          </cell>
          <cell r="B280" t="str">
            <v>Junta plástica p/ piso 3/4 x 1/8 "</v>
          </cell>
          <cell r="C280" t="str">
            <v>M</v>
          </cell>
          <cell r="D280">
            <v>1.06</v>
          </cell>
          <cell r="E280">
            <v>35431</v>
          </cell>
          <cell r="F280" t="str">
            <v>EDIF</v>
          </cell>
        </row>
        <row r="281">
          <cell r="A281" t="str">
            <v>13.A.022</v>
          </cell>
          <cell r="B281" t="str">
            <v>Cimentado queimado roletado</v>
          </cell>
          <cell r="C281" t="str">
            <v>M2</v>
          </cell>
          <cell r="D281">
            <v>15.51</v>
          </cell>
          <cell r="E281">
            <v>38718</v>
          </cell>
          <cell r="F281" t="str">
            <v>EDIF</v>
          </cell>
        </row>
        <row r="282">
          <cell r="A282" t="str">
            <v>13.A.023</v>
          </cell>
          <cell r="B282" t="str">
            <v>Assentamento de pisos c/ cimento e areia - 1:3</v>
          </cell>
          <cell r="C282" t="str">
            <v>M2</v>
          </cell>
          <cell r="D282">
            <v>10.77</v>
          </cell>
          <cell r="E282">
            <v>35431</v>
          </cell>
          <cell r="F282" t="str">
            <v>DEPAVE</v>
          </cell>
        </row>
        <row r="283">
          <cell r="A283" t="str">
            <v>13.A.024</v>
          </cell>
          <cell r="B283" t="str">
            <v>Assentamento de tijolo comum c/ rejuntamento de argamassa 1:3</v>
          </cell>
          <cell r="C283" t="str">
            <v>M2</v>
          </cell>
          <cell r="D283">
            <v>15.26</v>
          </cell>
          <cell r="E283">
            <v>35431</v>
          </cell>
          <cell r="F283" t="str">
            <v>DEPAVE</v>
          </cell>
        </row>
        <row r="284">
          <cell r="A284" t="str">
            <v>13.A.029</v>
          </cell>
          <cell r="B284" t="str">
            <v>Demolição de manta de fibra textil de nailon</v>
          </cell>
          <cell r="C284" t="str">
            <v>M2</v>
          </cell>
          <cell r="D284">
            <v>2.2400000000000002</v>
          </cell>
          <cell r="E284">
            <v>38108</v>
          </cell>
          <cell r="F284" t="str">
            <v>DEPAVE</v>
          </cell>
        </row>
        <row r="285">
          <cell r="A285" t="str">
            <v>13.A.030</v>
          </cell>
          <cell r="B285" t="str">
            <v>USAR 13.A.018 - Soleira concreto aparente incl cantoneira de ferro</v>
          </cell>
          <cell r="C285" t="str">
            <v>M</v>
          </cell>
          <cell r="D285">
            <v>10.72</v>
          </cell>
          <cell r="E285">
            <v>35431</v>
          </cell>
          <cell r="F285" t="str">
            <v>DEPAVE</v>
          </cell>
        </row>
        <row r="286">
          <cell r="A286" t="str">
            <v>13.A.031</v>
          </cell>
          <cell r="B286" t="str">
            <v>Retirada e assentamento de rodapé em ladrilho cerâmico h = 7 cm</v>
          </cell>
          <cell r="C286" t="str">
            <v>M2</v>
          </cell>
          <cell r="D286">
            <v>1.52</v>
          </cell>
          <cell r="E286">
            <v>36526</v>
          </cell>
          <cell r="F286" t="str">
            <v>DEPAVE</v>
          </cell>
        </row>
        <row r="287">
          <cell r="A287" t="str">
            <v>13.A.032</v>
          </cell>
          <cell r="B287" t="str">
            <v>Ladrilho hidráulico liso, em cores diversas - 20x20 cm</v>
          </cell>
          <cell r="C287" t="str">
            <v>M2</v>
          </cell>
          <cell r="D287">
            <v>38.74</v>
          </cell>
          <cell r="E287">
            <v>36526</v>
          </cell>
          <cell r="F287" t="str">
            <v>DEPAVE</v>
          </cell>
        </row>
        <row r="288">
          <cell r="A288" t="str">
            <v>13.A.033</v>
          </cell>
          <cell r="B288" t="str">
            <v xml:space="preserve">Pedra mineira - inclusive assentamento </v>
          </cell>
          <cell r="C288" t="str">
            <v>M2</v>
          </cell>
          <cell r="D288">
            <v>43.8</v>
          </cell>
          <cell r="E288">
            <v>36526</v>
          </cell>
          <cell r="F288" t="str">
            <v>DEPAVE</v>
          </cell>
        </row>
        <row r="289">
          <cell r="A289" t="str">
            <v>13.A.034</v>
          </cell>
          <cell r="B289" t="str">
            <v>Granito polido, forras de 20 mm - amêndoa - colocado</v>
          </cell>
          <cell r="C289" t="str">
            <v>M2</v>
          </cell>
          <cell r="D289">
            <v>170.87</v>
          </cell>
          <cell r="E289">
            <v>36526</v>
          </cell>
          <cell r="F289" t="str">
            <v>DEPAVE</v>
          </cell>
        </row>
        <row r="290">
          <cell r="A290" t="str">
            <v>13.A.035</v>
          </cell>
          <cell r="B290" t="str">
            <v>Recolocação de forras de pedras naturais - granito ou mármore</v>
          </cell>
          <cell r="C290" t="str">
            <v>M2</v>
          </cell>
          <cell r="D290">
            <v>5.77</v>
          </cell>
          <cell r="E290">
            <v>36526</v>
          </cell>
          <cell r="F290" t="str">
            <v>DEPAVE</v>
          </cell>
        </row>
        <row r="291">
          <cell r="A291" t="str">
            <v>13.A.036</v>
          </cell>
          <cell r="B291" t="str">
            <v>Ladrilho hidráulico liso, em cores diversas - 20x20 cm</v>
          </cell>
          <cell r="C291" t="str">
            <v>M2</v>
          </cell>
          <cell r="D291">
            <v>50.78</v>
          </cell>
          <cell r="E291">
            <v>38108</v>
          </cell>
          <cell r="F291" t="str">
            <v>DEPAVE</v>
          </cell>
        </row>
        <row r="292">
          <cell r="A292" t="str">
            <v>13.A.037</v>
          </cell>
          <cell r="B292" t="str">
            <v>Assoalho de chapa naval 15mm, c/ pintura hidrófuga</v>
          </cell>
          <cell r="C292" t="str">
            <v>M2</v>
          </cell>
          <cell r="D292">
            <v>18.55</v>
          </cell>
          <cell r="E292">
            <v>36526</v>
          </cell>
          <cell r="F292" t="str">
            <v>DEPAVE</v>
          </cell>
        </row>
        <row r="293">
          <cell r="A293" t="str">
            <v>13.A.038</v>
          </cell>
          <cell r="B293" t="str">
            <v>ES - 2   Escada de concreto, degraus 15 x 30 cm</v>
          </cell>
          <cell r="C293" t="str">
            <v>M2</v>
          </cell>
          <cell r="D293">
            <v>103.36</v>
          </cell>
          <cell r="E293">
            <v>38718</v>
          </cell>
          <cell r="F293" t="str">
            <v>DEPAVE</v>
          </cell>
        </row>
        <row r="294">
          <cell r="A294" t="str">
            <v>13.A.039</v>
          </cell>
          <cell r="B294" t="str">
            <v>P.Pic-17  Piso de concreto c/ junta de mosaico português</v>
          </cell>
          <cell r="C294" t="str">
            <v>M2</v>
          </cell>
          <cell r="D294">
            <v>30.23</v>
          </cell>
          <cell r="E294">
            <v>36526</v>
          </cell>
          <cell r="F294" t="str">
            <v>DEPAVE</v>
          </cell>
        </row>
        <row r="295">
          <cell r="A295" t="str">
            <v>13.A.040</v>
          </cell>
          <cell r="B295" t="str">
            <v>Piso em ardósia, em placas, esp. 1,5 cm , colocado</v>
          </cell>
          <cell r="C295" t="str">
            <v>M2</v>
          </cell>
          <cell r="D295">
            <v>22</v>
          </cell>
          <cell r="E295">
            <v>36526</v>
          </cell>
          <cell r="F295" t="str">
            <v>DEPAVE</v>
          </cell>
        </row>
        <row r="296">
          <cell r="A296" t="str">
            <v>13.A.041</v>
          </cell>
          <cell r="B296" t="str">
            <v>Piso asfáltico sobre base de terra compactada p/ quadra de bocha</v>
          </cell>
          <cell r="C296" t="str">
            <v>M2</v>
          </cell>
          <cell r="D296">
            <v>2.25</v>
          </cell>
          <cell r="E296">
            <v>37408</v>
          </cell>
          <cell r="F296" t="str">
            <v>DEPAVE</v>
          </cell>
        </row>
        <row r="297">
          <cell r="A297" t="str">
            <v>13.A.042</v>
          </cell>
          <cell r="B297" t="str">
            <v>Piso em areia compactada h = 10,00 cm sobre base de terra</v>
          </cell>
          <cell r="C297" t="str">
            <v>M2</v>
          </cell>
          <cell r="D297">
            <v>9.23</v>
          </cell>
          <cell r="E297">
            <v>38108</v>
          </cell>
          <cell r="F297" t="str">
            <v>DEPAVE</v>
          </cell>
        </row>
        <row r="298">
          <cell r="A298" t="str">
            <v>13.A.043</v>
          </cell>
          <cell r="B298" t="str">
            <v>Resina acrílica p/ proteção de pisos cerâmicos</v>
          </cell>
          <cell r="C298" t="str">
            <v>M2</v>
          </cell>
          <cell r="D298">
            <v>8.14</v>
          </cell>
          <cell r="E298">
            <v>38108</v>
          </cell>
          <cell r="F298" t="str">
            <v>DEPAVE</v>
          </cell>
        </row>
        <row r="299">
          <cell r="A299" t="str">
            <v>13.A.044</v>
          </cell>
          <cell r="B299" t="str">
            <v>Concreto desempenado armado e alisado com junta plástica - 8 cm</v>
          </cell>
          <cell r="C299" t="str">
            <v>M2</v>
          </cell>
          <cell r="D299">
            <v>33.64</v>
          </cell>
          <cell r="E299">
            <v>37408</v>
          </cell>
          <cell r="F299" t="str">
            <v>DEPAVE</v>
          </cell>
        </row>
        <row r="300">
          <cell r="A300" t="str">
            <v>13.A.045</v>
          </cell>
          <cell r="B300" t="str">
            <v>Passeio de ladrilho hidraulico,inclusive preparo de caixa e base de concreto com 5 cm de espessura</v>
          </cell>
          <cell r="C300" t="str">
            <v>M2</v>
          </cell>
          <cell r="D300">
            <v>46.7</v>
          </cell>
          <cell r="E300">
            <v>37408</v>
          </cell>
          <cell r="F300" t="str">
            <v>DEPAVE</v>
          </cell>
        </row>
        <row r="301">
          <cell r="A301" t="str">
            <v>13.A.046</v>
          </cell>
          <cell r="B301" t="str">
            <v>Piso cerâmico esmalt. 30 x 30 cm - assent. Com arg. Colante</v>
          </cell>
          <cell r="C301" t="str">
            <v>M2</v>
          </cell>
          <cell r="D301">
            <v>15.4</v>
          </cell>
          <cell r="E301">
            <v>37408</v>
          </cell>
          <cell r="F301" t="str">
            <v>DEPAVE</v>
          </cell>
        </row>
        <row r="302">
          <cell r="A302" t="str">
            <v>13.A.047</v>
          </cell>
          <cell r="B302" t="str">
            <v>Soleira de Granito</v>
          </cell>
          <cell r="C302" t="str">
            <v>M2</v>
          </cell>
          <cell r="D302">
            <v>212.08</v>
          </cell>
          <cell r="E302">
            <v>38718</v>
          </cell>
          <cell r="F302" t="str">
            <v>DEPAVE</v>
          </cell>
        </row>
        <row r="303">
          <cell r="A303" t="str">
            <v>13.A.048</v>
          </cell>
          <cell r="B303" t="str">
            <v>Revestimento ceramico Gail, 240 x 116 mm - cor 1000, assent. arg. Colante</v>
          </cell>
          <cell r="C303" t="str">
            <v>M2</v>
          </cell>
          <cell r="D303">
            <v>34.979999999999997</v>
          </cell>
          <cell r="E303">
            <v>38108</v>
          </cell>
          <cell r="F303" t="str">
            <v>DEPAVE</v>
          </cell>
        </row>
        <row r="304">
          <cell r="A304" t="str">
            <v>13.A.049</v>
          </cell>
          <cell r="B304" t="str">
            <v>Piso solo cimento</v>
          </cell>
          <cell r="C304" t="str">
            <v>M3</v>
          </cell>
          <cell r="D304">
            <v>78.239999999999995</v>
          </cell>
          <cell r="E304">
            <v>38108</v>
          </cell>
          <cell r="F304" t="str">
            <v>DEPAVE</v>
          </cell>
        </row>
        <row r="305">
          <cell r="A305" t="str">
            <v>13.A.050</v>
          </cell>
          <cell r="B305" t="str">
            <v>Piso cerâmico esmalt. 40 x 40 cm - assent. Arg. Colante</v>
          </cell>
          <cell r="C305" t="str">
            <v>M2</v>
          </cell>
          <cell r="D305">
            <v>81.94</v>
          </cell>
          <cell r="E305">
            <v>38718</v>
          </cell>
          <cell r="F305" t="str">
            <v>DEPAVE</v>
          </cell>
        </row>
        <row r="306">
          <cell r="A306" t="str">
            <v>13.A.051</v>
          </cell>
          <cell r="B306" t="str">
            <v>Soleira cimentada de 15 cm</v>
          </cell>
          <cell r="C306" t="str">
            <v>M</v>
          </cell>
          <cell r="D306">
            <v>2.85</v>
          </cell>
          <cell r="E306">
            <v>38108</v>
          </cell>
          <cell r="F306" t="str">
            <v>DEPAVE</v>
          </cell>
        </row>
        <row r="307">
          <cell r="A307" t="str">
            <v>13.A.052</v>
          </cell>
          <cell r="B307" t="str">
            <v>Piso intertravado de concreto - 8,0 cm</v>
          </cell>
          <cell r="C307" t="str">
            <v>M2</v>
          </cell>
          <cell r="D307">
            <v>38.369999999999997</v>
          </cell>
          <cell r="E307">
            <v>38718</v>
          </cell>
          <cell r="F307" t="str">
            <v>DEPAVE</v>
          </cell>
        </row>
        <row r="308">
          <cell r="A308" t="str">
            <v>13.A.053</v>
          </cell>
          <cell r="B308" t="str">
            <v>Piso intertravado de concreto - 6,0 cm</v>
          </cell>
          <cell r="C308" t="str">
            <v>M2</v>
          </cell>
          <cell r="D308">
            <v>27.3</v>
          </cell>
          <cell r="E308">
            <v>38108</v>
          </cell>
          <cell r="F308" t="str">
            <v>DEPAVE</v>
          </cell>
        </row>
        <row r="309">
          <cell r="A309" t="str">
            <v>13.A.054</v>
          </cell>
          <cell r="B309" t="str">
            <v>Piso de pedrisco c/ orla de concreto (Det. Pi-83) - Larg. = 1,0 m</v>
          </cell>
          <cell r="C309" t="str">
            <v>M</v>
          </cell>
          <cell r="D309">
            <v>126.9</v>
          </cell>
          <cell r="E309">
            <v>38108</v>
          </cell>
          <cell r="F309" t="str">
            <v>DEPAVE</v>
          </cell>
        </row>
        <row r="310">
          <cell r="A310" t="str">
            <v>13.A.055</v>
          </cell>
          <cell r="B310" t="str">
            <v>Piso de ardósia sete lagoas, fornec. e colocação, inclusive rodapé.</v>
          </cell>
          <cell r="C310" t="str">
            <v>M2</v>
          </cell>
          <cell r="D310">
            <v>44.11</v>
          </cell>
          <cell r="E310">
            <v>38718</v>
          </cell>
          <cell r="F310" t="str">
            <v>DEPAVE</v>
          </cell>
        </row>
        <row r="311">
          <cell r="A311" t="str">
            <v>14.0.000</v>
          </cell>
          <cell r="B311" t="str">
            <v>Vidros</v>
          </cell>
          <cell r="C311" t="str">
            <v>M</v>
          </cell>
          <cell r="D311">
            <v>6.63</v>
          </cell>
          <cell r="E311">
            <v>35431</v>
          </cell>
          <cell r="F311" t="str">
            <v>DEPAVE</v>
          </cell>
        </row>
        <row r="312">
          <cell r="A312" t="str">
            <v>14.A.003</v>
          </cell>
          <cell r="B312" t="str">
            <v>Vidro plano p/ caixilho, temperado, 10 mm - bronze ou cinza</v>
          </cell>
          <cell r="C312" t="str">
            <v>M2</v>
          </cell>
          <cell r="D312">
            <v>215.1</v>
          </cell>
          <cell r="E312">
            <v>36526</v>
          </cell>
          <cell r="F312" t="str">
            <v>DEPAVE</v>
          </cell>
        </row>
        <row r="313">
          <cell r="A313" t="str">
            <v>15.0.000</v>
          </cell>
          <cell r="B313" t="str">
            <v>Pintura</v>
          </cell>
          <cell r="C313" t="str">
            <v>M2</v>
          </cell>
          <cell r="D313">
            <v>2.77</v>
          </cell>
          <cell r="E313">
            <v>36526</v>
          </cell>
          <cell r="F313" t="str">
            <v>EDIF</v>
          </cell>
        </row>
        <row r="314">
          <cell r="A314" t="str">
            <v>15.A.002</v>
          </cell>
          <cell r="B314" t="str">
            <v>USAR O ITEM 15.A.005 - Pintura protetora c/ neutrol ou sim. em madei/to de telhado</v>
          </cell>
          <cell r="C314" t="str">
            <v>M2</v>
          </cell>
          <cell r="D314">
            <v>0.87</v>
          </cell>
          <cell r="E314">
            <v>36526</v>
          </cell>
          <cell r="F314" t="str">
            <v>EDIF</v>
          </cell>
        </row>
        <row r="315">
          <cell r="A315" t="str">
            <v>15.A.004</v>
          </cell>
          <cell r="B315" t="str">
            <v>Tinta epóxi - exterior de tubos e condutores</v>
          </cell>
          <cell r="C315" t="str">
            <v>M</v>
          </cell>
          <cell r="D315">
            <v>6.63</v>
          </cell>
          <cell r="E315">
            <v>35431</v>
          </cell>
          <cell r="F315" t="str">
            <v>DEPAVE</v>
          </cell>
        </row>
        <row r="316">
          <cell r="A316" t="str">
            <v>15.A.005</v>
          </cell>
          <cell r="B316" t="str">
            <v>Tratam. imunizante p/madeiramento c/Penetrol cupim ou similar</v>
          </cell>
          <cell r="C316" t="str">
            <v>M2</v>
          </cell>
          <cell r="D316">
            <v>4.95</v>
          </cell>
          <cell r="E316">
            <v>38108</v>
          </cell>
          <cell r="F316" t="str">
            <v>CONSTRUÇÃO</v>
          </cell>
        </row>
        <row r="317">
          <cell r="A317" t="str">
            <v>15.A.006</v>
          </cell>
          <cell r="B317" t="str">
            <v>USAR O ITEM 15.A.005 - Líquido imunizante em madeira aparente</v>
          </cell>
          <cell r="C317" t="str">
            <v>M2</v>
          </cell>
          <cell r="D317">
            <v>2.77</v>
          </cell>
          <cell r="E317">
            <v>36526</v>
          </cell>
          <cell r="F317" t="str">
            <v>EDIF</v>
          </cell>
        </row>
        <row r="318">
          <cell r="A318" t="str">
            <v>15.A.008</v>
          </cell>
          <cell r="B318" t="str">
            <v>Pintura protetora - tinta, sobre látex PVA/revest/o acrílico, superfície não pichada</v>
          </cell>
          <cell r="C318" t="str">
            <v>M2</v>
          </cell>
          <cell r="D318">
            <v>7.06</v>
          </cell>
          <cell r="E318">
            <v>35431</v>
          </cell>
          <cell r="F318" t="str">
            <v>DEPAVE</v>
          </cell>
        </row>
        <row r="319">
          <cell r="A319" t="str">
            <v>15.A.009</v>
          </cell>
          <cell r="B319" t="str">
            <v>Pintura protetora - verniz, sobre látex PVA/revest/o acrílico, superfície não pichada</v>
          </cell>
          <cell r="C319" t="str">
            <v>M2</v>
          </cell>
          <cell r="D319">
            <v>7.77</v>
          </cell>
          <cell r="E319">
            <v>36526</v>
          </cell>
          <cell r="F319" t="str">
            <v>DEPAVE</v>
          </cell>
        </row>
        <row r="320">
          <cell r="A320" t="str">
            <v>15.A.010</v>
          </cell>
          <cell r="B320" t="str">
            <v>Pintura protetora - tinta, sobre látex PVA/revest/o acrílico, superfície pichada</v>
          </cell>
          <cell r="C320" t="str">
            <v>M2</v>
          </cell>
          <cell r="D320">
            <v>9.84</v>
          </cell>
          <cell r="E320">
            <v>35431</v>
          </cell>
          <cell r="F320" t="str">
            <v>DEPAVE</v>
          </cell>
        </row>
        <row r="321">
          <cell r="A321" t="str">
            <v>15.A.011</v>
          </cell>
          <cell r="B321" t="str">
            <v>Verniz fosco com filtro solar - uma demão</v>
          </cell>
          <cell r="C321" t="str">
            <v>M2</v>
          </cell>
          <cell r="D321">
            <v>3.7</v>
          </cell>
          <cell r="E321">
            <v>35432</v>
          </cell>
          <cell r="F321" t="str">
            <v>DEPAVE</v>
          </cell>
        </row>
        <row r="322">
          <cell r="A322" t="str">
            <v>15.A.012</v>
          </cell>
          <cell r="B322" t="str">
            <v>Verniz brilhante com filtro solar - uma demão</v>
          </cell>
          <cell r="C322" t="str">
            <v>M2</v>
          </cell>
          <cell r="D322">
            <v>3.56</v>
          </cell>
          <cell r="E322">
            <v>35433</v>
          </cell>
          <cell r="F322" t="str">
            <v>DEPAVE</v>
          </cell>
        </row>
        <row r="323">
          <cell r="A323" t="str">
            <v>15.A.013</v>
          </cell>
          <cell r="B323" t="str">
            <v>Quartzo acrílico - pintura em duas demãos</v>
          </cell>
          <cell r="C323" t="str">
            <v>M2</v>
          </cell>
          <cell r="D323">
            <v>18.329999999999998</v>
          </cell>
          <cell r="E323">
            <v>36526</v>
          </cell>
          <cell r="F323" t="str">
            <v>CONSTRUÇÃO</v>
          </cell>
        </row>
        <row r="324">
          <cell r="A324" t="str">
            <v>15.A.014</v>
          </cell>
          <cell r="B324" t="str">
            <v>Esmalte sintético - concreto ou reboco c/ massa corrida</v>
          </cell>
          <cell r="C324" t="str">
            <v>M2</v>
          </cell>
          <cell r="D324">
            <v>8.39</v>
          </cell>
          <cell r="E324">
            <v>36526</v>
          </cell>
          <cell r="F324" t="str">
            <v>DEPAVE</v>
          </cell>
        </row>
        <row r="325">
          <cell r="A325" t="str">
            <v>15.A.015</v>
          </cell>
          <cell r="B325" t="str">
            <v xml:space="preserve">Imunizante para madeira bruta da ponte - Pq. Chico Mendes </v>
          </cell>
          <cell r="C325" t="str">
            <v>M2</v>
          </cell>
          <cell r="D325">
            <v>7.1</v>
          </cell>
          <cell r="E325">
            <v>36526</v>
          </cell>
          <cell r="F325" t="str">
            <v>DEPAVE</v>
          </cell>
        </row>
        <row r="326">
          <cell r="A326" t="str">
            <v>15.A.016</v>
          </cell>
          <cell r="B326" t="str">
            <v>Pintura texto e logotipo PMSP - Pq. Campo da Vinha</v>
          </cell>
          <cell r="C326" t="str">
            <v>UN</v>
          </cell>
          <cell r="D326">
            <v>688.04</v>
          </cell>
          <cell r="E326">
            <v>37408</v>
          </cell>
          <cell r="F326" t="str">
            <v>DEPAVE</v>
          </cell>
        </row>
        <row r="327">
          <cell r="A327" t="str">
            <v>15.A.017</v>
          </cell>
          <cell r="B327" t="str">
            <v>Madeiramento de telhado, peroba - peças especiais</v>
          </cell>
          <cell r="C327" t="str">
            <v>M3</v>
          </cell>
          <cell r="D327">
            <v>2150.44</v>
          </cell>
          <cell r="E327">
            <v>38718</v>
          </cell>
          <cell r="F327" t="str">
            <v>DEPAVE</v>
          </cell>
        </row>
        <row r="328">
          <cell r="A328" t="str">
            <v>17.0.000</v>
          </cell>
          <cell r="B328" t="str">
            <v>Serviços complementares</v>
          </cell>
          <cell r="C328" t="str">
            <v>M</v>
          </cell>
          <cell r="D328">
            <v>216.19</v>
          </cell>
          <cell r="E328">
            <v>36526</v>
          </cell>
          <cell r="F328" t="str">
            <v>DEPAVE</v>
          </cell>
        </row>
        <row r="329">
          <cell r="A329" t="str">
            <v>17.A.001</v>
          </cell>
          <cell r="B329" t="str">
            <v>Bancada de ardósia, esp = 3,0 cm</v>
          </cell>
          <cell r="C329" t="str">
            <v>M2</v>
          </cell>
          <cell r="D329">
            <v>90.18</v>
          </cell>
          <cell r="E329">
            <v>37408</v>
          </cell>
          <cell r="F329" t="str">
            <v>DEPAVE</v>
          </cell>
        </row>
        <row r="330">
          <cell r="A330" t="str">
            <v>17.A.002</v>
          </cell>
          <cell r="B330" t="str">
            <v>Recolocação de gradil tipo parque inclusive mureta e fundações</v>
          </cell>
          <cell r="C330" t="str">
            <v>M</v>
          </cell>
          <cell r="D330">
            <v>74.86</v>
          </cell>
          <cell r="E330">
            <v>35431</v>
          </cell>
          <cell r="F330" t="str">
            <v>DEPAVE</v>
          </cell>
        </row>
        <row r="331">
          <cell r="A331" t="str">
            <v>17.A.003</v>
          </cell>
          <cell r="B331" t="str">
            <v>Retirada de gradil tipo parque inclusive mureta</v>
          </cell>
          <cell r="C331" t="str">
            <v>M</v>
          </cell>
          <cell r="D331">
            <v>13.51</v>
          </cell>
          <cell r="E331">
            <v>38718</v>
          </cell>
          <cell r="F331" t="str">
            <v>DEPAVE</v>
          </cell>
        </row>
        <row r="332">
          <cell r="A332" t="str">
            <v>17.A.004</v>
          </cell>
          <cell r="B332" t="str">
            <v>Gradil tipo parque com mureta sobre muro de arrimo</v>
          </cell>
          <cell r="C332" t="str">
            <v>M</v>
          </cell>
          <cell r="D332">
            <v>216.19</v>
          </cell>
          <cell r="E332">
            <v>36526</v>
          </cell>
          <cell r="F332" t="str">
            <v>DEPAVE</v>
          </cell>
        </row>
        <row r="333">
          <cell r="A333" t="str">
            <v>17.A.014</v>
          </cell>
          <cell r="B333" t="str">
            <v>Fornecimento e espalhamento de pedrisco</v>
          </cell>
          <cell r="C333" t="str">
            <v>M3</v>
          </cell>
          <cell r="D333">
            <v>25.86</v>
          </cell>
          <cell r="E333">
            <v>36529</v>
          </cell>
          <cell r="F333" t="str">
            <v>EDIF</v>
          </cell>
        </row>
        <row r="334">
          <cell r="A334" t="str">
            <v>17.A.015</v>
          </cell>
          <cell r="B334" t="str">
            <v>Fornecimento e aplicação de pedra n. 2</v>
          </cell>
          <cell r="C334" t="str">
            <v>M3</v>
          </cell>
          <cell r="D334">
            <v>37.28</v>
          </cell>
          <cell r="E334">
            <v>35435</v>
          </cell>
          <cell r="F334" t="str">
            <v>DEPAVE</v>
          </cell>
        </row>
        <row r="335">
          <cell r="A335" t="str">
            <v>17.A.017</v>
          </cell>
          <cell r="B335" t="str">
            <v>Orla de concreto p/ separação de canteiro - det. OR-4</v>
          </cell>
          <cell r="C335" t="str">
            <v>M</v>
          </cell>
          <cell r="D335">
            <v>21.01</v>
          </cell>
          <cell r="E335">
            <v>38108</v>
          </cell>
          <cell r="F335" t="str">
            <v>DEPAVE</v>
          </cell>
        </row>
        <row r="336">
          <cell r="A336" t="str">
            <v>17.A.018</v>
          </cell>
          <cell r="B336" t="str">
            <v>Piso cimentado c/caixa de terra p/ árvore 1 x 1 m - det. PI-10</v>
          </cell>
          <cell r="C336" t="str">
            <v>M2</v>
          </cell>
          <cell r="D336">
            <v>22.68</v>
          </cell>
          <cell r="E336">
            <v>38108</v>
          </cell>
          <cell r="F336" t="str">
            <v>DEPAVE</v>
          </cell>
        </row>
        <row r="337">
          <cell r="A337" t="str">
            <v>17.A.019</v>
          </cell>
          <cell r="B337" t="str">
            <v>Piso ciment quadric tipo "Prefeitura",50x50cm,juntas emulsão asfált</v>
          </cell>
          <cell r="C337" t="str">
            <v>M2</v>
          </cell>
          <cell r="D337">
            <v>15.58</v>
          </cell>
          <cell r="E337">
            <v>35432</v>
          </cell>
          <cell r="F337" t="str">
            <v>DEPAVE</v>
          </cell>
        </row>
        <row r="338">
          <cell r="A338" t="str">
            <v>17.A.022</v>
          </cell>
          <cell r="B338" t="str">
            <v>Banco de concreto 2,40 x 0,50 m - det. DPBA-01, antigo det. BA-3</v>
          </cell>
          <cell r="C338" t="str">
            <v>UN</v>
          </cell>
          <cell r="D338">
            <v>278.91000000000003</v>
          </cell>
          <cell r="E338">
            <v>38718</v>
          </cell>
          <cell r="F338" t="str">
            <v>DEPAVE</v>
          </cell>
        </row>
        <row r="339">
          <cell r="A339" t="str">
            <v>17.A.023</v>
          </cell>
          <cell r="B339" t="str">
            <v>Mesa - banco em blocos de concreto estrutural aparente - Det. P.Mes-02</v>
          </cell>
          <cell r="C339" t="str">
            <v>UN</v>
          </cell>
          <cell r="D339">
            <v>340.41</v>
          </cell>
          <cell r="E339">
            <v>38718</v>
          </cell>
          <cell r="F339" t="str">
            <v>DEPAVE</v>
          </cell>
        </row>
        <row r="340">
          <cell r="A340" t="str">
            <v>17.A.030</v>
          </cell>
          <cell r="B340" t="str">
            <v>Piso de terra compactada - L=1,50m,incl limpeza do terreno</v>
          </cell>
          <cell r="C340" t="str">
            <v>M</v>
          </cell>
          <cell r="D340">
            <v>10.16</v>
          </cell>
          <cell r="E340">
            <v>38718</v>
          </cell>
          <cell r="F340" t="str">
            <v>DEPAVE</v>
          </cell>
        </row>
        <row r="341">
          <cell r="A341" t="str">
            <v>17.A.031</v>
          </cell>
          <cell r="B341" t="str">
            <v>Drenagem de play ground - L = 0,90 m</v>
          </cell>
          <cell r="C341" t="str">
            <v>M</v>
          </cell>
          <cell r="D341">
            <v>35.68</v>
          </cell>
          <cell r="E341">
            <v>38108</v>
          </cell>
          <cell r="F341" t="str">
            <v>DEPAVE</v>
          </cell>
        </row>
        <row r="342">
          <cell r="A342" t="str">
            <v>17.A.032</v>
          </cell>
          <cell r="B342" t="str">
            <v>Assentamento pedra de mão no espelho d` água - Pq. Darcy Silva</v>
          </cell>
          <cell r="C342" t="str">
            <v>GL</v>
          </cell>
          <cell r="D342">
            <v>294.04000000000002</v>
          </cell>
          <cell r="E342">
            <v>38108</v>
          </cell>
          <cell r="F342" t="str">
            <v>DEPAVE</v>
          </cell>
        </row>
        <row r="343">
          <cell r="A343" t="str">
            <v>17.A.033</v>
          </cell>
          <cell r="B343" t="str">
            <v>Retirada de tela de proteção</v>
          </cell>
          <cell r="C343" t="str">
            <v>M2</v>
          </cell>
          <cell r="D343">
            <v>4.92</v>
          </cell>
          <cell r="E343">
            <v>38108</v>
          </cell>
          <cell r="F343" t="str">
            <v>EDIF</v>
          </cell>
        </row>
        <row r="344">
          <cell r="A344" t="str">
            <v>17.A.034</v>
          </cell>
          <cell r="B344" t="str">
            <v>Gradil tipo parque c/mureta e fund - det DEPAVE revisado-DPGP A/E-01</v>
          </cell>
          <cell r="C344" t="str">
            <v>M</v>
          </cell>
          <cell r="D344">
            <v>293.36</v>
          </cell>
          <cell r="E344">
            <v>36526</v>
          </cell>
          <cell r="F344" t="str">
            <v>DEPAVE</v>
          </cell>
        </row>
        <row r="345">
          <cell r="A345" t="str">
            <v>17.A.041</v>
          </cell>
          <cell r="B345" t="str">
            <v>Fornec. coloc. placa sinaliz. vert., tipo "A", 550x100x15 cm</v>
          </cell>
          <cell r="C345" t="str">
            <v>UN</v>
          </cell>
          <cell r="D345">
            <v>8704.51</v>
          </cell>
          <cell r="E345">
            <v>38108</v>
          </cell>
          <cell r="F345" t="str">
            <v>DEPAVE</v>
          </cell>
        </row>
        <row r="346">
          <cell r="A346" t="str">
            <v>17.A.042</v>
          </cell>
          <cell r="B346" t="str">
            <v>Fornec. coloc. placa sinaliz. vert., tipo "B", 240x60x10 cm</v>
          </cell>
          <cell r="C346" t="str">
            <v>UN</v>
          </cell>
          <cell r="D346">
            <v>2411.96</v>
          </cell>
          <cell r="E346">
            <v>38108</v>
          </cell>
          <cell r="F346" t="str">
            <v>DEPAVE</v>
          </cell>
        </row>
        <row r="347">
          <cell r="A347" t="str">
            <v>17.A.043</v>
          </cell>
          <cell r="B347" t="str">
            <v>Fornec. coloc. placa sinaliz. vert., tipo "B", f/v, 240x60x10 cm</v>
          </cell>
          <cell r="C347" t="str">
            <v>UN</v>
          </cell>
          <cell r="D347">
            <v>4781.57</v>
          </cell>
          <cell r="E347">
            <v>38108</v>
          </cell>
          <cell r="F347" t="str">
            <v>DEPAVE</v>
          </cell>
        </row>
        <row r="348">
          <cell r="A348" t="str">
            <v>17.A.044</v>
          </cell>
          <cell r="B348" t="str">
            <v>Fornec. coloc. placa sinaliz. vert., tipo "C", frente,120x60x10 cm</v>
          </cell>
          <cell r="C348" t="str">
            <v>UN</v>
          </cell>
          <cell r="D348">
            <v>1231.95</v>
          </cell>
          <cell r="E348">
            <v>38108</v>
          </cell>
          <cell r="F348" t="str">
            <v>DEPAVE</v>
          </cell>
        </row>
        <row r="349">
          <cell r="A349" t="str">
            <v>17.A.045</v>
          </cell>
          <cell r="B349" t="str">
            <v>Fornec. coloc. placa sinaliz. vert., tipo "D", 30x20x1,5 cm</v>
          </cell>
          <cell r="C349" t="str">
            <v>UN</v>
          </cell>
          <cell r="D349">
            <v>95.24</v>
          </cell>
          <cell r="E349">
            <v>38108</v>
          </cell>
          <cell r="F349" t="str">
            <v>DEPAVE</v>
          </cell>
        </row>
        <row r="350">
          <cell r="A350" t="str">
            <v>17.A.046</v>
          </cell>
          <cell r="B350" t="str">
            <v>Fornec. coloc. placa sinaliz. vert., tipo "B1", frente, 300x60x10 cm</v>
          </cell>
          <cell r="C350" t="str">
            <v>UN</v>
          </cell>
          <cell r="D350">
            <v>1560.37</v>
          </cell>
          <cell r="E350">
            <v>35436</v>
          </cell>
          <cell r="F350" t="str">
            <v>DEPAVE</v>
          </cell>
        </row>
        <row r="351">
          <cell r="A351" t="str">
            <v>17.A.053</v>
          </cell>
          <cell r="B351" t="str">
            <v>Retirada de gradil GPM-1 incl mureta</v>
          </cell>
          <cell r="C351" t="str">
            <v>M</v>
          </cell>
          <cell r="D351">
            <v>9.85</v>
          </cell>
          <cell r="E351">
            <v>35437</v>
          </cell>
          <cell r="F351" t="str">
            <v>DEPAVE</v>
          </cell>
        </row>
        <row r="352">
          <cell r="A352" t="str">
            <v>17.A.054</v>
          </cell>
          <cell r="B352" t="str">
            <v>Recolocação de gradil GPM-1 incl mureta</v>
          </cell>
          <cell r="C352" t="str">
            <v>M</v>
          </cell>
          <cell r="D352">
            <v>40.880000000000003</v>
          </cell>
          <cell r="E352">
            <v>35438</v>
          </cell>
          <cell r="F352" t="str">
            <v>DEPAVE</v>
          </cell>
        </row>
        <row r="353">
          <cell r="A353" t="str">
            <v>17.A.056</v>
          </cell>
          <cell r="B353" t="str">
            <v>Orla de paralelepípedo sobre lastro de concreto</v>
          </cell>
          <cell r="C353" t="str">
            <v>M</v>
          </cell>
          <cell r="D353">
            <v>4.71</v>
          </cell>
          <cell r="E353">
            <v>37408</v>
          </cell>
          <cell r="F353" t="str">
            <v>DEPAVE</v>
          </cell>
        </row>
        <row r="354">
          <cell r="A354" t="str">
            <v>17.A.057</v>
          </cell>
          <cell r="B354" t="str">
            <v>Abrigo p/lixo HV-19 - l = 1,66 m</v>
          </cell>
          <cell r="C354" t="str">
            <v>UN</v>
          </cell>
          <cell r="D354">
            <v>310.32</v>
          </cell>
          <cell r="E354">
            <v>35440</v>
          </cell>
          <cell r="F354" t="str">
            <v>EDIF</v>
          </cell>
        </row>
        <row r="355">
          <cell r="A355" t="str">
            <v>17.A.059</v>
          </cell>
          <cell r="B355" t="str">
            <v>Demolição de paredes com toras de madeira h até 3 m</v>
          </cell>
          <cell r="C355" t="str">
            <v>M2</v>
          </cell>
          <cell r="D355">
            <v>0.6</v>
          </cell>
          <cell r="E355">
            <v>35441</v>
          </cell>
          <cell r="F355" t="str">
            <v>DEPAVE</v>
          </cell>
        </row>
        <row r="356">
          <cell r="A356" t="str">
            <v>17.A.060</v>
          </cell>
          <cell r="B356" t="str">
            <v>Passou p/a TABELA N.31 - 17.04.12 - Limpeza de superfície de concreto por hidrojateamento</v>
          </cell>
          <cell r="C356" t="str">
            <v>M2</v>
          </cell>
          <cell r="D356">
            <v>4</v>
          </cell>
          <cell r="E356">
            <v>35442</v>
          </cell>
          <cell r="F356" t="str">
            <v>EDIF</v>
          </cell>
        </row>
        <row r="357">
          <cell r="A357" t="str">
            <v>17.A.061</v>
          </cell>
          <cell r="B357" t="str">
            <v>Passou p/a TABELA N.31 - 17.03.55 - Demarc. de quadra com tinta a base de resina epóxi - voleibol</v>
          </cell>
          <cell r="C357" t="str">
            <v>UN</v>
          </cell>
          <cell r="D357">
            <v>55.38</v>
          </cell>
          <cell r="E357">
            <v>35443</v>
          </cell>
          <cell r="F357" t="str">
            <v>DEPAVE</v>
          </cell>
        </row>
        <row r="358">
          <cell r="A358" t="str">
            <v>17.A.062</v>
          </cell>
          <cell r="B358" t="str">
            <v>Quiosque com telha cerâmica "paulistinha" e tijolo recozido-det Qui-11</v>
          </cell>
          <cell r="C358" t="str">
            <v>UN</v>
          </cell>
          <cell r="D358">
            <v>39719.480000000003</v>
          </cell>
          <cell r="E358">
            <v>37408</v>
          </cell>
          <cell r="F358" t="str">
            <v>DEPAVE</v>
          </cell>
        </row>
        <row r="359">
          <cell r="A359" t="str">
            <v>17.A.063</v>
          </cell>
          <cell r="B359" t="str">
            <v>Bate pneu em tubo de ferro galv 3" - c = 1,90 m</v>
          </cell>
          <cell r="C359" t="str">
            <v>UN</v>
          </cell>
          <cell r="D359">
            <v>107.67</v>
          </cell>
          <cell r="E359">
            <v>35445</v>
          </cell>
          <cell r="F359" t="str">
            <v>EDIF</v>
          </cell>
        </row>
        <row r="360">
          <cell r="A360" t="str">
            <v>17.A.064</v>
          </cell>
          <cell r="B360" t="str">
            <v>Churrasqueira com tijolo requeimado - DPCH A-02</v>
          </cell>
          <cell r="C360" t="str">
            <v>UN</v>
          </cell>
          <cell r="D360">
            <v>372.36</v>
          </cell>
          <cell r="E360">
            <v>36526</v>
          </cell>
          <cell r="F360" t="str">
            <v>DEPAVE</v>
          </cell>
        </row>
        <row r="361">
          <cell r="A361" t="str">
            <v>17.A.065</v>
          </cell>
          <cell r="B361" t="str">
            <v>Churrasqueira com tijolo refratário - DPCH A-01</v>
          </cell>
          <cell r="C361" t="str">
            <v>UN</v>
          </cell>
          <cell r="D361">
            <v>775.07</v>
          </cell>
          <cell r="E361">
            <v>38108</v>
          </cell>
          <cell r="F361" t="str">
            <v>DEPAVE</v>
          </cell>
        </row>
        <row r="362">
          <cell r="A362" t="str">
            <v>17.A.066</v>
          </cell>
          <cell r="B362" t="str">
            <v>Fornec e coloc tela galv ondulada 15mm-fio 16,box"A"-veter Pq Anhang</v>
          </cell>
          <cell r="C362" t="str">
            <v>M2</v>
          </cell>
          <cell r="D362">
            <v>41.21</v>
          </cell>
          <cell r="E362">
            <v>35448</v>
          </cell>
          <cell r="F362" t="str">
            <v>DEPAVE</v>
          </cell>
        </row>
        <row r="363">
          <cell r="A363" t="str">
            <v>17.A.067</v>
          </cell>
          <cell r="B363" t="str">
            <v>Porta recinto tipo A,tela 15mm-fio 16,ond estrut fg 1",incl pintura</v>
          </cell>
          <cell r="C363" t="str">
            <v>M2</v>
          </cell>
          <cell r="D363">
            <v>139.65</v>
          </cell>
          <cell r="E363">
            <v>35449</v>
          </cell>
          <cell r="F363" t="str">
            <v>DEPAVE</v>
          </cell>
        </row>
        <row r="364">
          <cell r="A364" t="str">
            <v>17.A.068</v>
          </cell>
          <cell r="B364" t="str">
            <v>Porta recinto tipo B,tela 20mm-fio 12,ond estrut fg 1",incl pintura</v>
          </cell>
          <cell r="C364" t="str">
            <v>M2</v>
          </cell>
          <cell r="D364">
            <v>145.59</v>
          </cell>
          <cell r="E364">
            <v>35450</v>
          </cell>
          <cell r="F364" t="str">
            <v>DEPAVE</v>
          </cell>
        </row>
        <row r="365">
          <cell r="A365" t="str">
            <v>17.A.069</v>
          </cell>
          <cell r="B365" t="str">
            <v>Fornec e coloc tela galv ondulada 20mm-fio16-box "B"-veter Pq Anhang</v>
          </cell>
          <cell r="C365" t="str">
            <v>M2</v>
          </cell>
          <cell r="D365">
            <v>124.82</v>
          </cell>
          <cell r="E365">
            <v>38718</v>
          </cell>
          <cell r="F365" t="str">
            <v>DEPAVE</v>
          </cell>
        </row>
        <row r="366">
          <cell r="A366" t="str">
            <v>17.A.070</v>
          </cell>
          <cell r="B366" t="str">
            <v>Porta recinto tipo C,tela 20mm-fio12,ond estrut fg 1",incl pintura</v>
          </cell>
          <cell r="C366" t="str">
            <v>M2</v>
          </cell>
          <cell r="D366">
            <v>400.86</v>
          </cell>
          <cell r="E366">
            <v>38718</v>
          </cell>
          <cell r="F366" t="str">
            <v>DEPAVE</v>
          </cell>
        </row>
        <row r="367">
          <cell r="A367" t="str">
            <v>17.A.071</v>
          </cell>
          <cell r="B367" t="str">
            <v>Fornec e coloc tela galv ondul, 20mm-fio 12, box "c"-veter Pq Anhang</v>
          </cell>
          <cell r="C367" t="str">
            <v>M2</v>
          </cell>
          <cell r="D367">
            <v>50.33</v>
          </cell>
          <cell r="E367">
            <v>35453</v>
          </cell>
          <cell r="F367" t="str">
            <v>DEPAVE</v>
          </cell>
        </row>
        <row r="368">
          <cell r="A368" t="str">
            <v>17.A.072</v>
          </cell>
          <cell r="B368" t="str">
            <v>Piso de terra batida</v>
          </cell>
          <cell r="C368" t="str">
            <v>M2</v>
          </cell>
          <cell r="D368">
            <v>1.59</v>
          </cell>
          <cell r="E368">
            <v>38718</v>
          </cell>
          <cell r="F368" t="str">
            <v>DEPAVE</v>
          </cell>
        </row>
        <row r="369">
          <cell r="A369" t="str">
            <v>17.A.073</v>
          </cell>
          <cell r="B369" t="str">
            <v>Piso de pó de brita det. PI-90</v>
          </cell>
          <cell r="C369" t="str">
            <v>M2</v>
          </cell>
          <cell r="D369">
            <v>10.91</v>
          </cell>
          <cell r="E369">
            <v>37408</v>
          </cell>
          <cell r="F369" t="str">
            <v>DEPAVE</v>
          </cell>
        </row>
        <row r="370">
          <cell r="A370" t="str">
            <v>17.A.074</v>
          </cell>
          <cell r="B370" t="str">
            <v>Orla de eucalipto c/ tratamento - det. PI-65</v>
          </cell>
          <cell r="C370" t="str">
            <v>M</v>
          </cell>
          <cell r="D370">
            <v>8.02</v>
          </cell>
          <cell r="E370">
            <v>38108</v>
          </cell>
          <cell r="F370" t="str">
            <v>DEPAVE</v>
          </cell>
        </row>
        <row r="371">
          <cell r="A371" t="str">
            <v>17.A.075</v>
          </cell>
          <cell r="B371" t="str">
            <v>Orla de paralelepípedo sobre areia - det. Pi-90</v>
          </cell>
          <cell r="C371" t="str">
            <v>M</v>
          </cell>
          <cell r="D371">
            <v>3.61</v>
          </cell>
          <cell r="E371">
            <v>37408</v>
          </cell>
          <cell r="F371" t="str">
            <v>DEPAVE</v>
          </cell>
        </row>
        <row r="372">
          <cell r="A372" t="str">
            <v>17.A.076</v>
          </cell>
          <cell r="B372" t="str">
            <v>Orla dupla de paralelepípedo nos 2 lados da pista - det. PI-32</v>
          </cell>
          <cell r="C372" t="str">
            <v>M</v>
          </cell>
          <cell r="D372">
            <v>26.52</v>
          </cell>
          <cell r="E372">
            <v>37408</v>
          </cell>
          <cell r="F372" t="str">
            <v>DEPAVE</v>
          </cell>
        </row>
        <row r="373">
          <cell r="A373" t="str">
            <v>17.A.077</v>
          </cell>
          <cell r="B373" t="str">
            <v>Piso de pedrisco det. PI-89</v>
          </cell>
          <cell r="C373" t="str">
            <v>M2</v>
          </cell>
          <cell r="D373">
            <v>14.51</v>
          </cell>
          <cell r="E373">
            <v>38108</v>
          </cell>
          <cell r="F373" t="str">
            <v>DEPAVE</v>
          </cell>
        </row>
        <row r="374">
          <cell r="A374" t="str">
            <v>17.A.078</v>
          </cell>
          <cell r="B374" t="str">
            <v>Alambrado p/ campo de futebol det. GR-34 (h=1,20m)</v>
          </cell>
          <cell r="C374" t="str">
            <v>M</v>
          </cell>
          <cell r="D374">
            <v>42.03</v>
          </cell>
          <cell r="E374">
            <v>37408</v>
          </cell>
          <cell r="F374" t="str">
            <v>DEPAVE</v>
          </cell>
        </row>
        <row r="375">
          <cell r="A375" t="str">
            <v>17.A.079</v>
          </cell>
          <cell r="B375" t="str">
            <v>Alambrado p/ campo de futebol det. GR-34 (h=4,00m)</v>
          </cell>
          <cell r="C375" t="str">
            <v>M</v>
          </cell>
          <cell r="D375">
            <v>182.49</v>
          </cell>
          <cell r="E375">
            <v>38108</v>
          </cell>
          <cell r="F375" t="str">
            <v>DEPAVE</v>
          </cell>
        </row>
        <row r="376">
          <cell r="A376" t="str">
            <v>17.A.080</v>
          </cell>
          <cell r="B376" t="str">
            <v>Portão p/ alambrado det. GR-34 - l=0,90m x h= 1,20m</v>
          </cell>
          <cell r="C376" t="str">
            <v>UN</v>
          </cell>
          <cell r="D376">
            <v>69.52</v>
          </cell>
          <cell r="E376">
            <v>37408</v>
          </cell>
          <cell r="F376" t="str">
            <v>DEPAVE</v>
          </cell>
        </row>
        <row r="377">
          <cell r="A377" t="str">
            <v>17.A.081</v>
          </cell>
          <cell r="B377" t="str">
            <v>Portão p/alambrado det. GR-34 - l=0,90m x 2,00m</v>
          </cell>
          <cell r="C377" t="str">
            <v>UN</v>
          </cell>
          <cell r="D377">
            <v>103.17</v>
          </cell>
          <cell r="E377">
            <v>37408</v>
          </cell>
          <cell r="F377" t="str">
            <v>DEPAVE</v>
          </cell>
        </row>
        <row r="378">
          <cell r="A378" t="str">
            <v>17.A.082</v>
          </cell>
          <cell r="B378" t="str">
            <v>Portão p/alambrado det. GR-33 - l=0,90m x 2,00m</v>
          </cell>
          <cell r="C378" t="str">
            <v>UN</v>
          </cell>
          <cell r="D378">
            <v>69.790000000000006</v>
          </cell>
          <cell r="E378">
            <v>35454</v>
          </cell>
          <cell r="F378" t="str">
            <v>DEPAVE</v>
          </cell>
        </row>
        <row r="379">
          <cell r="A379" t="str">
            <v>17.A.083</v>
          </cell>
          <cell r="B379" t="str">
            <v>Portão p/alambrado det. GR-33 - l=1,00m x h=1,10m</v>
          </cell>
          <cell r="C379" t="str">
            <v>UN</v>
          </cell>
          <cell r="D379">
            <v>45.09</v>
          </cell>
          <cell r="E379">
            <v>35455</v>
          </cell>
          <cell r="F379" t="str">
            <v>DEPAVE</v>
          </cell>
        </row>
        <row r="380">
          <cell r="A380" t="str">
            <v>17.A.084</v>
          </cell>
          <cell r="B380" t="str">
            <v>Alambrado p/quadras de esportes det. GR-34 (h=1,20m)</v>
          </cell>
          <cell r="C380" t="str">
            <v>M</v>
          </cell>
          <cell r="D380">
            <v>40.17</v>
          </cell>
          <cell r="E380">
            <v>35456</v>
          </cell>
          <cell r="F380" t="str">
            <v>DEPAVE</v>
          </cell>
        </row>
        <row r="381">
          <cell r="A381" t="str">
            <v>17.A.085</v>
          </cell>
          <cell r="B381" t="str">
            <v>Portão p/ quadra 1,00 x 1,20 m</v>
          </cell>
          <cell r="C381" t="str">
            <v>UN</v>
          </cell>
          <cell r="D381">
            <v>58.18</v>
          </cell>
          <cell r="E381">
            <v>35457</v>
          </cell>
          <cell r="F381" t="str">
            <v>DEPAVE</v>
          </cell>
        </row>
        <row r="382">
          <cell r="A382" t="str">
            <v>17.A.086</v>
          </cell>
          <cell r="B382" t="str">
            <v>Alambrado p/quadras de esportes det. GR-33 (h=2,50 m)</v>
          </cell>
          <cell r="C382" t="str">
            <v>M</v>
          </cell>
          <cell r="D382">
            <v>90.66</v>
          </cell>
          <cell r="E382">
            <v>37408</v>
          </cell>
          <cell r="F382" t="str">
            <v>DEPAVE</v>
          </cell>
        </row>
        <row r="383">
          <cell r="A383" t="str">
            <v>17.A.087</v>
          </cell>
          <cell r="B383" t="str">
            <v>Alambrado p/ quadras de esportes det. GR-33 (h=4,00 m)</v>
          </cell>
          <cell r="C383" t="str">
            <v>M</v>
          </cell>
          <cell r="D383">
            <v>139.4</v>
          </cell>
          <cell r="E383">
            <v>37408</v>
          </cell>
          <cell r="F383" t="str">
            <v>DEPAVE</v>
          </cell>
        </row>
        <row r="384">
          <cell r="A384" t="str">
            <v>17.A.088</v>
          </cell>
          <cell r="B384" t="str">
            <v>Placas de concr. moldadas "in loco" - tipo PMSP, e=7 cm, junta seca</v>
          </cell>
          <cell r="C384" t="str">
            <v>M2</v>
          </cell>
          <cell r="D384">
            <v>25.47</v>
          </cell>
          <cell r="E384">
            <v>37408</v>
          </cell>
          <cell r="F384" t="str">
            <v>DEPAVE</v>
          </cell>
        </row>
        <row r="385">
          <cell r="A385" t="str">
            <v>17.A.089</v>
          </cell>
          <cell r="B385" t="str">
            <v>Muro de arrimo pedra natural c/ saída p/água - incl fund det. MU-10</v>
          </cell>
          <cell r="C385" t="str">
            <v>M</v>
          </cell>
          <cell r="D385">
            <v>470.24</v>
          </cell>
          <cell r="E385">
            <v>37408</v>
          </cell>
          <cell r="F385" t="str">
            <v>DEPAVE</v>
          </cell>
        </row>
        <row r="386">
          <cell r="A386" t="str">
            <v>17.A.090</v>
          </cell>
          <cell r="B386" t="str">
            <v>Piso cimentado quadriculado tipo "Prefeitura",90x90cm - det. PI-2</v>
          </cell>
          <cell r="C386" t="str">
            <v>M2</v>
          </cell>
          <cell r="D386">
            <v>32.880000000000003</v>
          </cell>
          <cell r="E386">
            <v>38108</v>
          </cell>
          <cell r="F386" t="str">
            <v>DEPAVE</v>
          </cell>
        </row>
        <row r="387">
          <cell r="A387" t="str">
            <v>17.A.091</v>
          </cell>
          <cell r="B387" t="str">
            <v>Banco-jardineira circular, r = 3,00 m c/fund. em brocas - det. BA-15</v>
          </cell>
          <cell r="C387" t="str">
            <v>M</v>
          </cell>
          <cell r="D387">
            <v>250.11</v>
          </cell>
          <cell r="E387">
            <v>38108</v>
          </cell>
          <cell r="F387" t="str">
            <v>DEPAVE</v>
          </cell>
        </row>
        <row r="388">
          <cell r="A388" t="str">
            <v>17.A.092</v>
          </cell>
          <cell r="B388" t="str">
            <v>Piso cimentado quadriculado tipo "Prefeitura",50x50cm - det. PI-1</v>
          </cell>
          <cell r="C388" t="str">
            <v>M2</v>
          </cell>
          <cell r="D388">
            <v>26.28</v>
          </cell>
          <cell r="E388">
            <v>37408</v>
          </cell>
          <cell r="F388" t="str">
            <v>DEPAVE</v>
          </cell>
        </row>
        <row r="389">
          <cell r="A389" t="str">
            <v>17.A.093</v>
          </cell>
          <cell r="B389" t="str">
            <v>Piso cimentado quadriculado tipo "Prefeitura" - det. PI-2a</v>
          </cell>
          <cell r="C389" t="str">
            <v>M2</v>
          </cell>
          <cell r="D389">
            <v>27.68</v>
          </cell>
          <cell r="E389">
            <v>37408</v>
          </cell>
          <cell r="F389" t="str">
            <v>DEPAVE</v>
          </cell>
        </row>
        <row r="390">
          <cell r="A390" t="str">
            <v>17.A.094</v>
          </cell>
          <cell r="B390" t="str">
            <v>Piso cimentado quadriculado tipo "Prefeitura", 60x60 cm</v>
          </cell>
          <cell r="C390" t="str">
            <v>UN</v>
          </cell>
          <cell r="D390">
            <v>5.18</v>
          </cell>
          <cell r="E390">
            <v>36526</v>
          </cell>
          <cell r="F390" t="str">
            <v>DEPAVE</v>
          </cell>
        </row>
        <row r="391">
          <cell r="A391" t="str">
            <v>17.A.095</v>
          </cell>
          <cell r="B391" t="str">
            <v>Piso cimentado quadriculado tipo "Prefeitura", 60x60 cm</v>
          </cell>
          <cell r="C391" t="str">
            <v>M2</v>
          </cell>
          <cell r="D391">
            <v>25.97</v>
          </cell>
          <cell r="E391">
            <v>37408</v>
          </cell>
          <cell r="F391" t="str">
            <v>DEPAVE</v>
          </cell>
        </row>
        <row r="392">
          <cell r="A392" t="str">
            <v>17.A.096</v>
          </cell>
          <cell r="B392" t="str">
            <v>Fornecimento e aplicação de areia lavada</v>
          </cell>
          <cell r="C392" t="str">
            <v>M3</v>
          </cell>
          <cell r="D392">
            <v>45.49</v>
          </cell>
          <cell r="E392">
            <v>38718</v>
          </cell>
          <cell r="F392" t="str">
            <v>DEPAVE</v>
          </cell>
        </row>
        <row r="393">
          <cell r="A393" t="str">
            <v>17.A.097</v>
          </cell>
          <cell r="B393" t="str">
            <v>Banco de concreto reto ou curvo - det. BA-2</v>
          </cell>
          <cell r="C393" t="str">
            <v>M</v>
          </cell>
          <cell r="D393">
            <v>65.56</v>
          </cell>
          <cell r="E393">
            <v>38718</v>
          </cell>
          <cell r="F393" t="str">
            <v>DEPAVE</v>
          </cell>
        </row>
        <row r="394">
          <cell r="A394" t="str">
            <v>17.A.098</v>
          </cell>
          <cell r="B394" t="str">
            <v>Escada de concreto, degraus 15 x 30 cm - det ES-2</v>
          </cell>
          <cell r="C394" t="str">
            <v>M2</v>
          </cell>
          <cell r="D394">
            <v>105.14</v>
          </cell>
          <cell r="E394">
            <v>38108</v>
          </cell>
          <cell r="F394" t="str">
            <v>DEPAVE</v>
          </cell>
        </row>
        <row r="395">
          <cell r="A395" t="str">
            <v>17.A.099</v>
          </cell>
          <cell r="B395" t="str">
            <v>Piso de paralelepípedo p/locais de mesa-bancos e churrasq - PI-35  =&gt; "17.02.23"</v>
          </cell>
          <cell r="C395" t="str">
            <v>M2</v>
          </cell>
          <cell r="D395">
            <v>23.56</v>
          </cell>
          <cell r="E395">
            <v>37408</v>
          </cell>
          <cell r="F395" t="str">
            <v>DEPAVE</v>
          </cell>
        </row>
        <row r="396">
          <cell r="A396" t="str">
            <v>17.A.100</v>
          </cell>
          <cell r="B396" t="str">
            <v>Jardineira banco - det FJ-12</v>
          </cell>
          <cell r="C396" t="str">
            <v>M</v>
          </cell>
          <cell r="D396">
            <v>58.34</v>
          </cell>
          <cell r="E396">
            <v>37408</v>
          </cell>
          <cell r="F396" t="str">
            <v>DEPAVE</v>
          </cell>
        </row>
        <row r="397">
          <cell r="A397" t="str">
            <v>17.A.101</v>
          </cell>
          <cell r="B397" t="str">
            <v>Mesa c/2 bancos,assento tábuas peroba,estrut em concreto - det BA-21</v>
          </cell>
          <cell r="C397" t="str">
            <v>CJ</v>
          </cell>
          <cell r="D397">
            <v>1014.84</v>
          </cell>
          <cell r="E397">
            <v>38718</v>
          </cell>
          <cell r="F397" t="str">
            <v>DEPAVE</v>
          </cell>
        </row>
        <row r="398">
          <cell r="A398" t="str">
            <v>17.A.102</v>
          </cell>
          <cell r="B398" t="str">
            <v>Alambrado p/ quadras - h = 1,20 m - det GR-33</v>
          </cell>
          <cell r="C398" t="str">
            <v>M</v>
          </cell>
          <cell r="D398">
            <v>56.91</v>
          </cell>
          <cell r="E398">
            <v>37408</v>
          </cell>
          <cell r="F398" t="str">
            <v>DEPAVE</v>
          </cell>
        </row>
        <row r="399">
          <cell r="A399" t="str">
            <v>17.A.103</v>
          </cell>
          <cell r="B399" t="str">
            <v>Piso cimentado c/ caixa de terra p/ árvore, 2 x 2 m - det PI-80</v>
          </cell>
          <cell r="C399" t="str">
            <v>M2</v>
          </cell>
          <cell r="D399">
            <v>74.290000000000006</v>
          </cell>
          <cell r="E399">
            <v>35459</v>
          </cell>
          <cell r="F399" t="str">
            <v>DEPAVE</v>
          </cell>
        </row>
        <row r="400">
          <cell r="A400" t="str">
            <v>17.A.104</v>
          </cell>
          <cell r="B400" t="str">
            <v>Mesa e banco de concreto - det. MB-2</v>
          </cell>
          <cell r="C400" t="str">
            <v>UN</v>
          </cell>
          <cell r="D400">
            <v>451.66</v>
          </cell>
          <cell r="E400">
            <v>36526</v>
          </cell>
          <cell r="F400" t="str">
            <v>DEPAVE</v>
          </cell>
        </row>
        <row r="401">
          <cell r="A401" t="str">
            <v>17.A.105</v>
          </cell>
          <cell r="B401" t="str">
            <v>Orla de separação de concreto pré-moldado - det. OR-1</v>
          </cell>
          <cell r="C401" t="str">
            <v>M</v>
          </cell>
          <cell r="D401">
            <v>20.91</v>
          </cell>
          <cell r="E401">
            <v>37408</v>
          </cell>
          <cell r="F401" t="str">
            <v>DEPAVE</v>
          </cell>
        </row>
        <row r="402">
          <cell r="A402" t="str">
            <v>17.A.106</v>
          </cell>
          <cell r="B402" t="str">
            <v>Pisos de paralelepípedo c/ junta de amarração - det. PI-30</v>
          </cell>
          <cell r="C402" t="str">
            <v>M2</v>
          </cell>
          <cell r="D402">
            <v>22.18</v>
          </cell>
          <cell r="E402">
            <v>37408</v>
          </cell>
          <cell r="F402" t="str">
            <v>DEPAVE</v>
          </cell>
        </row>
        <row r="403">
          <cell r="A403" t="str">
            <v>17.A.107</v>
          </cell>
          <cell r="B403" t="str">
            <v>Mureta banco - reta ou curva det. MU-11</v>
          </cell>
          <cell r="C403" t="str">
            <v>M</v>
          </cell>
          <cell r="D403">
            <v>119.04</v>
          </cell>
          <cell r="E403">
            <v>38108</v>
          </cell>
          <cell r="F403" t="str">
            <v>DEPAVE</v>
          </cell>
        </row>
        <row r="404">
          <cell r="A404" t="str">
            <v>17.A.108</v>
          </cell>
          <cell r="B404" t="str">
            <v>Piso cimentado c/ caixa de terra p/ árvore 1x1 m - det. PI-72</v>
          </cell>
          <cell r="C404" t="str">
            <v>UN</v>
          </cell>
          <cell r="D404">
            <v>15.07</v>
          </cell>
          <cell r="E404">
            <v>37408</v>
          </cell>
          <cell r="F404" t="str">
            <v>DEPAVE</v>
          </cell>
        </row>
        <row r="405">
          <cell r="A405" t="str">
            <v>17.A.109</v>
          </cell>
          <cell r="B405" t="str">
            <v>Caixa quadrada c/contorno de paralelepípedo p/árvore - det. PI-52</v>
          </cell>
          <cell r="C405" t="str">
            <v>UN</v>
          </cell>
          <cell r="D405">
            <v>29.44</v>
          </cell>
          <cell r="E405">
            <v>37408</v>
          </cell>
          <cell r="F405" t="str">
            <v>DEPAVE</v>
          </cell>
        </row>
        <row r="406">
          <cell r="A406" t="str">
            <v>17.A.110</v>
          </cell>
          <cell r="B406" t="str">
            <v>Jardineira - banco - det. FJ-1</v>
          </cell>
          <cell r="C406" t="str">
            <v>UN</v>
          </cell>
          <cell r="D406">
            <v>290.23</v>
          </cell>
          <cell r="E406">
            <v>38718</v>
          </cell>
          <cell r="F406" t="str">
            <v>DEPAVE</v>
          </cell>
        </row>
        <row r="407">
          <cell r="A407" t="str">
            <v>17.A.111</v>
          </cell>
          <cell r="B407" t="str">
            <v>Talude de paralelepípedo do "play-ground" (escada) - det. BR-37</v>
          </cell>
          <cell r="C407" t="str">
            <v>M2</v>
          </cell>
          <cell r="D407">
            <v>28.86</v>
          </cell>
          <cell r="E407">
            <v>35460</v>
          </cell>
          <cell r="F407" t="str">
            <v>DEPAVE</v>
          </cell>
        </row>
        <row r="408">
          <cell r="A408" t="str">
            <v>17.A.112</v>
          </cell>
          <cell r="B408" t="str">
            <v>Gradil tipo alambrado, h=2,55 m, c/mureta p/quadras - det. GR-26</v>
          </cell>
          <cell r="C408" t="str">
            <v>M</v>
          </cell>
          <cell r="D408">
            <v>59.63</v>
          </cell>
          <cell r="E408">
            <v>35461</v>
          </cell>
          <cell r="F408" t="str">
            <v>DEPAVE</v>
          </cell>
        </row>
        <row r="409">
          <cell r="A409" t="str">
            <v>17.A.113</v>
          </cell>
          <cell r="B409" t="str">
            <v>Piso de paralelep c/junta alinhada e mata junta cimentada-det. PI-59</v>
          </cell>
          <cell r="C409" t="str">
            <v>M2</v>
          </cell>
          <cell r="D409">
            <v>25.52</v>
          </cell>
          <cell r="E409">
            <v>35431</v>
          </cell>
          <cell r="F409" t="str">
            <v>DEPAVE</v>
          </cell>
        </row>
        <row r="410">
          <cell r="A410" t="str">
            <v>17.A.114</v>
          </cell>
          <cell r="B410" t="str">
            <v>Banco de bloco concr. "Reago" aparente ou sim. - det. BA-1</v>
          </cell>
          <cell r="C410" t="str">
            <v>M</v>
          </cell>
          <cell r="D410">
            <v>42.9</v>
          </cell>
          <cell r="E410">
            <v>35460</v>
          </cell>
          <cell r="F410" t="str">
            <v>DEPAVE</v>
          </cell>
        </row>
        <row r="411">
          <cell r="A411" t="str">
            <v>17.A.115</v>
          </cell>
          <cell r="B411" t="str">
            <v>Piso cimentado, quadriculado, colorido, tipo "PMSP" - det. PI-2a</v>
          </cell>
          <cell r="C411" t="str">
            <v>M2</v>
          </cell>
          <cell r="D411">
            <v>18.39</v>
          </cell>
          <cell r="E411">
            <v>35461</v>
          </cell>
          <cell r="F411" t="str">
            <v>DEPAVE</v>
          </cell>
        </row>
        <row r="412">
          <cell r="A412" t="str">
            <v>17.A.116</v>
          </cell>
          <cell r="B412" t="str">
            <v>Demarc. de quadra com tinta a base de resina epóxi - f. salão</v>
          </cell>
          <cell r="C412" t="str">
            <v>UN</v>
          </cell>
          <cell r="D412">
            <v>102.61</v>
          </cell>
          <cell r="E412">
            <v>35431</v>
          </cell>
          <cell r="F412" t="str">
            <v>DEPAVE</v>
          </cell>
        </row>
        <row r="413">
          <cell r="A413" t="str">
            <v>17.A.117</v>
          </cell>
          <cell r="B413" t="str">
            <v>Demarc. de quadra com tinta a base de resina epóxi - basquete</v>
          </cell>
          <cell r="C413" t="str">
            <v>UN</v>
          </cell>
          <cell r="D413">
            <v>136.81</v>
          </cell>
          <cell r="E413">
            <v>35460</v>
          </cell>
          <cell r="F413" t="str">
            <v>DEPAVE</v>
          </cell>
        </row>
        <row r="414">
          <cell r="A414" t="str">
            <v>17.A.118</v>
          </cell>
          <cell r="B414" t="str">
            <v>Mureta p/ arremate de talude - praça 04 / GEPROCAV - II.</v>
          </cell>
          <cell r="C414" t="str">
            <v>M</v>
          </cell>
          <cell r="D414">
            <v>59.32</v>
          </cell>
          <cell r="E414">
            <v>35461</v>
          </cell>
          <cell r="F414" t="str">
            <v>DEPAVE</v>
          </cell>
        </row>
        <row r="415">
          <cell r="A415" t="str">
            <v>17.A.119</v>
          </cell>
          <cell r="B415" t="str">
            <v>Quiosque c/telha cerâmica "paulistinha" e tij.requeimado-det QUI-11</v>
          </cell>
          <cell r="C415" t="str">
            <v>UN</v>
          </cell>
          <cell r="D415">
            <v>70958.3</v>
          </cell>
          <cell r="E415">
            <v>38718</v>
          </cell>
          <cell r="F415" t="str">
            <v>DEPAVE</v>
          </cell>
        </row>
        <row r="416">
          <cell r="A416" t="str">
            <v>17.A.120</v>
          </cell>
          <cell r="B416" t="str">
            <v>Passou p/a TABELA N.31 - 17.03.61- Trave de ferro galvanizado c/ rede fio 2 - det. Fu-4</v>
          </cell>
          <cell r="C416" t="str">
            <v>UN</v>
          </cell>
          <cell r="D416">
            <v>569.30999999999995</v>
          </cell>
          <cell r="E416">
            <v>35460</v>
          </cell>
          <cell r="F416" t="str">
            <v>DEPAVE</v>
          </cell>
        </row>
        <row r="417">
          <cell r="A417" t="str">
            <v>17.A.121</v>
          </cell>
          <cell r="B417" t="str">
            <v>Passou p/a TABELA N.31 - 17.03.61- Trave de ferro galvanizado c/ rede fio 4 - det. Fu-4</v>
          </cell>
          <cell r="C417" t="str">
            <v>UN</v>
          </cell>
          <cell r="D417">
            <v>600.12</v>
          </cell>
          <cell r="E417">
            <v>35461</v>
          </cell>
          <cell r="F417" t="str">
            <v>DEPAVE</v>
          </cell>
        </row>
        <row r="418">
          <cell r="A418" t="str">
            <v>17.A.122</v>
          </cell>
          <cell r="B418" t="str">
            <v>USAR 17.A.131 - Quadra em piso de terra batida e areia, a 50%</v>
          </cell>
          <cell r="C418" t="str">
            <v>M2</v>
          </cell>
          <cell r="D418">
            <v>5.21</v>
          </cell>
          <cell r="E418">
            <v>35431</v>
          </cell>
          <cell r="F418" t="str">
            <v>DEPAVE</v>
          </cell>
        </row>
        <row r="419">
          <cell r="A419" t="str">
            <v>17.A.123</v>
          </cell>
          <cell r="B419" t="str">
            <v>Orla de concreto enterrada - Pq Vila do Rodeio</v>
          </cell>
          <cell r="C419" t="str">
            <v>M</v>
          </cell>
          <cell r="D419">
            <v>7.86</v>
          </cell>
          <cell r="E419">
            <v>35460</v>
          </cell>
          <cell r="F419" t="str">
            <v>DEPAVE</v>
          </cell>
        </row>
        <row r="420">
          <cell r="A420" t="str">
            <v>17.A.124</v>
          </cell>
          <cell r="B420" t="str">
            <v>Mureta - banco em alvenaria - Pq Vila do Rodeio</v>
          </cell>
          <cell r="C420" t="str">
            <v>M</v>
          </cell>
          <cell r="D420">
            <v>39.270000000000003</v>
          </cell>
          <cell r="E420">
            <v>35461</v>
          </cell>
          <cell r="F420" t="str">
            <v>DEPAVE</v>
          </cell>
        </row>
        <row r="421">
          <cell r="A421" t="str">
            <v>17.A.125</v>
          </cell>
          <cell r="B421" t="str">
            <v>Piso em mosaico de seixo rolado, cor marrom</v>
          </cell>
          <cell r="C421" t="str">
            <v>M2</v>
          </cell>
          <cell r="D421">
            <v>25.03</v>
          </cell>
          <cell r="E421">
            <v>37408</v>
          </cell>
          <cell r="F421" t="str">
            <v>DEPAVE</v>
          </cell>
        </row>
        <row r="422">
          <cell r="A422" t="str">
            <v>17.A.126</v>
          </cell>
          <cell r="B422" t="str">
            <v>Fornec. e coloc. mourão de aço sobre broca 25cm, Gerdau ou similar</v>
          </cell>
          <cell r="C422" t="str">
            <v>UN</v>
          </cell>
          <cell r="D422">
            <v>16.77</v>
          </cell>
          <cell r="E422">
            <v>35461</v>
          </cell>
          <cell r="F422" t="str">
            <v>DEPAVE</v>
          </cell>
        </row>
        <row r="423">
          <cell r="A423" t="str">
            <v>17.A.127</v>
          </cell>
          <cell r="B423" t="str">
            <v>Fornec. coloc. placa sinaliz. vert., tipo "A", F/V, 550X100X15 cm</v>
          </cell>
          <cell r="C423" t="str">
            <v>UN</v>
          </cell>
          <cell r="D423">
            <v>8913.58</v>
          </cell>
          <cell r="E423">
            <v>35431</v>
          </cell>
          <cell r="F423" t="str">
            <v>DEPAVE</v>
          </cell>
        </row>
        <row r="424">
          <cell r="A424" t="str">
            <v>17.A.128</v>
          </cell>
          <cell r="B424" t="str">
            <v>Fornec. coloc. placa sinaliz. vert., tipo "C", F/V, 120X60X10 cm</v>
          </cell>
          <cell r="C424" t="str">
            <v>UN</v>
          </cell>
          <cell r="D424">
            <v>1260.97</v>
          </cell>
          <cell r="E424">
            <v>35460</v>
          </cell>
          <cell r="F424" t="str">
            <v>DEPAVE</v>
          </cell>
        </row>
        <row r="425">
          <cell r="A425" t="str">
            <v>17.A.129</v>
          </cell>
          <cell r="B425" t="str">
            <v>Passou p/a TABELA N.31 - 08.60.01 - Retirada de portão</v>
          </cell>
          <cell r="C425" t="str">
            <v>M2</v>
          </cell>
          <cell r="D425">
            <v>3.36</v>
          </cell>
          <cell r="E425">
            <v>35461</v>
          </cell>
          <cell r="F425" t="str">
            <v>EDIF</v>
          </cell>
        </row>
        <row r="426">
          <cell r="A426" t="str">
            <v>17.A.130</v>
          </cell>
          <cell r="B426" t="str">
            <v>Recolocação de protão de ferro perfilado, tipo Parque</v>
          </cell>
          <cell r="C426" t="str">
            <v>M2</v>
          </cell>
          <cell r="D426">
            <v>9.7799999999999994</v>
          </cell>
          <cell r="E426">
            <v>37408</v>
          </cell>
          <cell r="F426" t="str">
            <v>DEPAVE</v>
          </cell>
        </row>
        <row r="427">
          <cell r="A427" t="str">
            <v>17.A.131</v>
          </cell>
          <cell r="B427" t="str">
            <v>Piso de terra batida e areia, a 50%</v>
          </cell>
          <cell r="C427" t="str">
            <v>M2</v>
          </cell>
          <cell r="D427">
            <v>10.46</v>
          </cell>
          <cell r="E427">
            <v>38718</v>
          </cell>
          <cell r="F427" t="str">
            <v>SVP/CONSTRUÇÃO/DEPAVE</v>
          </cell>
        </row>
        <row r="428">
          <cell r="A428" t="str">
            <v>17.A.132</v>
          </cell>
          <cell r="B428" t="str">
            <v>Brinquedo escorregador de concreto - BR-33</v>
          </cell>
          <cell r="C428" t="str">
            <v>UN</v>
          </cell>
          <cell r="D428">
            <v>5826.74</v>
          </cell>
          <cell r="E428">
            <v>37408</v>
          </cell>
          <cell r="F428" t="str">
            <v>DEPAVE</v>
          </cell>
        </row>
        <row r="429">
          <cell r="A429" t="str">
            <v>17.A.133</v>
          </cell>
          <cell r="B429" t="str">
            <v>Cerca tela tipo alambrado c/ mourão concreto e mureta - det. GR-29</v>
          </cell>
          <cell r="C429" t="str">
            <v>M</v>
          </cell>
          <cell r="D429">
            <v>195.08</v>
          </cell>
          <cell r="E429">
            <v>36526</v>
          </cell>
          <cell r="F429" t="str">
            <v>DEPAVE</v>
          </cell>
        </row>
        <row r="430">
          <cell r="A430" t="str">
            <v>17.A.134</v>
          </cell>
          <cell r="B430" t="str">
            <v>Cerca tela tipo alambrado c/ mourão e mureta em concreto - det. GR-29</v>
          </cell>
          <cell r="C430" t="str">
            <v>M</v>
          </cell>
          <cell r="D430">
            <v>230.36</v>
          </cell>
          <cell r="E430">
            <v>37408</v>
          </cell>
          <cell r="F430" t="str">
            <v>DEPAVE</v>
          </cell>
        </row>
        <row r="431">
          <cell r="A431" t="str">
            <v>17.A.135</v>
          </cell>
          <cell r="B431" t="str">
            <v xml:space="preserve">Cerca de mourão de eucalípto com tela (Gr - 8A) </v>
          </cell>
          <cell r="C431" t="str">
            <v>M</v>
          </cell>
          <cell r="D431">
            <v>45.47</v>
          </cell>
          <cell r="E431">
            <v>36526</v>
          </cell>
          <cell r="F431" t="str">
            <v>DEPAVE</v>
          </cell>
        </row>
        <row r="432">
          <cell r="A432" t="str">
            <v>17.A.136</v>
          </cell>
          <cell r="B432" t="str">
            <v>Muro de fecho FV 02 sem fundação</v>
          </cell>
          <cell r="C432" t="str">
            <v>M</v>
          </cell>
          <cell r="D432">
            <v>107.03</v>
          </cell>
          <cell r="E432">
            <v>35461</v>
          </cell>
          <cell r="F432" t="str">
            <v>EDIF</v>
          </cell>
        </row>
        <row r="433">
          <cell r="A433" t="str">
            <v>17.A.137</v>
          </cell>
          <cell r="B433" t="str">
            <v>Alambrado p/o Centro de Reabilitação de Animais Silvestres - CRAS no Pq. Anhanguera</v>
          </cell>
          <cell r="C433" t="str">
            <v>M</v>
          </cell>
          <cell r="D433">
            <v>109.25</v>
          </cell>
          <cell r="E433">
            <v>35431</v>
          </cell>
          <cell r="F433" t="str">
            <v>DEPAVE</v>
          </cell>
        </row>
        <row r="434">
          <cell r="A434" t="str">
            <v>17.A.138</v>
          </cell>
          <cell r="B434" t="str">
            <v>Alambrado de cobertura do CRAS, tela galv. 1" fio 12 - Pq. Anhanguera</v>
          </cell>
          <cell r="C434" t="str">
            <v>M</v>
          </cell>
          <cell r="D434">
            <v>80.77</v>
          </cell>
          <cell r="E434">
            <v>35432</v>
          </cell>
          <cell r="F434" t="str">
            <v>DEPAVE</v>
          </cell>
        </row>
        <row r="435">
          <cell r="A435" t="str">
            <v>17.A.139</v>
          </cell>
          <cell r="B435" t="str">
            <v>Levantamento de guia (rebaixada)</v>
          </cell>
          <cell r="C435" t="str">
            <v>M</v>
          </cell>
          <cell r="D435">
            <v>8.3000000000000007</v>
          </cell>
          <cell r="E435">
            <v>37408</v>
          </cell>
          <cell r="F435" t="str">
            <v>DEPAVE</v>
          </cell>
        </row>
        <row r="436">
          <cell r="A436" t="str">
            <v>17.A.140</v>
          </cell>
          <cell r="B436" t="str">
            <v>PI-41 - Piso de tijolo  comum com junta alinhada</v>
          </cell>
          <cell r="C436" t="str">
            <v>M2</v>
          </cell>
          <cell r="D436">
            <v>29.43</v>
          </cell>
          <cell r="E436">
            <v>36526</v>
          </cell>
          <cell r="F436" t="str">
            <v>DEPAVE</v>
          </cell>
        </row>
        <row r="437">
          <cell r="A437" t="str">
            <v>17.A.141</v>
          </cell>
          <cell r="B437" t="str">
            <v>Floreira de alvenaria e concreto - H=1,00M - MU-7</v>
          </cell>
          <cell r="C437" t="str">
            <v>M</v>
          </cell>
          <cell r="D437">
            <v>86.51</v>
          </cell>
          <cell r="E437">
            <v>36526</v>
          </cell>
          <cell r="F437" t="str">
            <v>DEPAVE</v>
          </cell>
        </row>
        <row r="438">
          <cell r="A438" t="str">
            <v>17.A.142</v>
          </cell>
          <cell r="B438" t="str">
            <v>Muro em alven. de um tijolo c/assentam. e revest. em massa mista h=1,50 m - MU22</v>
          </cell>
          <cell r="C438" t="str">
            <v>M</v>
          </cell>
          <cell r="D438">
            <v>123.53</v>
          </cell>
          <cell r="E438">
            <v>36526</v>
          </cell>
          <cell r="F438" t="str">
            <v>DEPAVE</v>
          </cell>
        </row>
        <row r="439">
          <cell r="A439" t="str">
            <v>17.A.143</v>
          </cell>
          <cell r="B439" t="str">
            <v>Concreto desempenado, fck=15,0 Mpa - traço (vol) = 1:2,5:3</v>
          </cell>
          <cell r="C439" t="str">
            <v>M3</v>
          </cell>
          <cell r="D439">
            <v>348.58</v>
          </cell>
          <cell r="E439">
            <v>38108</v>
          </cell>
          <cell r="F439" t="str">
            <v>DEPAVE</v>
          </cell>
        </row>
        <row r="440">
          <cell r="A440" t="str">
            <v>17.A.144</v>
          </cell>
          <cell r="B440" t="str">
            <v>Junta plástica p/ pisos - 3/4"  X 1/8"</v>
          </cell>
          <cell r="C440" t="str">
            <v>M</v>
          </cell>
          <cell r="D440">
            <v>0.84</v>
          </cell>
          <cell r="E440">
            <v>35461</v>
          </cell>
          <cell r="F440" t="str">
            <v>DEPAVE</v>
          </cell>
        </row>
        <row r="441">
          <cell r="A441" t="str">
            <v>17.A.145</v>
          </cell>
          <cell r="B441" t="str">
            <v>Junta de pedrisco lançado sobre argam. cimento e areia 1:3</v>
          </cell>
          <cell r="C441" t="str">
            <v>M2</v>
          </cell>
          <cell r="D441">
            <v>1.26</v>
          </cell>
          <cell r="E441">
            <v>35431</v>
          </cell>
          <cell r="F441" t="str">
            <v>DEPAVE</v>
          </cell>
        </row>
        <row r="442">
          <cell r="A442" t="str">
            <v>17.A.146</v>
          </cell>
          <cell r="B442" t="str">
            <v>Fornecimento e colocação de paralelepipedos c/ rejunte de areia</v>
          </cell>
          <cell r="C442" t="str">
            <v>M2</v>
          </cell>
          <cell r="D442">
            <v>18.77</v>
          </cell>
          <cell r="E442">
            <v>35432</v>
          </cell>
          <cell r="F442" t="str">
            <v>DEPAVE</v>
          </cell>
        </row>
        <row r="443">
          <cell r="A443" t="str">
            <v>17.A.147</v>
          </cell>
          <cell r="B443" t="str">
            <v>PID-05 - Piso de tijolo comum com junta alinhada</v>
          </cell>
          <cell r="C443" t="str">
            <v>M2</v>
          </cell>
          <cell r="D443">
            <v>25.63</v>
          </cell>
          <cell r="E443">
            <v>35433</v>
          </cell>
          <cell r="F443" t="str">
            <v>DEPAVE</v>
          </cell>
        </row>
        <row r="444">
          <cell r="A444" t="str">
            <v>17.A.148</v>
          </cell>
          <cell r="B444" t="str">
            <v xml:space="preserve">Assentamento de paralelepípedo com rejuntamento de areia </v>
          </cell>
          <cell r="C444" t="str">
            <v>M2</v>
          </cell>
          <cell r="D444">
            <v>18.100000000000001</v>
          </cell>
          <cell r="E444">
            <v>35434</v>
          </cell>
          <cell r="F444" t="str">
            <v>DEPAVE</v>
          </cell>
        </row>
        <row r="445">
          <cell r="A445" t="str">
            <v>17.A.149</v>
          </cell>
          <cell r="B445" t="str">
            <v xml:space="preserve">Tora de eucalipto com tratamento anti-cupim e pintura betuminosa </v>
          </cell>
          <cell r="C445" t="str">
            <v>M</v>
          </cell>
          <cell r="D445">
            <v>2.73</v>
          </cell>
          <cell r="E445">
            <v>35435</v>
          </cell>
          <cell r="F445" t="str">
            <v>DEPAVE</v>
          </cell>
        </row>
        <row r="446">
          <cell r="A446" t="str">
            <v>17.A.150</v>
          </cell>
          <cell r="B446" t="str">
            <v xml:space="preserve">Tora de eucalipto com tratamento de óleo queimado e anti-cupim </v>
          </cell>
          <cell r="C446" t="str">
            <v>M</v>
          </cell>
          <cell r="D446">
            <v>3.11</v>
          </cell>
          <cell r="E446">
            <v>35436</v>
          </cell>
          <cell r="F446" t="str">
            <v>DEPAVE</v>
          </cell>
        </row>
        <row r="447">
          <cell r="A447" t="str">
            <v>17.A.151</v>
          </cell>
          <cell r="B447" t="str">
            <v>Pó de pedra - fornecimento e espalhamento c/ compactação manual - e=5cm</v>
          </cell>
          <cell r="C447" t="str">
            <v>M2</v>
          </cell>
          <cell r="D447">
            <v>1.5</v>
          </cell>
          <cell r="E447">
            <v>35437</v>
          </cell>
          <cell r="F447" t="str">
            <v>ATA RP</v>
          </cell>
        </row>
        <row r="448">
          <cell r="A448" t="str">
            <v>17.A.152</v>
          </cell>
          <cell r="B448" t="str">
            <v>Pó de pedra - fornecimento e espalhamento c/ compactação mecânica</v>
          </cell>
          <cell r="C448" t="str">
            <v>M3</v>
          </cell>
          <cell r="D448">
            <v>24.31</v>
          </cell>
          <cell r="E448">
            <v>35438</v>
          </cell>
          <cell r="F448" t="str">
            <v>ATA RP</v>
          </cell>
        </row>
        <row r="449">
          <cell r="A449" t="str">
            <v>17.A.153</v>
          </cell>
          <cell r="B449" t="str">
            <v xml:space="preserve">Bica corrida - fornecimento e espalhamento </v>
          </cell>
          <cell r="C449" t="str">
            <v>M3</v>
          </cell>
          <cell r="D449">
            <v>25.56</v>
          </cell>
          <cell r="E449">
            <v>35439</v>
          </cell>
          <cell r="F449" t="str">
            <v>ATA RP</v>
          </cell>
        </row>
        <row r="450">
          <cell r="A450" t="str">
            <v>17.A.154</v>
          </cell>
          <cell r="B450" t="str">
            <v>Pedrisco c/ pó de pedra ( 50% ) - e=3cm</v>
          </cell>
          <cell r="C450" t="str">
            <v>M2</v>
          </cell>
          <cell r="D450">
            <v>1.31</v>
          </cell>
          <cell r="E450">
            <v>35440</v>
          </cell>
          <cell r="F450" t="str">
            <v>ATA RP</v>
          </cell>
        </row>
        <row r="451">
          <cell r="A451" t="str">
            <v>17.A.157</v>
          </cell>
          <cell r="B451" t="str">
            <v>Enrocamento de talude c/ pedra rachão e argamassa 1:3 c/ impermeabilizante</v>
          </cell>
          <cell r="C451" t="str">
            <v>M2</v>
          </cell>
          <cell r="D451">
            <v>33.11</v>
          </cell>
          <cell r="E451">
            <v>35441</v>
          </cell>
          <cell r="F451" t="str">
            <v>DEPAVE</v>
          </cell>
        </row>
        <row r="452">
          <cell r="A452" t="str">
            <v>17.A.158</v>
          </cell>
          <cell r="B452" t="str">
            <v>Tora de eucalipto c/ tratamento de óleo queimado - d=35cm</v>
          </cell>
          <cell r="C452" t="str">
            <v>M</v>
          </cell>
          <cell r="D452">
            <v>7.2</v>
          </cell>
          <cell r="E452">
            <v>35442</v>
          </cell>
          <cell r="F452" t="str">
            <v>DEPAVE</v>
          </cell>
        </row>
        <row r="453">
          <cell r="A453" t="str">
            <v>17.A.159</v>
          </cell>
          <cell r="B453" t="str">
            <v>Tora de eucalipto c/ tratamento de óleo queimado - d=70cm</v>
          </cell>
          <cell r="C453" t="str">
            <v>M</v>
          </cell>
          <cell r="D453">
            <v>7.99</v>
          </cell>
          <cell r="E453">
            <v>35443</v>
          </cell>
          <cell r="F453" t="str">
            <v>DEPAVE</v>
          </cell>
        </row>
        <row r="454">
          <cell r="A454" t="str">
            <v>17.A.160</v>
          </cell>
          <cell r="B454" t="str">
            <v>Reparo de gradil tipo parque s/ mureta</v>
          </cell>
          <cell r="C454" t="str">
            <v>M</v>
          </cell>
          <cell r="D454">
            <v>333.03</v>
          </cell>
          <cell r="E454">
            <v>35444</v>
          </cell>
          <cell r="F454" t="str">
            <v>DEPAVE</v>
          </cell>
        </row>
        <row r="455">
          <cell r="A455" t="str">
            <v>17.A.163</v>
          </cell>
          <cell r="B455" t="str">
            <v>Retirada de poltronas</v>
          </cell>
          <cell r="C455" t="str">
            <v>UN</v>
          </cell>
          <cell r="D455">
            <v>2.81</v>
          </cell>
          <cell r="E455">
            <v>36526</v>
          </cell>
          <cell r="F455" t="str">
            <v>DEPAVE</v>
          </cell>
        </row>
        <row r="456">
          <cell r="A456" t="str">
            <v>17.A.164</v>
          </cell>
          <cell r="B456" t="str">
            <v>Serviço de descupinização - Planetário Ibirapuera</v>
          </cell>
          <cell r="C456" t="str">
            <v>GL</v>
          </cell>
          <cell r="D456">
            <v>10839.7</v>
          </cell>
          <cell r="E456">
            <v>36526</v>
          </cell>
          <cell r="F456" t="str">
            <v>DEPAVE</v>
          </cell>
        </row>
        <row r="457">
          <cell r="A457" t="str">
            <v>17.A.165</v>
          </cell>
          <cell r="B457" t="str">
            <v>Fornec mistura e compact 60% areia e  siltec c/40% argila no campo fut. - Pq Rap.Tav.</v>
          </cell>
          <cell r="C457" t="str">
            <v>M2</v>
          </cell>
          <cell r="D457">
            <v>5.82</v>
          </cell>
          <cell r="E457">
            <v>35442</v>
          </cell>
          <cell r="F457" t="str">
            <v>DEPAVE</v>
          </cell>
        </row>
        <row r="458">
          <cell r="A458" t="str">
            <v>17.A.166</v>
          </cell>
          <cell r="B458" t="str">
            <v>Demolição de rocha e carga no caminhão (c/emprego de explosivo)</v>
          </cell>
          <cell r="C458" t="str">
            <v>M3</v>
          </cell>
          <cell r="D458">
            <v>257.20999999999998</v>
          </cell>
          <cell r="E458">
            <v>36526</v>
          </cell>
          <cell r="F458" t="str">
            <v>DEPAVE</v>
          </cell>
        </row>
        <row r="459">
          <cell r="A459" t="str">
            <v>17.A.167</v>
          </cell>
          <cell r="B459" t="str">
            <v xml:space="preserve">Transporte de rocha </v>
          </cell>
          <cell r="C459" t="str">
            <v>MK</v>
          </cell>
          <cell r="D459">
            <v>3.58</v>
          </cell>
          <cell r="E459">
            <v>36526</v>
          </cell>
          <cell r="F459" t="str">
            <v>DEPAVE</v>
          </cell>
        </row>
        <row r="460">
          <cell r="A460" t="str">
            <v>17.A.168</v>
          </cell>
          <cell r="B460" t="str">
            <v xml:space="preserve">Ensaio : análise granulométrica com sedimentação </v>
          </cell>
          <cell r="C460" t="str">
            <v>UN</v>
          </cell>
          <cell r="D460">
            <v>48.42</v>
          </cell>
          <cell r="E460">
            <v>35444</v>
          </cell>
          <cell r="F460" t="str">
            <v>DEPAVE</v>
          </cell>
        </row>
        <row r="461">
          <cell r="A461" t="str">
            <v>17.A.169</v>
          </cell>
          <cell r="B461" t="str">
            <v>Ensaio de compactação - proctor normal</v>
          </cell>
          <cell r="C461" t="str">
            <v>UN</v>
          </cell>
          <cell r="D461">
            <v>32.380000000000003</v>
          </cell>
          <cell r="E461">
            <v>35445</v>
          </cell>
          <cell r="F461" t="str">
            <v>DEPAVE</v>
          </cell>
        </row>
        <row r="462">
          <cell r="A462" t="str">
            <v>17.A.170</v>
          </cell>
          <cell r="B462" t="str">
            <v>Ensaios : limites de consistência (LL, LP e IP)</v>
          </cell>
          <cell r="C462" t="str">
            <v>UN</v>
          </cell>
          <cell r="D462">
            <v>20.32</v>
          </cell>
          <cell r="E462">
            <v>35446</v>
          </cell>
          <cell r="F462" t="str">
            <v>DEPAVE</v>
          </cell>
        </row>
        <row r="463">
          <cell r="A463" t="str">
            <v>17.A.171</v>
          </cell>
          <cell r="B463" t="str">
            <v>Classificação H. R. B.</v>
          </cell>
          <cell r="C463" t="str">
            <v>UN</v>
          </cell>
          <cell r="D463">
            <v>2.76</v>
          </cell>
          <cell r="E463">
            <v>35447</v>
          </cell>
          <cell r="F463" t="str">
            <v>DEPAVE</v>
          </cell>
        </row>
        <row r="464">
          <cell r="A464" t="str">
            <v>17.A.172</v>
          </cell>
          <cell r="B464" t="str">
            <v>Ensaio : índice de grupo</v>
          </cell>
          <cell r="C464" t="str">
            <v>UN</v>
          </cell>
          <cell r="D464">
            <v>2.76</v>
          </cell>
          <cell r="E464">
            <v>35448</v>
          </cell>
          <cell r="F464" t="str">
            <v>DEPAVE</v>
          </cell>
        </row>
        <row r="465">
          <cell r="A465" t="str">
            <v>17.A.173</v>
          </cell>
          <cell r="B465" t="str">
            <v>Ensaio : C.B.R. (5 pontos) - Energia Normal</v>
          </cell>
          <cell r="C465" t="str">
            <v>UN</v>
          </cell>
          <cell r="D465">
            <v>71.209999999999994</v>
          </cell>
          <cell r="E465">
            <v>35449</v>
          </cell>
          <cell r="F465" t="str">
            <v>DEPAVE</v>
          </cell>
        </row>
        <row r="466">
          <cell r="A466" t="str">
            <v>17.A.174</v>
          </cell>
          <cell r="B466" t="str">
            <v>Ensaio : Densidade "in situ" - frasco de areia</v>
          </cell>
          <cell r="C466" t="str">
            <v>UN</v>
          </cell>
          <cell r="D466">
            <v>22.37</v>
          </cell>
          <cell r="E466">
            <v>35450</v>
          </cell>
          <cell r="F466" t="str">
            <v>DEPAVE</v>
          </cell>
        </row>
        <row r="467">
          <cell r="A467" t="str">
            <v>17.A.175</v>
          </cell>
          <cell r="B467" t="str">
            <v>Ensaio : compessão triaxial, lento ou com drenagem</v>
          </cell>
          <cell r="C467" t="str">
            <v>UN</v>
          </cell>
          <cell r="D467">
            <v>553</v>
          </cell>
          <cell r="E467">
            <v>35451</v>
          </cell>
          <cell r="F467" t="str">
            <v>DEPAVE</v>
          </cell>
        </row>
        <row r="468">
          <cell r="A468" t="str">
            <v>17.A.176</v>
          </cell>
          <cell r="B468" t="str">
            <v>Ensaio : pressão neutra</v>
          </cell>
          <cell r="C468" t="str">
            <v>UN</v>
          </cell>
          <cell r="D468">
            <v>118.4</v>
          </cell>
          <cell r="E468">
            <v>35452</v>
          </cell>
          <cell r="F468" t="str">
            <v>DEPAVE</v>
          </cell>
        </row>
        <row r="469">
          <cell r="A469" t="str">
            <v>17.A.177</v>
          </cell>
          <cell r="B469" t="str">
            <v>Ensaio : saturação do CP</v>
          </cell>
          <cell r="C469" t="str">
            <v>UN</v>
          </cell>
          <cell r="D469">
            <v>118.4</v>
          </cell>
          <cell r="E469">
            <v>35453</v>
          </cell>
          <cell r="F469" t="str">
            <v>DEPAVE</v>
          </cell>
        </row>
        <row r="470">
          <cell r="A470" t="str">
            <v>17.A.178</v>
          </cell>
          <cell r="B470" t="str">
            <v xml:space="preserve">Ensaio : permeabilidade </v>
          </cell>
          <cell r="C470" t="str">
            <v>UN</v>
          </cell>
          <cell r="D470">
            <v>213.96</v>
          </cell>
          <cell r="E470">
            <v>35454</v>
          </cell>
          <cell r="F470" t="str">
            <v>DEPAVE</v>
          </cell>
        </row>
        <row r="471">
          <cell r="A471" t="str">
            <v>17.A.179</v>
          </cell>
          <cell r="B471" t="str">
            <v>Laudo de estabilidade dos aterros - Pq. Raposo Tavares</v>
          </cell>
          <cell r="C471" t="str">
            <v>UN</v>
          </cell>
          <cell r="D471">
            <v>9807.76</v>
          </cell>
          <cell r="E471">
            <v>35455</v>
          </cell>
          <cell r="F471" t="str">
            <v>DEPAVE</v>
          </cell>
        </row>
        <row r="472">
          <cell r="A472" t="str">
            <v>17.A.180</v>
          </cell>
          <cell r="B472" t="str">
            <v>Limpeza, manut.e subst. de peças do sistema de ar condicionado - Astrofísica</v>
          </cell>
          <cell r="C472" t="str">
            <v>GL</v>
          </cell>
          <cell r="D472">
            <v>31721.439999999999</v>
          </cell>
          <cell r="E472">
            <v>38108</v>
          </cell>
          <cell r="F472" t="str">
            <v>DEPAVE</v>
          </cell>
        </row>
        <row r="473">
          <cell r="A473" t="str">
            <v>17.A.181</v>
          </cell>
          <cell r="B473" t="str">
            <v>Limpeza de forro em régua de "PVC"</v>
          </cell>
          <cell r="C473" t="str">
            <v>M2</v>
          </cell>
          <cell r="D473">
            <v>1.19</v>
          </cell>
          <cell r="E473">
            <v>35454</v>
          </cell>
          <cell r="F473" t="str">
            <v>DEPAVE</v>
          </cell>
        </row>
        <row r="474">
          <cell r="A474" t="str">
            <v>17.A.182</v>
          </cell>
          <cell r="B474" t="str">
            <v>Recomposição de gradil tipo parque c/ mureta</v>
          </cell>
          <cell r="C474" t="str">
            <v>M</v>
          </cell>
          <cell r="D474">
            <v>235.46</v>
          </cell>
          <cell r="E474">
            <v>36526</v>
          </cell>
          <cell r="F474" t="str">
            <v>DEPAVE</v>
          </cell>
        </row>
        <row r="475">
          <cell r="A475" t="str">
            <v>17.A.183</v>
          </cell>
          <cell r="B475" t="str">
            <v>Abertura de vias de terra batida</v>
          </cell>
          <cell r="C475" t="str">
            <v>M2</v>
          </cell>
          <cell r="D475">
            <v>20.41</v>
          </cell>
          <cell r="E475">
            <v>36526</v>
          </cell>
          <cell r="F475" t="str">
            <v>DEPAVE</v>
          </cell>
        </row>
        <row r="476">
          <cell r="A476" t="str">
            <v>17.A.184</v>
          </cell>
          <cell r="B476" t="str">
            <v>Orla de concreto pré-moldade (0,5 x 0,06) (P. ORL - 04) - compr. 0,50 m</v>
          </cell>
          <cell r="C476" t="str">
            <v>UN</v>
          </cell>
          <cell r="D476">
            <v>6.36</v>
          </cell>
          <cell r="E476">
            <v>36526</v>
          </cell>
          <cell r="F476" t="str">
            <v>DEPAVE</v>
          </cell>
        </row>
        <row r="477">
          <cell r="A477" t="str">
            <v>17.A.185</v>
          </cell>
          <cell r="B477" t="str">
            <v>Abertura de vias de saibro</v>
          </cell>
          <cell r="C477" t="str">
            <v>M2</v>
          </cell>
          <cell r="D477">
            <v>18.88</v>
          </cell>
          <cell r="E477">
            <v>36526</v>
          </cell>
          <cell r="F477" t="str">
            <v>DEPAVE</v>
          </cell>
        </row>
        <row r="478">
          <cell r="A478" t="str">
            <v>17.A.186</v>
          </cell>
          <cell r="B478" t="str">
            <v>Placa sinaliz. de alumínio auto-adesiva p/ deficiente físico - 15x15 cm</v>
          </cell>
          <cell r="C478" t="str">
            <v>UN</v>
          </cell>
          <cell r="D478">
            <v>9.5500000000000007</v>
          </cell>
          <cell r="E478">
            <v>38108</v>
          </cell>
          <cell r="F478" t="str">
            <v>DEPAVE</v>
          </cell>
        </row>
        <row r="479">
          <cell r="A479" t="str">
            <v>17.A.189</v>
          </cell>
          <cell r="B479" t="str">
            <v>Portão em tela galv., 2 fls., pilares concr. H = 2,20 m - PO-16</v>
          </cell>
          <cell r="C479" t="str">
            <v>UN</v>
          </cell>
          <cell r="D479">
            <v>631.25</v>
          </cell>
          <cell r="E479">
            <v>36526</v>
          </cell>
          <cell r="F479" t="str">
            <v>DEPAVE</v>
          </cell>
        </row>
        <row r="480">
          <cell r="A480" t="str">
            <v>17.A.190</v>
          </cell>
          <cell r="B480" t="str">
            <v>Reconstituição de gradil tipo parque, incl. mureta, fundação e pintura</v>
          </cell>
          <cell r="C480" t="str">
            <v>M</v>
          </cell>
          <cell r="D480">
            <v>166.99</v>
          </cell>
          <cell r="E480">
            <v>38108</v>
          </cell>
          <cell r="F480" t="str">
            <v>DEPAVE</v>
          </cell>
        </row>
        <row r="481">
          <cell r="A481" t="str">
            <v>17.A.191</v>
          </cell>
          <cell r="B481" t="str">
            <v>Tapume móvel</v>
          </cell>
          <cell r="C481" t="str">
            <v>M2</v>
          </cell>
          <cell r="D481">
            <v>11.58</v>
          </cell>
          <cell r="E481">
            <v>36526</v>
          </cell>
          <cell r="F481" t="str">
            <v>DEPAVE</v>
          </cell>
        </row>
        <row r="482">
          <cell r="A482" t="str">
            <v>17.A.192</v>
          </cell>
          <cell r="B482" t="str">
            <v>Restauro da Casa do Administrador - Pq. da Luz - USAR ITENS 17.A.244 A 17.A.252</v>
          </cell>
          <cell r="C482" t="str">
            <v>GL</v>
          </cell>
          <cell r="D482">
            <v>219829.92</v>
          </cell>
          <cell r="E482">
            <v>36526</v>
          </cell>
          <cell r="F482" t="str">
            <v>DEPAVE</v>
          </cell>
        </row>
        <row r="483">
          <cell r="A483" t="str">
            <v>17.A.193</v>
          </cell>
          <cell r="B483" t="str">
            <v>Estreitamento de via c/ pavimentação asfáltica</v>
          </cell>
          <cell r="C483" t="str">
            <v>M2</v>
          </cell>
          <cell r="D483">
            <v>21.45</v>
          </cell>
          <cell r="E483">
            <v>36526</v>
          </cell>
          <cell r="F483" t="str">
            <v>DEPAVE</v>
          </cell>
        </row>
        <row r="484">
          <cell r="A484" t="str">
            <v>17.A.194</v>
          </cell>
          <cell r="B484" t="str">
            <v>Montagem de palanque de madeira</v>
          </cell>
          <cell r="C484" t="str">
            <v>UN</v>
          </cell>
          <cell r="D484">
            <v>120.8</v>
          </cell>
          <cell r="E484">
            <v>36526</v>
          </cell>
          <cell r="F484" t="str">
            <v>DEPAVE</v>
          </cell>
        </row>
        <row r="485">
          <cell r="A485" t="str">
            <v>17.A.195</v>
          </cell>
          <cell r="B485" t="str">
            <v>Portão em tela galv., 1 fl., pilares concr. H = 2,20 m - PO-16</v>
          </cell>
          <cell r="C485" t="str">
            <v>UN</v>
          </cell>
          <cell r="D485">
            <v>342.62</v>
          </cell>
          <cell r="E485">
            <v>36526</v>
          </cell>
          <cell r="F485" t="str">
            <v>DEPAVE</v>
          </cell>
        </row>
        <row r="486">
          <cell r="A486" t="str">
            <v>17.A.196</v>
          </cell>
          <cell r="B486" t="str">
            <v>P.Pic-10 - Piso de concreto com junta dupla de paralelepípedo</v>
          </cell>
          <cell r="C486" t="str">
            <v>M2</v>
          </cell>
          <cell r="D486">
            <v>28.11</v>
          </cell>
          <cell r="E486">
            <v>36526</v>
          </cell>
          <cell r="F486" t="str">
            <v>DEPAVE</v>
          </cell>
        </row>
        <row r="487">
          <cell r="A487" t="str">
            <v>17.A.197</v>
          </cell>
          <cell r="B487" t="str">
            <v>P.Pic-16 - Lajota de concreto com juntas de seixos rolados</v>
          </cell>
          <cell r="C487" t="str">
            <v>M2</v>
          </cell>
          <cell r="D487">
            <v>27.89</v>
          </cell>
          <cell r="E487">
            <v>36526</v>
          </cell>
          <cell r="F487" t="str">
            <v>DEPAVE</v>
          </cell>
        </row>
        <row r="488">
          <cell r="A488" t="str">
            <v>17.A.198</v>
          </cell>
          <cell r="B488" t="str">
            <v>P.Pic-15 - Piso de concreto com junta de placa de cerâmica industrial</v>
          </cell>
          <cell r="C488" t="str">
            <v>M2</v>
          </cell>
          <cell r="D488">
            <v>30.63</v>
          </cell>
          <cell r="E488">
            <v>36526</v>
          </cell>
          <cell r="F488" t="str">
            <v>DEPAVE</v>
          </cell>
        </row>
        <row r="489">
          <cell r="A489" t="str">
            <v>17.A.199</v>
          </cell>
          <cell r="B489" t="str">
            <v>P.Pic-12 - Piso de concreto com junta de placa de cerâmica industrial</v>
          </cell>
          <cell r="C489" t="str">
            <v>M2</v>
          </cell>
          <cell r="D489">
            <v>16.84</v>
          </cell>
          <cell r="E489">
            <v>36526</v>
          </cell>
          <cell r="F489" t="str">
            <v>DEPAVE</v>
          </cell>
        </row>
        <row r="490">
          <cell r="A490" t="str">
            <v>17.A.200</v>
          </cell>
          <cell r="B490" t="str">
            <v>Pedra britada nº 3 com compactação manual - 5 cm</v>
          </cell>
          <cell r="C490" t="str">
            <v>M2</v>
          </cell>
          <cell r="D490">
            <v>2.11</v>
          </cell>
          <cell r="E490">
            <v>36526</v>
          </cell>
          <cell r="F490" t="str">
            <v>DEPAVE</v>
          </cell>
        </row>
        <row r="491">
          <cell r="A491" t="str">
            <v>17.A.201</v>
          </cell>
          <cell r="B491" t="str">
            <v>Revestimento em tábuas de peróba p/ quadra de bocha</v>
          </cell>
          <cell r="C491" t="str">
            <v>M2</v>
          </cell>
          <cell r="D491">
            <v>17.03</v>
          </cell>
          <cell r="E491">
            <v>36526</v>
          </cell>
          <cell r="F491" t="str">
            <v>DEPAVE</v>
          </cell>
        </row>
        <row r="492">
          <cell r="A492" t="str">
            <v>17.A.202</v>
          </cell>
          <cell r="B492" t="str">
            <v>Fornecimento e aplicação de pedra britada nº 3</v>
          </cell>
          <cell r="C492" t="str">
            <v>M3</v>
          </cell>
          <cell r="D492">
            <v>31.77</v>
          </cell>
          <cell r="E492">
            <v>36526</v>
          </cell>
          <cell r="F492" t="str">
            <v>DEPAVE</v>
          </cell>
        </row>
        <row r="493">
          <cell r="A493" t="str">
            <v>17.A.203</v>
          </cell>
          <cell r="B493" t="str">
            <v>Dreno de pedra britada - Dr-15</v>
          </cell>
          <cell r="C493" t="str">
            <v>M</v>
          </cell>
          <cell r="D493">
            <v>12.43</v>
          </cell>
          <cell r="E493">
            <v>36526</v>
          </cell>
          <cell r="F493" t="str">
            <v>DEPAVE</v>
          </cell>
        </row>
        <row r="494">
          <cell r="A494" t="str">
            <v>17.A.204</v>
          </cell>
          <cell r="B494" t="str">
            <v>Banco de pedra rachão</v>
          </cell>
          <cell r="C494" t="str">
            <v>M</v>
          </cell>
          <cell r="D494">
            <v>40.1</v>
          </cell>
          <cell r="E494">
            <v>36526</v>
          </cell>
          <cell r="F494" t="str">
            <v>DEPAVE</v>
          </cell>
        </row>
        <row r="495">
          <cell r="A495" t="str">
            <v>17.A.205</v>
          </cell>
          <cell r="B495" t="str">
            <v>Elemento vazado de concreto - tipo Neo-Rex - Concregrama - Diagonal ou similar</v>
          </cell>
          <cell r="C495" t="str">
            <v>M2</v>
          </cell>
          <cell r="D495">
            <v>40.119999999999997</v>
          </cell>
          <cell r="E495">
            <v>36526</v>
          </cell>
          <cell r="F495" t="str">
            <v>DEPAVE</v>
          </cell>
        </row>
        <row r="496">
          <cell r="A496" t="str">
            <v>17.A.206</v>
          </cell>
          <cell r="B496" t="str">
            <v>Mesa-Banco de concreto aparente (def. físico) - Det. P.Mes-06</v>
          </cell>
          <cell r="C496" t="str">
            <v>CJ</v>
          </cell>
          <cell r="D496">
            <v>293.97000000000003</v>
          </cell>
          <cell r="E496">
            <v>38718</v>
          </cell>
          <cell r="F496" t="str">
            <v>DEPAVE</v>
          </cell>
        </row>
        <row r="497">
          <cell r="A497" t="str">
            <v>17.A.207</v>
          </cell>
          <cell r="B497" t="str">
            <v>Bebedouro para cães - conf. det. A-01</v>
          </cell>
          <cell r="C497" t="str">
            <v>UN</v>
          </cell>
          <cell r="D497">
            <v>1099.1600000000001</v>
          </cell>
          <cell r="E497">
            <v>38108</v>
          </cell>
          <cell r="F497" t="str">
            <v>DEPAVE</v>
          </cell>
        </row>
        <row r="498">
          <cell r="A498" t="str">
            <v>17.A.208</v>
          </cell>
          <cell r="B498" t="str">
            <v>Guarda corpo da ponte - Pq. Chico Mendes</v>
          </cell>
          <cell r="C498" t="str">
            <v>M</v>
          </cell>
          <cell r="D498">
            <v>46.09</v>
          </cell>
          <cell r="E498">
            <v>37408</v>
          </cell>
          <cell r="F498" t="str">
            <v>DEPAVE</v>
          </cell>
        </row>
        <row r="499">
          <cell r="A499" t="str">
            <v>17.A.209</v>
          </cell>
          <cell r="B499" t="str">
            <v>Prancha peroba rosa (20 x 5 x 300 cm) do Tabuleiro da ponte - Pq. Chico Mendes</v>
          </cell>
          <cell r="C499" t="str">
            <v>UN</v>
          </cell>
          <cell r="D499">
            <v>51.61</v>
          </cell>
          <cell r="E499">
            <v>37408</v>
          </cell>
          <cell r="F499" t="str">
            <v>DEPAVE</v>
          </cell>
        </row>
        <row r="500">
          <cell r="A500" t="str">
            <v>17.A.210</v>
          </cell>
          <cell r="B500" t="str">
            <v>Prancha peroba rosa (20 x 5 x 200 cm) do Tabuleiro da ponte - Pq. Chico Mendes</v>
          </cell>
          <cell r="C500" t="str">
            <v>UN</v>
          </cell>
          <cell r="D500">
            <v>38.99</v>
          </cell>
          <cell r="E500">
            <v>37408</v>
          </cell>
          <cell r="F500" t="str">
            <v>DEPAVE</v>
          </cell>
        </row>
        <row r="501">
          <cell r="A501" t="str">
            <v>17.A.211</v>
          </cell>
          <cell r="B501" t="str">
            <v>Retirada de pedrisco</v>
          </cell>
          <cell r="C501" t="str">
            <v>M3</v>
          </cell>
          <cell r="D501">
            <v>70.349999999999994</v>
          </cell>
          <cell r="E501">
            <v>37408</v>
          </cell>
          <cell r="F501" t="str">
            <v>DEPAVE</v>
          </cell>
        </row>
        <row r="502">
          <cell r="A502" t="str">
            <v>17.A.212</v>
          </cell>
          <cell r="B502" t="str">
            <v>Recolocação de pedrisco</v>
          </cell>
          <cell r="C502" t="str">
            <v>M2</v>
          </cell>
          <cell r="D502">
            <v>0.9</v>
          </cell>
          <cell r="E502">
            <v>36526</v>
          </cell>
          <cell r="F502" t="str">
            <v>DEPAVE</v>
          </cell>
        </row>
        <row r="503">
          <cell r="A503" t="str">
            <v>17.A.213</v>
          </cell>
          <cell r="B503" t="str">
            <v>Retirada e transplante de árvores de h = 3,00 m</v>
          </cell>
          <cell r="C503" t="str">
            <v>UN</v>
          </cell>
          <cell r="D503">
            <v>16.03</v>
          </cell>
          <cell r="E503">
            <v>38108</v>
          </cell>
          <cell r="F503" t="str">
            <v>DEPAVE</v>
          </cell>
        </row>
        <row r="504">
          <cell r="A504" t="str">
            <v>17.A.214</v>
          </cell>
          <cell r="B504" t="str">
            <v>Recolocação de gradil tipo parque incl. mureta e fundações</v>
          </cell>
          <cell r="C504" t="str">
            <v>M</v>
          </cell>
          <cell r="D504">
            <v>195.12</v>
          </cell>
          <cell r="E504">
            <v>38718</v>
          </cell>
          <cell r="F504" t="str">
            <v>DEPAVE</v>
          </cell>
        </row>
        <row r="505">
          <cell r="A505" t="str">
            <v>17.A.215</v>
          </cell>
          <cell r="B505" t="str">
            <v>Banco gama - padrão EMURB</v>
          </cell>
          <cell r="C505" t="str">
            <v>UN</v>
          </cell>
          <cell r="D505">
            <v>371.25</v>
          </cell>
          <cell r="E505">
            <v>36526</v>
          </cell>
          <cell r="F505" t="str">
            <v>DEPAVE</v>
          </cell>
        </row>
        <row r="506">
          <cell r="A506" t="str">
            <v>17.A.216</v>
          </cell>
          <cell r="B506" t="str">
            <v>Lixeira em fiberglass redonda, capac. 30 lts c/ pedestal</v>
          </cell>
          <cell r="C506" t="str">
            <v>UN</v>
          </cell>
          <cell r="D506">
            <v>266.77999999999997</v>
          </cell>
          <cell r="E506">
            <v>37408</v>
          </cell>
          <cell r="F506" t="str">
            <v>DEPAVE</v>
          </cell>
        </row>
        <row r="507">
          <cell r="A507" t="str">
            <v>17.A.217</v>
          </cell>
          <cell r="B507" t="str">
            <v>USAR O ITEM 10.A.061 - Assento articulado p/ banho - def. físico - Deca ou similar</v>
          </cell>
          <cell r="C507" t="str">
            <v>UN</v>
          </cell>
          <cell r="D507">
            <v>679.57</v>
          </cell>
          <cell r="E507">
            <v>36526</v>
          </cell>
          <cell r="F507" t="str">
            <v>DEPAVE</v>
          </cell>
        </row>
        <row r="508">
          <cell r="A508" t="str">
            <v>17.A.218</v>
          </cell>
          <cell r="B508" t="str">
            <v>USAR O ITEM 10.A.062 - Barra articulada p/ banho - def. físico - Deca ou similar</v>
          </cell>
          <cell r="C508" t="str">
            <v>UN</v>
          </cell>
          <cell r="D508">
            <v>539.39</v>
          </cell>
          <cell r="E508">
            <v>36526</v>
          </cell>
          <cell r="F508" t="str">
            <v>DEPAVE</v>
          </cell>
        </row>
        <row r="509">
          <cell r="A509" t="str">
            <v>17.A.219</v>
          </cell>
          <cell r="B509" t="str">
            <v>Instalação - fossa séptica f 3,00x2,00m, filtro anaeróbio f 3,00x2,00m e sumidouro f 3,00x4,00 m - Pq. Carmo</v>
          </cell>
          <cell r="C509" t="str">
            <v>GL</v>
          </cell>
          <cell r="D509">
            <v>78201</v>
          </cell>
          <cell r="E509">
            <v>36526</v>
          </cell>
          <cell r="F509" t="str">
            <v>DEPAVE</v>
          </cell>
        </row>
        <row r="510">
          <cell r="A510" t="str">
            <v>17.A.220</v>
          </cell>
          <cell r="B510" t="str">
            <v>Retirada de brinquedos</v>
          </cell>
          <cell r="C510" t="str">
            <v>UN</v>
          </cell>
          <cell r="D510">
            <v>8.83</v>
          </cell>
          <cell r="E510">
            <v>36526</v>
          </cell>
          <cell r="F510" t="str">
            <v>DEPAVE</v>
          </cell>
        </row>
        <row r="511">
          <cell r="A511" t="str">
            <v>17.A.221</v>
          </cell>
          <cell r="B511" t="str">
            <v>Recolocação de brinquedos</v>
          </cell>
          <cell r="C511" t="str">
            <v>UN</v>
          </cell>
          <cell r="D511">
            <v>8.06</v>
          </cell>
          <cell r="E511">
            <v>36526</v>
          </cell>
          <cell r="F511" t="str">
            <v>DEPAVE</v>
          </cell>
        </row>
        <row r="512">
          <cell r="A512" t="str">
            <v>17.A.222</v>
          </cell>
          <cell r="B512" t="str">
            <v>Retirada de orla de paralelepípedo sobre terra</v>
          </cell>
          <cell r="C512" t="str">
            <v>M</v>
          </cell>
          <cell r="D512">
            <v>0.64</v>
          </cell>
          <cell r="E512">
            <v>36526</v>
          </cell>
          <cell r="F512" t="str">
            <v>DEPAVE</v>
          </cell>
        </row>
        <row r="513">
          <cell r="A513" t="str">
            <v>17.A.223</v>
          </cell>
          <cell r="B513" t="str">
            <v>Recolocação de orla de paralelepípedo sobre terra</v>
          </cell>
          <cell r="C513" t="str">
            <v>M</v>
          </cell>
          <cell r="D513">
            <v>0.64</v>
          </cell>
          <cell r="E513">
            <v>36526</v>
          </cell>
          <cell r="F513" t="str">
            <v>DEPAVE</v>
          </cell>
        </row>
        <row r="514">
          <cell r="A514" t="str">
            <v>17.A.224</v>
          </cell>
          <cell r="B514" t="str">
            <v>Poltrona c/ braços p/ auditório</v>
          </cell>
          <cell r="C514" t="str">
            <v>UN</v>
          </cell>
          <cell r="D514">
            <v>498.83</v>
          </cell>
          <cell r="E514">
            <v>36526</v>
          </cell>
          <cell r="F514" t="str">
            <v>DEPAVE</v>
          </cell>
        </row>
        <row r="515">
          <cell r="A515" t="str">
            <v>17.A.225</v>
          </cell>
          <cell r="B515" t="str">
            <v>Piso cimentado quadriculado tipo prefeitura - Pi-2</v>
          </cell>
          <cell r="C515" t="str">
            <v>M2</v>
          </cell>
          <cell r="D515">
            <v>25.38</v>
          </cell>
          <cell r="E515">
            <v>37408</v>
          </cell>
          <cell r="F515" t="str">
            <v>DEPAVE</v>
          </cell>
        </row>
        <row r="516">
          <cell r="A516" t="str">
            <v>17.A.226</v>
          </cell>
          <cell r="B516" t="str">
            <v>Desassoreamento de lagos, c/ profundidade até 1,00 m</v>
          </cell>
          <cell r="C516" t="str">
            <v>M3</v>
          </cell>
          <cell r="D516">
            <v>34.880000000000003</v>
          </cell>
          <cell r="E516">
            <v>37408</v>
          </cell>
          <cell r="F516" t="str">
            <v>SVP</v>
          </cell>
        </row>
        <row r="517">
          <cell r="A517" t="str">
            <v>17.A.227</v>
          </cell>
          <cell r="B517" t="str">
            <v>Retirada de corrimãos ferro c/ estrut. tubular em chapa 12x4 cm e tubos de base 1 1/2"</v>
          </cell>
          <cell r="C517" t="str">
            <v>H</v>
          </cell>
          <cell r="D517">
            <v>4.87</v>
          </cell>
          <cell r="E517">
            <v>38108</v>
          </cell>
          <cell r="F517" t="str">
            <v>DEPAVE</v>
          </cell>
        </row>
        <row r="518">
          <cell r="A518" t="str">
            <v>17.A.228</v>
          </cell>
          <cell r="B518" t="str">
            <v>Banco de tijolos à vista e concreto - Det. Ba 43</v>
          </cell>
          <cell r="C518" t="str">
            <v>M</v>
          </cell>
          <cell r="D518">
            <v>67.11</v>
          </cell>
          <cell r="E518">
            <v>37408</v>
          </cell>
          <cell r="F518" t="str">
            <v>DEPAVE</v>
          </cell>
        </row>
        <row r="519">
          <cell r="A519" t="str">
            <v>17.A.229</v>
          </cell>
          <cell r="B519" t="str">
            <v>Retirada de gradil tipo parque, inclusive mureta - Pq. Carmo</v>
          </cell>
          <cell r="C519" t="str">
            <v>M</v>
          </cell>
          <cell r="D519">
            <v>13.76</v>
          </cell>
          <cell r="E519">
            <v>38108</v>
          </cell>
          <cell r="F519" t="str">
            <v>DEPAVE</v>
          </cell>
        </row>
        <row r="520">
          <cell r="A520" t="str">
            <v>17.A.230</v>
          </cell>
          <cell r="B520" t="str">
            <v>Montagem de gradil tipo parque</v>
          </cell>
          <cell r="C520" t="str">
            <v>M</v>
          </cell>
          <cell r="D520">
            <v>9.82</v>
          </cell>
          <cell r="E520">
            <v>37408</v>
          </cell>
          <cell r="F520" t="str">
            <v>DEPAVE</v>
          </cell>
        </row>
        <row r="521">
          <cell r="A521" t="str">
            <v>17.A.231</v>
          </cell>
          <cell r="B521" t="str">
            <v xml:space="preserve">Bebedouro em concreto </v>
          </cell>
          <cell r="C521" t="str">
            <v>UN</v>
          </cell>
          <cell r="D521">
            <v>89.2</v>
          </cell>
          <cell r="E521">
            <v>36526</v>
          </cell>
          <cell r="F521" t="str">
            <v>DEPAVE</v>
          </cell>
        </row>
        <row r="522">
          <cell r="A522" t="str">
            <v>17.A.232</v>
          </cell>
          <cell r="B522" t="str">
            <v>Banco c/ apoio de pedra - Ba-23</v>
          </cell>
          <cell r="C522" t="str">
            <v>UN</v>
          </cell>
          <cell r="D522">
            <v>127.86</v>
          </cell>
          <cell r="E522">
            <v>36526</v>
          </cell>
          <cell r="F522" t="str">
            <v>DEPAVE</v>
          </cell>
        </row>
        <row r="523">
          <cell r="A523" t="str">
            <v>17.A.233</v>
          </cell>
          <cell r="B523" t="str">
            <v>Caminho de pedrisco c/ orla de eucalipto - det. Pi-65</v>
          </cell>
          <cell r="C523" t="str">
            <v>M</v>
          </cell>
          <cell r="D523">
            <v>12.66</v>
          </cell>
          <cell r="E523">
            <v>36526</v>
          </cell>
          <cell r="F523" t="str">
            <v>DEPAVE</v>
          </cell>
        </row>
        <row r="524">
          <cell r="A524" t="str">
            <v>17.A.234</v>
          </cell>
          <cell r="B524" t="str">
            <v>Lajota de concreto c/ junta de grama - det. Pi-23</v>
          </cell>
          <cell r="C524" t="str">
            <v>M2</v>
          </cell>
          <cell r="D524">
            <v>22.71</v>
          </cell>
          <cell r="E524">
            <v>36526</v>
          </cell>
          <cell r="F524" t="str">
            <v>DEPAVE</v>
          </cell>
        </row>
        <row r="525">
          <cell r="A525" t="str">
            <v>17.A.235</v>
          </cell>
          <cell r="B525" t="str">
            <v>Lajota de concreto c/ junta de grama - det. Pi-24</v>
          </cell>
          <cell r="C525" t="str">
            <v>M2</v>
          </cell>
          <cell r="D525">
            <v>20.38</v>
          </cell>
          <cell r="E525">
            <v>36526</v>
          </cell>
          <cell r="F525" t="str">
            <v>DEPAVE</v>
          </cell>
        </row>
        <row r="526">
          <cell r="A526" t="str">
            <v>17.A.236</v>
          </cell>
          <cell r="B526" t="str">
            <v>Retirada de banco circundante de madeira</v>
          </cell>
          <cell r="C526" t="str">
            <v>UN</v>
          </cell>
          <cell r="D526">
            <v>1.8</v>
          </cell>
          <cell r="E526">
            <v>36526</v>
          </cell>
          <cell r="F526" t="str">
            <v>DEPAVE</v>
          </cell>
        </row>
        <row r="527">
          <cell r="A527" t="str">
            <v>17.A.237</v>
          </cell>
          <cell r="B527" t="str">
            <v>Retirada de gradil s/ mureta</v>
          </cell>
          <cell r="C527" t="str">
            <v>M</v>
          </cell>
          <cell r="D527">
            <v>4.9000000000000004</v>
          </cell>
          <cell r="E527">
            <v>37408</v>
          </cell>
          <cell r="F527" t="str">
            <v>DEPAVE</v>
          </cell>
        </row>
        <row r="528">
          <cell r="A528" t="str">
            <v>17.A.238</v>
          </cell>
          <cell r="B528" t="str">
            <v>Recuperação do espelho d' água - Pq.  Nabuco</v>
          </cell>
          <cell r="C528" t="str">
            <v>GL</v>
          </cell>
          <cell r="D528">
            <v>12658.62</v>
          </cell>
          <cell r="E528">
            <v>36526</v>
          </cell>
          <cell r="F528" t="str">
            <v>DEPAVE</v>
          </cell>
        </row>
        <row r="529">
          <cell r="A529" t="str">
            <v>17.A.239</v>
          </cell>
          <cell r="B529" t="str">
            <v>Piso de pedrisco c/ junta dupla de paralelepípedo - l=2,00m - det. Pi-32</v>
          </cell>
          <cell r="C529" t="str">
            <v>M</v>
          </cell>
          <cell r="D529">
            <v>34.04</v>
          </cell>
          <cell r="E529">
            <v>36526</v>
          </cell>
          <cell r="F529" t="str">
            <v>DEPAVE</v>
          </cell>
        </row>
        <row r="530">
          <cell r="A530" t="str">
            <v>17.A.240</v>
          </cell>
          <cell r="B530" t="str">
            <v>Piso de pedrisco c/ junta dupla de paralelepípedo - l=4,00m - det. Pi-32</v>
          </cell>
          <cell r="C530" t="str">
            <v>M</v>
          </cell>
          <cell r="D530">
            <v>41.55</v>
          </cell>
          <cell r="E530">
            <v>36526</v>
          </cell>
          <cell r="F530" t="str">
            <v>DEPAVE</v>
          </cell>
        </row>
        <row r="531">
          <cell r="A531" t="str">
            <v>17.A.241</v>
          </cell>
          <cell r="B531" t="str">
            <v>Recuperação das muretas de arrimo do Parque Nabuco</v>
          </cell>
          <cell r="C531" t="str">
            <v>GL</v>
          </cell>
          <cell r="D531">
            <v>2718.56</v>
          </cell>
          <cell r="E531">
            <v>36526</v>
          </cell>
          <cell r="F531" t="str">
            <v>DEPAVE</v>
          </cell>
        </row>
        <row r="532">
          <cell r="A532" t="str">
            <v>17.A.242</v>
          </cell>
          <cell r="B532" t="str">
            <v>Demolição de churrasqueira</v>
          </cell>
          <cell r="C532" t="str">
            <v>UN</v>
          </cell>
          <cell r="D532">
            <v>5.78</v>
          </cell>
          <cell r="E532">
            <v>36526</v>
          </cell>
          <cell r="F532" t="str">
            <v>DEPAVE</v>
          </cell>
        </row>
        <row r="533">
          <cell r="A533" t="str">
            <v>17.A.243</v>
          </cell>
          <cell r="B533" t="str">
            <v>Demolição de conjunto mesa - banco de concreto</v>
          </cell>
          <cell r="C533" t="str">
            <v>UN</v>
          </cell>
          <cell r="D533">
            <v>44.13</v>
          </cell>
          <cell r="E533">
            <v>36526</v>
          </cell>
          <cell r="F533" t="str">
            <v>DEPAVE</v>
          </cell>
        </row>
        <row r="534">
          <cell r="A534" t="str">
            <v>17.A.244</v>
          </cell>
          <cell r="B534" t="str">
            <v>Serviços de restauro - portas e janelas - Casa do Administrador - Pq. da Luz</v>
          </cell>
          <cell r="C534" t="str">
            <v>GL</v>
          </cell>
          <cell r="D534">
            <v>60933.599999999999</v>
          </cell>
          <cell r="E534">
            <v>36526</v>
          </cell>
          <cell r="F534" t="str">
            <v>DEPAVE</v>
          </cell>
        </row>
        <row r="535">
          <cell r="A535" t="str">
            <v>17.A.245</v>
          </cell>
          <cell r="B535" t="str">
            <v>Serviços de restauro - peitoril de madeira - Casa do Administrador - Pq. da Luz</v>
          </cell>
          <cell r="C535" t="str">
            <v>GL</v>
          </cell>
          <cell r="D535">
            <v>11999.23</v>
          </cell>
          <cell r="E535">
            <v>36526</v>
          </cell>
          <cell r="F535" t="str">
            <v>DEPAVE</v>
          </cell>
        </row>
        <row r="536">
          <cell r="A536" t="str">
            <v>17.A.246</v>
          </cell>
          <cell r="B536" t="str">
            <v>Serviços de restauro - tabeiras - Casa do Administrador - Pq. da Luz</v>
          </cell>
          <cell r="C536" t="str">
            <v>GL</v>
          </cell>
          <cell r="D536">
            <v>8436.9599999999991</v>
          </cell>
          <cell r="E536">
            <v>36526</v>
          </cell>
          <cell r="F536" t="str">
            <v>DEPAVE</v>
          </cell>
        </row>
        <row r="537">
          <cell r="A537" t="str">
            <v>17.A.247</v>
          </cell>
          <cell r="B537" t="str">
            <v>Serviços de restauro - rodapés e rodameios - Casa do Administrador - Pq. da Luz</v>
          </cell>
          <cell r="C537" t="str">
            <v>GL</v>
          </cell>
          <cell r="D537">
            <v>4124.74</v>
          </cell>
          <cell r="E537">
            <v>36526</v>
          </cell>
          <cell r="F537" t="str">
            <v>DEPAVE</v>
          </cell>
        </row>
        <row r="538">
          <cell r="A538" t="str">
            <v>17.A.248</v>
          </cell>
          <cell r="B538" t="str">
            <v>Serviços de restauro - estrutura metálica - Casa do Administrador - Pq. da Luz</v>
          </cell>
          <cell r="C538" t="str">
            <v>GL</v>
          </cell>
          <cell r="D538">
            <v>3749.99</v>
          </cell>
          <cell r="E538">
            <v>36526</v>
          </cell>
          <cell r="F538" t="str">
            <v>DEPAVE</v>
          </cell>
        </row>
        <row r="539">
          <cell r="A539" t="str">
            <v>17.A.249</v>
          </cell>
          <cell r="B539" t="str">
            <v>Serviços de restauro - esquadria metálica - Casa do Administrador - Pq. da Luz</v>
          </cell>
          <cell r="C539" t="str">
            <v>GL</v>
          </cell>
          <cell r="D539">
            <v>4687.2</v>
          </cell>
          <cell r="E539">
            <v>36526</v>
          </cell>
          <cell r="F539" t="str">
            <v>DEPAVE</v>
          </cell>
        </row>
        <row r="540">
          <cell r="A540" t="str">
            <v>17.A.250</v>
          </cell>
          <cell r="B540" t="str">
            <v>Serviços de restauro - lustres - Casa do Administrador - Pq. da Luz</v>
          </cell>
          <cell r="C540" t="str">
            <v>GL</v>
          </cell>
          <cell r="D540">
            <v>4031</v>
          </cell>
          <cell r="E540">
            <v>36526</v>
          </cell>
          <cell r="F540" t="str">
            <v>DEPAVE</v>
          </cell>
        </row>
        <row r="541">
          <cell r="A541" t="str">
            <v>17.A.251</v>
          </cell>
          <cell r="B541" t="str">
            <v>Serviços de restauro - revestimento externo - Casa do Administrador - Pq. da Luz</v>
          </cell>
          <cell r="C541" t="str">
            <v>GL</v>
          </cell>
          <cell r="D541">
            <v>42184.800000000003</v>
          </cell>
          <cell r="E541">
            <v>36526</v>
          </cell>
          <cell r="F541" t="str">
            <v>DEPAVE</v>
          </cell>
        </row>
        <row r="542">
          <cell r="A542" t="str">
            <v>17.A.252</v>
          </cell>
          <cell r="B542" t="str">
            <v>Serviços de restauro - revestimento interno - Casa do Administrador - Pq. da Luz</v>
          </cell>
          <cell r="C542" t="str">
            <v>GL</v>
          </cell>
          <cell r="D542">
            <v>79682.399999999994</v>
          </cell>
          <cell r="E542">
            <v>36526</v>
          </cell>
          <cell r="F542" t="str">
            <v>DEPAVE</v>
          </cell>
        </row>
        <row r="543">
          <cell r="A543" t="str">
            <v>17.A.253</v>
          </cell>
          <cell r="B543" t="str">
            <v>Muro de concreto ciclópico aparente e dreno - det. Mu - 12 - H média = 1,35 m</v>
          </cell>
          <cell r="C543" t="str">
            <v>M</v>
          </cell>
          <cell r="D543">
            <v>220.91</v>
          </cell>
          <cell r="E543">
            <v>38108</v>
          </cell>
          <cell r="F543" t="str">
            <v>DEPAVE</v>
          </cell>
        </row>
        <row r="544">
          <cell r="A544" t="str">
            <v>17.A.254</v>
          </cell>
          <cell r="B544" t="str">
            <v>Muro de concreto ciclópico aparente e dreno - det. Mu - 12 - H média = 2,50 m</v>
          </cell>
          <cell r="C544" t="str">
            <v>M</v>
          </cell>
          <cell r="D544">
            <v>325.93</v>
          </cell>
          <cell r="E544">
            <v>38718</v>
          </cell>
          <cell r="F544" t="str">
            <v>DEPAVE</v>
          </cell>
        </row>
        <row r="545">
          <cell r="A545" t="str">
            <v>17.A.255</v>
          </cell>
          <cell r="B545" t="str">
            <v>Recuperação do conjunto mesa / banco - det. Ba-21 - Pq. Nabuco</v>
          </cell>
          <cell r="C545" t="str">
            <v>CJ</v>
          </cell>
          <cell r="D545">
            <v>114.27</v>
          </cell>
          <cell r="E545">
            <v>36526</v>
          </cell>
          <cell r="F545" t="str">
            <v>DEPAVE</v>
          </cell>
        </row>
        <row r="546">
          <cell r="A546" t="str">
            <v>17.A.256</v>
          </cell>
          <cell r="B546" t="str">
            <v>Recuperação da churrasqueira c/ tijolo requeimado - det. DPCH - A-02 - Pq. Nabuco</v>
          </cell>
          <cell r="C546" t="str">
            <v>UN</v>
          </cell>
          <cell r="D546">
            <v>66.28</v>
          </cell>
          <cell r="E546">
            <v>36526</v>
          </cell>
          <cell r="F546" t="str">
            <v>DEPAVE</v>
          </cell>
        </row>
        <row r="547">
          <cell r="A547" t="str">
            <v>17.A.257</v>
          </cell>
          <cell r="B547" t="str">
            <v>Jardineira-banco de alvenaria e concreto (3,00 x 3,00 m) - det. FJ - 2</v>
          </cell>
          <cell r="C547" t="str">
            <v>UN</v>
          </cell>
          <cell r="D547">
            <v>855.94</v>
          </cell>
          <cell r="E547">
            <v>36526</v>
          </cell>
          <cell r="F547" t="str">
            <v>DEPAVE</v>
          </cell>
        </row>
        <row r="548">
          <cell r="A548" t="str">
            <v>17.A.258</v>
          </cell>
          <cell r="B548" t="str">
            <v xml:space="preserve">Fornecimento e instalação de defensa metálica galvanizada, semi-maleável simples </v>
          </cell>
          <cell r="C548" t="str">
            <v>M</v>
          </cell>
          <cell r="D548">
            <v>6.67</v>
          </cell>
          <cell r="E548">
            <v>37408</v>
          </cell>
          <cell r="F548" t="str">
            <v>SVP</v>
          </cell>
        </row>
        <row r="549">
          <cell r="A549" t="str">
            <v>17.A.259</v>
          </cell>
          <cell r="B549" t="str">
            <v>Demolição da ponte-passarela - Parque Chico Mendes</v>
          </cell>
          <cell r="C549" t="str">
            <v>GL</v>
          </cell>
          <cell r="D549">
            <v>197.39</v>
          </cell>
          <cell r="E549">
            <v>37408</v>
          </cell>
          <cell r="F549" t="str">
            <v>DEPAVE</v>
          </cell>
        </row>
        <row r="550">
          <cell r="A550" t="str">
            <v>17.A.260</v>
          </cell>
          <cell r="B550" t="str">
            <v>Esgotamento d'água com bomba submersa - HP x H</v>
          </cell>
          <cell r="C550" t="str">
            <v>H</v>
          </cell>
          <cell r="D550">
            <v>0.75</v>
          </cell>
          <cell r="E550">
            <v>37408</v>
          </cell>
          <cell r="F550" t="str">
            <v>SVP</v>
          </cell>
        </row>
        <row r="551">
          <cell r="A551" t="str">
            <v>17.A.261</v>
          </cell>
          <cell r="B551" t="str">
            <v>Muro e alambrado - Parque Chácara das Flores</v>
          </cell>
          <cell r="C551" t="str">
            <v>M</v>
          </cell>
          <cell r="D551">
            <v>127.96</v>
          </cell>
          <cell r="E551">
            <v>38108</v>
          </cell>
          <cell r="F551" t="str">
            <v>DEPAVE</v>
          </cell>
        </row>
        <row r="552">
          <cell r="A552" t="str">
            <v>17.A.262</v>
          </cell>
          <cell r="B552" t="str">
            <v xml:space="preserve">Piso em pedra miracema ( 10 x 20cm), lastro concreto magro </v>
          </cell>
          <cell r="C552" t="str">
            <v>M2</v>
          </cell>
          <cell r="D552">
            <v>30.96</v>
          </cell>
          <cell r="E552">
            <v>37408</v>
          </cell>
          <cell r="F552" t="str">
            <v>DEPAVE</v>
          </cell>
        </row>
        <row r="553">
          <cell r="A553" t="str">
            <v>17.A.263</v>
          </cell>
          <cell r="B553" t="str">
            <v xml:space="preserve">Piso em pedra miracema ( 11,5 x 23cm), esp = 1,20cm, lastro concreto magro </v>
          </cell>
          <cell r="C553" t="str">
            <v>M2</v>
          </cell>
          <cell r="D553">
            <v>28.81</v>
          </cell>
          <cell r="E553">
            <v>37408</v>
          </cell>
          <cell r="F553" t="str">
            <v>DEPAVE</v>
          </cell>
        </row>
        <row r="554">
          <cell r="A554" t="str">
            <v>17.A.264</v>
          </cell>
          <cell r="B554" t="str">
            <v xml:space="preserve">Escada ao redor da quadra de uso múltiplo - DET.  Es - 4 </v>
          </cell>
          <cell r="C554" t="str">
            <v>M</v>
          </cell>
          <cell r="D554">
            <v>42.99</v>
          </cell>
          <cell r="E554">
            <v>37408</v>
          </cell>
          <cell r="F554" t="str">
            <v>DEPAVE</v>
          </cell>
        </row>
        <row r="555">
          <cell r="A555" t="str">
            <v>17.A.265</v>
          </cell>
          <cell r="B555" t="str">
            <v xml:space="preserve">Arquibancada ao redor da quadra de uso múltiplo - DET.   Es - 4 </v>
          </cell>
          <cell r="C555" t="str">
            <v>M</v>
          </cell>
          <cell r="D555">
            <v>86.64</v>
          </cell>
          <cell r="E555">
            <v>37408</v>
          </cell>
          <cell r="F555" t="str">
            <v>DEPAVE</v>
          </cell>
        </row>
        <row r="556">
          <cell r="A556" t="str">
            <v>17.A.266</v>
          </cell>
          <cell r="B556" t="str">
            <v>Fornec. E coloc. De tirante em aço - N. 8,  no ripado - viveiro Maneq. Lopes</v>
          </cell>
          <cell r="C556" t="str">
            <v>M</v>
          </cell>
          <cell r="D556">
            <v>5</v>
          </cell>
          <cell r="E556">
            <v>38108</v>
          </cell>
          <cell r="F556" t="str">
            <v>DEPAVE</v>
          </cell>
        </row>
        <row r="557">
          <cell r="A557" t="str">
            <v>17.A.267</v>
          </cell>
          <cell r="B557" t="str">
            <v>Arame aço 2,10mm com tripla camada de  galvanização p/ culturas aéreas ( viveiros)</v>
          </cell>
          <cell r="C557" t="str">
            <v>M</v>
          </cell>
          <cell r="D557">
            <v>2.59</v>
          </cell>
          <cell r="E557">
            <v>38108</v>
          </cell>
          <cell r="F557" t="str">
            <v>DEPAVE</v>
          </cell>
        </row>
        <row r="558">
          <cell r="A558" t="str">
            <v>17.A.268</v>
          </cell>
          <cell r="B558" t="str">
            <v>Fornec e instal. De cobertura em tela de sombreamento cor preta a 50%, em Ripado - viveiro Maneq. Lopes</v>
          </cell>
          <cell r="C558" t="str">
            <v>GL</v>
          </cell>
          <cell r="D558">
            <v>1367.43</v>
          </cell>
          <cell r="E558">
            <v>38108</v>
          </cell>
          <cell r="F558" t="str">
            <v>DEPAVE</v>
          </cell>
        </row>
        <row r="559">
          <cell r="A559" t="str">
            <v>17.A.269</v>
          </cell>
          <cell r="B559" t="str">
            <v>Orla de paralelepípedo nos 2 lados da pista (Largura = 2m) - DET. Pi - 32</v>
          </cell>
          <cell r="C559" t="str">
            <v>M</v>
          </cell>
          <cell r="D559" t="str">
            <v xml:space="preserve"> </v>
          </cell>
          <cell r="E559">
            <v>37408</v>
          </cell>
          <cell r="F559" t="str">
            <v>DEPAVE</v>
          </cell>
        </row>
        <row r="560">
          <cell r="A560" t="str">
            <v>17.A.270</v>
          </cell>
          <cell r="B560" t="str">
            <v>Orla de paralelepípedo nos 2 lados da pista (Largura = 4m) - DET. Pi - 32</v>
          </cell>
          <cell r="C560" t="str">
            <v>M</v>
          </cell>
          <cell r="D560">
            <v>27.9</v>
          </cell>
          <cell r="E560">
            <v>37408</v>
          </cell>
          <cell r="F560" t="str">
            <v>DEPAVE</v>
          </cell>
        </row>
        <row r="561">
          <cell r="A561" t="str">
            <v>17.A.271</v>
          </cell>
          <cell r="B561" t="str">
            <v>Armadura em aço CA - 25, diâmetro 3/8", para Protetor de Árvore de "Argola"</v>
          </cell>
          <cell r="C561" t="str">
            <v>KG</v>
          </cell>
          <cell r="D561">
            <v>2.52</v>
          </cell>
          <cell r="E561">
            <v>37408</v>
          </cell>
          <cell r="F561" t="str">
            <v>DEPAVE</v>
          </cell>
        </row>
        <row r="562">
          <cell r="A562" t="str">
            <v>17.A.272</v>
          </cell>
          <cell r="B562" t="str">
            <v>Fornecimento e instalação de pedra nº 1</v>
          </cell>
          <cell r="C562" t="str">
            <v>M3</v>
          </cell>
          <cell r="D562">
            <v>41.17</v>
          </cell>
          <cell r="E562">
            <v>37408</v>
          </cell>
          <cell r="F562" t="str">
            <v>DEPAVE</v>
          </cell>
        </row>
        <row r="563">
          <cell r="A563" t="str">
            <v>17.A.273</v>
          </cell>
          <cell r="B563" t="str">
            <v>Barra de apoio p/ deficiente físico em aço inox em "L" p/ chuveiro</v>
          </cell>
          <cell r="C563" t="str">
            <v>UN</v>
          </cell>
          <cell r="D563">
            <v>204.8</v>
          </cell>
          <cell r="E563">
            <v>37408</v>
          </cell>
          <cell r="F563" t="str">
            <v>EDIF</v>
          </cell>
        </row>
        <row r="564">
          <cell r="A564" t="str">
            <v>17.A.274</v>
          </cell>
          <cell r="B564" t="str">
            <v>Piso de Concreto c/ junta de Mosaico Português - Det. P.Pic-13</v>
          </cell>
          <cell r="C564" t="str">
            <v>M2</v>
          </cell>
          <cell r="D564">
            <v>44.24</v>
          </cell>
          <cell r="E564">
            <v>38108</v>
          </cell>
          <cell r="F564" t="str">
            <v>DEPAVE</v>
          </cell>
        </row>
        <row r="565">
          <cell r="A565" t="str">
            <v>17.A.275</v>
          </cell>
          <cell r="B565" t="str">
            <v>Fornec e instal. de Esquadria em P.V.C. com Ventilação Permanente</v>
          </cell>
          <cell r="C565" t="str">
            <v>UN</v>
          </cell>
          <cell r="D565">
            <v>465.45</v>
          </cell>
          <cell r="E565">
            <v>37408</v>
          </cell>
          <cell r="F565" t="str">
            <v>DEPAVE</v>
          </cell>
        </row>
        <row r="566">
          <cell r="A566" t="str">
            <v>17.A.276</v>
          </cell>
          <cell r="B566" t="str">
            <v>CALÇADA VERDE TIPO "A"</v>
          </cell>
          <cell r="C566" t="str">
            <v>M2</v>
          </cell>
          <cell r="D566">
            <v>43.04</v>
          </cell>
          <cell r="E566">
            <v>37408</v>
          </cell>
          <cell r="F566" t="str">
            <v>DEPAVE</v>
          </cell>
        </row>
        <row r="567">
          <cell r="A567" t="str">
            <v>17.A.277</v>
          </cell>
          <cell r="B567" t="str">
            <v>CALÇADA VERDE TIPO "A" - PARTE REBAIXADA</v>
          </cell>
          <cell r="C567" t="str">
            <v>M2</v>
          </cell>
          <cell r="D567">
            <v>54.16</v>
          </cell>
          <cell r="E567">
            <v>37408</v>
          </cell>
          <cell r="F567" t="str">
            <v>DEPAVE</v>
          </cell>
        </row>
        <row r="568">
          <cell r="A568" t="str">
            <v>17.A.278</v>
          </cell>
          <cell r="B568" t="str">
            <v>CALÇADA VERDE TIPO "B" - PARTE REBAIXADA</v>
          </cell>
          <cell r="C568" t="str">
            <v>M2</v>
          </cell>
          <cell r="D568">
            <v>54.16</v>
          </cell>
          <cell r="E568">
            <v>37408</v>
          </cell>
          <cell r="F568" t="str">
            <v>DEPAVE</v>
          </cell>
        </row>
        <row r="569">
          <cell r="A569" t="str">
            <v>17.A.279</v>
          </cell>
          <cell r="B569" t="str">
            <v xml:space="preserve">CALÇADA VERDE TIPO "B" </v>
          </cell>
          <cell r="C569" t="str">
            <v>M2</v>
          </cell>
          <cell r="D569">
            <v>46.28</v>
          </cell>
          <cell r="E569">
            <v>37408</v>
          </cell>
          <cell r="F569" t="str">
            <v>DEPAVE</v>
          </cell>
        </row>
        <row r="570">
          <cell r="A570" t="str">
            <v>17.A.280</v>
          </cell>
          <cell r="B570" t="str">
            <v>CALÇADA VERDE TIPO "C"</v>
          </cell>
          <cell r="C570" t="str">
            <v>M2</v>
          </cell>
          <cell r="D570">
            <v>50.94</v>
          </cell>
          <cell r="E570">
            <v>37408</v>
          </cell>
          <cell r="F570" t="str">
            <v>DEPAVE</v>
          </cell>
        </row>
        <row r="571">
          <cell r="A571" t="str">
            <v>17.A.281</v>
          </cell>
          <cell r="B571" t="str">
            <v>CALÇADA VERDE TIPO "C" - PARTE REBAIXADA</v>
          </cell>
          <cell r="C571" t="str">
            <v>M2</v>
          </cell>
          <cell r="D571">
            <v>54.95</v>
          </cell>
          <cell r="E571">
            <v>37408</v>
          </cell>
          <cell r="F571" t="str">
            <v>DEPAVE</v>
          </cell>
        </row>
        <row r="572">
          <cell r="A572" t="str">
            <v>17.A.282</v>
          </cell>
          <cell r="B572" t="str">
            <v>ESCADA DE CONCRETO / ALV. C/ JUNTA DE GRAMA-DET. ES - 34A</v>
          </cell>
          <cell r="C572" t="str">
            <v>UN</v>
          </cell>
          <cell r="D572">
            <v>12.75</v>
          </cell>
          <cell r="E572">
            <v>37408</v>
          </cell>
          <cell r="F572" t="str">
            <v>DEPAVE</v>
          </cell>
        </row>
        <row r="573">
          <cell r="A573" t="str">
            <v>17.A.283</v>
          </cell>
          <cell r="B573" t="str">
            <v xml:space="preserve">Arquibancada p/ quadra poliesportiva - det.   QC. 04 </v>
          </cell>
          <cell r="C573" t="str">
            <v>M</v>
          </cell>
          <cell r="D573">
            <v>112.05</v>
          </cell>
          <cell r="E573">
            <v>37408</v>
          </cell>
          <cell r="F573" t="str">
            <v>DEPAVE</v>
          </cell>
        </row>
        <row r="574">
          <cell r="A574" t="str">
            <v>17.A.284</v>
          </cell>
          <cell r="B574" t="str">
            <v>Reparo do gradil tipo parque c/ mureta (Pq. São Domingos)</v>
          </cell>
          <cell r="C574" t="str">
            <v>M</v>
          </cell>
          <cell r="D574">
            <v>75.260000000000005</v>
          </cell>
          <cell r="E574">
            <v>37408</v>
          </cell>
          <cell r="F574" t="str">
            <v>DEPAVE</v>
          </cell>
        </row>
        <row r="575">
          <cell r="A575" t="str">
            <v>17.A.285</v>
          </cell>
          <cell r="B575" t="str">
            <v>Reparo do portão de ferro perfilado tipo parque (GP.5/GPM 1) 3,00m 1 ou 2 fl. - Pq. São Domingos)</v>
          </cell>
          <cell r="C575" t="str">
            <v>UN</v>
          </cell>
          <cell r="D575">
            <v>257.61</v>
          </cell>
          <cell r="E575">
            <v>37408</v>
          </cell>
          <cell r="F575" t="str">
            <v>DEPAVE</v>
          </cell>
        </row>
        <row r="576">
          <cell r="A576" t="str">
            <v>17.A.286</v>
          </cell>
          <cell r="B576" t="str">
            <v>Sanitário e vestiário público - padrão</v>
          </cell>
          <cell r="C576" t="str">
            <v>UN</v>
          </cell>
          <cell r="D576">
            <v>67390.5</v>
          </cell>
          <cell r="E576">
            <v>37408</v>
          </cell>
          <cell r="F576" t="str">
            <v>DEPAVE</v>
          </cell>
        </row>
        <row r="577">
          <cell r="A577" t="str">
            <v>17.A.287</v>
          </cell>
          <cell r="B577" t="str">
            <v>Trave p/ futebol de campo - oficial</v>
          </cell>
          <cell r="C577" t="str">
            <v>PAR</v>
          </cell>
          <cell r="D577">
            <v>953.05</v>
          </cell>
          <cell r="E577">
            <v>37408</v>
          </cell>
          <cell r="F577" t="str">
            <v>DEPAVE</v>
          </cell>
        </row>
        <row r="578">
          <cell r="A578" t="str">
            <v>17.A.288</v>
          </cell>
          <cell r="B578" t="str">
            <v>Construção de pista de skate tipo street park ou similar em alvenaria</v>
          </cell>
          <cell r="C578" t="str">
            <v>UN</v>
          </cell>
          <cell r="D578">
            <v>65526.51</v>
          </cell>
          <cell r="E578">
            <v>37408</v>
          </cell>
          <cell r="F578" t="str">
            <v>DEPAVE</v>
          </cell>
        </row>
        <row r="579">
          <cell r="A579" t="str">
            <v>17.A.289</v>
          </cell>
          <cell r="B579" t="str">
            <v>Retirada de trave de futebol de salão</v>
          </cell>
          <cell r="C579" t="str">
            <v>UN</v>
          </cell>
          <cell r="D579">
            <v>11.59</v>
          </cell>
          <cell r="E579">
            <v>37408</v>
          </cell>
          <cell r="F579" t="str">
            <v>DEPAVE</v>
          </cell>
        </row>
        <row r="580">
          <cell r="A580" t="str">
            <v>17.A.290</v>
          </cell>
          <cell r="B580" t="str">
            <v>Retirada de coluna de gradil tipo parque</v>
          </cell>
          <cell r="C580" t="str">
            <v>UN</v>
          </cell>
          <cell r="D580">
            <v>6.16</v>
          </cell>
          <cell r="E580">
            <v>38108</v>
          </cell>
          <cell r="F580" t="str">
            <v>DEPAVE</v>
          </cell>
        </row>
        <row r="581">
          <cell r="A581" t="str">
            <v>17.A.291</v>
          </cell>
          <cell r="B581" t="str">
            <v>Demolição e reconstrução de mureta de gradil de parque</v>
          </cell>
          <cell r="C581" t="str">
            <v>M</v>
          </cell>
          <cell r="D581">
            <v>19.55</v>
          </cell>
          <cell r="E581">
            <v>37408</v>
          </cell>
          <cell r="F581" t="str">
            <v>DEPAVE</v>
          </cell>
        </row>
        <row r="582">
          <cell r="A582" t="str">
            <v>17.A.292</v>
          </cell>
          <cell r="B582" t="str">
            <v>Demolição e reposição de nova coluna de gradil de parque (até a fundação)</v>
          </cell>
          <cell r="C582" t="str">
            <v>UN</v>
          </cell>
          <cell r="D582">
            <v>133.37</v>
          </cell>
          <cell r="E582">
            <v>37408</v>
          </cell>
          <cell r="F582" t="str">
            <v>DEPAVE</v>
          </cell>
        </row>
        <row r="583">
          <cell r="A583" t="str">
            <v>17.A.293</v>
          </cell>
          <cell r="B583" t="str">
            <v xml:space="preserve">Retirada e reposiçaõ de nova barra de ferro, seção quadrada 3/4" </v>
          </cell>
          <cell r="C583" t="str">
            <v>UN</v>
          </cell>
          <cell r="D583">
            <v>31.11</v>
          </cell>
          <cell r="E583">
            <v>37408</v>
          </cell>
          <cell r="F583" t="str">
            <v>DEPAVE</v>
          </cell>
        </row>
        <row r="584">
          <cell r="A584" t="str">
            <v>17.A.294</v>
          </cell>
          <cell r="B584" t="str">
            <v>Demolição e reposição de nova coluna de gradil de parque</v>
          </cell>
          <cell r="C584" t="str">
            <v>UN</v>
          </cell>
          <cell r="D584">
            <v>162.82</v>
          </cell>
          <cell r="E584">
            <v>38108</v>
          </cell>
          <cell r="F584" t="str">
            <v>DEPAVE</v>
          </cell>
        </row>
        <row r="585">
          <cell r="A585" t="str">
            <v>17.A.295</v>
          </cell>
          <cell r="B585" t="str">
            <v>Aspersor de uso externo de impacto</v>
          </cell>
          <cell r="C585" t="str">
            <v>UN</v>
          </cell>
          <cell r="D585">
            <v>54.43</v>
          </cell>
          <cell r="E585">
            <v>37408</v>
          </cell>
          <cell r="F585" t="str">
            <v>DEPAVE</v>
          </cell>
        </row>
        <row r="586">
          <cell r="A586" t="str">
            <v>17.A.296</v>
          </cell>
          <cell r="B586" t="str">
            <v xml:space="preserve">Reservatório elevado em anéis pré-moldados-alt. Média 8,0m vol. 5,50m3  diâm. 2,0m </v>
          </cell>
          <cell r="C586" t="str">
            <v>UN</v>
          </cell>
          <cell r="D586">
            <v>10810</v>
          </cell>
          <cell r="E586">
            <v>37408</v>
          </cell>
          <cell r="F586" t="str">
            <v>DEPAVE</v>
          </cell>
        </row>
        <row r="587">
          <cell r="A587" t="str">
            <v>17.A.297</v>
          </cell>
          <cell r="B587" t="str">
            <v>Gradil de ferro perfilado, tipo parque c/ mureta - GPM - 1 Depave, c/ aplicação de tinta em revólver</v>
          </cell>
          <cell r="C587" t="str">
            <v>M</v>
          </cell>
          <cell r="D587">
            <v>611.14</v>
          </cell>
          <cell r="E587">
            <v>38108</v>
          </cell>
          <cell r="F587" t="str">
            <v>DEPAVE</v>
          </cell>
        </row>
        <row r="588">
          <cell r="A588" t="str">
            <v>17.A.298</v>
          </cell>
          <cell r="B588" t="str">
            <v>Banco de madeira c/ revestimento melamínio 1,50 x 0,40 m - h = 0,45 m</v>
          </cell>
          <cell r="C588" t="str">
            <v>UN</v>
          </cell>
          <cell r="D588">
            <v>52.5</v>
          </cell>
          <cell r="E588">
            <v>37408</v>
          </cell>
          <cell r="F588" t="str">
            <v>DEPAVE</v>
          </cell>
        </row>
        <row r="589">
          <cell r="A589" t="str">
            <v>17.A.299</v>
          </cell>
          <cell r="B589" t="str">
            <v>Portão p/ alambrado - 1,12 x 2,85 m</v>
          </cell>
          <cell r="C589" t="str">
            <v>UN</v>
          </cell>
          <cell r="D589">
            <v>182.61</v>
          </cell>
          <cell r="E589">
            <v>37408</v>
          </cell>
          <cell r="F589" t="str">
            <v>DEPAVE</v>
          </cell>
        </row>
        <row r="590">
          <cell r="A590" t="str">
            <v>17.A.300</v>
          </cell>
          <cell r="B590" t="str">
            <v>Cestos lixeira em aço inox perfurado - dupla, altura: 47 cm,  Ø = 54 cm, instalados em suporte de ferro galvanizado - capacidade 95 L</v>
          </cell>
          <cell r="C590" t="str">
            <v>UN</v>
          </cell>
          <cell r="D590">
            <v>129.9</v>
          </cell>
          <cell r="E590">
            <v>37408</v>
          </cell>
          <cell r="F590" t="str">
            <v>DEPAVE</v>
          </cell>
        </row>
        <row r="591">
          <cell r="A591" t="str">
            <v>17.A.301</v>
          </cell>
          <cell r="B591" t="str">
            <v>Guarda corpo em tubo galvanizado de 2" e 3" com montantes 2" espaçamento: 1,5m</v>
          </cell>
          <cell r="C591" t="str">
            <v>M</v>
          </cell>
          <cell r="D591">
            <v>382.2</v>
          </cell>
          <cell r="E591">
            <v>38718</v>
          </cell>
          <cell r="F591" t="str">
            <v>DEPAVE</v>
          </cell>
        </row>
        <row r="592">
          <cell r="A592" t="str">
            <v>17.A.302</v>
          </cell>
          <cell r="B592" t="str">
            <v>Corrimão em tubo galvanizado de 2" com montantes verticais para escada</v>
          </cell>
          <cell r="C592" t="str">
            <v>M</v>
          </cell>
          <cell r="D592">
            <v>103.01</v>
          </cell>
          <cell r="E592">
            <v>37408</v>
          </cell>
          <cell r="F592" t="str">
            <v>DEPAVE</v>
          </cell>
        </row>
        <row r="593">
          <cell r="A593" t="str">
            <v>17.A.303</v>
          </cell>
          <cell r="B593" t="str">
            <v>Muro de fecho em bloco h = 2,20 m, fundação c/ broca</v>
          </cell>
          <cell r="C593" t="str">
            <v>M</v>
          </cell>
          <cell r="D593">
            <v>122.11</v>
          </cell>
          <cell r="E593">
            <v>37408</v>
          </cell>
          <cell r="F593" t="str">
            <v>EDIF</v>
          </cell>
        </row>
        <row r="594">
          <cell r="A594" t="str">
            <v>17.A.304</v>
          </cell>
          <cell r="B594" t="str">
            <v>Muro pré-fabricado de concreto  armado h = 2,70 m</v>
          </cell>
          <cell r="C594" t="str">
            <v>M</v>
          </cell>
          <cell r="D594">
            <v>32.58</v>
          </cell>
          <cell r="E594">
            <v>37408</v>
          </cell>
          <cell r="F594" t="str">
            <v>DEPAVE</v>
          </cell>
        </row>
        <row r="595">
          <cell r="A595" t="str">
            <v>17.A.305</v>
          </cell>
          <cell r="B595" t="str">
            <v>Lambretinha c/ 3 pranchas - estrut. metálica - fornec. e instalação</v>
          </cell>
          <cell r="C595" t="str">
            <v>M</v>
          </cell>
          <cell r="D595">
            <v>39.57</v>
          </cell>
          <cell r="E595">
            <v>37408</v>
          </cell>
          <cell r="F595" t="str">
            <v>DEPAVE</v>
          </cell>
        </row>
        <row r="596">
          <cell r="A596" t="str">
            <v>17.A.306</v>
          </cell>
          <cell r="B596" t="str">
            <v>Arrancamento e reassentamento de guias sobre concreto</v>
          </cell>
          <cell r="C596" t="str">
            <v>M</v>
          </cell>
          <cell r="D596">
            <v>7.63</v>
          </cell>
          <cell r="E596">
            <v>37408</v>
          </cell>
          <cell r="F596" t="str">
            <v>DEPAVE</v>
          </cell>
        </row>
        <row r="597">
          <cell r="A597" t="str">
            <v>17.A.307</v>
          </cell>
          <cell r="B597" t="str">
            <v>Fornecimento e assentamento de guias tipo PMSP 100, inclusive encostamento de terra - fck = 20,00 MPa</v>
          </cell>
          <cell r="C597" t="str">
            <v>M</v>
          </cell>
          <cell r="D597">
            <v>14.08</v>
          </cell>
          <cell r="E597">
            <v>37408</v>
          </cell>
          <cell r="F597" t="str">
            <v>DEPAVE</v>
          </cell>
        </row>
        <row r="598">
          <cell r="A598" t="str">
            <v>17.A.308</v>
          </cell>
          <cell r="B598" t="str">
            <v>Construção de sarjeta ou sarjetão de concreto</v>
          </cell>
          <cell r="C598" t="str">
            <v>M3</v>
          </cell>
          <cell r="D598">
            <v>197.92</v>
          </cell>
          <cell r="E598">
            <v>38718</v>
          </cell>
          <cell r="F598" t="str">
            <v>DEPAVE</v>
          </cell>
        </row>
        <row r="599">
          <cell r="A599" t="str">
            <v>17.A.309</v>
          </cell>
          <cell r="B599" t="str">
            <v>Execução de muro de arrimo</v>
          </cell>
          <cell r="C599" t="str">
            <v>M2</v>
          </cell>
          <cell r="D599">
            <v>287.13</v>
          </cell>
          <cell r="E599">
            <v>38718</v>
          </cell>
          <cell r="F599" t="str">
            <v>DEPAVE</v>
          </cell>
        </row>
        <row r="600">
          <cell r="A600" t="str">
            <v>17.A.310</v>
          </cell>
          <cell r="B600" t="str">
            <v>Recuperação em portão de ferro perfilado tipo parque (GP.5/GPM 1) - Pq. Aclimação</v>
          </cell>
          <cell r="C600" t="str">
            <v>UN</v>
          </cell>
          <cell r="D600">
            <v>68.510000000000005</v>
          </cell>
          <cell r="E600">
            <v>37408</v>
          </cell>
          <cell r="F600" t="str">
            <v>DEPAVE</v>
          </cell>
        </row>
        <row r="601">
          <cell r="A601" t="str">
            <v>17.A.311</v>
          </cell>
          <cell r="B601" t="str">
            <v>Recuperação e alargamento da calçada - Pq. Guarapiranga</v>
          </cell>
          <cell r="C601" t="str">
            <v>M2</v>
          </cell>
          <cell r="D601">
            <v>23.43</v>
          </cell>
          <cell r="E601">
            <v>37408</v>
          </cell>
          <cell r="F601" t="str">
            <v>DEPAVE</v>
          </cell>
        </row>
        <row r="602">
          <cell r="A602" t="str">
            <v>17.A.312</v>
          </cell>
          <cell r="B602" t="str">
            <v>Mureta p/ alambrados de quadra - h=0,40 m</v>
          </cell>
          <cell r="C602" t="str">
            <v>M2</v>
          </cell>
          <cell r="D602">
            <v>19.16</v>
          </cell>
          <cell r="E602">
            <v>37408</v>
          </cell>
          <cell r="F602" t="str">
            <v>DEPAVE</v>
          </cell>
        </row>
        <row r="603">
          <cell r="A603" t="str">
            <v>17.A.313</v>
          </cell>
          <cell r="B603" t="str">
            <v>Fechamento p/ quadra de esportes</v>
          </cell>
          <cell r="C603" t="str">
            <v>M</v>
          </cell>
          <cell r="D603">
            <v>151.91</v>
          </cell>
          <cell r="E603">
            <v>37408</v>
          </cell>
          <cell r="F603" t="str">
            <v>DEPAVE</v>
          </cell>
        </row>
        <row r="604">
          <cell r="A604" t="str">
            <v>17.A.314</v>
          </cell>
          <cell r="B604" t="str">
            <v>Recomposição de piso de concreto</v>
          </cell>
          <cell r="C604" t="str">
            <v>M2</v>
          </cell>
          <cell r="D604">
            <v>18.190000000000001</v>
          </cell>
          <cell r="E604">
            <v>37408</v>
          </cell>
          <cell r="F604" t="str">
            <v>DEPAVE</v>
          </cell>
        </row>
        <row r="605">
          <cell r="A605" t="str">
            <v>17.A.315</v>
          </cell>
          <cell r="B605" t="str">
            <v xml:space="preserve">Piso de concreto fck = 15 MPa, E = 12 cm, armado c/ tela de aço </v>
          </cell>
          <cell r="C605" t="str">
            <v>M2</v>
          </cell>
          <cell r="D605">
            <v>36.18</v>
          </cell>
          <cell r="E605">
            <v>37408</v>
          </cell>
          <cell r="F605" t="str">
            <v>DEPAVE</v>
          </cell>
        </row>
        <row r="606">
          <cell r="A606" t="str">
            <v>17.A.316</v>
          </cell>
          <cell r="B606" t="str">
            <v>Retirada de gradil tipo parque, incl. mureta - Pq. Santo Dias</v>
          </cell>
          <cell r="C606" t="str">
            <v>M</v>
          </cell>
          <cell r="D606">
            <v>11.29</v>
          </cell>
          <cell r="E606">
            <v>37408</v>
          </cell>
          <cell r="F606" t="str">
            <v>DEPAVE</v>
          </cell>
        </row>
        <row r="607">
          <cell r="A607" t="str">
            <v>17.A.317</v>
          </cell>
          <cell r="B607" t="str">
            <v>Reparo em barra de ferro de gradil tipo parque</v>
          </cell>
          <cell r="C607" t="str">
            <v>UN</v>
          </cell>
          <cell r="D607">
            <v>71.12</v>
          </cell>
          <cell r="E607">
            <v>38108</v>
          </cell>
          <cell r="F607" t="str">
            <v>DEPAVE</v>
          </cell>
        </row>
        <row r="608">
          <cell r="A608" t="str">
            <v>17.A.318</v>
          </cell>
          <cell r="B608" t="str">
            <v>Retirada e recolocação de nova barra de ferro de gradil tipo parque</v>
          </cell>
          <cell r="C608" t="str">
            <v>UN</v>
          </cell>
          <cell r="D608">
            <v>68.010000000000005</v>
          </cell>
          <cell r="E608">
            <v>37408</v>
          </cell>
          <cell r="F608" t="str">
            <v>DEPAVE</v>
          </cell>
        </row>
        <row r="609">
          <cell r="A609" t="str">
            <v>17.A.319</v>
          </cell>
          <cell r="B609" t="str">
            <v>Orla de troncos de eucalípto em piso de terra - Det. P.Orl - 07</v>
          </cell>
          <cell r="C609" t="str">
            <v>M</v>
          </cell>
          <cell r="D609">
            <v>5.05</v>
          </cell>
          <cell r="E609">
            <v>37408</v>
          </cell>
          <cell r="F609" t="str">
            <v>DEPAVE</v>
          </cell>
        </row>
        <row r="610">
          <cell r="A610" t="str">
            <v>17.A.320</v>
          </cell>
          <cell r="B610" t="str">
            <v>Piso cimentado tipo PMSP 0,90 x 0,50 - Det. P.Pic-04</v>
          </cell>
          <cell r="C610" t="str">
            <v>M2</v>
          </cell>
          <cell r="D610">
            <v>26.13</v>
          </cell>
          <cell r="E610">
            <v>37408</v>
          </cell>
          <cell r="F610" t="str">
            <v>DEPAVE</v>
          </cell>
        </row>
        <row r="611">
          <cell r="A611" t="str">
            <v>17.A.321</v>
          </cell>
          <cell r="B611" t="str">
            <v>Quadra concretada para uso multiplo (50 x 26 m)</v>
          </cell>
          <cell r="C611" t="str">
            <v>UN</v>
          </cell>
          <cell r="D611">
            <v>55959.3</v>
          </cell>
          <cell r="E611">
            <v>37408</v>
          </cell>
          <cell r="F611" t="str">
            <v>DEPAVE</v>
          </cell>
        </row>
        <row r="612">
          <cell r="A612" t="str">
            <v>17.A.322</v>
          </cell>
          <cell r="B612" t="str">
            <v>Tanque de areia com mureta-banco - R = 6,00 m</v>
          </cell>
          <cell r="C612" t="str">
            <v>UN</v>
          </cell>
          <cell r="D612">
            <v>12603.51</v>
          </cell>
          <cell r="E612">
            <v>37408</v>
          </cell>
          <cell r="F612" t="str">
            <v>DEPAVE</v>
          </cell>
        </row>
        <row r="613">
          <cell r="A613" t="str">
            <v>17.A.323</v>
          </cell>
          <cell r="B613" t="str">
            <v>Construção de pista de skate tipo mini rampa - Det. Br 48</v>
          </cell>
          <cell r="C613" t="str">
            <v>UN</v>
          </cell>
          <cell r="D613">
            <v>18334.73</v>
          </cell>
          <cell r="E613">
            <v>38108</v>
          </cell>
          <cell r="F613" t="str">
            <v>DEPAVE</v>
          </cell>
        </row>
        <row r="614">
          <cell r="A614" t="str">
            <v>17.A.324</v>
          </cell>
          <cell r="B614" t="str">
            <v>Piso de pedrisco - Det. P.Pid-01</v>
          </cell>
          <cell r="C614" t="str">
            <v>M2</v>
          </cell>
          <cell r="D614">
            <v>7.94</v>
          </cell>
          <cell r="E614">
            <v>37408</v>
          </cell>
          <cell r="F614" t="str">
            <v>DEPAVE</v>
          </cell>
        </row>
        <row r="615">
          <cell r="A615" t="str">
            <v>17.A.325</v>
          </cell>
          <cell r="B615" t="str">
            <v>Orla p/ piso de pedrisco ou separação de canteiro Or-7</v>
          </cell>
          <cell r="C615" t="str">
            <v>M</v>
          </cell>
          <cell r="D615">
            <v>26.17</v>
          </cell>
          <cell r="E615">
            <v>37408</v>
          </cell>
          <cell r="F615" t="str">
            <v>DEPAVE</v>
          </cell>
        </row>
        <row r="616">
          <cell r="A616" t="str">
            <v>17.A.326</v>
          </cell>
          <cell r="B616" t="str">
            <v>Tanque de areia com mureta-banco - R = 10,00 m</v>
          </cell>
          <cell r="C616" t="str">
            <v>UN</v>
          </cell>
          <cell r="D616">
            <v>18136.580000000002</v>
          </cell>
          <cell r="E616">
            <v>37408</v>
          </cell>
          <cell r="F616" t="str">
            <v>DEPAVE</v>
          </cell>
        </row>
        <row r="617">
          <cell r="A617" t="str">
            <v>17.A.327</v>
          </cell>
          <cell r="B617" t="str">
            <v>Retirada de banco de madeira</v>
          </cell>
          <cell r="C617" t="str">
            <v>UN</v>
          </cell>
          <cell r="D617">
            <v>4.9000000000000004</v>
          </cell>
          <cell r="E617">
            <v>37408</v>
          </cell>
          <cell r="F617" t="str">
            <v>DEPAVE</v>
          </cell>
        </row>
        <row r="618">
          <cell r="A618" t="str">
            <v>17.A.328</v>
          </cell>
          <cell r="B618" t="str">
            <v>Banco de troncos de eucalipto - (2,40 m x 0,45 m)</v>
          </cell>
          <cell r="C618" t="str">
            <v>UN</v>
          </cell>
          <cell r="D618">
            <v>50.03</v>
          </cell>
          <cell r="E618">
            <v>37408</v>
          </cell>
          <cell r="F618" t="str">
            <v>DEPAVE</v>
          </cell>
        </row>
        <row r="619">
          <cell r="A619" t="str">
            <v>17.A.329</v>
          </cell>
          <cell r="B619" t="str">
            <v>Escada com pedrisco, viga de peroba e tronco de eucalipto - Es2I (2,0 x 10,0 M)</v>
          </cell>
          <cell r="C619" t="str">
            <v>UN</v>
          </cell>
          <cell r="D619">
            <v>1019.02</v>
          </cell>
          <cell r="E619">
            <v>37408</v>
          </cell>
          <cell r="F619" t="str">
            <v>DEPAVE</v>
          </cell>
        </row>
        <row r="620">
          <cell r="A620" t="str">
            <v>17.A.330</v>
          </cell>
          <cell r="B620" t="str">
            <v>Caixa p/ árvore - paralelepípedo (1,40x0,60) - DET Pi-10</v>
          </cell>
          <cell r="C620" t="str">
            <v>UN</v>
          </cell>
          <cell r="D620">
            <v>209.04</v>
          </cell>
          <cell r="E620">
            <v>38718</v>
          </cell>
          <cell r="F620" t="str">
            <v>DEPAVE</v>
          </cell>
        </row>
        <row r="621">
          <cell r="A621" t="str">
            <v>17.A.331</v>
          </cell>
          <cell r="B621" t="str">
            <v>Escada de concreto (17x28 cm) - DET  Es-3a</v>
          </cell>
          <cell r="C621" t="str">
            <v>M2</v>
          </cell>
          <cell r="D621">
            <v>185.32</v>
          </cell>
          <cell r="E621">
            <v>38718</v>
          </cell>
          <cell r="F621" t="str">
            <v>DEPAVE</v>
          </cell>
        </row>
        <row r="622">
          <cell r="A622" t="str">
            <v>17.A.332</v>
          </cell>
          <cell r="B622" t="str">
            <v>Piso cimentado variável c/ junta de paralelepípedo - Det Pi - 3Ia</v>
          </cell>
          <cell r="C622" t="str">
            <v>M2</v>
          </cell>
          <cell r="D622">
            <v>41.22</v>
          </cell>
          <cell r="E622">
            <v>37408</v>
          </cell>
          <cell r="F622" t="str">
            <v>DEPAVE</v>
          </cell>
        </row>
        <row r="623">
          <cell r="A623" t="str">
            <v>17.A.333</v>
          </cell>
          <cell r="B623" t="str">
            <v>Mesa-banco de concreto aparente (jogo damas) - Det. P. Mês 07</v>
          </cell>
          <cell r="C623" t="str">
            <v>CJ</v>
          </cell>
          <cell r="D623">
            <v>324.45999999999998</v>
          </cell>
          <cell r="E623">
            <v>38718</v>
          </cell>
          <cell r="F623" t="str">
            <v>EDIF</v>
          </cell>
        </row>
        <row r="624">
          <cell r="A624" t="str">
            <v>17.A.334</v>
          </cell>
          <cell r="B624" t="str">
            <v>Quadra concretada para uso multiplo - Det. Qd-I4</v>
          </cell>
          <cell r="C624" t="str">
            <v>M2</v>
          </cell>
          <cell r="D624">
            <v>50.23</v>
          </cell>
          <cell r="E624">
            <v>38108</v>
          </cell>
          <cell r="F624" t="str">
            <v>DEPAVE</v>
          </cell>
        </row>
        <row r="625">
          <cell r="A625" t="str">
            <v>17.A.335</v>
          </cell>
          <cell r="B625" t="str">
            <v>Quadra de terra batida - Det. Qd-I8</v>
          </cell>
          <cell r="C625" t="str">
            <v>M2</v>
          </cell>
          <cell r="D625">
            <v>25.43</v>
          </cell>
          <cell r="E625">
            <v>37408</v>
          </cell>
          <cell r="F625" t="str">
            <v>DEPAVE</v>
          </cell>
        </row>
        <row r="626">
          <cell r="A626" t="str">
            <v>17.A.336</v>
          </cell>
          <cell r="B626" t="str">
            <v>Fornecimento de tronco de eucalípto tratado - comp. 2,20m</v>
          </cell>
          <cell r="C626" t="str">
            <v>UN</v>
          </cell>
          <cell r="D626">
            <v>4.75</v>
          </cell>
          <cell r="E626">
            <v>37408</v>
          </cell>
          <cell r="F626" t="str">
            <v>DEPAVE</v>
          </cell>
        </row>
        <row r="627">
          <cell r="A627" t="str">
            <v>17.A.337</v>
          </cell>
          <cell r="B627" t="str">
            <v>Quiosque com lavatório e bancos - Det IV-01</v>
          </cell>
          <cell r="C627" t="str">
            <v>UN</v>
          </cell>
          <cell r="D627">
            <v>9867.01</v>
          </cell>
          <cell r="E627">
            <v>38718</v>
          </cell>
          <cell r="F627" t="str">
            <v>DEPAVE</v>
          </cell>
        </row>
        <row r="628">
          <cell r="A628" t="str">
            <v>17.A.338</v>
          </cell>
          <cell r="B628" t="str">
            <v>Apiloamento com nivelamento de terreno</v>
          </cell>
          <cell r="C628" t="str">
            <v>M2</v>
          </cell>
          <cell r="D628">
            <v>8.36</v>
          </cell>
          <cell r="E628">
            <v>37408</v>
          </cell>
          <cell r="F628" t="str">
            <v>DEPAVE</v>
          </cell>
        </row>
        <row r="629">
          <cell r="A629" t="str">
            <v>17.A.339</v>
          </cell>
          <cell r="B629" t="str">
            <v>Tapume de chapa compensada - 6 mm</v>
          </cell>
          <cell r="C629" t="str">
            <v>M</v>
          </cell>
          <cell r="D629">
            <v>18.95</v>
          </cell>
          <cell r="E629">
            <v>37408</v>
          </cell>
          <cell r="F629" t="str">
            <v>DEPAVE</v>
          </cell>
        </row>
        <row r="630">
          <cell r="A630" t="str">
            <v>17.A.340</v>
          </cell>
          <cell r="B630" t="str">
            <v>Quadra de tênis (18x36 m), inclusive alambrado</v>
          </cell>
          <cell r="C630" t="str">
            <v>UN</v>
          </cell>
          <cell r="D630">
            <v>20894.16</v>
          </cell>
          <cell r="E630">
            <v>37408</v>
          </cell>
          <cell r="F630" t="str">
            <v>DEPAVE</v>
          </cell>
        </row>
        <row r="631">
          <cell r="A631" t="str">
            <v>17.A.341</v>
          </cell>
          <cell r="B631" t="str">
            <v>Esticador para cabo de aço de 3/16" (4,8 mm) - Ripado Viveiro Manequinho Lopes</v>
          </cell>
          <cell r="C631" t="str">
            <v>UN</v>
          </cell>
          <cell r="D631">
            <v>2.35</v>
          </cell>
          <cell r="E631">
            <v>38108</v>
          </cell>
          <cell r="F631" t="str">
            <v>DEPAVE</v>
          </cell>
        </row>
        <row r="632">
          <cell r="A632" t="str">
            <v>17.A.342</v>
          </cell>
          <cell r="B632" t="str">
            <v>Clips/grampo para cabo de aço de 3/16" (4,8 mm) - Ripado Viveiro Manequinho Lopes</v>
          </cell>
          <cell r="C632" t="str">
            <v>UN</v>
          </cell>
          <cell r="D632">
            <v>0.3</v>
          </cell>
          <cell r="E632">
            <v>38108</v>
          </cell>
          <cell r="F632" t="str">
            <v>DEPAVE</v>
          </cell>
        </row>
        <row r="633">
          <cell r="A633" t="str">
            <v>17.A.343</v>
          </cell>
          <cell r="B633" t="str">
            <v>Telha cerâmica tipo romana</v>
          </cell>
          <cell r="C633" t="str">
            <v>M2</v>
          </cell>
          <cell r="D633">
            <v>19.22</v>
          </cell>
          <cell r="E633">
            <v>38718</v>
          </cell>
          <cell r="F633" t="str">
            <v>DEPAVE</v>
          </cell>
        </row>
        <row r="634">
          <cell r="A634" t="str">
            <v>17.A.344</v>
          </cell>
          <cell r="B634" t="str">
            <v>Contenção de talude</v>
          </cell>
          <cell r="C634" t="str">
            <v>M3</v>
          </cell>
          <cell r="D634">
            <v>52.3</v>
          </cell>
          <cell r="E634">
            <v>37408</v>
          </cell>
          <cell r="F634" t="str">
            <v>DEPAVE</v>
          </cell>
        </row>
        <row r="635">
          <cell r="A635" t="str">
            <v>17.A.345</v>
          </cell>
          <cell r="B635" t="str">
            <v>Feltro de lã de rocha (Thermax) - e = 50 cm</v>
          </cell>
          <cell r="C635" t="str">
            <v>M2</v>
          </cell>
          <cell r="D635">
            <v>6.86</v>
          </cell>
          <cell r="E635">
            <v>37408</v>
          </cell>
          <cell r="F635" t="str">
            <v>DEPAVE</v>
          </cell>
        </row>
        <row r="636">
          <cell r="A636" t="str">
            <v>17.A.346</v>
          </cell>
          <cell r="B636" t="str">
            <v>Escada de paraleleípedo</v>
          </cell>
          <cell r="C636" t="str">
            <v>M2</v>
          </cell>
          <cell r="D636">
            <v>39.119999999999997</v>
          </cell>
          <cell r="E636">
            <v>37408</v>
          </cell>
          <cell r="F636" t="str">
            <v>DEPAVE</v>
          </cell>
        </row>
        <row r="637">
          <cell r="A637" t="str">
            <v>17.A.347</v>
          </cell>
          <cell r="B637" t="str">
            <v>Detalhe de piso de paralelepípedo c/ caixa de terra p/ árvore</v>
          </cell>
          <cell r="C637" t="str">
            <v>M2</v>
          </cell>
          <cell r="D637">
            <v>93.25</v>
          </cell>
          <cell r="E637">
            <v>37408</v>
          </cell>
          <cell r="F637" t="str">
            <v>DEPAVE</v>
          </cell>
        </row>
        <row r="638">
          <cell r="A638" t="str">
            <v>17.A.348</v>
          </cell>
          <cell r="B638" t="str">
            <v>Quadra de malha (2,65 x 40,15 m)</v>
          </cell>
          <cell r="C638" t="str">
            <v>UN</v>
          </cell>
          <cell r="D638">
            <v>4125.57</v>
          </cell>
          <cell r="E638">
            <v>37408</v>
          </cell>
          <cell r="F638" t="str">
            <v>DEPAVE</v>
          </cell>
        </row>
        <row r="639">
          <cell r="A639" t="str">
            <v>17.A.349</v>
          </cell>
          <cell r="B639" t="str">
            <v>Escorregador de concreto - det. BR-48 c/ tanque de areia</v>
          </cell>
          <cell r="C639" t="str">
            <v>UN</v>
          </cell>
          <cell r="D639">
            <v>1488.45</v>
          </cell>
          <cell r="E639">
            <v>37408</v>
          </cell>
          <cell r="F639" t="str">
            <v>DEPAVE</v>
          </cell>
        </row>
        <row r="640">
          <cell r="A640" t="str">
            <v>17.A.350</v>
          </cell>
          <cell r="B640" t="str">
            <v>Saibro</v>
          </cell>
          <cell r="C640" t="str">
            <v>M3</v>
          </cell>
          <cell r="D640">
            <v>35</v>
          </cell>
          <cell r="E640">
            <v>38108</v>
          </cell>
          <cell r="F640" t="str">
            <v>DEPAVE</v>
          </cell>
        </row>
        <row r="641">
          <cell r="A641" t="str">
            <v>17.A.351</v>
          </cell>
          <cell r="B641" t="str">
            <v>Quadra de bocha (saibro)</v>
          </cell>
          <cell r="C641" t="str">
            <v>M2</v>
          </cell>
          <cell r="D641">
            <v>17.260000000000002</v>
          </cell>
          <cell r="E641">
            <v>37408</v>
          </cell>
          <cell r="F641" t="str">
            <v>DEPAVE</v>
          </cell>
        </row>
        <row r="642">
          <cell r="A642" t="str">
            <v>17.A.352</v>
          </cell>
          <cell r="B642" t="str">
            <v>Lixeira dupla com haste metálica, conforme detalhe</v>
          </cell>
          <cell r="C642" t="str">
            <v>UN</v>
          </cell>
          <cell r="D642">
            <v>268.56</v>
          </cell>
          <cell r="E642">
            <v>38718</v>
          </cell>
          <cell r="F642" t="str">
            <v>DEPAVE</v>
          </cell>
        </row>
        <row r="643">
          <cell r="A643" t="str">
            <v>17.A.353</v>
          </cell>
          <cell r="B643" t="str">
            <v>Tanque de areia - Det. TQ-8</v>
          </cell>
          <cell r="C643" t="str">
            <v>UN</v>
          </cell>
          <cell r="D643">
            <v>16011</v>
          </cell>
          <cell r="E643">
            <v>37408</v>
          </cell>
          <cell r="F643" t="str">
            <v>DEPAVE</v>
          </cell>
        </row>
        <row r="644">
          <cell r="A644" t="str">
            <v>17.A.354</v>
          </cell>
          <cell r="B644" t="str">
            <v>Madeira peroba rosa</v>
          </cell>
          <cell r="C644" t="str">
            <v>M3</v>
          </cell>
          <cell r="D644">
            <v>1419.48</v>
          </cell>
          <cell r="E644">
            <v>38718</v>
          </cell>
          <cell r="F644" t="str">
            <v>DEPAVE</v>
          </cell>
        </row>
        <row r="645">
          <cell r="A645" t="str">
            <v>17.A.355</v>
          </cell>
          <cell r="B645" t="str">
            <v>Guarda-corpo com pilar de bloco de concreto</v>
          </cell>
          <cell r="C645" t="str">
            <v>M</v>
          </cell>
          <cell r="D645">
            <v>91.06</v>
          </cell>
          <cell r="E645">
            <v>38718</v>
          </cell>
          <cell r="F645" t="str">
            <v>DEPAVE</v>
          </cell>
        </row>
        <row r="646">
          <cell r="A646" t="str">
            <v>17.A.356</v>
          </cell>
          <cell r="B646" t="str">
            <v>Caixa de Inspeção 80x80x80cm</v>
          </cell>
          <cell r="C646" t="str">
            <v>UN</v>
          </cell>
          <cell r="D646">
            <v>290.60000000000002</v>
          </cell>
          <cell r="E646">
            <v>38718</v>
          </cell>
          <cell r="F646" t="str">
            <v>DEPAVE</v>
          </cell>
        </row>
        <row r="647">
          <cell r="A647" t="str">
            <v>17.A.357</v>
          </cell>
          <cell r="B647" t="str">
            <v>Jardineira/banco em blocos de concreto aparentes IV 04/05</v>
          </cell>
          <cell r="C647" t="str">
            <v>M</v>
          </cell>
          <cell r="D647">
            <v>134.56</v>
          </cell>
          <cell r="E647">
            <v>38108</v>
          </cell>
          <cell r="F647" t="str">
            <v>EDIF</v>
          </cell>
        </row>
        <row r="648">
          <cell r="A648" t="str">
            <v>17.A.358</v>
          </cell>
          <cell r="B648" t="str">
            <v>Mureta jardineira em bloco de concreto</v>
          </cell>
          <cell r="C648" t="str">
            <v>M</v>
          </cell>
          <cell r="D648">
            <v>93.69</v>
          </cell>
          <cell r="E648">
            <v>38718</v>
          </cell>
          <cell r="F648" t="str">
            <v>DEPAVE</v>
          </cell>
        </row>
        <row r="649">
          <cell r="A649" t="str">
            <v>17.A.359</v>
          </cell>
          <cell r="B649" t="str">
            <v>Bicicletário de ferro p/ 5 lugares</v>
          </cell>
          <cell r="C649" t="str">
            <v>UN</v>
          </cell>
          <cell r="D649">
            <v>146.33000000000001</v>
          </cell>
          <cell r="E649">
            <v>38718</v>
          </cell>
          <cell r="F649" t="str">
            <v>DEPAVE</v>
          </cell>
        </row>
        <row r="650">
          <cell r="A650" t="str">
            <v>17.A.360</v>
          </cell>
          <cell r="B650" t="str">
            <v>Gradil de ferro perfilado, tipo parque "em mureta existente"</v>
          </cell>
          <cell r="C650" t="str">
            <v>M</v>
          </cell>
          <cell r="D650">
            <v>555.66999999999996</v>
          </cell>
          <cell r="E650">
            <v>38108</v>
          </cell>
          <cell r="F650" t="str">
            <v>DEPAVE</v>
          </cell>
        </row>
        <row r="651">
          <cell r="A651" t="str">
            <v>17.A.361</v>
          </cell>
          <cell r="B651" t="str">
            <v>Caixa de ligação ou inspeção 60x60x60cm</v>
          </cell>
          <cell r="C651" t="str">
            <v>UN</v>
          </cell>
          <cell r="D651">
            <v>172.32</v>
          </cell>
          <cell r="E651">
            <v>38718</v>
          </cell>
          <cell r="F651" t="str">
            <v>DEPAVE</v>
          </cell>
        </row>
        <row r="652">
          <cell r="A652" t="str">
            <v>17.A.362</v>
          </cell>
          <cell r="B652" t="str">
            <v>Guarda-corpo em troco de eucalipto com tubo de aço</v>
          </cell>
          <cell r="C652" t="str">
            <v>M</v>
          </cell>
          <cell r="D652">
            <v>136.33000000000001</v>
          </cell>
          <cell r="E652">
            <v>38718</v>
          </cell>
          <cell r="F652" t="str">
            <v>DEPAVE</v>
          </cell>
        </row>
        <row r="653">
          <cell r="A653" t="str">
            <v>17.A.363</v>
          </cell>
          <cell r="B653" t="str">
            <v>Pergolado de madeira - Det. PER 3</v>
          </cell>
          <cell r="C653" t="str">
            <v>UN</v>
          </cell>
          <cell r="D653">
            <v>3666.9</v>
          </cell>
          <cell r="E653">
            <v>38718</v>
          </cell>
          <cell r="F653" t="str">
            <v>DEPAVE</v>
          </cell>
        </row>
        <row r="654">
          <cell r="A654" t="str">
            <v>17.A.364</v>
          </cell>
          <cell r="B654" t="str">
            <v>Canteiro alto em pedra natural</v>
          </cell>
          <cell r="C654" t="str">
            <v>M</v>
          </cell>
          <cell r="D654">
            <v>80.599999999999994</v>
          </cell>
          <cell r="E654">
            <v>38108</v>
          </cell>
          <cell r="F654" t="str">
            <v>DEPAVE</v>
          </cell>
        </row>
        <row r="655">
          <cell r="A655" t="str">
            <v>17.A.365</v>
          </cell>
          <cell r="B655" t="str">
            <v>Resrvatório de Polietileno -1000l</v>
          </cell>
          <cell r="C655" t="str">
            <v>UN</v>
          </cell>
          <cell r="D655">
            <v>541.39</v>
          </cell>
          <cell r="E655">
            <v>38108</v>
          </cell>
          <cell r="F655" t="str">
            <v>DEPAVE</v>
          </cell>
        </row>
        <row r="656">
          <cell r="A656" t="str">
            <v>17.A.366</v>
          </cell>
          <cell r="B656" t="str">
            <v xml:space="preserve">Mesa de jogos adulto PPD (redonda) </v>
          </cell>
          <cell r="C656" t="str">
            <v>UN</v>
          </cell>
          <cell r="D656">
            <v>514.02</v>
          </cell>
          <cell r="E656">
            <v>38718</v>
          </cell>
          <cell r="F656" t="str">
            <v>DEPAVE</v>
          </cell>
        </row>
        <row r="657">
          <cell r="A657" t="str">
            <v>17.A.367</v>
          </cell>
          <cell r="B657" t="str">
            <v xml:space="preserve">Mesa de jogos adulto (redonda) </v>
          </cell>
          <cell r="C657" t="str">
            <v>UN</v>
          </cell>
          <cell r="D657">
            <v>518.37</v>
          </cell>
          <cell r="E657">
            <v>38718</v>
          </cell>
          <cell r="F657" t="str">
            <v>DEPAVE</v>
          </cell>
        </row>
        <row r="658">
          <cell r="A658" t="str">
            <v>17.A.368</v>
          </cell>
          <cell r="B658" t="str">
            <v xml:space="preserve">Mesa de jogos infantil  PPD ( redonda) </v>
          </cell>
          <cell r="C658" t="str">
            <v>UN</v>
          </cell>
          <cell r="D658">
            <v>500.41</v>
          </cell>
          <cell r="E658">
            <v>38718</v>
          </cell>
          <cell r="F658" t="str">
            <v>DEPAVE</v>
          </cell>
        </row>
        <row r="659">
          <cell r="A659" t="str">
            <v>17.A.369</v>
          </cell>
          <cell r="B659" t="str">
            <v xml:space="preserve">Mesa de jogos infantil ( redonda) </v>
          </cell>
          <cell r="C659" t="str">
            <v>UN</v>
          </cell>
          <cell r="D659">
            <v>502.87</v>
          </cell>
          <cell r="E659">
            <v>38718</v>
          </cell>
          <cell r="F659" t="str">
            <v>DEPAVE</v>
          </cell>
        </row>
        <row r="660">
          <cell r="A660" t="str">
            <v>17.A.370</v>
          </cell>
          <cell r="B660" t="str">
            <v>Rampa de acesso PPD</v>
          </cell>
          <cell r="C660" t="str">
            <v>UN</v>
          </cell>
          <cell r="D660">
            <v>330.72</v>
          </cell>
          <cell r="E660">
            <v>38718</v>
          </cell>
          <cell r="F660" t="str">
            <v>DEPAVE</v>
          </cell>
        </row>
        <row r="661">
          <cell r="A661" t="str">
            <v>17.A.371</v>
          </cell>
          <cell r="B661" t="str">
            <v xml:space="preserve">Banco de Concreto por metro </v>
          </cell>
          <cell r="C661" t="str">
            <v>M</v>
          </cell>
          <cell r="D661">
            <v>74.53</v>
          </cell>
          <cell r="E661">
            <v>38718</v>
          </cell>
          <cell r="F661" t="str">
            <v>DEPAVE</v>
          </cell>
        </row>
        <row r="662">
          <cell r="A662" t="str">
            <v>17.A.372</v>
          </cell>
          <cell r="B662" t="str">
            <v>Banco reto ou curvo com apoio a cada 2,00 m ( bloco de concreto)  PQ. JACINTHO ALBERTO</v>
          </cell>
          <cell r="C662" t="str">
            <v>M</v>
          </cell>
          <cell r="D662">
            <v>50.55</v>
          </cell>
          <cell r="E662">
            <v>38108</v>
          </cell>
          <cell r="F662" t="str">
            <v>DEPAVE</v>
          </cell>
        </row>
        <row r="663">
          <cell r="A663" t="str">
            <v>17.A.373</v>
          </cell>
          <cell r="B663" t="str">
            <v xml:space="preserve">Escada de concreto (16x30 cm ) </v>
          </cell>
          <cell r="C663" t="str">
            <v>M2</v>
          </cell>
          <cell r="D663">
            <v>135.32</v>
          </cell>
          <cell r="E663">
            <v>38718</v>
          </cell>
          <cell r="F663" t="str">
            <v>DEPAVE</v>
          </cell>
        </row>
        <row r="664">
          <cell r="A664" t="str">
            <v>17.A.374</v>
          </cell>
          <cell r="B664" t="str">
            <v>Muro de concreto ciclópico aparente e dreno - det. Mu - 12 - H média = 1,48 m</v>
          </cell>
          <cell r="C664" t="str">
            <v>M</v>
          </cell>
          <cell r="D664">
            <v>230.88</v>
          </cell>
          <cell r="E664">
            <v>38718</v>
          </cell>
          <cell r="F664" t="str">
            <v>DEPAVE</v>
          </cell>
        </row>
        <row r="665">
          <cell r="A665" t="str">
            <v>17.A.375</v>
          </cell>
          <cell r="B665" t="str">
            <v>Mureta - reto ou curvo (h = 1,40 m), conforme detalhe</v>
          </cell>
          <cell r="C665" t="str">
            <v>M</v>
          </cell>
          <cell r="D665">
            <v>207.54</v>
          </cell>
          <cell r="E665">
            <v>38108</v>
          </cell>
          <cell r="F665" t="str">
            <v>DEPAVE</v>
          </cell>
        </row>
        <row r="666">
          <cell r="A666" t="str">
            <v>17.A.376</v>
          </cell>
          <cell r="B666" t="str">
            <v>Telha de vidro - tipo Romana</v>
          </cell>
          <cell r="C666" t="str">
            <v>UN</v>
          </cell>
          <cell r="D666">
            <v>17.170000000000002</v>
          </cell>
          <cell r="E666">
            <v>38718</v>
          </cell>
          <cell r="F666" t="str">
            <v>DEPAVE</v>
          </cell>
        </row>
        <row r="667">
          <cell r="A667" t="str">
            <v>17.A.377</v>
          </cell>
          <cell r="B667" t="str">
            <v>Caixa de árvore com orla de concreto - Det. P. cxa - 07</v>
          </cell>
          <cell r="C667" t="str">
            <v>UN</v>
          </cell>
          <cell r="D667">
            <v>145.31</v>
          </cell>
          <cell r="E667">
            <v>38718</v>
          </cell>
          <cell r="F667" t="str">
            <v>DEPAVE</v>
          </cell>
        </row>
        <row r="668">
          <cell r="A668" t="str">
            <v>17.A.378</v>
          </cell>
          <cell r="B668" t="str">
            <v>Mureta banco - Pedra natural - Det. M-01</v>
          </cell>
          <cell r="C668" t="str">
            <v>M</v>
          </cell>
          <cell r="D668">
            <v>118.7</v>
          </cell>
          <cell r="E668">
            <v>38718</v>
          </cell>
          <cell r="F668" t="str">
            <v>DEPAVE</v>
          </cell>
        </row>
        <row r="669">
          <cell r="A669" t="str">
            <v>17.A.379</v>
          </cell>
          <cell r="B669" t="str">
            <v>Muro de pedra natural - alt = 1,13 m, conforme de talhe</v>
          </cell>
          <cell r="C669" t="str">
            <v>M</v>
          </cell>
          <cell r="D669">
            <v>225.4</v>
          </cell>
          <cell r="E669">
            <v>38718</v>
          </cell>
          <cell r="F669" t="str">
            <v>DEPAVE</v>
          </cell>
        </row>
        <row r="670">
          <cell r="A670" t="str">
            <v>17.A.380</v>
          </cell>
          <cell r="B670" t="str">
            <v>Orla de concreto (8,0 x 19,00 cm), conforme detalhe</v>
          </cell>
          <cell r="C670" t="str">
            <v>M</v>
          </cell>
          <cell r="D670">
            <v>12.13</v>
          </cell>
          <cell r="E670">
            <v>38718</v>
          </cell>
          <cell r="F670" t="str">
            <v>DEPAVE</v>
          </cell>
        </row>
        <row r="671">
          <cell r="A671" t="str">
            <v>17.A.381</v>
          </cell>
          <cell r="B671" t="str">
            <v>Churrasqueira - DET. 12</v>
          </cell>
          <cell r="C671" t="str">
            <v>UN</v>
          </cell>
          <cell r="D671">
            <v>561.73</v>
          </cell>
          <cell r="E671">
            <v>38718</v>
          </cell>
          <cell r="F671" t="str">
            <v>DEPAVE</v>
          </cell>
        </row>
        <row r="672">
          <cell r="A672" t="str">
            <v>17.A.382</v>
          </cell>
          <cell r="B672" t="str">
            <v>Muro de  bloco de concreto aparente h=2,50 m - Det. Mu-9</v>
          </cell>
          <cell r="C672" t="str">
            <v>M</v>
          </cell>
          <cell r="D672">
            <v>131.32</v>
          </cell>
          <cell r="E672">
            <v>38718</v>
          </cell>
          <cell r="F672" t="str">
            <v>DEPAVE</v>
          </cell>
        </row>
        <row r="673">
          <cell r="A673" t="str">
            <v>17.A.383</v>
          </cell>
          <cell r="B673" t="str">
            <v xml:space="preserve">Quadra de areia s/ drenagem (28,60 x 17,60 m) </v>
          </cell>
          <cell r="C673" t="str">
            <v xml:space="preserve">UN </v>
          </cell>
          <cell r="D673">
            <v>17681.41</v>
          </cell>
          <cell r="E673">
            <v>38718</v>
          </cell>
          <cell r="F673" t="str">
            <v>DEPAVE</v>
          </cell>
        </row>
        <row r="674">
          <cell r="A674" t="str">
            <v>17.A.384</v>
          </cell>
          <cell r="B674" t="str">
            <v>Caixa de absorção - 1,0 x 1,0 x 1,0 m</v>
          </cell>
          <cell r="C674" t="str">
            <v xml:space="preserve">UN </v>
          </cell>
          <cell r="D674">
            <v>354</v>
          </cell>
          <cell r="E674">
            <v>38718</v>
          </cell>
          <cell r="F674" t="str">
            <v>DEPAVE</v>
          </cell>
        </row>
        <row r="675">
          <cell r="A675" t="str">
            <v>17.A.385</v>
          </cell>
          <cell r="B675" t="str">
            <v>Cerca de arame farpado, mourão de eucalipto s/ tratamento - 4 fios</v>
          </cell>
          <cell r="C675" t="str">
            <v>M</v>
          </cell>
          <cell r="D675">
            <v>13.1</v>
          </cell>
          <cell r="E675">
            <v>38718</v>
          </cell>
          <cell r="F675" t="str">
            <v>DEPAVE</v>
          </cell>
        </row>
        <row r="676">
          <cell r="A676" t="str">
            <v>17.A.386</v>
          </cell>
          <cell r="B676" t="str">
            <v>Escada hidráulica de concreto armado, conforme detalhe</v>
          </cell>
          <cell r="C676" t="str">
            <v>M</v>
          </cell>
          <cell r="D676">
            <v>208.38</v>
          </cell>
          <cell r="E676">
            <v>38718</v>
          </cell>
          <cell r="F676" t="str">
            <v>DEPAVE</v>
          </cell>
        </row>
        <row r="677">
          <cell r="A677" t="str">
            <v>17.A.387</v>
          </cell>
          <cell r="B677" t="str">
            <v>Caixa de ligação ou inspeção - 1,0 x 1,0 x 0,80 m</v>
          </cell>
          <cell r="C677" t="str">
            <v xml:space="preserve">UN </v>
          </cell>
          <cell r="D677">
            <v>402.78</v>
          </cell>
          <cell r="E677">
            <v>38718</v>
          </cell>
          <cell r="F677" t="str">
            <v>DEPAVE</v>
          </cell>
        </row>
        <row r="678">
          <cell r="A678" t="str">
            <v>17.A.388</v>
          </cell>
          <cell r="B678" t="str">
            <v>Tela soldada galv. - malha 50 x 150 mm c/ diâm. De 3,4 mm</v>
          </cell>
          <cell r="C678" t="str">
            <v>M2</v>
          </cell>
          <cell r="D678">
            <v>14.27</v>
          </cell>
          <cell r="E678">
            <v>38718</v>
          </cell>
          <cell r="F678" t="str">
            <v>DEPAVE</v>
          </cell>
        </row>
        <row r="679">
          <cell r="A679" t="str">
            <v>17.A.389</v>
          </cell>
          <cell r="B679" t="str">
            <v>Chapa de aço galv. Esp. = 2,0 mm</v>
          </cell>
          <cell r="C679" t="str">
            <v>M2</v>
          </cell>
          <cell r="D679">
            <v>90.15</v>
          </cell>
          <cell r="E679">
            <v>38718</v>
          </cell>
          <cell r="F679" t="str">
            <v>DEPAVE</v>
          </cell>
        </row>
        <row r="680">
          <cell r="A680" t="str">
            <v>17.A.390</v>
          </cell>
          <cell r="B680" t="str">
            <v>Escada com pedrisco e troncos de eucalipto</v>
          </cell>
          <cell r="C680" t="str">
            <v>DEGRAU</v>
          </cell>
          <cell r="D680">
            <v>46.81</v>
          </cell>
          <cell r="E680">
            <v>38718</v>
          </cell>
          <cell r="F680" t="str">
            <v>DEPAVE</v>
          </cell>
        </row>
        <row r="681">
          <cell r="A681" t="str">
            <v>17.A.391</v>
          </cell>
          <cell r="B681" t="str">
            <v xml:space="preserve">Madeira em bruto de pinus </v>
          </cell>
          <cell r="C681" t="str">
            <v>M3</v>
          </cell>
          <cell r="D681">
            <v>601.66999999999996</v>
          </cell>
          <cell r="E681">
            <v>38718</v>
          </cell>
          <cell r="F681" t="str">
            <v>DEPAVE</v>
          </cell>
        </row>
        <row r="682">
          <cell r="A682" t="str">
            <v>17.A.392</v>
          </cell>
          <cell r="B682" t="str">
            <v>Caixa de Inspeção 50x50x50cm</v>
          </cell>
          <cell r="C682" t="str">
            <v xml:space="preserve">UN </v>
          </cell>
          <cell r="D682">
            <v>87.63</v>
          </cell>
          <cell r="E682">
            <v>38718</v>
          </cell>
          <cell r="F682" t="str">
            <v>DEPAVE</v>
          </cell>
        </row>
        <row r="683">
          <cell r="A683" t="str">
            <v>17.A.393</v>
          </cell>
          <cell r="B683" t="str">
            <v>Caixa para árvore com banco (3 x 3 m ) DET. 14 B</v>
          </cell>
          <cell r="C683" t="str">
            <v xml:space="preserve">UN </v>
          </cell>
          <cell r="D683">
            <v>1059.01</v>
          </cell>
          <cell r="E683">
            <v>38718</v>
          </cell>
          <cell r="F683" t="str">
            <v>DEPAVE</v>
          </cell>
        </row>
        <row r="684">
          <cell r="A684" t="str">
            <v>17.A.394</v>
          </cell>
          <cell r="B684" t="str">
            <v xml:space="preserve">Muro de arrimo pedra rachão (terra e piso) DET. 32B p/ metro linear com 1 metro de altura </v>
          </cell>
          <cell r="C684" t="str">
            <v>M</v>
          </cell>
          <cell r="D684">
            <v>32.35</v>
          </cell>
          <cell r="E684">
            <v>38718</v>
          </cell>
          <cell r="F684" t="str">
            <v>DEPAVE</v>
          </cell>
        </row>
        <row r="685">
          <cell r="A685" t="str">
            <v>17.A.395</v>
          </cell>
          <cell r="B685" t="str">
            <v xml:space="preserve">Muro de arrimo pedra rachão (terra e piso) DET. 32B p/ metro linear com 1,5 metro de altura </v>
          </cell>
          <cell r="C685" t="str">
            <v>M</v>
          </cell>
          <cell r="D685">
            <v>64.760000000000005</v>
          </cell>
          <cell r="E685">
            <v>38718</v>
          </cell>
          <cell r="F685" t="str">
            <v>DEPAVE</v>
          </cell>
        </row>
        <row r="686">
          <cell r="A686" t="str">
            <v>17.A.396</v>
          </cell>
          <cell r="B686" t="str">
            <v>Eucalipto tratado roliço, d=20cm</v>
          </cell>
          <cell r="C686" t="str">
            <v>M</v>
          </cell>
          <cell r="D686">
            <v>18.260000000000002</v>
          </cell>
          <cell r="E686">
            <v>38718</v>
          </cell>
          <cell r="F686" t="str">
            <v>DEPAVE</v>
          </cell>
        </row>
        <row r="687">
          <cell r="A687" t="str">
            <v>17.A.397</v>
          </cell>
          <cell r="B687" t="str">
            <v>Eucalipto tratado roliço, d=25cm</v>
          </cell>
          <cell r="C687" t="str">
            <v>M</v>
          </cell>
          <cell r="D687">
            <v>27.23</v>
          </cell>
          <cell r="E687">
            <v>38718</v>
          </cell>
          <cell r="F687" t="str">
            <v>DEPAVE</v>
          </cell>
        </row>
        <row r="688">
          <cell r="A688" t="str">
            <v>18.0.000</v>
          </cell>
          <cell r="B688" t="str">
            <v>Brinquedo escorregador rústico, M-27/2,5 - tipo Pacta ou similar - fornec. e instalação</v>
          </cell>
          <cell r="C688" t="str">
            <v>UN</v>
          </cell>
          <cell r="D688" t="str">
            <v xml:space="preserve"> </v>
          </cell>
          <cell r="E688">
            <v>37408</v>
          </cell>
          <cell r="F688" t="str">
            <v>DEPAVE</v>
          </cell>
        </row>
        <row r="689">
          <cell r="A689" t="str">
            <v>18.A.001</v>
          </cell>
          <cell r="B689" t="str">
            <v>Brinquedo ranger, M-33 - tipo Pacta ou similar - fornec. e instalação</v>
          </cell>
          <cell r="C689" t="str">
            <v>UN</v>
          </cell>
          <cell r="D689">
            <v>1965.15</v>
          </cell>
          <cell r="E689">
            <v>38718</v>
          </cell>
          <cell r="F689" t="str">
            <v>DEPAVE</v>
          </cell>
        </row>
        <row r="690">
          <cell r="A690" t="str">
            <v>18.A.002</v>
          </cell>
          <cell r="B690" t="str">
            <v>Brinquedo jungle, M-43 - tipo Pacta ou similar - fornec. e instalação</v>
          </cell>
          <cell r="C690" t="str">
            <v>UN</v>
          </cell>
          <cell r="D690">
            <v>1842.67</v>
          </cell>
          <cell r="E690">
            <v>37408</v>
          </cell>
          <cell r="F690" t="str">
            <v>DEPAVE</v>
          </cell>
        </row>
        <row r="691">
          <cell r="A691" t="str">
            <v>18.A.003</v>
          </cell>
          <cell r="B691" t="str">
            <v>Brinquedo mini centro de atividades "B", M-04 - tipo Pacta ou similar - fornec. e instal.</v>
          </cell>
          <cell r="C691" t="str">
            <v>UN</v>
          </cell>
          <cell r="D691">
            <v>1919.79</v>
          </cell>
          <cell r="E691">
            <v>37408</v>
          </cell>
          <cell r="F691" t="str">
            <v>DEPAVE</v>
          </cell>
        </row>
        <row r="692">
          <cell r="A692" t="str">
            <v>18.A.004</v>
          </cell>
          <cell r="B692" t="str">
            <v>Brinquedo zig-zag, M-14 - tipo Pacta ou similar - fornec. e instalação</v>
          </cell>
          <cell r="C692" t="str">
            <v>UN</v>
          </cell>
          <cell r="D692">
            <v>379.88</v>
          </cell>
          <cell r="E692">
            <v>38718</v>
          </cell>
          <cell r="F692" t="str">
            <v>DEPAVE</v>
          </cell>
        </row>
        <row r="693">
          <cell r="A693" t="str">
            <v>18.A.008</v>
          </cell>
          <cell r="B693" t="str">
            <v>Brinquedo rolete, M-13 - tipo Pacta ou similar - fornec. e instalação</v>
          </cell>
          <cell r="C693" t="str">
            <v>UN</v>
          </cell>
          <cell r="D693">
            <v>426.88</v>
          </cell>
          <cell r="E693">
            <v>38718</v>
          </cell>
          <cell r="F693" t="str">
            <v>DEPAVE</v>
          </cell>
        </row>
        <row r="694">
          <cell r="A694" t="str">
            <v>18.A.009</v>
          </cell>
          <cell r="B694" t="str">
            <v>Aparelho de ginástica, etapa 19 - tipo Pacta ou similar - fornec. e instalação</v>
          </cell>
          <cell r="C694" t="str">
            <v>UN</v>
          </cell>
          <cell r="D694">
            <v>906.96</v>
          </cell>
          <cell r="E694">
            <v>38718</v>
          </cell>
          <cell r="F694" t="str">
            <v>DEPAVE</v>
          </cell>
        </row>
        <row r="695">
          <cell r="A695" t="str">
            <v>18.A.010</v>
          </cell>
          <cell r="B695" t="str">
            <v>Aparelho de ginástica, etapa 8 - tipo Pacta ou similar - fornec. e instalação</v>
          </cell>
          <cell r="C695" t="str">
            <v>UN</v>
          </cell>
          <cell r="D695">
            <v>300.45999999999998</v>
          </cell>
          <cell r="E695">
            <v>38718</v>
          </cell>
          <cell r="F695" t="str">
            <v>DEPAVE</v>
          </cell>
        </row>
        <row r="696">
          <cell r="A696" t="str">
            <v>18.A.011</v>
          </cell>
          <cell r="B696" t="str">
            <v xml:space="preserve">Brinquedo caracol - demarcação de piso c/ epóxi - det. BR-17 </v>
          </cell>
          <cell r="C696" t="str">
            <v>UN</v>
          </cell>
          <cell r="D696">
            <v>220.18</v>
          </cell>
          <cell r="E696">
            <v>38108</v>
          </cell>
          <cell r="F696" t="str">
            <v>EDIF/2</v>
          </cell>
        </row>
        <row r="697">
          <cell r="A697" t="str">
            <v>18.A.012</v>
          </cell>
          <cell r="B697" t="str">
            <v>Brinquedo mini centro de atividades "A", M-03 - tipo Pacta ou similar - fornec. e instal.</v>
          </cell>
          <cell r="C697" t="str">
            <v>UN</v>
          </cell>
          <cell r="D697">
            <v>1177.8800000000001</v>
          </cell>
          <cell r="E697">
            <v>37408</v>
          </cell>
          <cell r="F697" t="str">
            <v>DEPAVE</v>
          </cell>
        </row>
        <row r="698">
          <cell r="A698" t="str">
            <v>18.A.013</v>
          </cell>
          <cell r="B698" t="str">
            <v>Brinquedo gangorrão, M-24/3 - tipo Pacta ou similar - fornec. e instalação</v>
          </cell>
          <cell r="C698" t="str">
            <v>UN</v>
          </cell>
          <cell r="D698">
            <v>481.38</v>
          </cell>
          <cell r="E698">
            <v>38718</v>
          </cell>
          <cell r="F698" t="str">
            <v>DEPAVE</v>
          </cell>
        </row>
        <row r="699">
          <cell r="A699" t="str">
            <v>18.A.014</v>
          </cell>
          <cell r="B699" t="str">
            <v>Brinquedo escorregador rústico, M-27/2,5 - tipo Pacta ou similar - fornec. e instalação</v>
          </cell>
          <cell r="C699" t="str">
            <v>UN</v>
          </cell>
          <cell r="D699">
            <v>544.09</v>
          </cell>
          <cell r="E699">
            <v>37408</v>
          </cell>
          <cell r="F699" t="str">
            <v>DEPAVE</v>
          </cell>
        </row>
        <row r="700">
          <cell r="A700" t="str">
            <v>18.A.015</v>
          </cell>
          <cell r="B700" t="str">
            <v>Aparelho de ginástica, etapa 6 - tipo Pacta ou similar - fornec. e instalação</v>
          </cell>
          <cell r="C700" t="str">
            <v>UN</v>
          </cell>
          <cell r="D700">
            <v>296.95999999999998</v>
          </cell>
          <cell r="E700">
            <v>38718</v>
          </cell>
          <cell r="F700" t="str">
            <v>DEPAVE</v>
          </cell>
        </row>
        <row r="701">
          <cell r="A701" t="str">
            <v>18.A.016</v>
          </cell>
          <cell r="B701" t="str">
            <v>Aparelho de ginástica, etapa 15 - tipo Pacta ou similar - fornec. e instalação</v>
          </cell>
          <cell r="C701" t="str">
            <v>UN</v>
          </cell>
          <cell r="D701">
            <v>381.96</v>
          </cell>
          <cell r="E701">
            <v>38718</v>
          </cell>
          <cell r="F701" t="str">
            <v>DEPAVE</v>
          </cell>
        </row>
        <row r="702">
          <cell r="A702" t="str">
            <v>18.A.017</v>
          </cell>
          <cell r="B702" t="str">
            <v>Brinquedo escada de tubos de concreto - det. BR-29 - fornec. e instalação</v>
          </cell>
          <cell r="C702" t="str">
            <v>UN</v>
          </cell>
          <cell r="D702">
            <v>1443.92</v>
          </cell>
          <cell r="E702">
            <v>38108</v>
          </cell>
          <cell r="F702" t="str">
            <v>DEPAVE</v>
          </cell>
        </row>
        <row r="703">
          <cell r="A703" t="str">
            <v>18.A.018</v>
          </cell>
          <cell r="B703" t="str">
            <v xml:space="preserve">Brinquedo amarelinha - piso pintado em borracha clorada - det. BR-22 </v>
          </cell>
          <cell r="C703" t="str">
            <v>UN</v>
          </cell>
          <cell r="D703">
            <v>188.37</v>
          </cell>
          <cell r="E703">
            <v>37408</v>
          </cell>
          <cell r="F703" t="str">
            <v>DEPAVE</v>
          </cell>
        </row>
        <row r="704">
          <cell r="A704" t="str">
            <v>18.A.019</v>
          </cell>
          <cell r="B704" t="str">
            <v>Pintura c/borracha clorada - brinquedo "amarelinha" - det. BR-22</v>
          </cell>
          <cell r="C704" t="str">
            <v>UN</v>
          </cell>
          <cell r="D704">
            <v>84.87</v>
          </cell>
          <cell r="E704">
            <v>37408</v>
          </cell>
          <cell r="F704" t="str">
            <v>DEPAVE</v>
          </cell>
        </row>
        <row r="705">
          <cell r="A705" t="str">
            <v>18.A.020</v>
          </cell>
          <cell r="B705" t="str">
            <v>Brinquedo jogo da velha - piso pintado c/borracha clorada det BR-53A</v>
          </cell>
          <cell r="C705" t="str">
            <v>UN</v>
          </cell>
          <cell r="D705">
            <v>156.18</v>
          </cell>
          <cell r="E705">
            <v>37408</v>
          </cell>
          <cell r="F705" t="str">
            <v>DEPAVE</v>
          </cell>
        </row>
        <row r="706">
          <cell r="A706" t="str">
            <v>18.A.021</v>
          </cell>
          <cell r="B706" t="str">
            <v>Pintura "jogo da velha" - det. Br-53A</v>
          </cell>
          <cell r="C706" t="str">
            <v>UN</v>
          </cell>
          <cell r="D706">
            <v>80.349999999999994</v>
          </cell>
          <cell r="E706">
            <v>37408</v>
          </cell>
          <cell r="F706" t="str">
            <v>DEPAVE</v>
          </cell>
        </row>
        <row r="707">
          <cell r="A707" t="str">
            <v>18.A.022</v>
          </cell>
          <cell r="B707" t="str">
            <v>Brinquedo caracol - piso pintado c/ borracha clorada - det. BR-17</v>
          </cell>
          <cell r="C707" t="str">
            <v>UN</v>
          </cell>
          <cell r="D707">
            <v>339.76</v>
          </cell>
          <cell r="E707">
            <v>37408</v>
          </cell>
          <cell r="F707" t="str">
            <v>DEPAVE</v>
          </cell>
        </row>
        <row r="708">
          <cell r="A708" t="str">
            <v>18.A.023</v>
          </cell>
          <cell r="B708" t="str">
            <v>Pintura "caracol" c/borracha clorada - BR-17</v>
          </cell>
          <cell r="C708" t="str">
            <v>UN</v>
          </cell>
          <cell r="D708">
            <v>104.98</v>
          </cell>
          <cell r="E708">
            <v>37408</v>
          </cell>
          <cell r="F708" t="str">
            <v>DEPAVE</v>
          </cell>
        </row>
        <row r="709">
          <cell r="A709" t="str">
            <v>18.A.024</v>
          </cell>
          <cell r="B709" t="str">
            <v>Amarelinha - demarcação de piso - det. BR-15</v>
          </cell>
          <cell r="C709" t="str">
            <v>UN</v>
          </cell>
          <cell r="D709">
            <v>31.17</v>
          </cell>
          <cell r="E709">
            <v>37408</v>
          </cell>
          <cell r="F709" t="str">
            <v>DEPAVE</v>
          </cell>
        </row>
        <row r="710">
          <cell r="A710" t="str">
            <v>18.A.025</v>
          </cell>
          <cell r="B710" t="str">
            <v xml:space="preserve">Escorregador grande com 4m - estrut. metálica - fornec. e instalação </v>
          </cell>
          <cell r="C710" t="str">
            <v>UN</v>
          </cell>
          <cell r="D710">
            <v>230.9</v>
          </cell>
          <cell r="E710">
            <v>35444</v>
          </cell>
          <cell r="F710" t="str">
            <v>DEPAVE</v>
          </cell>
        </row>
        <row r="711">
          <cell r="A711" t="str">
            <v>18.A.026</v>
          </cell>
          <cell r="B711" t="str">
            <v xml:space="preserve">Foguetinho espacial - estrut. metálica - fornec. e instalação </v>
          </cell>
          <cell r="C711" t="str">
            <v>UN</v>
          </cell>
          <cell r="D711">
            <v>527.75</v>
          </cell>
          <cell r="E711">
            <v>37408</v>
          </cell>
          <cell r="F711" t="str">
            <v>DEPAVE</v>
          </cell>
        </row>
        <row r="712">
          <cell r="A712" t="str">
            <v>18.A.027</v>
          </cell>
          <cell r="B712" t="str">
            <v xml:space="preserve">Gaiola labirinto grande - estrut. metálica - fornec. e instalação </v>
          </cell>
          <cell r="C712" t="str">
            <v>UN</v>
          </cell>
          <cell r="D712">
            <v>580.98</v>
          </cell>
          <cell r="E712">
            <v>37408</v>
          </cell>
          <cell r="F712" t="str">
            <v>DEPAVE</v>
          </cell>
        </row>
        <row r="713">
          <cell r="A713" t="str">
            <v>18.A.028</v>
          </cell>
          <cell r="B713" t="str">
            <v>Lambretinha c/ 3 pranchas - estrut. metálica - fornec. e instalação</v>
          </cell>
          <cell r="C713" t="str">
            <v>UN</v>
          </cell>
          <cell r="D713">
            <v>612.1</v>
          </cell>
          <cell r="E713">
            <v>37408</v>
          </cell>
          <cell r="F713" t="str">
            <v>DEPAVE</v>
          </cell>
        </row>
        <row r="714">
          <cell r="A714" t="str">
            <v>18.A.029</v>
          </cell>
          <cell r="B714" t="str">
            <v xml:space="preserve">Gangorra tubular c/ 4 pranchas - estrut. metálica - fornec. e instalação </v>
          </cell>
          <cell r="C714" t="str">
            <v>UN</v>
          </cell>
          <cell r="D714">
            <v>487.79</v>
          </cell>
          <cell r="E714">
            <v>38108</v>
          </cell>
          <cell r="F714" t="str">
            <v>DEPAVE</v>
          </cell>
        </row>
        <row r="715">
          <cell r="A715" t="str">
            <v>18.A.030</v>
          </cell>
          <cell r="B715" t="str">
            <v>Escorregador médio c/ 2m, leito inox - estrut. metálica - fornec. e instalação</v>
          </cell>
          <cell r="C715" t="str">
            <v>UN</v>
          </cell>
          <cell r="D715">
            <v>240.47</v>
          </cell>
          <cell r="E715">
            <v>36526</v>
          </cell>
          <cell r="F715" t="str">
            <v>DEPAVE</v>
          </cell>
        </row>
        <row r="716">
          <cell r="A716" t="str">
            <v>18.A.031</v>
          </cell>
          <cell r="B716" t="str">
            <v>Brinquedo amarelinha, incl. pintura em epóxi - det. BR-15</v>
          </cell>
          <cell r="C716" t="str">
            <v>UN</v>
          </cell>
          <cell r="D716">
            <v>778.4</v>
          </cell>
          <cell r="E716">
            <v>38108</v>
          </cell>
          <cell r="F716" t="str">
            <v>DEPAVE</v>
          </cell>
        </row>
        <row r="717">
          <cell r="A717" t="str">
            <v>18.A.032</v>
          </cell>
          <cell r="B717" t="str">
            <v>Tanque de areia sem mureta - r = 4,50 m  -  det. TA-2</v>
          </cell>
          <cell r="C717" t="str">
            <v>UN</v>
          </cell>
          <cell r="D717">
            <v>4962.99</v>
          </cell>
          <cell r="E717">
            <v>37408</v>
          </cell>
          <cell r="F717" t="str">
            <v>DEPAVE</v>
          </cell>
        </row>
        <row r="718">
          <cell r="A718" t="str">
            <v>18.A.034</v>
          </cell>
          <cell r="B718" t="str">
            <v>Tanque de areia sem mureta - r = 5,0 m - det TA-2</v>
          </cell>
          <cell r="C718" t="str">
            <v>UN</v>
          </cell>
          <cell r="D718">
            <v>6638.2</v>
          </cell>
          <cell r="E718">
            <v>37408</v>
          </cell>
          <cell r="F718" t="str">
            <v>DEPAVE</v>
          </cell>
        </row>
        <row r="719">
          <cell r="A719" t="str">
            <v>18.A.035</v>
          </cell>
          <cell r="B719" t="str">
            <v>Tanque de areia sem mureta - r = 10,0 m - det TA-2</v>
          </cell>
          <cell r="C719" t="str">
            <v>UN</v>
          </cell>
          <cell r="D719">
            <v>23977.67</v>
          </cell>
          <cell r="E719">
            <v>37408</v>
          </cell>
          <cell r="F719" t="str">
            <v>DEPAVE</v>
          </cell>
        </row>
        <row r="720">
          <cell r="A720" t="str">
            <v>18.A.036</v>
          </cell>
          <cell r="B720" t="str">
            <v>Brinquedo caracol - piso pintado c/ resina epóxi - det BR-17</v>
          </cell>
          <cell r="C720" t="str">
            <v>UN</v>
          </cell>
          <cell r="D720">
            <v>394.02</v>
          </cell>
          <cell r="E720">
            <v>38718</v>
          </cell>
          <cell r="F720" t="str">
            <v>DEPAVE</v>
          </cell>
        </row>
        <row r="721">
          <cell r="A721" t="str">
            <v>18.A.037</v>
          </cell>
          <cell r="B721" t="str">
            <v>Tanque de areia sem mureta - r = 7,50 m - det TA-2</v>
          </cell>
          <cell r="C721" t="str">
            <v>UN</v>
          </cell>
          <cell r="D721">
            <v>13954.48</v>
          </cell>
          <cell r="E721">
            <v>37408</v>
          </cell>
          <cell r="F721" t="str">
            <v>DEPAVE</v>
          </cell>
        </row>
        <row r="722">
          <cell r="A722" t="str">
            <v>18.A.038</v>
          </cell>
          <cell r="B722" t="str">
            <v xml:space="preserve">Brinquedo "gaiola labirinto" pequena - 1,50 x 2,00 x 1,50 m - fornec. e instalação </v>
          </cell>
          <cell r="C722" t="str">
            <v>UN</v>
          </cell>
          <cell r="D722">
            <v>577.36</v>
          </cell>
          <cell r="E722">
            <v>37408</v>
          </cell>
          <cell r="F722" t="str">
            <v>EDIF</v>
          </cell>
        </row>
        <row r="723">
          <cell r="A723" t="str">
            <v>18.A.039</v>
          </cell>
          <cell r="B723" t="str">
            <v>Gangorra tubular c/ 2 pranchas - fornec. e instalação</v>
          </cell>
          <cell r="C723" t="str">
            <v>UN</v>
          </cell>
          <cell r="D723">
            <v>327.5</v>
          </cell>
          <cell r="E723">
            <v>37408</v>
          </cell>
          <cell r="F723" t="str">
            <v>DEPAVE</v>
          </cell>
        </row>
        <row r="724">
          <cell r="A724" t="str">
            <v>18.A.040</v>
          </cell>
          <cell r="B724" t="str">
            <v xml:space="preserve">PASSOU P/ TABELA N. 31 - 18.14.24 - Gaiola labirinto media - estrut. metálica </v>
          </cell>
          <cell r="C724" t="str">
            <v>UN</v>
          </cell>
          <cell r="D724">
            <v>216.1</v>
          </cell>
          <cell r="E724">
            <v>35454</v>
          </cell>
          <cell r="F724" t="str">
            <v>DEPAVE</v>
          </cell>
        </row>
        <row r="725">
          <cell r="A725" t="str">
            <v>18.A.041</v>
          </cell>
          <cell r="B725" t="str">
            <v>Escada vertical com 4 corpos - estrut. metálica - fornec. e instalação</v>
          </cell>
          <cell r="C725" t="str">
            <v>UN</v>
          </cell>
          <cell r="D725">
            <v>238.68</v>
          </cell>
          <cell r="E725">
            <v>35455</v>
          </cell>
          <cell r="F725" t="str">
            <v>DEPAVE</v>
          </cell>
        </row>
        <row r="726">
          <cell r="A726" t="str">
            <v>18.A.042</v>
          </cell>
          <cell r="B726" t="str">
            <v>PASSOU P/ TABELA N. 31 - 18.14.22 - Escada horizontal media - estrut. metálica</v>
          </cell>
          <cell r="C726" t="str">
            <v>UN</v>
          </cell>
          <cell r="D726">
            <v>205.58</v>
          </cell>
          <cell r="E726">
            <v>35456</v>
          </cell>
          <cell r="F726" t="str">
            <v>DEPAVE</v>
          </cell>
        </row>
        <row r="727">
          <cell r="A727" t="str">
            <v>18.A.043</v>
          </cell>
          <cell r="B727" t="str">
            <v xml:space="preserve">Gaiola cilíndrica - estrut. metálica - fornec. e instalação </v>
          </cell>
          <cell r="C727" t="str">
            <v>UN</v>
          </cell>
          <cell r="D727">
            <v>586.47</v>
          </cell>
          <cell r="E727">
            <v>37408</v>
          </cell>
          <cell r="F727" t="str">
            <v>DEPAVE</v>
          </cell>
        </row>
        <row r="728">
          <cell r="A728" t="str">
            <v>18.A.044</v>
          </cell>
          <cell r="B728" t="str">
            <v>Barra fixa com 3 alturas - estrut. metálica - fornec. e instalação</v>
          </cell>
          <cell r="C728" t="str">
            <v>UN</v>
          </cell>
          <cell r="D728">
            <v>385.7</v>
          </cell>
          <cell r="E728">
            <v>37408</v>
          </cell>
          <cell r="F728" t="str">
            <v>DEPAVE</v>
          </cell>
        </row>
        <row r="729">
          <cell r="A729" t="str">
            <v>18.A.045</v>
          </cell>
          <cell r="B729" t="str">
            <v>Brinquedo centro de atividades "B", M-02 - tipo Pacta ou similar</v>
          </cell>
          <cell r="C729" t="str">
            <v>UN</v>
          </cell>
          <cell r="D729">
            <v>3451.48</v>
          </cell>
          <cell r="E729">
            <v>38718</v>
          </cell>
          <cell r="F729" t="str">
            <v>DEPAVE</v>
          </cell>
        </row>
        <row r="730">
          <cell r="A730" t="str">
            <v>18.A.046</v>
          </cell>
          <cell r="B730" t="str">
            <v>Retirada de brinquedo</v>
          </cell>
          <cell r="C730" t="str">
            <v>UN</v>
          </cell>
          <cell r="D730">
            <v>13.8</v>
          </cell>
          <cell r="E730">
            <v>38108</v>
          </cell>
          <cell r="F730" t="str">
            <v>EDIF</v>
          </cell>
        </row>
        <row r="731">
          <cell r="A731" t="str">
            <v>18.A.047</v>
          </cell>
          <cell r="B731" t="str">
            <v>Recolocação de brinquedo</v>
          </cell>
          <cell r="C731" t="str">
            <v>UN</v>
          </cell>
          <cell r="D731">
            <v>9.82</v>
          </cell>
          <cell r="E731">
            <v>37408</v>
          </cell>
          <cell r="F731" t="str">
            <v>EDIF</v>
          </cell>
        </row>
        <row r="732">
          <cell r="A732" t="str">
            <v>18.A.048</v>
          </cell>
          <cell r="B732" t="str">
            <v>Protetor para árvores - conforme detalhe</v>
          </cell>
          <cell r="C732" t="str">
            <v>UN</v>
          </cell>
          <cell r="D732">
            <v>335.13</v>
          </cell>
          <cell r="E732">
            <v>36526</v>
          </cell>
          <cell r="F732" t="str">
            <v>EDIF</v>
          </cell>
        </row>
        <row r="733">
          <cell r="A733" t="str">
            <v>18.A.049</v>
          </cell>
          <cell r="B733" t="str">
            <v>Brinquedo escorregador rústico M-27/2,0 - Tipo Pacta ou similar - fornec. e instal.</v>
          </cell>
          <cell r="C733" t="str">
            <v>UN</v>
          </cell>
          <cell r="D733">
            <v>690.96</v>
          </cell>
          <cell r="E733">
            <v>38718</v>
          </cell>
          <cell r="F733" t="str">
            <v>DEPAVE</v>
          </cell>
        </row>
        <row r="734">
          <cell r="A734" t="str">
            <v>18.A.050</v>
          </cell>
          <cell r="B734" t="str">
            <v>Brinquedo túnel do tempo M-32 - Tipo Pacta ou similar - fornec. e instalação</v>
          </cell>
          <cell r="C734" t="str">
            <v>UN</v>
          </cell>
          <cell r="D734">
            <v>587.69000000000005</v>
          </cell>
          <cell r="E734">
            <v>37408</v>
          </cell>
          <cell r="F734" t="str">
            <v>DEPAVE</v>
          </cell>
        </row>
        <row r="735">
          <cell r="A735" t="str">
            <v>18.A.051</v>
          </cell>
          <cell r="B735" t="str">
            <v>Brinquedo centro de atividades "A" M-01 - Tipo Pacta ou similar - fornec. e instalação</v>
          </cell>
          <cell r="C735" t="str">
            <v>UN</v>
          </cell>
          <cell r="D735">
            <v>3197.81</v>
          </cell>
          <cell r="E735">
            <v>38718</v>
          </cell>
          <cell r="F735" t="str">
            <v>DEPAVE</v>
          </cell>
        </row>
        <row r="736">
          <cell r="A736" t="str">
            <v>18.A.052</v>
          </cell>
          <cell r="B736" t="str">
            <v>Banco rústico para jardim, M-25 ou similar - fornec. e instalação</v>
          </cell>
          <cell r="C736" t="str">
            <v>UN</v>
          </cell>
          <cell r="D736">
            <v>265.17</v>
          </cell>
          <cell r="E736">
            <v>37408</v>
          </cell>
          <cell r="F736" t="str">
            <v>DEPAVE</v>
          </cell>
        </row>
        <row r="737">
          <cell r="A737" t="str">
            <v>18.A.053</v>
          </cell>
          <cell r="B737" t="str">
            <v>Escada horizontal flutuante, Tipo Pacta - M-40 ou similar - fornec. e instalação</v>
          </cell>
          <cell r="C737" t="str">
            <v>UN</v>
          </cell>
          <cell r="D737">
            <v>767.48</v>
          </cell>
          <cell r="E737">
            <v>38718</v>
          </cell>
          <cell r="F737" t="str">
            <v>DEPAVE</v>
          </cell>
        </row>
        <row r="738">
          <cell r="A738" t="str">
            <v>18.A.054</v>
          </cell>
          <cell r="B738" t="str">
            <v>Barra dupla de 2 níveis, Tipo Pacta - M-16 ou similar - fornec. e instalação</v>
          </cell>
          <cell r="C738" t="str">
            <v>UN</v>
          </cell>
          <cell r="D738">
            <v>267.27</v>
          </cell>
          <cell r="E738">
            <v>38108</v>
          </cell>
          <cell r="F738" t="str">
            <v>DEPAVE</v>
          </cell>
        </row>
        <row r="739">
          <cell r="A739" t="str">
            <v>18.A.055</v>
          </cell>
          <cell r="B739" t="str">
            <v>Paralelas, Tipo Pacta  - M-17 ou similar - fornec. e instalação</v>
          </cell>
          <cell r="C739" t="str">
            <v>UN</v>
          </cell>
          <cell r="D739">
            <v>245.46</v>
          </cell>
          <cell r="E739">
            <v>37408</v>
          </cell>
          <cell r="F739" t="str">
            <v>DEPAVE</v>
          </cell>
        </row>
        <row r="740">
          <cell r="A740" t="str">
            <v>18.A.056</v>
          </cell>
          <cell r="B740" t="str">
            <v>Argolas, Tipo Pacta - M-35 ou similar - fornec. e instalação</v>
          </cell>
          <cell r="C740" t="str">
            <v>UN</v>
          </cell>
          <cell r="D740">
            <v>670.45</v>
          </cell>
          <cell r="E740">
            <v>38718</v>
          </cell>
          <cell r="F740" t="str">
            <v>DEPAVE</v>
          </cell>
        </row>
        <row r="741">
          <cell r="A741" t="str">
            <v>18.A.057</v>
          </cell>
          <cell r="B741" t="str">
            <v>Balanço Duplo - M10/02 - Tipo Pacta ou similar - fornec. e instalação</v>
          </cell>
          <cell r="C741" t="str">
            <v>UN</v>
          </cell>
          <cell r="D741">
            <v>665.98</v>
          </cell>
          <cell r="E741">
            <v>38718</v>
          </cell>
          <cell r="F741" t="str">
            <v>DEPAVE</v>
          </cell>
        </row>
        <row r="742">
          <cell r="A742" t="str">
            <v>18.A.058</v>
          </cell>
          <cell r="B742" t="str">
            <v>Escada árvore - M-07 - Tipo Pacta ou similar - fornec. e instalação</v>
          </cell>
          <cell r="C742" t="str">
            <v>UN</v>
          </cell>
          <cell r="D742">
            <v>350.09</v>
          </cell>
          <cell r="E742">
            <v>37408</v>
          </cell>
          <cell r="F742" t="str">
            <v>DEPAVE</v>
          </cell>
        </row>
        <row r="743">
          <cell r="A743" t="str">
            <v>18.A.059</v>
          </cell>
          <cell r="B743" t="str">
            <v>Gangorra dupla M-24/02 - Tipo Pacta ou similar - fornec. e instalação</v>
          </cell>
          <cell r="C743" t="str">
            <v>UN</v>
          </cell>
          <cell r="D743">
            <v>595.51</v>
          </cell>
          <cell r="E743">
            <v>38718</v>
          </cell>
          <cell r="F743" t="str">
            <v>DEPAVE</v>
          </cell>
        </row>
        <row r="744">
          <cell r="A744" t="str">
            <v>18.A.060</v>
          </cell>
          <cell r="B744" t="str">
            <v>Cabana dos 7 anões, M-05 ou similar - fornec. e instalação</v>
          </cell>
          <cell r="C744" t="str">
            <v>UN</v>
          </cell>
          <cell r="D744">
            <v>1018.63</v>
          </cell>
          <cell r="E744">
            <v>37408</v>
          </cell>
          <cell r="F744" t="str">
            <v>DEPAVE</v>
          </cell>
        </row>
        <row r="745">
          <cell r="A745" t="str">
            <v>18.A.061</v>
          </cell>
          <cell r="B745" t="str">
            <v>Recuperação dos bancos em alv. c/ assento em madeira - Chac. das Flores</v>
          </cell>
          <cell r="C745" t="str">
            <v>GL</v>
          </cell>
          <cell r="D745">
            <v>644.94000000000005</v>
          </cell>
          <cell r="E745">
            <v>36526</v>
          </cell>
          <cell r="F745" t="str">
            <v>DEPAVE</v>
          </cell>
        </row>
        <row r="746">
          <cell r="A746" t="str">
            <v>18.A.062</v>
          </cell>
          <cell r="B746" t="str">
            <v>Brinquedo ponte oscilante de penhasco - M-09 - Tipo Pacta ou similar - fornec. e instal.</v>
          </cell>
          <cell r="C746" t="str">
            <v>UN</v>
          </cell>
          <cell r="D746">
            <v>774.74</v>
          </cell>
          <cell r="E746">
            <v>36526</v>
          </cell>
          <cell r="F746" t="str">
            <v>DEPAVE</v>
          </cell>
        </row>
        <row r="747">
          <cell r="A747" t="str">
            <v>18.A.063</v>
          </cell>
          <cell r="B747" t="str">
            <v>Brinquedo jangadinha - M-11 - Tipo Pacta ou similar - fornec. e instalação</v>
          </cell>
          <cell r="C747" t="str">
            <v>UN</v>
          </cell>
          <cell r="D747">
            <v>344.54</v>
          </cell>
          <cell r="E747">
            <v>36526</v>
          </cell>
          <cell r="F747" t="str">
            <v>DEPAVE</v>
          </cell>
        </row>
        <row r="748">
          <cell r="A748" t="str">
            <v>18.A.064</v>
          </cell>
          <cell r="B748" t="str">
            <v>Brinquedo escada em arco - M-18 ou similar - fornec. e instalação</v>
          </cell>
          <cell r="C748" t="str">
            <v>UN</v>
          </cell>
          <cell r="D748">
            <v>445.61</v>
          </cell>
          <cell r="E748">
            <v>37408</v>
          </cell>
          <cell r="F748" t="str">
            <v>DEPAVE</v>
          </cell>
        </row>
        <row r="749">
          <cell r="A749" t="str">
            <v>18.A.065</v>
          </cell>
          <cell r="B749" t="str">
            <v>Barreira dupla inclinada - M-20 - Tipo Pacta ou similar - fornec. e instalação</v>
          </cell>
          <cell r="C749" t="str">
            <v>UN</v>
          </cell>
          <cell r="D749">
            <v>851.22</v>
          </cell>
          <cell r="E749">
            <v>36526</v>
          </cell>
          <cell r="F749" t="str">
            <v>DEPAVE</v>
          </cell>
        </row>
        <row r="750">
          <cell r="A750" t="str">
            <v>18.A.066</v>
          </cell>
          <cell r="B750" t="str">
            <v>Brinquedo Jipão - M-23 - Tipo Pacta ou similar - fornec. e instalação</v>
          </cell>
          <cell r="C750" t="str">
            <v>UN</v>
          </cell>
          <cell r="D750">
            <v>1114.1199999999999</v>
          </cell>
          <cell r="E750">
            <v>36526</v>
          </cell>
          <cell r="F750" t="str">
            <v>DEPAVE</v>
          </cell>
        </row>
        <row r="751">
          <cell r="A751" t="str">
            <v>18.A.067</v>
          </cell>
          <cell r="B751" t="str">
            <v>Aparelho de ginástica abdominal - etapa 11 - Tipo Pacta ou similar - fornec. e instal.</v>
          </cell>
          <cell r="C751" t="str">
            <v>UN</v>
          </cell>
          <cell r="D751">
            <v>767.98</v>
          </cell>
          <cell r="E751">
            <v>38718</v>
          </cell>
          <cell r="F751" t="str">
            <v>DEPAVE</v>
          </cell>
        </row>
        <row r="752">
          <cell r="A752" t="str">
            <v>18.A.068</v>
          </cell>
          <cell r="B752" t="str">
            <v>Aparelho barra fixa - etapa 8.1 - Tipo Pacta ou similar - fornec. e instalação</v>
          </cell>
          <cell r="C752" t="str">
            <v>UN</v>
          </cell>
          <cell r="D752">
            <v>147.53</v>
          </cell>
          <cell r="E752">
            <v>36526</v>
          </cell>
          <cell r="F752" t="str">
            <v>DEPAVE</v>
          </cell>
        </row>
        <row r="753">
          <cell r="A753" t="str">
            <v>18.A.069</v>
          </cell>
          <cell r="B753" t="str">
            <v>Mesa rústica para jardim - M 26 - Tipo Pacta ou similar - fornec. e instalação</v>
          </cell>
          <cell r="C753" t="str">
            <v>UN</v>
          </cell>
          <cell r="D753">
            <v>486.82</v>
          </cell>
          <cell r="E753">
            <v>37408</v>
          </cell>
          <cell r="F753" t="str">
            <v>DEPAVE</v>
          </cell>
        </row>
        <row r="754">
          <cell r="A754" t="str">
            <v>18.A.070</v>
          </cell>
          <cell r="B754" t="str">
            <v>USAR O ITEM 18.A.055 - Barra de Equlibrio - M-17 - Tipo Pacta ou similiar -fornec. e instalação</v>
          </cell>
          <cell r="C754" t="str">
            <v>UN</v>
          </cell>
          <cell r="D754">
            <v>1254.71</v>
          </cell>
          <cell r="E754">
            <v>37408</v>
          </cell>
          <cell r="F754" t="str">
            <v>DEPAVE</v>
          </cell>
        </row>
        <row r="755">
          <cell r="A755" t="str">
            <v>18.A.071</v>
          </cell>
          <cell r="B755" t="str">
            <v>Balanço Triplo - M-08 - Tipo Pacta ou similiar - Fornec. e instalação</v>
          </cell>
          <cell r="C755" t="str">
            <v>UN</v>
          </cell>
          <cell r="D755">
            <v>897.19</v>
          </cell>
          <cell r="E755">
            <v>38718</v>
          </cell>
          <cell r="F755" t="str">
            <v>DEPAVE</v>
          </cell>
        </row>
        <row r="756">
          <cell r="A756" t="str">
            <v>18.A.072</v>
          </cell>
          <cell r="B756" t="str">
            <v>Multifuncional acoplado tipo Pacta ou similar - Fornec. e instalação</v>
          </cell>
          <cell r="C756" t="str">
            <v>UN</v>
          </cell>
          <cell r="D756">
            <v>3971.25</v>
          </cell>
          <cell r="E756">
            <v>37408</v>
          </cell>
          <cell r="F756" t="str">
            <v>DEPAVE</v>
          </cell>
        </row>
        <row r="757">
          <cell r="A757" t="str">
            <v>18.A.073</v>
          </cell>
          <cell r="B757" t="str">
            <v>Aparelho de ginástica  - etapa 14 - Tipo Pacta ou similar - fornec. e instal.</v>
          </cell>
          <cell r="C757" t="str">
            <v>UN</v>
          </cell>
          <cell r="D757">
            <v>356.46</v>
          </cell>
          <cell r="E757">
            <v>38718</v>
          </cell>
          <cell r="F757" t="str">
            <v>DEPAVE</v>
          </cell>
        </row>
        <row r="758">
          <cell r="A758" t="str">
            <v>18.A.074</v>
          </cell>
          <cell r="B758" t="str">
            <v xml:space="preserve">Aparelho de ginástica - etapa 09 - Tipo Pacta ou similar  -  fornec. e instalação </v>
          </cell>
          <cell r="C758" t="str">
            <v>UN</v>
          </cell>
          <cell r="D758">
            <v>421.96</v>
          </cell>
          <cell r="E758">
            <v>38718</v>
          </cell>
          <cell r="F758" t="str">
            <v>DEPAVE</v>
          </cell>
        </row>
        <row r="759">
          <cell r="A759" t="str">
            <v>18.A.075</v>
          </cell>
          <cell r="B759" t="str">
            <v>Brinquedo Upa Upa Duplo - M 34/2 - Tipo Pacta ou similar - fornec. e instalação</v>
          </cell>
          <cell r="C759" t="str">
            <v>UN</v>
          </cell>
          <cell r="D759">
            <v>1752.81</v>
          </cell>
          <cell r="E759">
            <v>38718</v>
          </cell>
          <cell r="F759" t="str">
            <v>DEPAVE</v>
          </cell>
        </row>
        <row r="760">
          <cell r="A760" t="str">
            <v>18.A.076</v>
          </cell>
          <cell r="B760" t="str">
            <v>Brinquedo Samurai - M 46 - Tipo Pacta ou similar - fornec. e instalação</v>
          </cell>
          <cell r="C760" t="str">
            <v>UN</v>
          </cell>
          <cell r="D760">
            <v>886.48</v>
          </cell>
          <cell r="E760">
            <v>37408</v>
          </cell>
          <cell r="F760" t="str">
            <v>DEPAVE</v>
          </cell>
        </row>
        <row r="761">
          <cell r="A761" t="str">
            <v>18.A.077</v>
          </cell>
          <cell r="B761" t="str">
            <v>Brinquedo Casa do Tarzan - M 45 - Tipo Pacta ou similar - fornec. e instalação</v>
          </cell>
          <cell r="C761" t="str">
            <v>UN</v>
          </cell>
          <cell r="D761">
            <v>3243.81</v>
          </cell>
          <cell r="E761">
            <v>38718</v>
          </cell>
          <cell r="F761" t="str">
            <v>DEPAVE</v>
          </cell>
        </row>
        <row r="762">
          <cell r="A762" t="str">
            <v>18.A.078</v>
          </cell>
          <cell r="B762" t="str">
            <v>Brinquedo Paraquedas  - M 38 - Tipo Pacta ou similar - fornec. e instalação</v>
          </cell>
          <cell r="C762" t="str">
            <v>UN</v>
          </cell>
          <cell r="D762">
            <v>1708.41</v>
          </cell>
          <cell r="E762">
            <v>37408</v>
          </cell>
          <cell r="F762" t="str">
            <v>DEPAVE</v>
          </cell>
        </row>
        <row r="763">
          <cell r="A763" t="str">
            <v>18.A.079</v>
          </cell>
          <cell r="B763" t="str">
            <v>Brinquedo Ponte de Desfiladeiro  - M 29 - Tipo Pacta ou similar - fornec. e instalação</v>
          </cell>
          <cell r="C763" t="str">
            <v>UN</v>
          </cell>
          <cell r="D763">
            <v>591.62</v>
          </cell>
          <cell r="E763">
            <v>37408</v>
          </cell>
          <cell r="F763" t="str">
            <v>DEPAVE</v>
          </cell>
        </row>
        <row r="764">
          <cell r="A764" t="str">
            <v>18.A.080</v>
          </cell>
          <cell r="B764" t="str">
            <v>Brinquedo Benedito Abbud - M 06 - Tipo Pacta ou similar - fornec. e instalação</v>
          </cell>
          <cell r="C764" t="str">
            <v>UN</v>
          </cell>
          <cell r="D764">
            <v>1754.37</v>
          </cell>
          <cell r="E764">
            <v>38108</v>
          </cell>
          <cell r="F764" t="str">
            <v>DEPAVE</v>
          </cell>
        </row>
        <row r="765">
          <cell r="A765" t="str">
            <v>18.A.081</v>
          </cell>
          <cell r="B765" t="str">
            <v>Aparelho de ginástica - etapa 10 - Tipo Pacta ou similar  -  fornec. e instalação</v>
          </cell>
          <cell r="C765" t="str">
            <v>UN</v>
          </cell>
          <cell r="D765">
            <v>363.96</v>
          </cell>
          <cell r="E765">
            <v>38718</v>
          </cell>
          <cell r="F765" t="str">
            <v>DEPAVE</v>
          </cell>
        </row>
        <row r="766">
          <cell r="A766" t="str">
            <v>18.A.082</v>
          </cell>
          <cell r="B766" t="str">
            <v>Brinquedo Cavalinho - Z01 - Tipo Pacta ou similar -  fornec. e instalação</v>
          </cell>
          <cell r="C766" t="str">
            <v>UN</v>
          </cell>
          <cell r="D766">
            <v>373.28</v>
          </cell>
          <cell r="E766">
            <v>37408</v>
          </cell>
          <cell r="F766" t="str">
            <v>DEPAVE</v>
          </cell>
        </row>
        <row r="767">
          <cell r="A767" t="str">
            <v>18.A.083</v>
          </cell>
          <cell r="B767" t="str">
            <v>Brinquedo Girafa - Z02 - Tipo Pacta ou similar -  fornec. e instalação</v>
          </cell>
          <cell r="C767" t="str">
            <v>UN</v>
          </cell>
          <cell r="D767">
            <v>397.94</v>
          </cell>
          <cell r="E767">
            <v>37408</v>
          </cell>
          <cell r="F767" t="str">
            <v>DEPAVE</v>
          </cell>
        </row>
        <row r="768">
          <cell r="A768" t="str">
            <v>18.A.084</v>
          </cell>
          <cell r="B768" t="str">
            <v>Brinquedo Elefante - Z03 - Tipo Pacta ou similar -  fornec. e instalação</v>
          </cell>
          <cell r="C768" t="str">
            <v>UN</v>
          </cell>
          <cell r="D768">
            <v>426.71</v>
          </cell>
          <cell r="E768">
            <v>37408</v>
          </cell>
          <cell r="F768" t="str">
            <v>DEPAVE</v>
          </cell>
        </row>
        <row r="769">
          <cell r="A769" t="str">
            <v>18.A.085</v>
          </cell>
          <cell r="B769" t="str">
            <v>Brinquedo Aranha - Z04 - Tipo Pacta ou similar -  fornec. e instalação</v>
          </cell>
          <cell r="C769" t="str">
            <v>UN</v>
          </cell>
          <cell r="D769">
            <v>462.07</v>
          </cell>
          <cell r="E769">
            <v>38718</v>
          </cell>
          <cell r="F769" t="str">
            <v>DEPAVE</v>
          </cell>
        </row>
        <row r="770">
          <cell r="A770" t="str">
            <v>18.A.086</v>
          </cell>
          <cell r="B770" t="str">
            <v>Brinquedo Rino - Z05 - Tipo Pacta ou similar -  fornec. e instalação</v>
          </cell>
          <cell r="C770" t="str">
            <v>UN</v>
          </cell>
          <cell r="D770">
            <v>426.71</v>
          </cell>
          <cell r="E770">
            <v>37408</v>
          </cell>
          <cell r="F770" t="str">
            <v>DEPAVE</v>
          </cell>
        </row>
        <row r="771">
          <cell r="A771" t="str">
            <v>18.A.087</v>
          </cell>
          <cell r="B771" t="str">
            <v>Brinquedo Jacaré - Z06 - Tipo Pacta ou similar -  fornec. e instalação</v>
          </cell>
          <cell r="C771" t="str">
            <v>UN</v>
          </cell>
          <cell r="D771">
            <v>372.07</v>
          </cell>
          <cell r="E771">
            <v>38718</v>
          </cell>
          <cell r="F771" t="str">
            <v>DEPAVE</v>
          </cell>
        </row>
        <row r="772">
          <cell r="A772" t="str">
            <v>18.A.088</v>
          </cell>
          <cell r="B772" t="str">
            <v>Brinquedo Escada Horizontal - M-19 -Tipo Pacta ou similar - fornec. e instalação</v>
          </cell>
          <cell r="C772" t="str">
            <v>UN</v>
          </cell>
          <cell r="D772">
            <v>531.97</v>
          </cell>
          <cell r="E772">
            <v>37408</v>
          </cell>
          <cell r="F772" t="str">
            <v>DEPAVE</v>
          </cell>
        </row>
        <row r="773">
          <cell r="A773" t="str">
            <v>18.A.089</v>
          </cell>
          <cell r="B773" t="str">
            <v>Brinquedo Gangorra simples - M-24/01 ou similar - fornec. e instalação</v>
          </cell>
          <cell r="C773" t="str">
            <v>UN</v>
          </cell>
          <cell r="D773">
            <v>198.38</v>
          </cell>
          <cell r="E773">
            <v>37408</v>
          </cell>
          <cell r="F773" t="str">
            <v>DEPAVE</v>
          </cell>
        </row>
        <row r="774">
          <cell r="A774" t="str">
            <v>18.A.090</v>
          </cell>
          <cell r="B774" t="str">
            <v xml:space="preserve">Aparelho de ginástica - etapa 12 ou similar - fornec. e instalação </v>
          </cell>
          <cell r="C774" t="str">
            <v>UN</v>
          </cell>
          <cell r="D774">
            <v>224.96</v>
          </cell>
          <cell r="E774">
            <v>38718</v>
          </cell>
          <cell r="F774" t="str">
            <v>DEPAVE</v>
          </cell>
        </row>
        <row r="775">
          <cell r="A775" t="str">
            <v>18.A.091</v>
          </cell>
          <cell r="B775" t="str">
            <v>Brinquedo Escada de Navio - M-15 ou similar - fornec. e instalação</v>
          </cell>
          <cell r="C775" t="str">
            <v>UN</v>
          </cell>
          <cell r="D775">
            <v>562.6</v>
          </cell>
          <cell r="E775">
            <v>37408</v>
          </cell>
          <cell r="F775" t="str">
            <v>DEPAVE</v>
          </cell>
        </row>
        <row r="776">
          <cell r="A776" t="str">
            <v>18.A.092</v>
          </cell>
          <cell r="B776" t="str">
            <v>Brinquedo Corrimão de bombeiro - M-22 ou similar - fornec. e instalação</v>
          </cell>
          <cell r="C776" t="str">
            <v>UN</v>
          </cell>
          <cell r="D776">
            <v>292.88</v>
          </cell>
          <cell r="E776">
            <v>37408</v>
          </cell>
          <cell r="F776" t="str">
            <v>DEPAVE</v>
          </cell>
        </row>
        <row r="777">
          <cell r="A777" t="str">
            <v>18.A.093</v>
          </cell>
          <cell r="B777" t="str">
            <v>Banco em madeira - conforme detalhe</v>
          </cell>
          <cell r="C777" t="str">
            <v>UN</v>
          </cell>
          <cell r="D777">
            <v>267.97000000000003</v>
          </cell>
          <cell r="E777">
            <v>37408</v>
          </cell>
          <cell r="F777" t="str">
            <v>DEPAVE</v>
          </cell>
        </row>
        <row r="778">
          <cell r="A778" t="str">
            <v>18.A.094</v>
          </cell>
          <cell r="B778" t="str">
            <v>Brinquedo Caracol - Demarcação - Det. Br-52</v>
          </cell>
          <cell r="C778" t="str">
            <v>UN</v>
          </cell>
          <cell r="D778">
            <v>203.5</v>
          </cell>
          <cell r="E778">
            <v>37408</v>
          </cell>
          <cell r="F778" t="str">
            <v>DEPAVE</v>
          </cell>
        </row>
        <row r="779">
          <cell r="A779" t="str">
            <v>18.A.095</v>
          </cell>
          <cell r="B779" t="str">
            <v xml:space="preserve">Brinquedo Cestão </v>
          </cell>
          <cell r="C779" t="str">
            <v>UN</v>
          </cell>
          <cell r="D779">
            <v>464.05</v>
          </cell>
          <cell r="E779">
            <v>37408</v>
          </cell>
          <cell r="F779" t="str">
            <v>DEPAVE</v>
          </cell>
        </row>
        <row r="780">
          <cell r="A780" t="str">
            <v>18.A.096</v>
          </cell>
          <cell r="B780" t="str">
            <v>Tanque de areia s/ mureta - r = 1,50 m - det. Ta2</v>
          </cell>
          <cell r="C780" t="str">
            <v>UN</v>
          </cell>
          <cell r="D780">
            <v>964.92</v>
          </cell>
          <cell r="E780">
            <v>37408</v>
          </cell>
          <cell r="F780" t="str">
            <v>DEPAVE</v>
          </cell>
        </row>
        <row r="781">
          <cell r="A781" t="str">
            <v>18.A.097</v>
          </cell>
          <cell r="B781" t="str">
            <v>Banco c/ apoio metálico e encosto de madeira</v>
          </cell>
          <cell r="C781" t="str">
            <v>UN</v>
          </cell>
          <cell r="D781">
            <v>426.52</v>
          </cell>
          <cell r="E781">
            <v>38108</v>
          </cell>
          <cell r="F781" t="str">
            <v>DEPAVE</v>
          </cell>
        </row>
        <row r="782">
          <cell r="A782" t="str">
            <v>18.A.098</v>
          </cell>
          <cell r="B782" t="str">
            <v>Banco c/ encosto de concreto e madeira ( comp = 2,0M)</v>
          </cell>
          <cell r="C782" t="str">
            <v>UN</v>
          </cell>
          <cell r="D782">
            <v>546.35</v>
          </cell>
          <cell r="E782">
            <v>38718</v>
          </cell>
          <cell r="F782" t="str">
            <v>DEPAVE</v>
          </cell>
        </row>
        <row r="783">
          <cell r="A783" t="str">
            <v>18.A.099</v>
          </cell>
          <cell r="B783" t="str">
            <v>Escorregadores em concreto armado</v>
          </cell>
          <cell r="C783" t="str">
            <v>M</v>
          </cell>
          <cell r="D783">
            <v>102.57</v>
          </cell>
          <cell r="E783">
            <v>38718</v>
          </cell>
          <cell r="F783" t="str">
            <v>DEPAVE</v>
          </cell>
        </row>
        <row r="784">
          <cell r="A784" t="str">
            <v>18.A.100</v>
          </cell>
          <cell r="B784" t="str">
            <v>Amarelinha com pastilhas</v>
          </cell>
          <cell r="C784" t="str">
            <v>UN</v>
          </cell>
          <cell r="D784">
            <v>555.48</v>
          </cell>
          <cell r="E784">
            <v>38718</v>
          </cell>
          <cell r="F784" t="str">
            <v>DEPAVE</v>
          </cell>
        </row>
        <row r="785">
          <cell r="A785" t="str">
            <v>18.A.101</v>
          </cell>
          <cell r="B785" t="str">
            <v>Caracol com pastilhas</v>
          </cell>
          <cell r="C785" t="str">
            <v>UN</v>
          </cell>
          <cell r="D785">
            <v>801.18</v>
          </cell>
          <cell r="E785">
            <v>38718</v>
          </cell>
          <cell r="F785" t="str">
            <v>DEPAVE</v>
          </cell>
        </row>
        <row r="786">
          <cell r="A786" t="str">
            <v>18.A.102</v>
          </cell>
          <cell r="B786" t="str">
            <v>Tanque de areia r = 4,0 m - Det. RV.08/10 EDIF</v>
          </cell>
          <cell r="C786" t="str">
            <v>UN</v>
          </cell>
          <cell r="D786">
            <v>7023.88</v>
          </cell>
          <cell r="E786">
            <v>38108</v>
          </cell>
          <cell r="F786" t="str">
            <v>DEPAVE</v>
          </cell>
        </row>
        <row r="787">
          <cell r="A787" t="str">
            <v>18.A.103</v>
          </cell>
          <cell r="B787" t="str">
            <v>Balanço frontal p/ def. físico</v>
          </cell>
          <cell r="C787" t="str">
            <v>UN</v>
          </cell>
          <cell r="D787">
            <v>2212.06</v>
          </cell>
          <cell r="E787">
            <v>38108</v>
          </cell>
          <cell r="F787" t="str">
            <v>DEPAVE</v>
          </cell>
        </row>
        <row r="788">
          <cell r="A788" t="str">
            <v>18.A.104</v>
          </cell>
          <cell r="B788" t="str">
            <v>Balanço Duplo p/ def. físico</v>
          </cell>
          <cell r="C788" t="str">
            <v>UN</v>
          </cell>
          <cell r="D788">
            <v>2329.73</v>
          </cell>
          <cell r="E788">
            <v>38108</v>
          </cell>
          <cell r="F788" t="str">
            <v>DEPAVE</v>
          </cell>
        </row>
        <row r="789">
          <cell r="A789" t="str">
            <v>18.A.105</v>
          </cell>
          <cell r="B789" t="str">
            <v>Stand Table p/ def. físico</v>
          </cell>
          <cell r="C789" t="str">
            <v>UN</v>
          </cell>
          <cell r="D789">
            <v>5344.4</v>
          </cell>
          <cell r="E789">
            <v>38108</v>
          </cell>
          <cell r="F789" t="str">
            <v>DEPAVE</v>
          </cell>
        </row>
        <row r="790">
          <cell r="A790" t="str">
            <v>18.A.106</v>
          </cell>
          <cell r="B790" t="str">
            <v>Anfiteatro</v>
          </cell>
          <cell r="C790" t="str">
            <v>UN</v>
          </cell>
          <cell r="D790">
            <v>7735.82</v>
          </cell>
          <cell r="E790">
            <v>38108</v>
          </cell>
          <cell r="F790" t="str">
            <v>DEPAVE</v>
          </cell>
        </row>
        <row r="791">
          <cell r="A791" t="str">
            <v>18.A.107</v>
          </cell>
          <cell r="B791" t="str">
            <v>Tanque de areia com mureta - Banco de Pedra  Det. Ta- 03 - DIAMETRO DE 7 M</v>
          </cell>
          <cell r="C791" t="str">
            <v>UN</v>
          </cell>
          <cell r="D791">
            <v>2699.01</v>
          </cell>
          <cell r="E791">
            <v>38718</v>
          </cell>
          <cell r="F791" t="str">
            <v>DEPAVE</v>
          </cell>
        </row>
        <row r="792">
          <cell r="A792" t="str">
            <v>18.A.108</v>
          </cell>
          <cell r="B792" t="str">
            <v>Mesa de Madeira com bancos -  conforme detalhe  DET. 11B</v>
          </cell>
          <cell r="C792" t="str">
            <v>UN</v>
          </cell>
          <cell r="D792">
            <v>481.85</v>
          </cell>
          <cell r="E792">
            <v>38718</v>
          </cell>
          <cell r="F792" t="str">
            <v>DEPAVE</v>
          </cell>
        </row>
        <row r="793">
          <cell r="A793" t="str">
            <v>18.A.109</v>
          </cell>
          <cell r="B793" t="str">
            <v xml:space="preserve">Tanque de areia s/ mureta (8,80 x 6,60 m ) - DET. Ta-02 </v>
          </cell>
          <cell r="C793" t="str">
            <v>UN</v>
          </cell>
          <cell r="D793">
            <v>7739.25</v>
          </cell>
          <cell r="E793">
            <v>38718</v>
          </cell>
          <cell r="F793" t="str">
            <v>DEPAVE</v>
          </cell>
        </row>
        <row r="794">
          <cell r="A794" t="str">
            <v>18.A.110</v>
          </cell>
          <cell r="B794" t="str">
            <v>Upa upa simples - M34/01 - tipo pacta ou similar - fornec. e instalação</v>
          </cell>
          <cell r="C794" t="str">
            <v xml:space="preserve">UN </v>
          </cell>
          <cell r="D794">
            <v>1095.56</v>
          </cell>
          <cell r="E794">
            <v>38718</v>
          </cell>
          <cell r="F794" t="str">
            <v>DEPAVE</v>
          </cell>
        </row>
        <row r="795">
          <cell r="A795" t="str">
            <v>20.0.000</v>
          </cell>
          <cell r="B795" t="str">
            <v>Serviços técnicos de obras civis</v>
          </cell>
          <cell r="C795" t="str">
            <v>GL</v>
          </cell>
          <cell r="D795">
            <v>812.7</v>
          </cell>
          <cell r="E795" t="str">
            <v>jan/97</v>
          </cell>
          <cell r="F795" t="str">
            <v>EDIF</v>
          </cell>
        </row>
        <row r="796">
          <cell r="A796" t="str">
            <v>20.A.005</v>
          </cell>
          <cell r="B796" t="str">
            <v>PASSOU P/ TABELA N. 31 - 20.03.01 - Coordenador geral</v>
          </cell>
          <cell r="C796" t="str">
            <v>HT</v>
          </cell>
          <cell r="D796">
            <v>30.93</v>
          </cell>
          <cell r="E796">
            <v>35458</v>
          </cell>
          <cell r="F796" t="str">
            <v>EDIF</v>
          </cell>
        </row>
        <row r="797">
          <cell r="A797" t="str">
            <v>20.A.006</v>
          </cell>
          <cell r="B797" t="str">
            <v>PASSOU P/ TABELA N. 31 - 20.03.02 - Profissional nível superior/sênior</v>
          </cell>
          <cell r="C797" t="str">
            <v>HT</v>
          </cell>
          <cell r="D797">
            <v>25.57</v>
          </cell>
          <cell r="E797">
            <v>35459</v>
          </cell>
          <cell r="F797" t="str">
            <v>EDIF</v>
          </cell>
        </row>
        <row r="798">
          <cell r="A798" t="str">
            <v>20.A.007</v>
          </cell>
          <cell r="B798" t="str">
            <v>PASSOU P/ TABELA N. 31 - 20.03.03 - Profissional nível superior/júnior</v>
          </cell>
          <cell r="C798" t="str">
            <v>HT</v>
          </cell>
          <cell r="D798">
            <v>13.8</v>
          </cell>
          <cell r="E798">
            <v>35460</v>
          </cell>
          <cell r="F798" t="str">
            <v>EDIF</v>
          </cell>
        </row>
        <row r="799">
          <cell r="A799" t="str">
            <v>20.A.008</v>
          </cell>
          <cell r="B799" t="str">
            <v>PASSOU P/ TABELA N. 31 - 20.03.05 - Projetista</v>
          </cell>
          <cell r="C799" t="str">
            <v>HT</v>
          </cell>
          <cell r="D799">
            <v>12.67</v>
          </cell>
          <cell r="E799">
            <v>35461</v>
          </cell>
          <cell r="F799" t="str">
            <v>EDIF</v>
          </cell>
        </row>
        <row r="800">
          <cell r="A800" t="str">
            <v>20.A.009</v>
          </cell>
          <cell r="B800" t="str">
            <v>Desenhista projetista</v>
          </cell>
          <cell r="C800" t="str">
            <v>HT</v>
          </cell>
          <cell r="D800">
            <v>7.76</v>
          </cell>
          <cell r="E800">
            <v>36526</v>
          </cell>
          <cell r="F800" t="str">
            <v>EDIF</v>
          </cell>
        </row>
        <row r="801">
          <cell r="A801" t="str">
            <v>20.A.010</v>
          </cell>
          <cell r="B801" t="str">
            <v>Locação linhas estaqueadas 20 em 20 m c/nivelamento geométrico</v>
          </cell>
          <cell r="C801" t="str">
            <v>M</v>
          </cell>
          <cell r="D801">
            <v>2.06</v>
          </cell>
          <cell r="E801">
            <v>36527</v>
          </cell>
          <cell r="F801" t="str">
            <v>DEPAVE</v>
          </cell>
        </row>
        <row r="802">
          <cell r="A802" t="str">
            <v>20.A.039</v>
          </cell>
          <cell r="B802" t="str">
            <v>PASSOU P/ TABELA N. 31 - 20.03.16 - "As built" em prancha "Ao"</v>
          </cell>
          <cell r="C802" t="str">
            <v>UN</v>
          </cell>
          <cell r="D802">
            <v>370.2</v>
          </cell>
          <cell r="E802" t="str">
            <v>jan/97</v>
          </cell>
          <cell r="F802" t="str">
            <v>EDIF</v>
          </cell>
        </row>
        <row r="803">
          <cell r="A803" t="str">
            <v>20.A.040</v>
          </cell>
          <cell r="B803" t="str">
            <v>PASSOU P/ TABELA N. 31 - 20.03.17 - "As built" em prancha "A1"</v>
          </cell>
          <cell r="C803" t="str">
            <v>UN</v>
          </cell>
          <cell r="D803">
            <v>297.77999999999997</v>
          </cell>
          <cell r="E803" t="str">
            <v>jan/97</v>
          </cell>
          <cell r="F803" t="str">
            <v>EDIF</v>
          </cell>
        </row>
        <row r="804">
          <cell r="A804" t="str">
            <v>20.A.041</v>
          </cell>
          <cell r="B804" t="str">
            <v>"As built" em prancha "A2"</v>
          </cell>
          <cell r="C804" t="str">
            <v>UN</v>
          </cell>
          <cell r="D804">
            <v>214.14</v>
          </cell>
          <cell r="E804">
            <v>35460</v>
          </cell>
          <cell r="F804" t="str">
            <v>DEPAVE</v>
          </cell>
        </row>
        <row r="805">
          <cell r="A805" t="str">
            <v>20.A.042</v>
          </cell>
          <cell r="B805" t="str">
            <v>"As built" em prancha "A3"</v>
          </cell>
          <cell r="C805" t="str">
            <v>UN</v>
          </cell>
          <cell r="D805">
            <v>166.57</v>
          </cell>
          <cell r="E805">
            <v>35461</v>
          </cell>
          <cell r="F805" t="str">
            <v>DEPAVE</v>
          </cell>
        </row>
        <row r="806">
          <cell r="A806" t="str">
            <v>20.A.043</v>
          </cell>
          <cell r="B806" t="str">
            <v>"As built" em prancha "A4"</v>
          </cell>
          <cell r="C806" t="str">
            <v>UN</v>
          </cell>
          <cell r="D806">
            <v>128.44999999999999</v>
          </cell>
          <cell r="E806" t="str">
            <v>jan/97</v>
          </cell>
          <cell r="F806" t="str">
            <v>DEPAVE</v>
          </cell>
        </row>
        <row r="807">
          <cell r="A807" t="str">
            <v>20.A.053</v>
          </cell>
          <cell r="B807" t="str">
            <v>PASSOU P/ TABELA N. 31 - 20.03.10 - Levantamento cadastral edif. até 500 m2</v>
          </cell>
          <cell r="C807" t="str">
            <v>GL</v>
          </cell>
          <cell r="D807">
            <v>812.7</v>
          </cell>
          <cell r="E807" t="str">
            <v>jan/97</v>
          </cell>
          <cell r="F807" t="str">
            <v>EDIF</v>
          </cell>
        </row>
        <row r="808">
          <cell r="A808" t="str">
            <v>20.A.054</v>
          </cell>
          <cell r="B808" t="str">
            <v>PASSOU P/ TABELA N. 31 - 20.03.11 - Levantamento cadastral edif. excedente 500 m2</v>
          </cell>
          <cell r="C808" t="str">
            <v>M2</v>
          </cell>
          <cell r="D808">
            <v>1.61</v>
          </cell>
          <cell r="E808" t="str">
            <v>jan/97</v>
          </cell>
          <cell r="F808" t="str">
            <v>EDIF</v>
          </cell>
        </row>
        <row r="809">
          <cell r="A809" t="str">
            <v>20.A.055</v>
          </cell>
          <cell r="B809" t="str">
            <v>PASSOU P/ TABELA N. 31 - 20.03.12 - Levantamento cadastral inst. elétricas - até 500 m2</v>
          </cell>
          <cell r="C809" t="str">
            <v>GL</v>
          </cell>
          <cell r="D809">
            <v>273.73</v>
          </cell>
          <cell r="E809" t="str">
            <v>jan/97</v>
          </cell>
          <cell r="F809" t="str">
            <v>EDIF</v>
          </cell>
        </row>
        <row r="810">
          <cell r="A810" t="str">
            <v>20.A.056</v>
          </cell>
          <cell r="B810" t="str">
            <v>PASSOU P/ TABELA N. 31 - 20.03.14 - Levantamento cadastral inst. hidro-sanitárias - até 500 m2</v>
          </cell>
          <cell r="C810" t="str">
            <v>GL</v>
          </cell>
          <cell r="D810">
            <v>273.73</v>
          </cell>
          <cell r="E810" t="str">
            <v>jan/97</v>
          </cell>
          <cell r="F810" t="str">
            <v>EDIF</v>
          </cell>
        </row>
        <row r="811">
          <cell r="A811" t="str">
            <v>20.A.057</v>
          </cell>
          <cell r="B811" t="str">
            <v>PASSOU P/ TABELA N. 31 - 20.03.13 - Levantamento cadastral inst. elétricas - excedente 500 m2</v>
          </cell>
          <cell r="C811" t="str">
            <v>M2</v>
          </cell>
          <cell r="D811">
            <v>0.54</v>
          </cell>
          <cell r="E811" t="str">
            <v>jan/97</v>
          </cell>
          <cell r="F811" t="str">
            <v>EDIF</v>
          </cell>
        </row>
        <row r="812">
          <cell r="A812" t="str">
            <v>20.A.058</v>
          </cell>
          <cell r="B812" t="str">
            <v>PASSOU P/ TABELA N. 31 - 20.03.15 - Levantamento cadastral inst. hidro-sanitárias - excedente 500 m2</v>
          </cell>
          <cell r="C812" t="str">
            <v>M2</v>
          </cell>
          <cell r="D812">
            <v>0.54</v>
          </cell>
          <cell r="E812" t="str">
            <v>jan/97</v>
          </cell>
          <cell r="F812" t="str">
            <v>EDIF</v>
          </cell>
        </row>
        <row r="813">
          <cell r="A813" t="str">
            <v>20.A.069</v>
          </cell>
          <cell r="B813" t="str">
            <v xml:space="preserve">Transporte de coordenadas </v>
          </cell>
          <cell r="C813" t="str">
            <v>M</v>
          </cell>
          <cell r="D813">
            <v>0.37</v>
          </cell>
          <cell r="E813">
            <v>36526</v>
          </cell>
          <cell r="F813" t="str">
            <v>SVP</v>
          </cell>
        </row>
        <row r="814">
          <cell r="A814" t="str">
            <v>20.A.070</v>
          </cell>
          <cell r="B814" t="str">
            <v xml:space="preserve">Laudo técnico pericial c/ locação de linhas estaqueadas s/ nivel. - topografia </v>
          </cell>
          <cell r="C814" t="str">
            <v>M</v>
          </cell>
          <cell r="D814">
            <v>0.66</v>
          </cell>
          <cell r="E814">
            <v>36526</v>
          </cell>
          <cell r="F814" t="str">
            <v>DEPAVE</v>
          </cell>
        </row>
        <row r="815">
          <cell r="A815" t="str">
            <v>20.A.071</v>
          </cell>
          <cell r="B815" t="str">
            <v>Levantamento topográfico planialtimétrico de perímetro IIIP</v>
          </cell>
          <cell r="C815" t="str">
            <v>KM</v>
          </cell>
          <cell r="D815">
            <v>473</v>
          </cell>
          <cell r="E815">
            <v>38718</v>
          </cell>
          <cell r="F815" t="str">
            <v>DEPAVE</v>
          </cell>
        </row>
        <row r="816">
          <cell r="A816" t="str">
            <v>20.A.072</v>
          </cell>
          <cell r="B816" t="str">
            <v>Levantamento topográfico planialtimétrico cadastral classe II PAC</v>
          </cell>
          <cell r="C816" t="str">
            <v>HA</v>
          </cell>
          <cell r="D816">
            <v>2615</v>
          </cell>
          <cell r="E816">
            <v>38718</v>
          </cell>
          <cell r="F816" t="str">
            <v>DEPAVE</v>
          </cell>
        </row>
        <row r="817">
          <cell r="A817" t="str">
            <v>90.0.000</v>
          </cell>
          <cell r="B817" t="str">
            <v>Vegetação</v>
          </cell>
          <cell r="C817" t="str">
            <v>UN</v>
          </cell>
          <cell r="D817">
            <v>13.3</v>
          </cell>
          <cell r="E817">
            <v>38718</v>
          </cell>
          <cell r="F817" t="str">
            <v>DEPAVE</v>
          </cell>
        </row>
        <row r="818">
          <cell r="A818" t="str">
            <v>90.A.001</v>
          </cell>
          <cell r="B818" t="str">
            <v>Terra para cobertura do gramado (colocada)</v>
          </cell>
          <cell r="C818" t="str">
            <v>M3</v>
          </cell>
          <cell r="D818">
            <v>22.62</v>
          </cell>
          <cell r="E818">
            <v>38718</v>
          </cell>
          <cell r="F818" t="str">
            <v>DEPAVE</v>
          </cell>
        </row>
        <row r="819">
          <cell r="A819" t="str">
            <v>90.A.002</v>
          </cell>
          <cell r="B819" t="str">
            <v>Adubo químico N.P.K. 10:20:10</v>
          </cell>
          <cell r="C819" t="str">
            <v>KG</v>
          </cell>
          <cell r="D819">
            <v>0.98</v>
          </cell>
          <cell r="E819">
            <v>38718</v>
          </cell>
          <cell r="F819" t="str">
            <v>DEPAVE</v>
          </cell>
        </row>
        <row r="820">
          <cell r="A820" t="str">
            <v>90.A.003</v>
          </cell>
          <cell r="B820" t="str">
            <v>GRAMA-BATATAIS - Paspalum notatum - forração, em terreno de boa qualidade PASSOU P/ A TABELA 33 - 18.03.01</v>
          </cell>
          <cell r="C820" t="str">
            <v>M2</v>
          </cell>
          <cell r="D820">
            <v>9.85</v>
          </cell>
          <cell r="E820">
            <v>38108</v>
          </cell>
          <cell r="F820" t="str">
            <v>DEPAVE</v>
          </cell>
        </row>
        <row r="821">
          <cell r="A821" t="str">
            <v>90.A.006</v>
          </cell>
          <cell r="B821" t="str">
            <v>GRAMA SÃO CARLOS - Anoxonopus obtusifolius - forração, em terreno de boa qualidade PASSOU P/ A TABELA 33 - 18.03.03</v>
          </cell>
          <cell r="C821" t="str">
            <v>M2</v>
          </cell>
          <cell r="D821">
            <v>10.94</v>
          </cell>
          <cell r="E821">
            <v>38108</v>
          </cell>
          <cell r="F821" t="str">
            <v>DEPAVE</v>
          </cell>
        </row>
        <row r="822">
          <cell r="A822" t="str">
            <v>90.A.009</v>
          </cell>
          <cell r="B822" t="str">
            <v>Terra para cobertura do gramado - esp.=2cm(espalhada)</v>
          </cell>
          <cell r="C822" t="str">
            <v>M2</v>
          </cell>
          <cell r="D822">
            <v>0.73</v>
          </cell>
          <cell r="E822">
            <v>37408</v>
          </cell>
          <cell r="F822" t="str">
            <v>DEPAVE</v>
          </cell>
        </row>
        <row r="823">
          <cell r="A823" t="str">
            <v>90.A.010</v>
          </cell>
          <cell r="B823" t="str">
            <v>PAINEIRA ROSA - Chorisia speciosa - árvore, em terreno de boa qualidade PASSOU PARA A TABELA 33- 18.02.35</v>
          </cell>
          <cell r="C823" t="str">
            <v>UN</v>
          </cell>
          <cell r="D823">
            <v>84.57</v>
          </cell>
          <cell r="E823">
            <v>38108</v>
          </cell>
          <cell r="F823" t="str">
            <v>DEPAVE</v>
          </cell>
        </row>
        <row r="824">
          <cell r="A824" t="str">
            <v>90.A.011</v>
          </cell>
          <cell r="B824" t="str">
            <v>PAU-FERRO - Caesalpinia leiostachya - árvore, em terreno de boa qualidade PASSOU P/ A TABELA 33- 18.02.40</v>
          </cell>
          <cell r="C824" t="str">
            <v>UN</v>
          </cell>
          <cell r="D824">
            <v>84.99</v>
          </cell>
          <cell r="E824">
            <v>38108</v>
          </cell>
          <cell r="F824" t="str">
            <v>DEPAVE</v>
          </cell>
        </row>
        <row r="825">
          <cell r="A825" t="str">
            <v>90.A.012</v>
          </cell>
          <cell r="B825" t="str">
            <v>IPÊ-AMARELO  - Tabebuia chrysotricha - árvore, em terreno de boa qualidade - PASSOU P/ A TABELA 33- 18.02.25</v>
          </cell>
          <cell r="C825" t="str">
            <v>UN</v>
          </cell>
          <cell r="D825">
            <v>85.37</v>
          </cell>
          <cell r="E825">
            <v>38108</v>
          </cell>
          <cell r="F825" t="str">
            <v>DEPAVE</v>
          </cell>
        </row>
        <row r="826">
          <cell r="A826" t="str">
            <v>90.A.013</v>
          </cell>
          <cell r="B826" t="str">
            <v>UNHA-DE-VACA - Bauhinia variegata - árvore, em terreno de boa qualidade PASSOU P/ A TABELA 33- 18.02.57</v>
          </cell>
          <cell r="C826" t="str">
            <v>UN</v>
          </cell>
          <cell r="D826">
            <v>84.97</v>
          </cell>
          <cell r="E826">
            <v>38108</v>
          </cell>
          <cell r="F826" t="str">
            <v>DEPAVE</v>
          </cell>
        </row>
        <row r="827">
          <cell r="A827" t="str">
            <v>90.A.015</v>
          </cell>
          <cell r="B827" t="str">
            <v>REMOÇÃO E REPLANTIO DE ÁRVORE C/ TRONCO DIÂM. = 15 CM</v>
          </cell>
          <cell r="C827" t="str">
            <v>UN</v>
          </cell>
          <cell r="D827">
            <v>65.760000000000005</v>
          </cell>
          <cell r="E827">
            <v>37408</v>
          </cell>
          <cell r="F827" t="str">
            <v>DEPAVE</v>
          </cell>
        </row>
        <row r="828">
          <cell r="A828" t="str">
            <v>90.A.017</v>
          </cell>
          <cell r="B828" t="str">
            <v>JERIVÁ - Syagrus romanzoffiana - palmeira, em terreno de boa qualidade PASSOU P/ A TABELA 33- 18.02.73</v>
          </cell>
          <cell r="C828" t="str">
            <v>UN</v>
          </cell>
          <cell r="D828">
            <v>28.02</v>
          </cell>
          <cell r="E828">
            <v>38108</v>
          </cell>
          <cell r="F828" t="str">
            <v>DEPAVE</v>
          </cell>
        </row>
        <row r="829">
          <cell r="A829" t="str">
            <v>90.A.018</v>
          </cell>
          <cell r="B829" t="str">
            <v>LIGUSTRO CHINÊS - Ligustrum sinense - arbusto, em terreno de boa qualidade</v>
          </cell>
          <cell r="C829" t="str">
            <v>UN</v>
          </cell>
          <cell r="D829">
            <v>13.3</v>
          </cell>
          <cell r="E829">
            <v>38718</v>
          </cell>
          <cell r="F829" t="str">
            <v>DEPAVE</v>
          </cell>
        </row>
        <row r="830">
          <cell r="A830" t="str">
            <v>90.A.019</v>
          </cell>
          <cell r="B830" t="str">
            <v>USAR 18.03.79 - ESPONGINHA - Calliandra tweedii - arbusto, em terreno de boa qualidade</v>
          </cell>
          <cell r="C830" t="str">
            <v>UN</v>
          </cell>
          <cell r="D830">
            <v>11.34</v>
          </cell>
          <cell r="E830">
            <v>36526</v>
          </cell>
          <cell r="F830" t="str">
            <v>DEPAVE</v>
          </cell>
        </row>
        <row r="831">
          <cell r="A831" t="str">
            <v>90.A.020</v>
          </cell>
          <cell r="B831" t="str">
            <v>CEDRINHO - Cryptomenia japonica - arbusto, em terreno de boa qualidade</v>
          </cell>
          <cell r="C831" t="str">
            <v>UN</v>
          </cell>
          <cell r="D831">
            <v>11.4</v>
          </cell>
          <cell r="E831">
            <v>37408</v>
          </cell>
          <cell r="F831" t="str">
            <v>DEPAVE</v>
          </cell>
        </row>
        <row r="832">
          <cell r="A832" t="str">
            <v>90.A.021</v>
          </cell>
          <cell r="B832" t="str">
            <v>USAR 90.A.132 - HIBISCO - Hibiscus rosa simensis - arbusto, em terreno de boa qualidade PASSOU P/ A TABELA 33 - 18.03.83</v>
          </cell>
          <cell r="C832" t="str">
            <v>UN</v>
          </cell>
          <cell r="D832">
            <v>13.36</v>
          </cell>
          <cell r="E832">
            <v>38108</v>
          </cell>
          <cell r="F832" t="str">
            <v>DEPAVE</v>
          </cell>
        </row>
        <row r="833">
          <cell r="A833" t="str">
            <v>90.A.022</v>
          </cell>
          <cell r="B833" t="str">
            <v>USAR 90.A.137 - BELA EMÍLIA - Plumbago capensis - arbusto, em terreno de boa qualidade PASSOU P/ A TABELA 33- 18.03.71</v>
          </cell>
          <cell r="C833" t="str">
            <v>UN</v>
          </cell>
          <cell r="D833">
            <v>13.36</v>
          </cell>
          <cell r="E833">
            <v>38108</v>
          </cell>
          <cell r="F833" t="str">
            <v>DEPAVE</v>
          </cell>
        </row>
        <row r="834">
          <cell r="A834" t="str">
            <v>90.A.023</v>
          </cell>
          <cell r="B834" t="str">
            <v>USAR 90.A.142 - SETE-LÉGUAS - Pandorea ricasoliana - arbusto, em terreno de boa qualidade</v>
          </cell>
          <cell r="C834">
            <v>0</v>
          </cell>
          <cell r="D834">
            <v>0</v>
          </cell>
          <cell r="E834">
            <v>35186</v>
          </cell>
          <cell r="F834" t="str">
            <v>DEPAVE</v>
          </cell>
        </row>
        <row r="835">
          <cell r="A835" t="str">
            <v>90.A.024</v>
          </cell>
          <cell r="B835" t="str">
            <v>USAR 90.A.099 - CAMARADINHA - Lantana camara - arbusto, em terreno de boa qualidade</v>
          </cell>
          <cell r="C835">
            <v>0</v>
          </cell>
          <cell r="D835">
            <v>0</v>
          </cell>
          <cell r="E835">
            <v>35186</v>
          </cell>
          <cell r="F835" t="str">
            <v>DEPAVE</v>
          </cell>
        </row>
        <row r="836">
          <cell r="A836" t="str">
            <v>90.A.025</v>
          </cell>
          <cell r="B836" t="str">
            <v>LÍRIO-AMARELO - Hemerocallis flava - forração, em terreno de boa qualidade a cada 25 cm -PASSOU P/ A TABELA 33-18.03.21</v>
          </cell>
          <cell r="C836" t="str">
            <v>DZ</v>
          </cell>
          <cell r="D836">
            <v>22.82</v>
          </cell>
          <cell r="E836">
            <v>38108</v>
          </cell>
          <cell r="F836" t="str">
            <v>DEPAVE</v>
          </cell>
        </row>
        <row r="837">
          <cell r="A837" t="str">
            <v>90.A.026</v>
          </cell>
          <cell r="B837" t="str">
            <v>MORÉIA - Dietes iridioides - forração, em terreno de boa qualidade</v>
          </cell>
          <cell r="C837" t="str">
            <v>M2</v>
          </cell>
          <cell r="D837">
            <v>17.98</v>
          </cell>
          <cell r="E837">
            <v>37408</v>
          </cell>
          <cell r="F837" t="str">
            <v>DEPAVE</v>
          </cell>
        </row>
        <row r="838">
          <cell r="A838" t="str">
            <v>90.A.027</v>
          </cell>
          <cell r="B838" t="str">
            <v>Escarificação e regularização do terreno, profundidade de 0,15m</v>
          </cell>
          <cell r="C838" t="str">
            <v>M2</v>
          </cell>
          <cell r="D838">
            <v>2.2000000000000002</v>
          </cell>
          <cell r="E838">
            <v>38718</v>
          </cell>
          <cell r="F838" t="str">
            <v>DEPAVE</v>
          </cell>
        </row>
        <row r="839">
          <cell r="A839" t="str">
            <v>90.A.028</v>
          </cell>
          <cell r="B839" t="str">
            <v>Terra de boa qualidade (reserva) "usar o código 90.A.031"</v>
          </cell>
          <cell r="C839" t="str">
            <v>M3</v>
          </cell>
          <cell r="D839">
            <v>35.79</v>
          </cell>
          <cell r="E839">
            <v>35431</v>
          </cell>
          <cell r="F839" t="str">
            <v>DEPAVE</v>
          </cell>
        </row>
        <row r="840">
          <cell r="A840" t="str">
            <v>90.A.030</v>
          </cell>
          <cell r="B840" t="str">
            <v>AZALÉIA - Rhododendron simsii - arbusto, em terreno de boa qualidade PASSOU P/ A TABELA 33- 18.03.67</v>
          </cell>
          <cell r="C840" t="str">
            <v>UN</v>
          </cell>
          <cell r="D840">
            <v>13.89</v>
          </cell>
          <cell r="E840">
            <v>38108</v>
          </cell>
          <cell r="F840" t="str">
            <v>DEPAVE</v>
          </cell>
        </row>
        <row r="841">
          <cell r="A841" t="str">
            <v>90.A.031</v>
          </cell>
          <cell r="B841" t="str">
            <v xml:space="preserve">Fornecimento, coloc. e transporte terra, boa qualidade, p/plantação </v>
          </cell>
          <cell r="C841" t="str">
            <v>M3</v>
          </cell>
          <cell r="D841">
            <v>22.62</v>
          </cell>
          <cell r="E841">
            <v>38718</v>
          </cell>
          <cell r="F841" t="str">
            <v>DEPAVE</v>
          </cell>
        </row>
        <row r="842">
          <cell r="A842" t="str">
            <v>90.A.032</v>
          </cell>
          <cell r="B842" t="str">
            <v>Roçada / Capina</v>
          </cell>
          <cell r="C842" t="str">
            <v>M2</v>
          </cell>
          <cell r="D842">
            <v>2.2200000000000002</v>
          </cell>
          <cell r="E842">
            <v>37408</v>
          </cell>
          <cell r="F842" t="str">
            <v>DEPAVE</v>
          </cell>
        </row>
        <row r="843">
          <cell r="A843" t="str">
            <v>90.A.033</v>
          </cell>
          <cell r="B843" t="str">
            <v xml:space="preserve">USAR 90.A.032 - Capina </v>
          </cell>
          <cell r="C843" t="str">
            <v>HA</v>
          </cell>
          <cell r="D843">
            <v>105.81</v>
          </cell>
          <cell r="E843">
            <v>35431</v>
          </cell>
          <cell r="F843" t="str">
            <v>DEPAVE</v>
          </cell>
        </row>
        <row r="844">
          <cell r="A844" t="str">
            <v>90.A.034</v>
          </cell>
          <cell r="B844" t="str">
            <v>USAR 18.02.55 - TIPUANA - Tipuana tipu - árvore, em terreno de boa qualidade PASSOU P/ A TABELA 33- 18.02.55</v>
          </cell>
          <cell r="C844" t="str">
            <v>UN</v>
          </cell>
          <cell r="D844">
            <v>84.99</v>
          </cell>
          <cell r="E844">
            <v>38108</v>
          </cell>
          <cell r="F844" t="str">
            <v>DEPAVE</v>
          </cell>
        </row>
        <row r="845">
          <cell r="A845" t="str">
            <v>90.A.035</v>
          </cell>
          <cell r="B845" t="str">
            <v>USAR 90.A.221 - JACARANDÁ-PAULISTA - Jacaranda mimosaefolia - árvore, em terreno de boa qualidade</v>
          </cell>
          <cell r="C845" t="str">
            <v>UN</v>
          </cell>
          <cell r="D845">
            <v>45.42</v>
          </cell>
          <cell r="E845">
            <v>36526</v>
          </cell>
          <cell r="F845" t="str">
            <v>DEPAVE</v>
          </cell>
        </row>
        <row r="846">
          <cell r="A846" t="str">
            <v>90.A.036</v>
          </cell>
          <cell r="B846" t="str">
            <v>USAR 90.A.140 - MALVAVISCO - Malvaviscus arboreus - arbusto, em terreno de boa qualidade PASSOU P/ A TABELA 33- 18.03.85</v>
          </cell>
          <cell r="C846" t="str">
            <v>UN</v>
          </cell>
          <cell r="D846">
            <v>13.36</v>
          </cell>
          <cell r="E846">
            <v>38108</v>
          </cell>
          <cell r="F846" t="str">
            <v>DEPAVE</v>
          </cell>
        </row>
        <row r="847">
          <cell r="A847" t="str">
            <v>90.A.037</v>
          </cell>
          <cell r="B847" t="str">
            <v>USAR 90.A.239 - CAPIM DOS PAMPAS - Cortadeira selloana - arbusto, em terreno de boa qualidade</v>
          </cell>
          <cell r="C847" t="str">
            <v>UN</v>
          </cell>
          <cell r="D847">
            <v>15.19</v>
          </cell>
          <cell r="E847">
            <v>36526</v>
          </cell>
          <cell r="F847" t="str">
            <v>DEPAVE</v>
          </cell>
        </row>
        <row r="848">
          <cell r="A848" t="str">
            <v>90.A.038</v>
          </cell>
          <cell r="B848" t="str">
            <v>USAR 18.03.49 - PRIMAVERA ROSA - Bougainvillea glaba - arbusto, em terreno de boa qualidade PASSOU P/ A TABELA 33- 18.03.49</v>
          </cell>
          <cell r="C848" t="str">
            <v>UN</v>
          </cell>
          <cell r="D848">
            <v>19.2</v>
          </cell>
          <cell r="E848">
            <v>38108</v>
          </cell>
          <cell r="F848" t="str">
            <v>DEPAVE</v>
          </cell>
        </row>
        <row r="849">
          <cell r="A849" t="str">
            <v>90.A.039</v>
          </cell>
          <cell r="B849" t="str">
            <v>REMOÇÃO E REPLANTIO DE ÁRVORE C/ TRONCO DIÂM. = 15 CM</v>
          </cell>
          <cell r="C849" t="str">
            <v>UN</v>
          </cell>
          <cell r="D849">
            <v>42.96</v>
          </cell>
          <cell r="E849">
            <v>38718</v>
          </cell>
          <cell r="F849" t="str">
            <v>DEPAVE</v>
          </cell>
        </row>
        <row r="850">
          <cell r="A850" t="str">
            <v>90.A.040</v>
          </cell>
          <cell r="B850" t="str">
            <v>Transplante de árvores c/diam. até 30cm</v>
          </cell>
          <cell r="C850" t="str">
            <v>UN</v>
          </cell>
          <cell r="D850">
            <v>147.85</v>
          </cell>
          <cell r="E850">
            <v>38108</v>
          </cell>
          <cell r="F850" t="str">
            <v>DEPAVE</v>
          </cell>
        </row>
        <row r="851">
          <cell r="A851" t="str">
            <v>90.A.041</v>
          </cell>
          <cell r="B851" t="str">
            <v>Transplante de árvores c/diam. até 50cm</v>
          </cell>
          <cell r="C851" t="str">
            <v>UN</v>
          </cell>
          <cell r="D851">
            <v>190.51</v>
          </cell>
          <cell r="E851">
            <v>38718</v>
          </cell>
          <cell r="F851" t="str">
            <v>DEPAVE</v>
          </cell>
        </row>
        <row r="852">
          <cell r="A852" t="str">
            <v>90.A.042</v>
          </cell>
          <cell r="B852" t="str">
            <v>PAINEIRA BRANCA - Ceiba pentandra - árvore, em terreno de boa qualidade</v>
          </cell>
          <cell r="C852" t="str">
            <v>UN</v>
          </cell>
          <cell r="D852">
            <v>59.63</v>
          </cell>
          <cell r="E852">
            <v>38718</v>
          </cell>
          <cell r="F852" t="str">
            <v>DEPAVE</v>
          </cell>
        </row>
        <row r="853">
          <cell r="A853" t="str">
            <v>90.A.043</v>
          </cell>
          <cell r="B853" t="str">
            <v>IPÊ-BRANCO - Tabebuia roseo-alba - árvore, em terreno de boa qualidade</v>
          </cell>
          <cell r="C853" t="str">
            <v>UN</v>
          </cell>
          <cell r="D853">
            <v>67.180000000000007</v>
          </cell>
          <cell r="E853">
            <v>38718</v>
          </cell>
          <cell r="F853" t="str">
            <v>DEPAVE</v>
          </cell>
        </row>
        <row r="854">
          <cell r="A854" t="str">
            <v>90.A.044</v>
          </cell>
          <cell r="B854" t="str">
            <v>IPÊ-CASCUDO - Tabebuia ochracea - árvore, em terreno de boa qualidade</v>
          </cell>
          <cell r="C854" t="str">
            <v>UN</v>
          </cell>
          <cell r="D854">
            <v>57.98</v>
          </cell>
          <cell r="E854">
            <v>37408</v>
          </cell>
          <cell r="F854" t="str">
            <v>DEPAVE</v>
          </cell>
        </row>
        <row r="855">
          <cell r="A855" t="str">
            <v>90.A.045</v>
          </cell>
          <cell r="B855" t="str">
            <v>IPÊ-DE-VÁRZEA - Tabebuia umbellata - árvore, em terreno de boa qualidade</v>
          </cell>
          <cell r="C855" t="str">
            <v>UN</v>
          </cell>
          <cell r="D855">
            <v>62.74</v>
          </cell>
          <cell r="E855">
            <v>37408</v>
          </cell>
          <cell r="F855" t="str">
            <v>DEPAVE</v>
          </cell>
        </row>
        <row r="856">
          <cell r="A856" t="str">
            <v>90.A.046</v>
          </cell>
          <cell r="B856" t="str">
            <v>IPÊ-ROSA - Tabebuia avellanedae - árvore, em terreno de boa qualidade PASSOU P/ A TABELA 33- 18.02.26</v>
          </cell>
          <cell r="C856" t="str">
            <v>UN</v>
          </cell>
          <cell r="D856">
            <v>75.11</v>
          </cell>
          <cell r="E856">
            <v>38108</v>
          </cell>
          <cell r="F856" t="str">
            <v>DEPAVE</v>
          </cell>
        </row>
        <row r="857">
          <cell r="A857" t="str">
            <v>90.A.047</v>
          </cell>
          <cell r="B857" t="str">
            <v>IPÊ-ROXO - Tabebuia impetiginosa - árvore, em terreno de boa qualidade PASSOU P/ A TABELA 33- 18.02.27</v>
          </cell>
          <cell r="C857" t="str">
            <v>UN</v>
          </cell>
          <cell r="D857">
            <v>85.37</v>
          </cell>
          <cell r="E857">
            <v>38108</v>
          </cell>
          <cell r="F857" t="str">
            <v>DEPAVE</v>
          </cell>
        </row>
        <row r="858">
          <cell r="A858" t="str">
            <v>90.A.049</v>
          </cell>
          <cell r="B858" t="str">
            <v>JEQUITIBÁ-BRANCO - Cariniana estrellensis - árvore, em terreno de boa qualidade</v>
          </cell>
          <cell r="C858" t="str">
            <v>UN</v>
          </cell>
          <cell r="D858">
            <v>58.79</v>
          </cell>
          <cell r="E858">
            <v>38718</v>
          </cell>
          <cell r="F858" t="str">
            <v>DEPAVE</v>
          </cell>
        </row>
        <row r="859">
          <cell r="A859" t="str">
            <v>90.A.050</v>
          </cell>
          <cell r="B859" t="str">
            <v>JEQUITIBÁ-ROSA - Cariniana legalis - árvore, em terreno de boa qualidade</v>
          </cell>
          <cell r="C859" t="str">
            <v>UN</v>
          </cell>
          <cell r="D859">
            <v>60.32</v>
          </cell>
          <cell r="E859">
            <v>37408</v>
          </cell>
          <cell r="F859" t="str">
            <v>DEPAVE</v>
          </cell>
        </row>
        <row r="860">
          <cell r="A860" t="str">
            <v>90.A.051</v>
          </cell>
          <cell r="B860" t="str">
            <v>MANACÁ-DA-SERRA - Tibouchina mutabilis - árvore, em terreno de boa qualidade PASSOU P/ A TABELA 33- 18.02.32</v>
          </cell>
          <cell r="C860" t="str">
            <v>UN</v>
          </cell>
          <cell r="D860">
            <v>84.99</v>
          </cell>
          <cell r="E860">
            <v>38108</v>
          </cell>
          <cell r="F860" t="str">
            <v>DEPAVE</v>
          </cell>
        </row>
        <row r="861">
          <cell r="A861" t="str">
            <v>90.A.052</v>
          </cell>
          <cell r="B861" t="str">
            <v>MANDIOQUEIRO - Didymopanax morototonii - árvore, em terreno de boa qualidade</v>
          </cell>
          <cell r="C861" t="str">
            <v>UN</v>
          </cell>
          <cell r="D861">
            <v>64.92</v>
          </cell>
          <cell r="E861">
            <v>37408</v>
          </cell>
          <cell r="F861" t="str">
            <v>DEPAVE</v>
          </cell>
        </row>
        <row r="862">
          <cell r="A862" t="str">
            <v>90.A.053</v>
          </cell>
          <cell r="B862" t="str">
            <v>MANDUIRANA - Senna macrantera - árvore, em terreno de boa qualidade</v>
          </cell>
          <cell r="C862" t="str">
            <v>UN</v>
          </cell>
          <cell r="D862">
            <v>62.5</v>
          </cell>
          <cell r="E862">
            <v>37408</v>
          </cell>
          <cell r="F862" t="str">
            <v>DEPAVE</v>
          </cell>
        </row>
        <row r="863">
          <cell r="A863" t="str">
            <v>90.A.054</v>
          </cell>
          <cell r="B863" t="str">
            <v>MIRINDIBA-ROSA - Lafoensia glyptocarpa - árvore, em terreno de boa qualidade</v>
          </cell>
          <cell r="C863" t="str">
            <v>UN</v>
          </cell>
          <cell r="D863">
            <v>63</v>
          </cell>
          <cell r="E863">
            <v>37408</v>
          </cell>
          <cell r="F863" t="str">
            <v>DEPAVE</v>
          </cell>
        </row>
        <row r="864">
          <cell r="A864" t="str">
            <v>90.A.055</v>
          </cell>
          <cell r="B864" t="str">
            <v>MULUNGU / SUINÃ - Erythrina falcata - árvore, em terreno de boa qualidade</v>
          </cell>
          <cell r="C864" t="str">
            <v>UN</v>
          </cell>
          <cell r="D864">
            <v>73.63</v>
          </cell>
          <cell r="E864">
            <v>37408</v>
          </cell>
          <cell r="F864" t="str">
            <v>DEPAVE</v>
          </cell>
        </row>
        <row r="865">
          <cell r="A865" t="str">
            <v>90.A.056</v>
          </cell>
          <cell r="B865" t="str">
            <v>MULUNGU - Erythrina verna - árvore, em terreno de boa qualidade</v>
          </cell>
          <cell r="C865" t="str">
            <v>UN</v>
          </cell>
          <cell r="D865">
            <v>73.63</v>
          </cell>
          <cell r="E865">
            <v>37408</v>
          </cell>
          <cell r="F865" t="str">
            <v>DEPAVE</v>
          </cell>
        </row>
        <row r="866">
          <cell r="A866" t="str">
            <v>90.A.057</v>
          </cell>
          <cell r="B866" t="str">
            <v>MULUNGU-CORAL - Erythrina mulungu - árvore, em terreno de boa qualidade</v>
          </cell>
          <cell r="C866" t="str">
            <v>UN</v>
          </cell>
          <cell r="D866">
            <v>71.209999999999994</v>
          </cell>
          <cell r="E866">
            <v>37408</v>
          </cell>
          <cell r="F866" t="str">
            <v>DEPAVE</v>
          </cell>
        </row>
        <row r="867">
          <cell r="A867" t="str">
            <v>90.A.058</v>
          </cell>
          <cell r="B867" t="str">
            <v>PATA-DE-VACA - Bauhinia forficata  - árvore, em terreno de boa qualidade</v>
          </cell>
          <cell r="C867" t="str">
            <v>UN</v>
          </cell>
          <cell r="D867">
            <v>67.180000000000007</v>
          </cell>
          <cell r="E867">
            <v>38718</v>
          </cell>
          <cell r="F867" t="str">
            <v>DEPAVE</v>
          </cell>
        </row>
        <row r="868">
          <cell r="A868" t="str">
            <v>90.A.059</v>
          </cell>
          <cell r="B868" t="str">
            <v>PAU-DE-VIOLA - Cytharexyllum myriantthum - árvore, em terreno de boa qualidade</v>
          </cell>
          <cell r="C868" t="str">
            <v>UN</v>
          </cell>
          <cell r="D868">
            <v>60.56</v>
          </cell>
          <cell r="E868">
            <v>37408</v>
          </cell>
          <cell r="F868" t="str">
            <v>DEPAVE</v>
          </cell>
        </row>
        <row r="869">
          <cell r="A869" t="str">
            <v>90.A.060</v>
          </cell>
          <cell r="B869" t="str">
            <v>PINHEIRO-BRAVO - Podocarpus lambertii - árvore, em terreno de boa qualidade</v>
          </cell>
          <cell r="C869" t="str">
            <v>UN</v>
          </cell>
          <cell r="D869">
            <v>57.89</v>
          </cell>
          <cell r="E869">
            <v>37408</v>
          </cell>
          <cell r="F869" t="str">
            <v>DEPAVE</v>
          </cell>
        </row>
        <row r="870">
          <cell r="A870" t="str">
            <v>90.A.061</v>
          </cell>
          <cell r="B870" t="str">
            <v>SANANDUVA - Erythrina crista-galli - árvore, em terreno de boa qualidade</v>
          </cell>
          <cell r="C870" t="str">
            <v>UN</v>
          </cell>
          <cell r="D870">
            <v>60.07</v>
          </cell>
          <cell r="E870">
            <v>37408</v>
          </cell>
          <cell r="F870" t="str">
            <v>DEPAVE</v>
          </cell>
        </row>
        <row r="871">
          <cell r="A871" t="str">
            <v>90.A.062</v>
          </cell>
          <cell r="B871" t="str">
            <v>SANGUE-DE-DRAGO - Croton urucurana - árvore, em terreno de boa qualidade</v>
          </cell>
          <cell r="C871" t="str">
            <v>UN</v>
          </cell>
          <cell r="D871">
            <v>60.07</v>
          </cell>
          <cell r="E871">
            <v>37408</v>
          </cell>
          <cell r="F871" t="str">
            <v>DEPAVE</v>
          </cell>
        </row>
        <row r="872">
          <cell r="A872" t="str">
            <v>90.A.063</v>
          </cell>
          <cell r="B872" t="str">
            <v>SAPUCAIA - Lecythis pisonis - árvore, em terreno de boa qualidade</v>
          </cell>
          <cell r="C872" t="str">
            <v>UN</v>
          </cell>
          <cell r="D872">
            <v>61.2</v>
          </cell>
          <cell r="E872">
            <v>37408</v>
          </cell>
          <cell r="F872" t="str">
            <v>DEPAVE</v>
          </cell>
        </row>
        <row r="873">
          <cell r="A873" t="str">
            <v>90.A.064</v>
          </cell>
          <cell r="B873" t="str">
            <v>SOMBREIRO - Clitoria racemosa - árvore, em terreno de boa qualidade</v>
          </cell>
          <cell r="C873" t="str">
            <v>UN</v>
          </cell>
          <cell r="D873">
            <v>62.82</v>
          </cell>
          <cell r="E873">
            <v>37408</v>
          </cell>
          <cell r="F873" t="str">
            <v>DEPAVE</v>
          </cell>
        </row>
        <row r="874">
          <cell r="A874" t="str">
            <v>90.A.065</v>
          </cell>
          <cell r="B874" t="str">
            <v>SUINÃ - Erythrina speciosa - árvore, em terreno de boa qualidade PASSOU P/ A TABELA 33 - 18.02.52</v>
          </cell>
          <cell r="C874" t="str">
            <v>UN</v>
          </cell>
          <cell r="D874">
            <v>53.93</v>
          </cell>
          <cell r="E874">
            <v>38108</v>
          </cell>
          <cell r="F874" t="str">
            <v>DEPAVE</v>
          </cell>
        </row>
        <row r="875">
          <cell r="A875" t="str">
            <v>90.A.066</v>
          </cell>
          <cell r="B875" t="str">
            <v>TAMBORIL - Enterolobium contortisiliquum - árvore, em terreno de boa qualidade</v>
          </cell>
          <cell r="C875" t="str">
            <v>UN</v>
          </cell>
          <cell r="D875">
            <v>63.85</v>
          </cell>
          <cell r="E875">
            <v>37408</v>
          </cell>
          <cell r="F875" t="str">
            <v>DEPAVE</v>
          </cell>
        </row>
        <row r="876">
          <cell r="A876" t="str">
            <v>90.A.067</v>
          </cell>
          <cell r="B876" t="str">
            <v>PAU-FORMIGA / TRIPLARIS - Triplaris brasiliana - árvore, em terreno de boa qualidade</v>
          </cell>
          <cell r="C876" t="str">
            <v>UN</v>
          </cell>
          <cell r="D876">
            <v>69.900000000000006</v>
          </cell>
          <cell r="E876">
            <v>38718</v>
          </cell>
          <cell r="F876" t="str">
            <v>DEPAVE</v>
          </cell>
        </row>
        <row r="877">
          <cell r="A877" t="str">
            <v>90.A.068</v>
          </cell>
          <cell r="B877" t="str">
            <v>URUCUM - Bixa olerana - árvore, em terreno de boa qualidade</v>
          </cell>
          <cell r="C877" t="str">
            <v>UN</v>
          </cell>
          <cell r="D877">
            <v>62.01</v>
          </cell>
          <cell r="E877">
            <v>37408</v>
          </cell>
          <cell r="F877" t="str">
            <v>DEPAVE</v>
          </cell>
        </row>
        <row r="878">
          <cell r="A878" t="str">
            <v>90.A.069</v>
          </cell>
          <cell r="B878" t="str">
            <v>AÇOITA-CAVALO - Luehea-divaricata - árvore, em terreno de boa qualidade</v>
          </cell>
          <cell r="C878" t="str">
            <v>UN</v>
          </cell>
          <cell r="D878">
            <v>61.53</v>
          </cell>
          <cell r="E878">
            <v>37408</v>
          </cell>
          <cell r="F878" t="str">
            <v>DEPAVE</v>
          </cell>
        </row>
        <row r="879">
          <cell r="A879" t="str">
            <v>90.A.070</v>
          </cell>
          <cell r="B879" t="str">
            <v>ALBÍZIA - Albizia hasslerii - árvore, em terreno de boa qualidade</v>
          </cell>
          <cell r="C879" t="str">
            <v>UN</v>
          </cell>
          <cell r="D879">
            <v>79.2</v>
          </cell>
          <cell r="E879">
            <v>37408</v>
          </cell>
          <cell r="F879" t="str">
            <v>DEPAVE</v>
          </cell>
        </row>
        <row r="880">
          <cell r="A880" t="str">
            <v>90.A.071</v>
          </cell>
          <cell r="B880" t="str">
            <v>ALDRAGO - Pterocarpus violaceus - árvore, em terreno de boa qualidade</v>
          </cell>
          <cell r="C880" t="str">
            <v>UN</v>
          </cell>
          <cell r="D880">
            <v>71.61</v>
          </cell>
          <cell r="E880">
            <v>38718</v>
          </cell>
          <cell r="F880" t="str">
            <v>DEPAVE</v>
          </cell>
        </row>
        <row r="881">
          <cell r="A881" t="str">
            <v>90.A.072</v>
          </cell>
          <cell r="B881" t="str">
            <v>ALELUIA  / PAU-CIGARRA - Senna multijuga - árvore, em terreno de boa qualidade</v>
          </cell>
          <cell r="C881" t="str">
            <v>UN</v>
          </cell>
          <cell r="D881">
            <v>68.95</v>
          </cell>
          <cell r="E881">
            <v>37408</v>
          </cell>
          <cell r="F881" t="str">
            <v>DEPAVE</v>
          </cell>
        </row>
        <row r="882">
          <cell r="A882" t="str">
            <v>90.A.073</v>
          </cell>
          <cell r="B882" t="str">
            <v>ANGELIM-DOCE - Andira fraxinifolia - árvore, em terreno de boa qualidade</v>
          </cell>
          <cell r="C882" t="str">
            <v>UN</v>
          </cell>
          <cell r="D882">
            <v>59.11</v>
          </cell>
          <cell r="E882">
            <v>37408</v>
          </cell>
          <cell r="F882" t="str">
            <v>DEPAVE</v>
          </cell>
        </row>
        <row r="883">
          <cell r="A883" t="str">
            <v>90.A.074</v>
          </cell>
          <cell r="B883" t="str">
            <v>ANGICO - Anadenanthera colubrina - árvore, em terreno de boa qualidade</v>
          </cell>
          <cell r="C883" t="str">
            <v>UN</v>
          </cell>
          <cell r="D883">
            <v>84.88</v>
          </cell>
          <cell r="E883">
            <v>38108</v>
          </cell>
          <cell r="F883" t="str">
            <v>DEPAVE</v>
          </cell>
        </row>
        <row r="884">
          <cell r="A884" t="str">
            <v>90.A.075</v>
          </cell>
          <cell r="B884" t="str">
            <v>ARARIBÁ - Centrolobium tomentosum - árvore, em terreno de boa qualidade</v>
          </cell>
          <cell r="C884" t="str">
            <v>UN</v>
          </cell>
          <cell r="D884">
            <v>64.92</v>
          </cell>
          <cell r="E884">
            <v>37408</v>
          </cell>
          <cell r="F884" t="str">
            <v>DEPAVE</v>
          </cell>
        </row>
        <row r="885">
          <cell r="A885" t="str">
            <v>90.A.076</v>
          </cell>
          <cell r="B885" t="str">
            <v>ARAUCÁRIA  - Araucaria angustifolia - árvore, em terreno de boa qualidade</v>
          </cell>
          <cell r="C885" t="str">
            <v>UN</v>
          </cell>
          <cell r="D885">
            <v>62.98</v>
          </cell>
          <cell r="E885">
            <v>37408</v>
          </cell>
          <cell r="F885" t="str">
            <v>DEPAVE</v>
          </cell>
        </row>
        <row r="886">
          <cell r="A886" t="str">
            <v>90.A.077</v>
          </cell>
          <cell r="B886" t="str">
            <v>AROEIRA-SALSA - Schinus molle - árvore, em terreno de boa qualidade</v>
          </cell>
          <cell r="C886" t="str">
            <v>UN</v>
          </cell>
          <cell r="D886">
            <v>65.13</v>
          </cell>
          <cell r="E886">
            <v>38718</v>
          </cell>
          <cell r="F886" t="str">
            <v>DEPAVE</v>
          </cell>
        </row>
        <row r="887">
          <cell r="A887" t="str">
            <v>90.A.078</v>
          </cell>
          <cell r="B887" t="str">
            <v>CEBOLÃO - Phytolaca dioica - árvore, em terreno de boa qualidade</v>
          </cell>
          <cell r="C887" t="str">
            <v>UN</v>
          </cell>
          <cell r="D887">
            <v>64.92</v>
          </cell>
          <cell r="E887">
            <v>37408</v>
          </cell>
          <cell r="F887" t="str">
            <v>DEPAVE</v>
          </cell>
        </row>
        <row r="888">
          <cell r="A888" t="str">
            <v>90.A.079</v>
          </cell>
          <cell r="B888" t="str">
            <v>CEDRO - Cedrela fissilis - árvore, em terreno de boa qualidade</v>
          </cell>
          <cell r="C888" t="str">
            <v>UN</v>
          </cell>
          <cell r="D888">
            <v>61.14</v>
          </cell>
          <cell r="E888">
            <v>37408</v>
          </cell>
          <cell r="F888" t="str">
            <v>DEPAVE</v>
          </cell>
        </row>
        <row r="889">
          <cell r="A889" t="str">
            <v>90.A.080</v>
          </cell>
          <cell r="B889" t="str">
            <v>CHICHÁ - Sterculia chicha - árvore, em terreno de boa qualidade</v>
          </cell>
          <cell r="C889" t="str">
            <v>UN</v>
          </cell>
          <cell r="D889">
            <v>65.400000000000006</v>
          </cell>
          <cell r="E889">
            <v>37408</v>
          </cell>
          <cell r="F889" t="str">
            <v>DEPAVE</v>
          </cell>
        </row>
        <row r="890">
          <cell r="A890" t="str">
            <v>90.A.081</v>
          </cell>
          <cell r="B890" t="str">
            <v>COPAÍBA - Copaifera langsdorffii - árvore, em terreno de boa qualidade</v>
          </cell>
          <cell r="C890" t="str">
            <v>UN</v>
          </cell>
          <cell r="D890">
            <v>62.25</v>
          </cell>
          <cell r="E890">
            <v>37408</v>
          </cell>
          <cell r="F890" t="str">
            <v>DEPAVE</v>
          </cell>
        </row>
        <row r="891">
          <cell r="A891" t="str">
            <v>90.A.082</v>
          </cell>
          <cell r="B891" t="str">
            <v>DEDALEIRO - Lafoensia pacari - árvore, em terreno de boa qualidade</v>
          </cell>
          <cell r="C891" t="str">
            <v>UN</v>
          </cell>
          <cell r="D891">
            <v>60.56</v>
          </cell>
          <cell r="E891">
            <v>37408</v>
          </cell>
          <cell r="F891" t="str">
            <v>DEPAVE</v>
          </cell>
        </row>
        <row r="892">
          <cell r="A892" t="str">
            <v>90.A.083</v>
          </cell>
          <cell r="B892" t="str">
            <v>EMBAÚBA - Cecropia spp - árvore, em terreno de boa qualidade</v>
          </cell>
          <cell r="C892" t="str">
            <v>UN</v>
          </cell>
          <cell r="D892">
            <v>59.96</v>
          </cell>
          <cell r="E892">
            <v>38718</v>
          </cell>
          <cell r="F892" t="str">
            <v>DEPAVE</v>
          </cell>
        </row>
        <row r="893">
          <cell r="A893" t="str">
            <v>90.A.084</v>
          </cell>
          <cell r="B893" t="str">
            <v>EMBIRUÇU - Pseudobombax grandflorum - árvore, em terreno de boa qualidade</v>
          </cell>
          <cell r="C893" t="str">
            <v>UN</v>
          </cell>
          <cell r="D893">
            <v>63.46</v>
          </cell>
          <cell r="E893">
            <v>37408</v>
          </cell>
          <cell r="F893" t="str">
            <v>DEPAVE</v>
          </cell>
        </row>
        <row r="894">
          <cell r="A894" t="str">
            <v>90.A.085</v>
          </cell>
          <cell r="B894" t="str">
            <v>FAVEIRO - Peltophorum dubium - árvore, em terreno de boa qualidade</v>
          </cell>
          <cell r="C894" t="str">
            <v>UN</v>
          </cell>
          <cell r="D894">
            <v>66.08</v>
          </cell>
          <cell r="E894">
            <v>37408</v>
          </cell>
          <cell r="F894" t="str">
            <v>DEPAVE</v>
          </cell>
        </row>
        <row r="895">
          <cell r="A895" t="str">
            <v>90.A.086</v>
          </cell>
          <cell r="B895" t="str">
            <v>GUAPURUVU - Schizolobium parahyba - árvore, em terreno de boa qualidade</v>
          </cell>
          <cell r="C895" t="str">
            <v>UN</v>
          </cell>
          <cell r="D895">
            <v>65.72</v>
          </cell>
          <cell r="E895">
            <v>37408</v>
          </cell>
          <cell r="F895" t="str">
            <v>DEPAVE</v>
          </cell>
        </row>
        <row r="896">
          <cell r="A896" t="str">
            <v>90.A.087</v>
          </cell>
          <cell r="B896" t="str">
            <v>JATOBÁ - Hymenaea courbaril - árvore, em terreno de boa qualidade</v>
          </cell>
          <cell r="C896" t="str">
            <v>UN</v>
          </cell>
          <cell r="D896">
            <v>66.91</v>
          </cell>
          <cell r="E896">
            <v>38718</v>
          </cell>
          <cell r="F896" t="str">
            <v>DEPAVE</v>
          </cell>
        </row>
        <row r="897">
          <cell r="A897" t="str">
            <v>90.A.088</v>
          </cell>
          <cell r="B897" t="str">
            <v>ALAMANDA-DE-CERCA - Allamanda puberula - arbusto, em terreno de boa qualidade</v>
          </cell>
          <cell r="C897" t="str">
            <v>UN</v>
          </cell>
          <cell r="D897">
            <v>12.52</v>
          </cell>
          <cell r="E897">
            <v>37408</v>
          </cell>
          <cell r="F897" t="str">
            <v>DEPAVE</v>
          </cell>
        </row>
        <row r="898">
          <cell r="A898" t="str">
            <v>90.A.089</v>
          </cell>
          <cell r="B898" t="str">
            <v>BURITI - Mauritia flexuosa - palmeira, em terreno de boa qualidade PASSOU P/ A TABELA 33 - 18.02.63</v>
          </cell>
          <cell r="C898" t="str">
            <v>UN</v>
          </cell>
          <cell r="D898">
            <v>28.37</v>
          </cell>
          <cell r="E898">
            <v>38108</v>
          </cell>
          <cell r="F898" t="str">
            <v>DEPAVE</v>
          </cell>
        </row>
        <row r="899">
          <cell r="A899" t="str">
            <v>90.A.090</v>
          </cell>
          <cell r="B899" t="str">
            <v>FALSO-BABAÇU - Attalea oleifera - palmeira, em terreno de boa qualidade</v>
          </cell>
          <cell r="C899" t="str">
            <v>UN</v>
          </cell>
          <cell r="D899">
            <v>92.45</v>
          </cell>
          <cell r="E899">
            <v>38108</v>
          </cell>
          <cell r="F899" t="str">
            <v>DEPAVE</v>
          </cell>
        </row>
        <row r="900">
          <cell r="A900" t="str">
            <v>90.A.091</v>
          </cell>
          <cell r="B900" t="str">
            <v>GUARIROBA - Syagrus oleracea - palmeira, em terreno de boa qualidade PASSOU P/ A TABELA 33- 18.02.70</v>
          </cell>
          <cell r="C900" t="str">
            <v>UN</v>
          </cell>
          <cell r="D900">
            <v>28.02</v>
          </cell>
          <cell r="E900">
            <v>38108</v>
          </cell>
          <cell r="F900" t="str">
            <v>DEPAVE</v>
          </cell>
        </row>
        <row r="901">
          <cell r="A901" t="str">
            <v>90.A.092</v>
          </cell>
          <cell r="B901" t="str">
            <v>IÇA - Lytocaryum hoehnei - palmeira, em terreno de boa qualidade</v>
          </cell>
          <cell r="C901" t="str">
            <v>UN</v>
          </cell>
          <cell r="D901">
            <v>82.44</v>
          </cell>
          <cell r="E901">
            <v>37408</v>
          </cell>
          <cell r="F901" t="str">
            <v>DEPAVE</v>
          </cell>
        </row>
        <row r="902">
          <cell r="A902" t="str">
            <v>90.A.093</v>
          </cell>
          <cell r="B902" t="str">
            <v>INDAIÁ - Attalea dubia - palmeira, em terreno de boa qualidade</v>
          </cell>
          <cell r="C902" t="str">
            <v>UN</v>
          </cell>
          <cell r="D902">
            <v>86.27</v>
          </cell>
          <cell r="E902">
            <v>37408</v>
          </cell>
          <cell r="F902" t="str">
            <v>DEPAVE</v>
          </cell>
        </row>
        <row r="903">
          <cell r="A903" t="str">
            <v>90.A.094</v>
          </cell>
          <cell r="B903" t="str">
            <v>PALMITO-DOCE / PALMITO JUÇARA - Euterpe edulis - palmeira, em terreno de boa qualidade</v>
          </cell>
          <cell r="C903" t="str">
            <v>UN</v>
          </cell>
          <cell r="D903">
            <v>80.22</v>
          </cell>
          <cell r="E903">
            <v>37408</v>
          </cell>
          <cell r="F903" t="str">
            <v>DEPAVE</v>
          </cell>
        </row>
        <row r="904">
          <cell r="A904" t="str">
            <v>90.A.095</v>
          </cell>
          <cell r="B904" t="str">
            <v>GUAIMBÉ - Philodendron bipinnatifidum - arbusto, em terreno de boa qualidade</v>
          </cell>
          <cell r="C904" t="str">
            <v>UN</v>
          </cell>
          <cell r="D904">
            <v>10.66</v>
          </cell>
          <cell r="E904">
            <v>37408</v>
          </cell>
          <cell r="F904" t="str">
            <v>DEPAVE</v>
          </cell>
        </row>
        <row r="905">
          <cell r="A905" t="str">
            <v>90.A.096</v>
          </cell>
          <cell r="B905" t="str">
            <v>GUAIMBÉ - Philodendron ondulatum - arbusto, em terreno de boa qualidade</v>
          </cell>
          <cell r="C905" t="str">
            <v>UN</v>
          </cell>
          <cell r="D905">
            <v>13.39</v>
          </cell>
          <cell r="E905">
            <v>37408</v>
          </cell>
          <cell r="F905" t="str">
            <v>DEPAVE</v>
          </cell>
        </row>
        <row r="906">
          <cell r="A906" t="str">
            <v>90.A.097</v>
          </cell>
          <cell r="B906" t="str">
            <v>HELICONIA - Heliconia episcopalis - arbusto, em terreno de boa qualidade</v>
          </cell>
          <cell r="C906" t="str">
            <v>UN</v>
          </cell>
          <cell r="D906">
            <v>27.75</v>
          </cell>
          <cell r="E906">
            <v>38718</v>
          </cell>
          <cell r="F906" t="str">
            <v>DEPAVE</v>
          </cell>
        </row>
        <row r="907">
          <cell r="A907" t="str">
            <v>90.A.098</v>
          </cell>
          <cell r="B907" t="str">
            <v>INHAME - Alocasia sp - arbusto, em terreno de boa qualidade</v>
          </cell>
          <cell r="C907" t="str">
            <v>UN</v>
          </cell>
          <cell r="D907">
            <v>14.05</v>
          </cell>
          <cell r="E907">
            <v>38718</v>
          </cell>
          <cell r="F907" t="str">
            <v>DEPAVE</v>
          </cell>
        </row>
        <row r="908">
          <cell r="A908" t="str">
            <v>90.A.099</v>
          </cell>
          <cell r="B908" t="str">
            <v>LANTANA / CAMARAZINHO - Lantana camara - arbusto, em terreno de boa qualidade</v>
          </cell>
          <cell r="C908" t="str">
            <v>UN</v>
          </cell>
          <cell r="D908">
            <v>14.5</v>
          </cell>
          <cell r="E908">
            <v>38108</v>
          </cell>
          <cell r="F908" t="str">
            <v>DEPAVE</v>
          </cell>
        </row>
        <row r="909">
          <cell r="A909" t="str">
            <v>90.A.100</v>
          </cell>
          <cell r="B909" t="str">
            <v>LÍRIO-DO-BREJO - Hedychium coronarium - forração, em terreno de boa qualidade, cada 30 cm</v>
          </cell>
          <cell r="C909" t="str">
            <v>M2</v>
          </cell>
          <cell r="D909">
            <v>12.68</v>
          </cell>
          <cell r="E909">
            <v>37408</v>
          </cell>
          <cell r="F909" t="str">
            <v>DEPAVE</v>
          </cell>
        </row>
        <row r="910">
          <cell r="A910" t="str">
            <v>90.A.101</v>
          </cell>
          <cell r="B910" t="str">
            <v>MANACAZINHO - Brunfelsia uniflora - arbusto, em terreno de boa qualidade</v>
          </cell>
          <cell r="C910" t="str">
            <v>UN</v>
          </cell>
          <cell r="D910">
            <v>17.05</v>
          </cell>
          <cell r="E910">
            <v>37408</v>
          </cell>
          <cell r="F910" t="str">
            <v>DEPAVE</v>
          </cell>
        </row>
        <row r="911">
          <cell r="A911" t="str">
            <v>90.A.102</v>
          </cell>
          <cell r="B911" t="str">
            <v>PAPAGAIO - Heliconia pelttacorum - arbusto, em terreno de boa qualidade</v>
          </cell>
          <cell r="C911" t="str">
            <v>UN</v>
          </cell>
          <cell r="D911">
            <v>12.76</v>
          </cell>
          <cell r="E911">
            <v>37408</v>
          </cell>
          <cell r="F911" t="str">
            <v>DEPAVE</v>
          </cell>
        </row>
        <row r="912">
          <cell r="A912" t="str">
            <v>90.A.103</v>
          </cell>
          <cell r="B912" t="str">
            <v>QUARESMEIRA-ARBUSTIVA - Tibouchina chamissoana - arbusto, em terreno de boa qualidade</v>
          </cell>
          <cell r="C912" t="str">
            <v>UN</v>
          </cell>
          <cell r="D912">
            <v>14.22</v>
          </cell>
          <cell r="E912">
            <v>37408</v>
          </cell>
          <cell r="F912" t="str">
            <v>DEPAVE</v>
          </cell>
        </row>
        <row r="913">
          <cell r="A913" t="str">
            <v>90.A.104</v>
          </cell>
          <cell r="B913" t="str">
            <v>QUARESMEIRA-ARBUSTIVA - Tibouchina mourincandiana - arbusto, em terreno de boa qualidade</v>
          </cell>
          <cell r="C913" t="str">
            <v>UN</v>
          </cell>
          <cell r="D913">
            <v>13.5</v>
          </cell>
          <cell r="E913">
            <v>37408</v>
          </cell>
          <cell r="F913" t="str">
            <v>DEPAVE</v>
          </cell>
        </row>
        <row r="914">
          <cell r="A914" t="str">
            <v>90.A.105</v>
          </cell>
          <cell r="B914" t="str">
            <v>SAMAMBAIAÇU - Cyathea sp - arbusto, em terreno de boa qualidade</v>
          </cell>
          <cell r="C914" t="str">
            <v>UN</v>
          </cell>
          <cell r="D914">
            <v>18.32</v>
          </cell>
          <cell r="E914">
            <v>37408</v>
          </cell>
          <cell r="F914" t="str">
            <v>DEPAVE</v>
          </cell>
        </row>
        <row r="915">
          <cell r="A915" t="str">
            <v>90.A.106</v>
          </cell>
          <cell r="B915" t="str">
            <v>SETE-MARIAS - Cleome spinosa - arbusto, em terreno de boa qualidade</v>
          </cell>
          <cell r="C915" t="str">
            <v>UN</v>
          </cell>
          <cell r="D915">
            <v>12.85</v>
          </cell>
          <cell r="E915">
            <v>37408</v>
          </cell>
          <cell r="F915" t="str">
            <v>DEPAVE</v>
          </cell>
        </row>
        <row r="916">
          <cell r="A916" t="str">
            <v>90.A.107</v>
          </cell>
          <cell r="B916" t="str">
            <v>XAXIM - Dicksonia sellowiana - arbusto, em terreno de boa qualidade</v>
          </cell>
          <cell r="C916" t="str">
            <v>UN</v>
          </cell>
          <cell r="D916">
            <v>23.51</v>
          </cell>
          <cell r="E916">
            <v>37408</v>
          </cell>
          <cell r="F916" t="str">
            <v>DEPAVE</v>
          </cell>
        </row>
        <row r="917">
          <cell r="A917" t="str">
            <v>90.A.108</v>
          </cell>
          <cell r="B917" t="str">
            <v>GRAMA-INGLESA - Stenotaphrum secundatum - forração, em terreno de boa qualidade</v>
          </cell>
          <cell r="C917" t="str">
            <v>M2</v>
          </cell>
          <cell r="D917">
            <v>12.24</v>
          </cell>
          <cell r="E917">
            <v>38108</v>
          </cell>
          <cell r="F917" t="str">
            <v>DEPAVE</v>
          </cell>
        </row>
        <row r="918">
          <cell r="A918" t="str">
            <v>90.A.109</v>
          </cell>
          <cell r="B918" t="str">
            <v>GRAMA-INGLESA - Stenotaphrum secundatum variegatum - forração, em terreno de boa qualidade</v>
          </cell>
          <cell r="C918" t="str">
            <v>M2</v>
          </cell>
          <cell r="D918">
            <v>8.5</v>
          </cell>
          <cell r="E918">
            <v>37408</v>
          </cell>
          <cell r="F918" t="str">
            <v>DEPAVE</v>
          </cell>
        </row>
        <row r="919">
          <cell r="A919" t="str">
            <v>90.A.110</v>
          </cell>
          <cell r="B919" t="str">
            <v>BIRI - Canna limbata - forração, em terreno de boa qualidade</v>
          </cell>
          <cell r="C919" t="str">
            <v>UN</v>
          </cell>
          <cell r="D919">
            <v>14.16</v>
          </cell>
          <cell r="E919">
            <v>38718</v>
          </cell>
          <cell r="F919" t="str">
            <v>DEPAVE</v>
          </cell>
        </row>
        <row r="920">
          <cell r="A920" t="str">
            <v>90.A.111</v>
          </cell>
          <cell r="B920" t="str">
            <v>MARICÁ - Neomarica corulea - forração, em terreno de boa qualidade, cada 30cm</v>
          </cell>
          <cell r="C920" t="str">
            <v>M2</v>
          </cell>
          <cell r="D920">
            <v>30.32</v>
          </cell>
          <cell r="E920">
            <v>37408</v>
          </cell>
          <cell r="F920" t="str">
            <v>DEPAVE</v>
          </cell>
        </row>
        <row r="921">
          <cell r="A921" t="str">
            <v>90.A.112</v>
          </cell>
          <cell r="B921" t="str">
            <v>SALVIA - Salvia splendens - forração, em terreno de boa qualidade, cada 20cm</v>
          </cell>
          <cell r="C921" t="str">
            <v>M2</v>
          </cell>
          <cell r="D921">
            <v>28.62</v>
          </cell>
          <cell r="E921">
            <v>38108</v>
          </cell>
          <cell r="F921" t="str">
            <v>DEPAVE</v>
          </cell>
        </row>
        <row r="922">
          <cell r="A922" t="str">
            <v>90.A.115</v>
          </cell>
          <cell r="B922" t="str">
            <v>Mudas para peças do muro ecológico - Parque Vila Rodeio</v>
          </cell>
          <cell r="C922" t="str">
            <v>GL</v>
          </cell>
          <cell r="D922">
            <v>321.08</v>
          </cell>
          <cell r="E922">
            <v>35431</v>
          </cell>
          <cell r="F922" t="str">
            <v>DEPAVE</v>
          </cell>
        </row>
        <row r="923">
          <cell r="A923" t="str">
            <v>90.A.116</v>
          </cell>
          <cell r="B923" t="str">
            <v>Plantas aquáticas - Parque Vila Rodeio</v>
          </cell>
          <cell r="C923" t="str">
            <v>GL</v>
          </cell>
          <cell r="D923">
            <v>1601.18</v>
          </cell>
          <cell r="E923">
            <v>35431</v>
          </cell>
          <cell r="F923" t="str">
            <v>DEPAVE</v>
          </cell>
        </row>
        <row r="924">
          <cell r="A924" t="str">
            <v>90.A.117</v>
          </cell>
          <cell r="B924" t="str">
            <v>Reforma de canteiro de crinum e maranta - Praça F. Prestes</v>
          </cell>
          <cell r="C924" t="str">
            <v>M2</v>
          </cell>
          <cell r="D924">
            <v>13.32</v>
          </cell>
          <cell r="E924">
            <v>35431</v>
          </cell>
          <cell r="F924" t="str">
            <v>DEPAVE</v>
          </cell>
        </row>
        <row r="925">
          <cell r="A925" t="str">
            <v>90.A.118</v>
          </cell>
          <cell r="B925" t="str">
            <v>PASSOU PARA TABELA 33 - 18.01.03  Protetor tipo parque p/árvores</v>
          </cell>
          <cell r="C925" t="str">
            <v>UN</v>
          </cell>
          <cell r="D925">
            <v>37.15</v>
          </cell>
          <cell r="E925">
            <v>38108</v>
          </cell>
          <cell r="F925" t="str">
            <v>DEPAVE</v>
          </cell>
        </row>
        <row r="926">
          <cell r="A926" t="str">
            <v>90.A.119</v>
          </cell>
          <cell r="B926" t="str">
            <v>Fornecimento de composto orgânico curtido e peneirado, incl. transporte</v>
          </cell>
          <cell r="C926" t="str">
            <v>M3</v>
          </cell>
          <cell r="D926">
            <v>70.22</v>
          </cell>
          <cell r="E926">
            <v>35431</v>
          </cell>
          <cell r="F926" t="str">
            <v>DEPAVE</v>
          </cell>
        </row>
        <row r="927">
          <cell r="A927" t="str">
            <v>90.A.120</v>
          </cell>
          <cell r="B927" t="str">
            <v xml:space="preserve">AMOREIRA - Morus nigra - árvore, em terreno de boa qualidade </v>
          </cell>
          <cell r="C927" t="str">
            <v>UN</v>
          </cell>
          <cell r="D927">
            <v>62.28</v>
          </cell>
          <cell r="E927">
            <v>38718</v>
          </cell>
          <cell r="F927" t="str">
            <v>DEPAVE</v>
          </cell>
        </row>
        <row r="928">
          <cell r="A928" t="str">
            <v>90.A.121</v>
          </cell>
          <cell r="B928" t="str">
            <v>RESEDÁ - Lagerstroemia indica - árvore, em terreno de boa qualidade passou p/ a tabela 33- 18.02.47</v>
          </cell>
          <cell r="C928" t="str">
            <v>UN</v>
          </cell>
          <cell r="D928">
            <v>53.93</v>
          </cell>
          <cell r="E928">
            <v>38108</v>
          </cell>
          <cell r="F928" t="str">
            <v>DEPAVE</v>
          </cell>
        </row>
        <row r="929">
          <cell r="A929" t="str">
            <v>90.A.122</v>
          </cell>
          <cell r="B929" t="str">
            <v>MAGNÓLIA AMARELA - Michelia champaca - árvore, em terreno de boa qualidade  PASSOU P/ A TABELA 33- 18.02.33</v>
          </cell>
          <cell r="C929" t="str">
            <v>UN</v>
          </cell>
          <cell r="D929">
            <v>84.99</v>
          </cell>
          <cell r="E929">
            <v>38108</v>
          </cell>
          <cell r="F929" t="str">
            <v>DEPAVE</v>
          </cell>
        </row>
        <row r="930">
          <cell r="A930" t="str">
            <v>90.A.123</v>
          </cell>
          <cell r="B930" t="str">
            <v>FORMIUM - Phormium spp - arbusto, em terreno de boa qualidade</v>
          </cell>
          <cell r="C930" t="str">
            <v>UN</v>
          </cell>
          <cell r="D930">
            <v>18.04</v>
          </cell>
          <cell r="E930">
            <v>37408</v>
          </cell>
          <cell r="F930" t="str">
            <v>DEPAVE</v>
          </cell>
        </row>
        <row r="931">
          <cell r="A931" t="str">
            <v>90.A.124</v>
          </cell>
          <cell r="B931" t="str">
            <v>VEDÉLIA - Wedelia paludosa - forração, em terreno de boa qualidade, cada 15cm</v>
          </cell>
          <cell r="C931" t="str">
            <v>M2</v>
          </cell>
          <cell r="D931">
            <v>18.420000000000002</v>
          </cell>
          <cell r="E931">
            <v>37408</v>
          </cell>
          <cell r="F931" t="str">
            <v>DEPAVE</v>
          </cell>
        </row>
        <row r="932">
          <cell r="A932" t="str">
            <v>90.A.127</v>
          </cell>
          <cell r="B932" t="str">
            <v>MORÉIA-BICOLOR - Dietes bicolor - forração, em terreno de boa qualidade, cada 30cm</v>
          </cell>
          <cell r="C932" t="str">
            <v>M2</v>
          </cell>
          <cell r="D932">
            <v>29.2</v>
          </cell>
          <cell r="E932">
            <v>38718</v>
          </cell>
          <cell r="F932" t="str">
            <v>DEPAVE</v>
          </cell>
        </row>
        <row r="933">
          <cell r="A933" t="str">
            <v>90.A.128</v>
          </cell>
          <cell r="B933" t="str">
            <v>SOLANUM - Solannum violaceum - forração, em terreno de boa qualidade, cada 15cm</v>
          </cell>
          <cell r="C933" t="str">
            <v>M2</v>
          </cell>
          <cell r="D933">
            <v>24.72</v>
          </cell>
          <cell r="E933">
            <v>37408</v>
          </cell>
          <cell r="F933" t="str">
            <v>DEPAVE</v>
          </cell>
        </row>
        <row r="934">
          <cell r="A934" t="str">
            <v>90.A.129</v>
          </cell>
          <cell r="B934" t="str">
            <v>BIRI - Canna limbata - forração, em terreno de boa qualidade, cada 30cm</v>
          </cell>
          <cell r="C934" t="str">
            <v>M2</v>
          </cell>
          <cell r="D934">
            <v>14.37</v>
          </cell>
          <cell r="E934">
            <v>37408</v>
          </cell>
          <cell r="F934" t="str">
            <v>DEPAVE</v>
          </cell>
        </row>
        <row r="935">
          <cell r="A935" t="str">
            <v>90.A.130</v>
          </cell>
          <cell r="B935" t="str">
            <v>Protetor de árvores metálico de seção triangular</v>
          </cell>
          <cell r="C935" t="str">
            <v>UN</v>
          </cell>
          <cell r="D935">
            <v>218.99</v>
          </cell>
          <cell r="E935">
            <v>38718</v>
          </cell>
          <cell r="F935" t="str">
            <v>DEPAVE</v>
          </cell>
        </row>
        <row r="936">
          <cell r="A936" t="str">
            <v>90.A.131</v>
          </cell>
          <cell r="B936" t="str">
            <v>QUARESMEIRA-ROXA - Tibouchina granulosa - árvore, em terreno de boa qualidade</v>
          </cell>
          <cell r="C936" t="str">
            <v>UN</v>
          </cell>
          <cell r="D936">
            <v>66.63</v>
          </cell>
          <cell r="E936">
            <v>38718</v>
          </cell>
          <cell r="F936" t="str">
            <v>DEPAVE</v>
          </cell>
        </row>
        <row r="937">
          <cell r="A937" t="str">
            <v>90.A.132</v>
          </cell>
          <cell r="B937" t="str">
            <v>HIBISCO ROSA - Hibiscus rosa-sinensis - arbusto, em terreno de boa qualidade</v>
          </cell>
          <cell r="C937" t="str">
            <v>UN</v>
          </cell>
          <cell r="D937">
            <v>11.09</v>
          </cell>
          <cell r="E937">
            <v>38108</v>
          </cell>
          <cell r="F937" t="str">
            <v>DEPAVE</v>
          </cell>
        </row>
        <row r="938">
          <cell r="A938" t="str">
            <v>90.A.133</v>
          </cell>
          <cell r="B938" t="str">
            <v>CASSIA-ALELUIA - Cassia multijuga - árvore, em terreno de boa qualidade PASSOU P/ A TABELA 33- 18.02.10</v>
          </cell>
          <cell r="C938" t="str">
            <v>UN</v>
          </cell>
          <cell r="D938">
            <v>84.97</v>
          </cell>
          <cell r="E938">
            <v>38108</v>
          </cell>
          <cell r="F938" t="str">
            <v>DEPAVE</v>
          </cell>
        </row>
        <row r="939">
          <cell r="A939" t="str">
            <v>90.A.134</v>
          </cell>
          <cell r="B939" t="str">
            <v>ALOCASIA - Alocasia macrorhiza - arbusto, em terreno de boa qualidade</v>
          </cell>
          <cell r="C939" t="str">
            <v>UN</v>
          </cell>
          <cell r="D939">
            <v>10.7</v>
          </cell>
          <cell r="E939">
            <v>37408</v>
          </cell>
          <cell r="F939" t="str">
            <v>DEPAVE</v>
          </cell>
        </row>
        <row r="940">
          <cell r="A940" t="str">
            <v>90.A.135</v>
          </cell>
          <cell r="B940" t="str">
            <v>AGAPANTO - Agapanthus africanus - arbusto, em terreno de boa qualidade</v>
          </cell>
          <cell r="C940" t="str">
            <v>UN</v>
          </cell>
          <cell r="D940">
            <v>8.35</v>
          </cell>
          <cell r="E940">
            <v>37408</v>
          </cell>
          <cell r="F940" t="str">
            <v>DEPAVE</v>
          </cell>
        </row>
        <row r="941">
          <cell r="A941" t="str">
            <v>90.A.136</v>
          </cell>
          <cell r="B941" t="str">
            <v>ALECRIM-DE-CAMPINAS - Holocalix balansae - árvore, em terreno de boa qualidade</v>
          </cell>
          <cell r="C941" t="str">
            <v>UN</v>
          </cell>
          <cell r="D941">
            <v>84.74</v>
          </cell>
          <cell r="E941">
            <v>38108</v>
          </cell>
          <cell r="F941" t="str">
            <v>DEPAVE</v>
          </cell>
        </row>
        <row r="942">
          <cell r="A942" t="str">
            <v>90.A.137</v>
          </cell>
          <cell r="B942" t="str">
            <v>BELA-EMÍLIA - Plumbago capensis - arbusto, em terreno de boa qualidade</v>
          </cell>
          <cell r="C942" t="str">
            <v>UN</v>
          </cell>
          <cell r="D942">
            <v>9.2799999999999994</v>
          </cell>
          <cell r="E942">
            <v>38718</v>
          </cell>
          <cell r="F942" t="str">
            <v>DEPAVE</v>
          </cell>
        </row>
        <row r="943">
          <cell r="A943" t="str">
            <v>90.A.138</v>
          </cell>
          <cell r="B943" t="str">
            <v>CHOUPO - Papulos nigra - árvore, em terreno de boa qualidade</v>
          </cell>
          <cell r="C943" t="str">
            <v>UN</v>
          </cell>
          <cell r="D943">
            <v>58.54</v>
          </cell>
          <cell r="E943">
            <v>37408</v>
          </cell>
          <cell r="F943" t="str">
            <v>DEPAVE</v>
          </cell>
        </row>
        <row r="944">
          <cell r="A944" t="str">
            <v>90.A.139</v>
          </cell>
          <cell r="B944" t="str">
            <v>FLAMBOYANT - Delomix regia - árvore, em terreno de boa qualidade PASSOU P/ A TABELA 33- 18.02.20</v>
          </cell>
          <cell r="C944" t="str">
            <v>UN</v>
          </cell>
          <cell r="D944">
            <v>85.77</v>
          </cell>
          <cell r="E944">
            <v>38108</v>
          </cell>
          <cell r="F944" t="str">
            <v>DEPAVE</v>
          </cell>
        </row>
        <row r="945">
          <cell r="A945" t="str">
            <v>90.A.140</v>
          </cell>
          <cell r="B945" t="str">
            <v>MALVAVISCO - Malvaviscus arboreus - arbusto, em terreno de boa qualidade</v>
          </cell>
          <cell r="C945" t="str">
            <v>UN</v>
          </cell>
          <cell r="D945">
            <v>12.76</v>
          </cell>
          <cell r="E945">
            <v>37408</v>
          </cell>
          <cell r="F945" t="str">
            <v>DEPAVE</v>
          </cell>
        </row>
        <row r="946">
          <cell r="A946" t="str">
            <v>90.A.141</v>
          </cell>
          <cell r="B946" t="str">
            <v>PAU-BRASIL - Caesalpinia echinata - árvore, em terreno de boa qualidade PASSOU P/ A TABELA 33- 18.02.37</v>
          </cell>
          <cell r="C946" t="str">
            <v>UN</v>
          </cell>
          <cell r="D946">
            <v>90.37</v>
          </cell>
          <cell r="E946">
            <v>38108</v>
          </cell>
          <cell r="F946" t="str">
            <v>DEPAVE</v>
          </cell>
        </row>
        <row r="947">
          <cell r="A947" t="str">
            <v>90.A.142</v>
          </cell>
          <cell r="B947" t="str">
            <v>SETE-LÉGUAS - Pandorea ricasoliana - arbusto, em terreno de boa qualidade</v>
          </cell>
          <cell r="C947" t="str">
            <v>UN</v>
          </cell>
          <cell r="D947">
            <v>22.4</v>
          </cell>
          <cell r="E947">
            <v>38718</v>
          </cell>
          <cell r="F947" t="str">
            <v>DEPAVE</v>
          </cell>
        </row>
        <row r="948">
          <cell r="A948" t="str">
            <v>90.A.143</v>
          </cell>
          <cell r="B948" t="str">
            <v>TROMBETEIRO - Brugmansia suaveolens - arbusto, em terreno de boa qualidade</v>
          </cell>
          <cell r="C948" t="str">
            <v>UN</v>
          </cell>
          <cell r="D948">
            <v>9.06</v>
          </cell>
          <cell r="E948">
            <v>35431</v>
          </cell>
          <cell r="F948" t="str">
            <v>DEPAVE</v>
          </cell>
        </row>
        <row r="949">
          <cell r="A949" t="str">
            <v>90.A.144</v>
          </cell>
          <cell r="B949" t="str">
            <v>ACALIFA-MOSAICO VERDE - Acalypha wilkesiana - arbusto, em terreno de boa qualidade</v>
          </cell>
          <cell r="C949" t="str">
            <v>UN</v>
          </cell>
          <cell r="D949">
            <v>15.09</v>
          </cell>
          <cell r="E949">
            <v>38108</v>
          </cell>
          <cell r="F949" t="str">
            <v>DEPAVE</v>
          </cell>
        </row>
        <row r="950">
          <cell r="A950" t="str">
            <v>90.A.145</v>
          </cell>
          <cell r="B950" t="str">
            <v>CALIANDRA FLOR ROSA - Calliandra brevipes - arbusto, em terreno de boa qualidade</v>
          </cell>
          <cell r="C950" t="str">
            <v>UN</v>
          </cell>
          <cell r="D950">
            <v>14.83</v>
          </cell>
          <cell r="E950">
            <v>38718</v>
          </cell>
          <cell r="F950" t="str">
            <v>DEPAVE</v>
          </cell>
        </row>
        <row r="951">
          <cell r="A951" t="str">
            <v>90.A.146</v>
          </cell>
          <cell r="B951" t="str">
            <v>CALIANDRA FLOR VERMELHA-Calliandra haematocephala - arbusto, em terreno de boa qualidade</v>
          </cell>
          <cell r="C951" t="str">
            <v>UN</v>
          </cell>
          <cell r="D951">
            <v>15.72</v>
          </cell>
          <cell r="E951">
            <v>38718</v>
          </cell>
          <cell r="F951" t="str">
            <v>DEPAVE</v>
          </cell>
        </row>
        <row r="952">
          <cell r="A952" t="str">
            <v>90.A.147</v>
          </cell>
          <cell r="B952" t="str">
            <v>ARECA-BAMBU - Chrysalidocarpus lutescens - palmeira, em terreno de boa qualidade PASSOU P/ A TABELA 33- 18.02.61</v>
          </cell>
          <cell r="C952" t="str">
            <v>UN</v>
          </cell>
          <cell r="D952">
            <v>103.36</v>
          </cell>
          <cell r="E952">
            <v>38108</v>
          </cell>
          <cell r="F952" t="str">
            <v>DEPAVE</v>
          </cell>
        </row>
        <row r="953">
          <cell r="A953" t="str">
            <v>90.A.148</v>
          </cell>
          <cell r="B953" t="str">
            <v>CASSIA-ROSA - Cassia javanica - árvore, em terreno de boa qualidade</v>
          </cell>
          <cell r="C953" t="str">
            <v>UN</v>
          </cell>
          <cell r="D953">
            <v>62.5</v>
          </cell>
          <cell r="E953">
            <v>37408</v>
          </cell>
          <cell r="F953" t="str">
            <v>DEPAVE</v>
          </cell>
        </row>
        <row r="954">
          <cell r="A954" t="str">
            <v>90.A.149</v>
          </cell>
          <cell r="B954" t="str">
            <v>IRIS - Iris germanica - forração, em terreno de boa qualidade, cada 35cm</v>
          </cell>
          <cell r="C954" t="str">
            <v>M2</v>
          </cell>
          <cell r="D954">
            <v>12.95</v>
          </cell>
          <cell r="E954">
            <v>37408</v>
          </cell>
          <cell r="F954" t="str">
            <v>DEPAVE</v>
          </cell>
        </row>
        <row r="955">
          <cell r="A955" t="str">
            <v>90.A.150</v>
          </cell>
          <cell r="B955" t="str">
            <v xml:space="preserve">LÍRIO-LARANJA - Hemerocallis flava - forração, em terreno de boa qualidade a cada 25cm </v>
          </cell>
          <cell r="C955" t="str">
            <v>M2</v>
          </cell>
          <cell r="D955">
            <v>13.54</v>
          </cell>
          <cell r="E955">
            <v>37408</v>
          </cell>
          <cell r="F955" t="str">
            <v>DEPAVE</v>
          </cell>
        </row>
        <row r="956">
          <cell r="A956" t="str">
            <v>90.A.151</v>
          </cell>
          <cell r="B956" t="str">
            <v xml:space="preserve">LÍRIO-LARANJA - Hemerocallis flava - forração, em terreno de boa qualidade a cada 35cm </v>
          </cell>
          <cell r="C956" t="str">
            <v>M2</v>
          </cell>
          <cell r="D956">
            <v>9.1</v>
          </cell>
          <cell r="E956">
            <v>37408</v>
          </cell>
          <cell r="F956" t="str">
            <v>DEPAVE</v>
          </cell>
        </row>
        <row r="957">
          <cell r="A957" t="str">
            <v>90.A.152</v>
          </cell>
          <cell r="B957" t="str">
            <v>PIRACANTA - Piracantha coccinea - arbusto, em terreno de boa qualidade</v>
          </cell>
          <cell r="C957" t="str">
            <v>UN</v>
          </cell>
          <cell r="D957">
            <v>18.84</v>
          </cell>
          <cell r="E957">
            <v>38108</v>
          </cell>
          <cell r="F957" t="str">
            <v>DEPAVE</v>
          </cell>
        </row>
        <row r="958">
          <cell r="A958" t="str">
            <v>90.A.153</v>
          </cell>
          <cell r="B958" t="str">
            <v>AROEIRA - Schinus therenbehifolius - árvore, em terreno de boa qualidade</v>
          </cell>
          <cell r="C958" t="str">
            <v>UN</v>
          </cell>
          <cell r="D958">
            <v>57.42</v>
          </cell>
          <cell r="E958">
            <v>37408</v>
          </cell>
          <cell r="F958" t="str">
            <v>DEPAVE</v>
          </cell>
        </row>
        <row r="959">
          <cell r="A959" t="str">
            <v>90.A.154</v>
          </cell>
          <cell r="B959" t="str">
            <v>Remoção de grama</v>
          </cell>
          <cell r="C959" t="str">
            <v>M2</v>
          </cell>
          <cell r="D959">
            <v>0.45</v>
          </cell>
          <cell r="E959">
            <v>35431</v>
          </cell>
          <cell r="F959" t="str">
            <v>DEPAVE</v>
          </cell>
        </row>
        <row r="960">
          <cell r="A960" t="str">
            <v>90.A.155</v>
          </cell>
          <cell r="B960" t="str">
            <v>MARIA-SEM-VERGONHA - Impatiens hawkeri - forração, em terreno de boa qualidade a cada 20 cm</v>
          </cell>
          <cell r="C960" t="str">
            <v>M2</v>
          </cell>
          <cell r="D960">
            <v>18.82</v>
          </cell>
          <cell r="E960">
            <v>38108</v>
          </cell>
          <cell r="F960" t="str">
            <v>DEPAVE</v>
          </cell>
        </row>
        <row r="961">
          <cell r="A961" t="str">
            <v>90.A.156</v>
          </cell>
          <cell r="B961" t="str">
            <v>JACARANDA MIMOSO - Jacaranda mimosaefolia - árvore em terreno de boa qualidade</v>
          </cell>
          <cell r="C961" t="str">
            <v>UN</v>
          </cell>
          <cell r="D961">
            <v>67.56</v>
          </cell>
          <cell r="E961">
            <v>37408</v>
          </cell>
          <cell r="F961" t="str">
            <v>DEPAVE</v>
          </cell>
        </row>
        <row r="962">
          <cell r="A962" t="str">
            <v>90.A.157</v>
          </cell>
          <cell r="B962" t="str">
            <v>JASMIM MANGA - Plumeria  rubra - arbusto em terreno de boa qualidade</v>
          </cell>
          <cell r="C962" t="str">
            <v>UN</v>
          </cell>
          <cell r="D962">
            <v>22.09</v>
          </cell>
          <cell r="E962">
            <v>38108</v>
          </cell>
          <cell r="F962" t="str">
            <v>DEPAVE</v>
          </cell>
        </row>
        <row r="963">
          <cell r="A963" t="str">
            <v>90.A.158</v>
          </cell>
          <cell r="B963" t="str">
            <v>PRIMAVERA - Boungavillea  spectabilis - arbusto, em terreno de boa qualidade</v>
          </cell>
          <cell r="C963" t="str">
            <v>UN</v>
          </cell>
          <cell r="D963">
            <v>13.06</v>
          </cell>
          <cell r="E963">
            <v>37408</v>
          </cell>
          <cell r="F963" t="str">
            <v>DEPAVE</v>
          </cell>
        </row>
        <row r="964">
          <cell r="A964" t="str">
            <v>90.A.159</v>
          </cell>
          <cell r="B964" t="str">
            <v>PALMEIRA JERIVÁ - Arecastrum romanzoffianum - palmeira, em terreno de boa qualidade</v>
          </cell>
          <cell r="C964" t="str">
            <v>UN</v>
          </cell>
          <cell r="D964">
            <v>74.62</v>
          </cell>
          <cell r="E964">
            <v>37408</v>
          </cell>
          <cell r="F964" t="str">
            <v>DEPAVE</v>
          </cell>
        </row>
        <row r="965">
          <cell r="A965" t="str">
            <v>90.A.160</v>
          </cell>
          <cell r="B965" t="str">
            <v>PAU-FERRO - Caesalpinia ferrea - árvore, em terreno de boa qualidade PASSOU P/ A TABELA 33- 18.02.40</v>
          </cell>
          <cell r="C965" t="str">
            <v>UN</v>
          </cell>
          <cell r="D965">
            <v>84.37</v>
          </cell>
          <cell r="E965">
            <v>38108</v>
          </cell>
          <cell r="F965" t="str">
            <v>DEPAVE</v>
          </cell>
        </row>
        <row r="966">
          <cell r="A966" t="str">
            <v>90.A.161</v>
          </cell>
          <cell r="B966" t="str">
            <v>RESEDÁ GIGANTE - Lagerstroemia speciosa - árvore, em terreno de boa qualidade</v>
          </cell>
          <cell r="C966" t="str">
            <v>UN</v>
          </cell>
          <cell r="D966">
            <v>62.41</v>
          </cell>
          <cell r="E966">
            <v>37408</v>
          </cell>
          <cell r="F966" t="str">
            <v>DEPAVE</v>
          </cell>
        </row>
        <row r="967">
          <cell r="A967" t="str">
            <v>90.A.162</v>
          </cell>
          <cell r="B967" t="str">
            <v>ALAMANDA - Allamanda nobilis - arbusto, em terreno de boa qualidade</v>
          </cell>
          <cell r="C967" t="str">
            <v>UN</v>
          </cell>
          <cell r="D967">
            <v>10.82</v>
          </cell>
          <cell r="E967">
            <v>37408</v>
          </cell>
          <cell r="F967" t="str">
            <v>DEPAVE</v>
          </cell>
        </row>
        <row r="968">
          <cell r="A968" t="str">
            <v>90.A.163</v>
          </cell>
          <cell r="B968" t="str">
            <v>Locação de mudas de árvores - Itaquera</v>
          </cell>
          <cell r="C968" t="str">
            <v>GL</v>
          </cell>
          <cell r="D968">
            <v>859.09</v>
          </cell>
          <cell r="E968">
            <v>35431</v>
          </cell>
          <cell r="F968" t="str">
            <v>DEPAVE</v>
          </cell>
        </row>
        <row r="969">
          <cell r="A969" t="str">
            <v>90.A.164</v>
          </cell>
          <cell r="B969" t="str">
            <v xml:space="preserve">Locação de mudas de árvores </v>
          </cell>
          <cell r="C969" t="str">
            <v>UN</v>
          </cell>
          <cell r="D969">
            <v>1.03</v>
          </cell>
          <cell r="E969">
            <v>35431</v>
          </cell>
          <cell r="F969" t="str">
            <v>DEPAVE</v>
          </cell>
        </row>
        <row r="970">
          <cell r="A970" t="str">
            <v>90.A.165</v>
          </cell>
          <cell r="B970" t="str">
            <v>ABÉLIA - Abelia grandiflora - arbusto, em terreno de boa qualidade</v>
          </cell>
          <cell r="C970" t="str">
            <v>UN</v>
          </cell>
          <cell r="D970">
            <v>8.2899999999999991</v>
          </cell>
          <cell r="E970">
            <v>37408</v>
          </cell>
          <cell r="F970" t="str">
            <v>DEPAVE</v>
          </cell>
        </row>
        <row r="971">
          <cell r="A971" t="str">
            <v>90.A.166</v>
          </cell>
          <cell r="B971" t="str">
            <v>BUXO - Buxos sempervirens - arbusto, em terreno de boa qualidade</v>
          </cell>
          <cell r="C971" t="str">
            <v>UN</v>
          </cell>
          <cell r="D971">
            <v>14.9</v>
          </cell>
          <cell r="E971">
            <v>37408</v>
          </cell>
          <cell r="F971" t="str">
            <v>DEPAVE</v>
          </cell>
        </row>
        <row r="972">
          <cell r="A972" t="str">
            <v>90.A.167</v>
          </cell>
          <cell r="B972" t="str">
            <v>CAMARÃO-AMARELO - Pachystachys lutea - arbusto, em terreno de boa qualidade</v>
          </cell>
          <cell r="C972" t="str">
            <v>UN</v>
          </cell>
          <cell r="D972">
            <v>10.210000000000001</v>
          </cell>
          <cell r="E972">
            <v>37408</v>
          </cell>
          <cell r="F972" t="str">
            <v>DEPAVE</v>
          </cell>
        </row>
        <row r="973">
          <cell r="A973" t="str">
            <v>90.A.168</v>
          </cell>
          <cell r="B973" t="str">
            <v>CALADIUM - Caladium hortulanum - arbusto, em terreno de boa qualidade</v>
          </cell>
          <cell r="C973" t="str">
            <v>UN</v>
          </cell>
          <cell r="D973">
            <v>9.14</v>
          </cell>
          <cell r="E973">
            <v>37408</v>
          </cell>
          <cell r="F973" t="str">
            <v>DEPAVE</v>
          </cell>
        </row>
        <row r="974">
          <cell r="A974" t="str">
            <v>90.A.169</v>
          </cell>
          <cell r="B974" t="str">
            <v>HELICONIA - Heliconia rostrata - arbusto, em terreno de boa qualidade</v>
          </cell>
          <cell r="C974" t="str">
            <v>UN</v>
          </cell>
          <cell r="D974">
            <v>16.649999999999999</v>
          </cell>
          <cell r="E974">
            <v>37408</v>
          </cell>
          <cell r="F974" t="str">
            <v>DEPAVE</v>
          </cell>
        </row>
        <row r="975">
          <cell r="A975" t="str">
            <v>90.A.170</v>
          </cell>
          <cell r="B975" t="str">
            <v>RUSSÉLIA - Russelia equisetiformis - arbusto, em terreno de boa qualidade</v>
          </cell>
          <cell r="C975" t="str">
            <v>UN</v>
          </cell>
          <cell r="D975">
            <v>10.050000000000001</v>
          </cell>
          <cell r="E975">
            <v>37408</v>
          </cell>
          <cell r="F975" t="str">
            <v>DEPAVE</v>
          </cell>
        </row>
        <row r="976">
          <cell r="A976" t="str">
            <v>90.A.171</v>
          </cell>
          <cell r="B976" t="str">
            <v>CHORÃO - Salyx humboldtiana - árvore, em terreno de boa qualidade PASSOU P/ A TABELA 33- 18.02.15</v>
          </cell>
          <cell r="C976" t="str">
            <v>UN</v>
          </cell>
          <cell r="D976">
            <v>84.99</v>
          </cell>
          <cell r="E976">
            <v>38108</v>
          </cell>
          <cell r="F976" t="str">
            <v>DEPAVE</v>
          </cell>
        </row>
        <row r="977">
          <cell r="A977" t="str">
            <v>90.A.172</v>
          </cell>
          <cell r="B977" t="str">
            <v>CAPIM-LIMÃO - Cymbopogon schoenanthus - arbusto, em terreno de boa qualidade</v>
          </cell>
          <cell r="C977" t="str">
            <v>UN</v>
          </cell>
          <cell r="D977">
            <v>12.34</v>
          </cell>
          <cell r="E977">
            <v>37408</v>
          </cell>
          <cell r="F977" t="str">
            <v>DEPAVE</v>
          </cell>
        </row>
        <row r="978">
          <cell r="A978" t="str">
            <v>90.A.173</v>
          </cell>
          <cell r="B978" t="str">
            <v>FALSA ÍRIS - Morea iridioides - forração, em terreno de boa qualidade, cada 15 cm</v>
          </cell>
          <cell r="C978" t="str">
            <v>M2</v>
          </cell>
          <cell r="D978">
            <v>26.52</v>
          </cell>
          <cell r="E978">
            <v>37408</v>
          </cell>
          <cell r="F978" t="str">
            <v>DEPAVE</v>
          </cell>
        </row>
        <row r="979">
          <cell r="A979" t="str">
            <v>90.A.174</v>
          </cell>
          <cell r="B979" t="str">
            <v>ABIU-PILOSO - Pouteria torta - árvore, em terreno de boa qualidade</v>
          </cell>
          <cell r="C979" t="str">
            <v>UN</v>
          </cell>
          <cell r="D979">
            <v>61.2</v>
          </cell>
          <cell r="E979">
            <v>37408</v>
          </cell>
          <cell r="F979" t="str">
            <v>DEPAVE</v>
          </cell>
        </row>
        <row r="980">
          <cell r="A980" t="str">
            <v>90.A.175</v>
          </cell>
          <cell r="B980" t="str">
            <v>ARATICUM DO MATO - Duguetia lanceolata - árvore, em terreno de boa qualidade</v>
          </cell>
          <cell r="C980" t="str">
            <v>UN</v>
          </cell>
          <cell r="D980">
            <v>67.34</v>
          </cell>
          <cell r="E980">
            <v>37408</v>
          </cell>
          <cell r="F980" t="str">
            <v>DEPAVE</v>
          </cell>
        </row>
        <row r="981">
          <cell r="A981" t="str">
            <v>90.A.176</v>
          </cell>
          <cell r="B981" t="str">
            <v>CAMBUCA - Maelierea edulis - árvore, em terreno de boa qualidade</v>
          </cell>
          <cell r="C981" t="str">
            <v>UN</v>
          </cell>
          <cell r="D981">
            <v>62.01</v>
          </cell>
          <cell r="E981">
            <v>37408</v>
          </cell>
          <cell r="F981" t="str">
            <v>DEPAVE</v>
          </cell>
        </row>
        <row r="982">
          <cell r="A982" t="str">
            <v>90.A.177</v>
          </cell>
          <cell r="B982" t="str">
            <v>CAMBUCI - Campomanesia phaea - árvore, em terreno de boa qualidade</v>
          </cell>
          <cell r="C982" t="str">
            <v>UN</v>
          </cell>
          <cell r="D982">
            <v>41.89</v>
          </cell>
          <cell r="E982">
            <v>36526</v>
          </cell>
          <cell r="F982" t="str">
            <v>DEPAVE</v>
          </cell>
        </row>
        <row r="983">
          <cell r="A983" t="str">
            <v>90.A.178</v>
          </cell>
          <cell r="B983" t="str">
            <v xml:space="preserve">CAROBINHA - Jacaranda puberula - árvore, em terreno de boa qualidade </v>
          </cell>
          <cell r="C983" t="str">
            <v>UN</v>
          </cell>
          <cell r="D983">
            <v>62.74</v>
          </cell>
          <cell r="E983">
            <v>37408</v>
          </cell>
          <cell r="F983" t="str">
            <v>DEPAVE</v>
          </cell>
        </row>
        <row r="984">
          <cell r="A984" t="str">
            <v>90.A.179</v>
          </cell>
          <cell r="B984" t="str">
            <v xml:space="preserve">CAROBA BRANCA - Sparattus perma leucanthum - árvore, em terreno de boa qualidade </v>
          </cell>
          <cell r="C984" t="str">
            <v>UN</v>
          </cell>
          <cell r="D984">
            <v>64.430000000000007</v>
          </cell>
          <cell r="E984">
            <v>37408</v>
          </cell>
          <cell r="F984" t="str">
            <v>DEPAVE</v>
          </cell>
        </row>
        <row r="985">
          <cell r="A985" t="str">
            <v>90.A.180</v>
          </cell>
          <cell r="B985" t="str">
            <v xml:space="preserve">CEREJEIRA - Eugenia involucrata - árvore, em terreno de boa qualidade </v>
          </cell>
          <cell r="C985" t="str">
            <v>UN</v>
          </cell>
          <cell r="D985">
            <v>63.46</v>
          </cell>
          <cell r="E985">
            <v>37408</v>
          </cell>
          <cell r="F985" t="str">
            <v>DEPAVE</v>
          </cell>
        </row>
        <row r="986">
          <cell r="A986" t="str">
            <v>90.A.181</v>
          </cell>
          <cell r="B986" t="str">
            <v>CURCULIGO - Curculigo capitulata - forração, em terreno de boa qualidade, cada 40 cm</v>
          </cell>
          <cell r="C986" t="str">
            <v>UN</v>
          </cell>
          <cell r="D986">
            <v>15.19</v>
          </cell>
          <cell r="E986">
            <v>38108</v>
          </cell>
          <cell r="F986" t="str">
            <v>DEPAVE</v>
          </cell>
        </row>
        <row r="987">
          <cell r="A987" t="str">
            <v>90.A.182</v>
          </cell>
          <cell r="B987" t="str">
            <v>DIADEMA - Stiffia crysantha - árvore, em terreno de boa qualidade</v>
          </cell>
          <cell r="C987" t="str">
            <v>UN</v>
          </cell>
          <cell r="D987">
            <v>67.34</v>
          </cell>
          <cell r="E987">
            <v>37408</v>
          </cell>
          <cell r="F987" t="str">
            <v>DEPAVE</v>
          </cell>
        </row>
        <row r="988">
          <cell r="A988" t="str">
            <v>90.A.183</v>
          </cell>
          <cell r="B988" t="str">
            <v>EMBAÚBA BRANCA - Cecropia leucocoma - árvore, em terreno de boa qualidade</v>
          </cell>
          <cell r="C988" t="str">
            <v>UN</v>
          </cell>
          <cell r="D988">
            <v>60.63</v>
          </cell>
          <cell r="E988">
            <v>38718</v>
          </cell>
          <cell r="F988" t="str">
            <v>DEPAVE</v>
          </cell>
        </row>
        <row r="989">
          <cell r="A989" t="str">
            <v>90.A.184</v>
          </cell>
          <cell r="B989" t="str">
            <v>FIGUEIRA DE FOLHA LARGA - Ficus lyrata - árvore, em terreno de boa qualidade</v>
          </cell>
          <cell r="C989" t="str">
            <v>UN</v>
          </cell>
          <cell r="D989">
            <v>80.41</v>
          </cell>
          <cell r="E989">
            <v>38718</v>
          </cell>
          <cell r="F989" t="str">
            <v>DEPAVE</v>
          </cell>
        </row>
        <row r="990">
          <cell r="A990" t="str">
            <v>90.A.185</v>
          </cell>
          <cell r="B990" t="str">
            <v>GRUMIXAMA - Eugenia brasiliensis - árvore, em terreno de boa qualidade</v>
          </cell>
          <cell r="C990" t="str">
            <v>UN</v>
          </cell>
          <cell r="D990">
            <v>66.95</v>
          </cell>
          <cell r="E990">
            <v>37408</v>
          </cell>
          <cell r="F990" t="str">
            <v>DEPAVE</v>
          </cell>
        </row>
        <row r="991">
          <cell r="A991" t="str">
            <v>90.A.186</v>
          </cell>
          <cell r="B991" t="str">
            <v>GUABIROBA - Campomanesia xanthocarpa - árvore, em terreno de boa qualidade</v>
          </cell>
          <cell r="C991" t="str">
            <v>UN</v>
          </cell>
          <cell r="D991">
            <v>59.97</v>
          </cell>
          <cell r="E991">
            <v>38718</v>
          </cell>
          <cell r="F991" t="str">
            <v>DEPAVE</v>
          </cell>
        </row>
        <row r="992">
          <cell r="A992" t="str">
            <v>90.A.187</v>
          </cell>
          <cell r="B992" t="str">
            <v>GUANANDI - Calophyllum brasiliensis - árvore, em terreno de boa qualidade</v>
          </cell>
          <cell r="C992" t="str">
            <v>UN</v>
          </cell>
          <cell r="D992">
            <v>67.819999999999993</v>
          </cell>
          <cell r="E992">
            <v>37408</v>
          </cell>
          <cell r="F992" t="str">
            <v>DEPAVE</v>
          </cell>
        </row>
        <row r="993">
          <cell r="A993" t="str">
            <v>90.A.188</v>
          </cell>
          <cell r="B993" t="str">
            <v>GUARAIUVA - Securinega guaraiuva - árvore, em terreno de boa qualidade</v>
          </cell>
          <cell r="C993" t="str">
            <v>UN</v>
          </cell>
          <cell r="D993">
            <v>67.34</v>
          </cell>
          <cell r="E993">
            <v>37408</v>
          </cell>
          <cell r="F993" t="str">
            <v>DEPAVE</v>
          </cell>
        </row>
        <row r="994">
          <cell r="A994" t="str">
            <v>90.A.189</v>
          </cell>
          <cell r="B994" t="str">
            <v>JACARANDÁ DA BAHIA - Daubergia nigra - árvore em terreno de boa qualidade</v>
          </cell>
          <cell r="C994" t="str">
            <v>UN</v>
          </cell>
          <cell r="D994">
            <v>67.819999999999993</v>
          </cell>
          <cell r="E994">
            <v>37408</v>
          </cell>
          <cell r="F994" t="str">
            <v>DEPAVE</v>
          </cell>
        </row>
        <row r="995">
          <cell r="A995" t="str">
            <v>90.A.190</v>
          </cell>
          <cell r="B995" t="str">
            <v>JASMIM AMARELO - Jasminum mesmyl - arbusto, em terreno de boa qualidade</v>
          </cell>
          <cell r="C995" t="str">
            <v>UN</v>
          </cell>
          <cell r="D995">
            <v>11.16</v>
          </cell>
          <cell r="E995">
            <v>37408</v>
          </cell>
          <cell r="F995" t="str">
            <v>DEPAVE</v>
          </cell>
        </row>
        <row r="996">
          <cell r="A996" t="str">
            <v>90.A.191</v>
          </cell>
          <cell r="B996" t="str">
            <v>JENIPAPO - Jenipa americana - árvore, em terreno de boa qualidade</v>
          </cell>
          <cell r="C996" t="str">
            <v>UN</v>
          </cell>
          <cell r="D996">
            <v>62.82</v>
          </cell>
          <cell r="E996">
            <v>37408</v>
          </cell>
          <cell r="F996" t="str">
            <v>DEPAVE</v>
          </cell>
        </row>
        <row r="997">
          <cell r="A997" t="str">
            <v>90.A.192</v>
          </cell>
          <cell r="B997" t="str">
            <v>MAGNÓLIA BRANCA - Talauma ovata - árvore, em terreno de boa qualidade</v>
          </cell>
          <cell r="C997" t="str">
            <v>UN</v>
          </cell>
          <cell r="D997">
            <v>61.2</v>
          </cell>
          <cell r="E997">
            <v>37408</v>
          </cell>
          <cell r="F997" t="str">
            <v>DEPAVE</v>
          </cell>
        </row>
        <row r="998">
          <cell r="A998" t="str">
            <v>90.A.193</v>
          </cell>
          <cell r="B998" t="str">
            <v>PITANGA - Eugenia uniflora - árvore, em terreno de boa qualidade</v>
          </cell>
          <cell r="C998" t="str">
            <v>UN</v>
          </cell>
          <cell r="D998">
            <v>65.23</v>
          </cell>
          <cell r="E998">
            <v>38718</v>
          </cell>
          <cell r="F998" t="str">
            <v>DEPAVE</v>
          </cell>
        </row>
        <row r="999">
          <cell r="A999" t="str">
            <v>90.A.194</v>
          </cell>
          <cell r="B999" t="str">
            <v>SUINÃ - Erythrina falcata - árvore, em terreno de boa qualidade</v>
          </cell>
          <cell r="C999" t="str">
            <v>UN</v>
          </cell>
          <cell r="D999">
            <v>80.25</v>
          </cell>
          <cell r="E999">
            <v>37408</v>
          </cell>
          <cell r="F999" t="str">
            <v>DEPAVE</v>
          </cell>
        </row>
        <row r="1000">
          <cell r="A1000" t="str">
            <v>90.A.195</v>
          </cell>
          <cell r="B1000" t="str">
            <v>TINGUI-PRETO - Dictyoloma vandellianum - árvore, em terreno de boa qualidade</v>
          </cell>
          <cell r="C1000" t="str">
            <v>UN</v>
          </cell>
          <cell r="D1000">
            <v>60.07</v>
          </cell>
          <cell r="E1000">
            <v>37408</v>
          </cell>
          <cell r="F1000" t="str">
            <v>DEPAVE</v>
          </cell>
        </row>
        <row r="1001">
          <cell r="A1001" t="str">
            <v>90.A.196</v>
          </cell>
          <cell r="B1001" t="str">
            <v>UVAIA - Eugenia pyroformis - árvore, em terreno de boa qualidade</v>
          </cell>
          <cell r="C1001" t="str">
            <v>UN</v>
          </cell>
          <cell r="D1001">
            <v>61.23</v>
          </cell>
          <cell r="E1001">
            <v>38718</v>
          </cell>
          <cell r="F1001" t="str">
            <v>DEPAVE</v>
          </cell>
        </row>
        <row r="1002">
          <cell r="A1002" t="str">
            <v>90.A.197</v>
          </cell>
          <cell r="B1002" t="str">
            <v>AÇAI - Euterpe oleracea - árvore, em terreno de boa qualidade</v>
          </cell>
          <cell r="C1002" t="str">
            <v>UN</v>
          </cell>
          <cell r="D1002">
            <v>51.13</v>
          </cell>
          <cell r="E1002">
            <v>36526</v>
          </cell>
          <cell r="F1002" t="str">
            <v>DEPAVE</v>
          </cell>
        </row>
        <row r="1003">
          <cell r="A1003" t="str">
            <v>90.A.198</v>
          </cell>
          <cell r="B1003" t="str">
            <v>ANGELIM-AMARGOSO - árvore, em terreno de boa qualidade</v>
          </cell>
          <cell r="C1003" t="str">
            <v>UN</v>
          </cell>
          <cell r="D1003">
            <v>60.24</v>
          </cell>
          <cell r="E1003">
            <v>37408</v>
          </cell>
          <cell r="F1003" t="str">
            <v>DEPAVE</v>
          </cell>
        </row>
        <row r="1004">
          <cell r="A1004" t="str">
            <v>90.A.199</v>
          </cell>
          <cell r="B1004" t="str">
            <v>ANGICO VERMELHO - árvore, em terreno de boa qualidade</v>
          </cell>
          <cell r="C1004" t="str">
            <v>UN</v>
          </cell>
          <cell r="D1004">
            <v>60.15</v>
          </cell>
          <cell r="E1004">
            <v>37408</v>
          </cell>
          <cell r="F1004" t="str">
            <v>DEPAVE</v>
          </cell>
        </row>
        <row r="1005">
          <cell r="A1005" t="str">
            <v>90.A.200</v>
          </cell>
          <cell r="B1005" t="str">
            <v>BRACATINGA - Mimosa scabrella - árvore, em terreno de boa qualidade</v>
          </cell>
          <cell r="C1005" t="str">
            <v>UN</v>
          </cell>
          <cell r="D1005">
            <v>63.85</v>
          </cell>
          <cell r="E1005">
            <v>37408</v>
          </cell>
          <cell r="F1005" t="str">
            <v>DEPAVE</v>
          </cell>
        </row>
        <row r="1006">
          <cell r="A1006" t="str">
            <v>90.A.201</v>
          </cell>
          <cell r="B1006" t="str">
            <v>CAMBOATÁ - Cupania vernalis - árvore, em terreno de boa qualidade</v>
          </cell>
          <cell r="C1006" t="str">
            <v>UN</v>
          </cell>
          <cell r="D1006">
            <v>64.75</v>
          </cell>
          <cell r="E1006">
            <v>37408</v>
          </cell>
          <cell r="F1006" t="str">
            <v>DEPAVE</v>
          </cell>
        </row>
        <row r="1007">
          <cell r="A1007" t="str">
            <v>90.A.202</v>
          </cell>
          <cell r="B1007" t="str">
            <v>CANELA AMARELA - Nectandra lanceolata - árvore, em terreno de boa qualidade</v>
          </cell>
          <cell r="C1007" t="str">
            <v>UN</v>
          </cell>
          <cell r="D1007">
            <v>66.13</v>
          </cell>
          <cell r="E1007">
            <v>37408</v>
          </cell>
          <cell r="F1007" t="str">
            <v>DEPAVE</v>
          </cell>
        </row>
        <row r="1008">
          <cell r="A1008" t="str">
            <v>90.A.203</v>
          </cell>
          <cell r="B1008" t="str">
            <v>CANELA PRETA - Ocotea catharinensis - árvore, em terreno de boa qualidade</v>
          </cell>
          <cell r="C1008" t="str">
            <v>UN</v>
          </cell>
          <cell r="D1008">
            <v>66.13</v>
          </cell>
          <cell r="E1008">
            <v>37408</v>
          </cell>
          <cell r="F1008" t="str">
            <v>DEPAVE</v>
          </cell>
        </row>
        <row r="1009">
          <cell r="A1009" t="str">
            <v>90.A.204</v>
          </cell>
          <cell r="B1009" t="str">
            <v>CAPIXINGUI - Croton floribundus - árvore, em terreno de boa qualidade</v>
          </cell>
          <cell r="C1009" t="str">
            <v>UN</v>
          </cell>
          <cell r="D1009">
            <v>58.86</v>
          </cell>
          <cell r="E1009">
            <v>37408</v>
          </cell>
          <cell r="F1009" t="str">
            <v>DEPAVE</v>
          </cell>
        </row>
        <row r="1010">
          <cell r="A1010" t="str">
            <v>90.A.205</v>
          </cell>
          <cell r="B1010" t="str">
            <v>CEREJEIRA DO RIO GRANDE - Myrcianthes edulis - árvore, em terreno de boa qualidade</v>
          </cell>
          <cell r="C1010" t="str">
            <v>UN</v>
          </cell>
          <cell r="D1010">
            <v>63.71</v>
          </cell>
          <cell r="E1010">
            <v>37408</v>
          </cell>
          <cell r="F1010" t="str">
            <v>DEPAVE</v>
          </cell>
        </row>
        <row r="1011">
          <cell r="A1011" t="str">
            <v>90.A.206</v>
          </cell>
          <cell r="B1011" t="str">
            <v>CUVANTÃ / CAMBOATÃ - Cupania vernalis - árvore, em terreno de boa qualidade</v>
          </cell>
          <cell r="C1011" t="str">
            <v>UN</v>
          </cell>
          <cell r="D1011">
            <v>60.07</v>
          </cell>
          <cell r="E1011">
            <v>37408</v>
          </cell>
          <cell r="F1011" t="str">
            <v>DEPAVE</v>
          </cell>
        </row>
        <row r="1012">
          <cell r="A1012" t="str">
            <v>90.A.207</v>
          </cell>
          <cell r="B1012" t="str">
            <v>FALSA-MURTA - Murraya exotica - árvore, em terreno de boa qualidade</v>
          </cell>
          <cell r="C1012" t="str">
            <v>UN</v>
          </cell>
          <cell r="D1012">
            <v>76.53</v>
          </cell>
          <cell r="E1012">
            <v>38108</v>
          </cell>
          <cell r="F1012" t="str">
            <v>DEPAVE</v>
          </cell>
        </row>
        <row r="1013">
          <cell r="A1013" t="str">
            <v>90.A.208</v>
          </cell>
          <cell r="B1013" t="str">
            <v>GUAÇATONGA - Casearia sylvestris - árvore, em terreno de boa qualidade</v>
          </cell>
          <cell r="C1013" t="str">
            <v>UN</v>
          </cell>
          <cell r="D1013">
            <v>60.07</v>
          </cell>
          <cell r="E1013">
            <v>37408</v>
          </cell>
          <cell r="F1013" t="str">
            <v>DEPAVE</v>
          </cell>
        </row>
        <row r="1014">
          <cell r="A1014" t="str">
            <v>90.A.209</v>
          </cell>
          <cell r="B1014" t="str">
            <v>GUARANTÃ - Esembeckia leiocarpa - árvore, em terreno de boa qualidade</v>
          </cell>
          <cell r="C1014" t="str">
            <v>UN</v>
          </cell>
          <cell r="D1014">
            <v>64.92</v>
          </cell>
          <cell r="E1014">
            <v>37408</v>
          </cell>
          <cell r="F1014" t="str">
            <v>DEPAVE</v>
          </cell>
        </row>
        <row r="1015">
          <cell r="A1015" t="str">
            <v>90.A.210</v>
          </cell>
          <cell r="B1015" t="str">
            <v>GUATAMBÚ - Aspidosperma parvifolium - árvore, em terreno de boa qualidade</v>
          </cell>
          <cell r="C1015" t="str">
            <v>UN</v>
          </cell>
          <cell r="D1015">
            <v>60.07</v>
          </cell>
          <cell r="E1015">
            <v>37408</v>
          </cell>
          <cell r="F1015" t="str">
            <v>DEPAVE</v>
          </cell>
        </row>
        <row r="1016">
          <cell r="A1016" t="str">
            <v>90.A.211</v>
          </cell>
          <cell r="B1016" t="str">
            <v>INGÁ - Inga uruguensis - árvore, em terreno de boa qualidade</v>
          </cell>
          <cell r="C1016" t="str">
            <v>UN</v>
          </cell>
          <cell r="D1016">
            <v>57.46</v>
          </cell>
          <cell r="E1016">
            <v>37408</v>
          </cell>
          <cell r="F1016" t="str">
            <v>DEPAVE</v>
          </cell>
        </row>
        <row r="1017">
          <cell r="A1017" t="str">
            <v>90.A.212</v>
          </cell>
          <cell r="B1017" t="str">
            <v>IPÊ-BRANCO DO BREJO - Tabebuia dura - árvore, em terreno de boa qualidade</v>
          </cell>
          <cell r="C1017" t="str">
            <v>UN</v>
          </cell>
          <cell r="D1017">
            <v>75.11</v>
          </cell>
          <cell r="E1017">
            <v>38108</v>
          </cell>
          <cell r="F1017" t="str">
            <v>DEPAVE</v>
          </cell>
        </row>
        <row r="1018">
          <cell r="A1018" t="str">
            <v>90.A.213</v>
          </cell>
          <cell r="B1018" t="str">
            <v>JACATIRÃO - Miconia cinnamomifolia - árvore, em terreno de boa qualidade</v>
          </cell>
          <cell r="C1018" t="str">
            <v>UN</v>
          </cell>
          <cell r="D1018">
            <v>67.34</v>
          </cell>
          <cell r="E1018">
            <v>37408</v>
          </cell>
          <cell r="F1018" t="str">
            <v>DEPAVE</v>
          </cell>
        </row>
        <row r="1019">
          <cell r="A1019" t="str">
            <v>90.A.214</v>
          </cell>
          <cell r="B1019" t="str">
            <v>JABOTICABEIRA - Myrciaria trunciflora - árvore, em terreno de boa qualidade</v>
          </cell>
          <cell r="C1019" t="str">
            <v>UN</v>
          </cell>
          <cell r="D1019">
            <v>78.180000000000007</v>
          </cell>
          <cell r="E1019">
            <v>37408</v>
          </cell>
          <cell r="F1019" t="str">
            <v>DEPAVE</v>
          </cell>
        </row>
        <row r="1020">
          <cell r="A1020" t="str">
            <v>90.A.215</v>
          </cell>
          <cell r="B1020" t="str">
            <v>lmurraya</v>
          </cell>
          <cell r="C1020" t="str">
            <v>UN</v>
          </cell>
          <cell r="D1020">
            <v>60.32</v>
          </cell>
          <cell r="E1020">
            <v>37408</v>
          </cell>
          <cell r="F1020" t="str">
            <v>DEPAVE</v>
          </cell>
        </row>
        <row r="1021">
          <cell r="A1021" t="str">
            <v>90.A.216</v>
          </cell>
          <cell r="B1021" t="str">
            <v>PAU-JACARÉ - Piptadenia gonoacantha - árvore, em terreno de boa qualidade</v>
          </cell>
          <cell r="C1021" t="str">
            <v>UN</v>
          </cell>
          <cell r="D1021">
            <v>74.12</v>
          </cell>
          <cell r="E1021">
            <v>37408</v>
          </cell>
          <cell r="F1021" t="str">
            <v>DEPAVE</v>
          </cell>
        </row>
        <row r="1022">
          <cell r="A1022" t="str">
            <v>90.A.217</v>
          </cell>
          <cell r="B1022" t="str">
            <v>PAU-PEREIRA - Platycyamus regnellii - árvore, em terreno de boa qualidade</v>
          </cell>
          <cell r="C1022" t="str">
            <v>UN</v>
          </cell>
          <cell r="D1022">
            <v>67.34</v>
          </cell>
          <cell r="E1022">
            <v>37408</v>
          </cell>
          <cell r="F1022" t="str">
            <v>DEPAVE</v>
          </cell>
        </row>
        <row r="1023">
          <cell r="A1023" t="str">
            <v>90.A.218</v>
          </cell>
          <cell r="B1023" t="str">
            <v>SUCUPIRA-PRETA - Bowdichia virgilioides - árvore, em terreno de boa qualidade</v>
          </cell>
          <cell r="C1023" t="str">
            <v>UN</v>
          </cell>
          <cell r="D1023">
            <v>57.98</v>
          </cell>
          <cell r="E1023">
            <v>37408</v>
          </cell>
          <cell r="F1023" t="str">
            <v>DEPAVE</v>
          </cell>
        </row>
        <row r="1024">
          <cell r="A1024" t="str">
            <v>90.A.219</v>
          </cell>
          <cell r="B1024" t="str">
            <v>TIMBÓ - Ateleia glazioveana - árvore, em terreno de boa qualidade</v>
          </cell>
          <cell r="C1024" t="str">
            <v>UN</v>
          </cell>
          <cell r="D1024">
            <v>60.07</v>
          </cell>
          <cell r="E1024">
            <v>37408</v>
          </cell>
          <cell r="F1024" t="str">
            <v>DEPAVE</v>
          </cell>
        </row>
        <row r="1025">
          <cell r="A1025" t="str">
            <v>90.A.220</v>
          </cell>
          <cell r="B1025" t="str">
            <v>CARRAPATEIRA - Metrodoria nigra - árvore, em terreno de boa qualidade</v>
          </cell>
          <cell r="C1025" t="str">
            <v>UN</v>
          </cell>
          <cell r="D1025">
            <v>60.07</v>
          </cell>
          <cell r="E1025">
            <v>37408</v>
          </cell>
          <cell r="F1025" t="str">
            <v>DEPAVE</v>
          </cell>
        </row>
        <row r="1026">
          <cell r="A1026" t="str">
            <v>90.A.221</v>
          </cell>
          <cell r="B1026" t="str">
            <v>JACARANDÁ-PAULISTA - Jacaranda mimosaefolia - árvore, em terreno de boa qualidade PASSOU P/ A TABELA 33- 18.02.30</v>
          </cell>
          <cell r="C1026" t="str">
            <v>UN</v>
          </cell>
          <cell r="D1026">
            <v>84.99</v>
          </cell>
          <cell r="E1026">
            <v>38108</v>
          </cell>
          <cell r="F1026" t="str">
            <v>DEPAVE</v>
          </cell>
        </row>
        <row r="1027">
          <cell r="A1027" t="str">
            <v>90.A.222</v>
          </cell>
          <cell r="B1027" t="str">
            <v>PITOMBEIRA - Talisia esculenta - árvore, em terreno de boa qualidade</v>
          </cell>
          <cell r="C1027" t="str">
            <v>UN</v>
          </cell>
          <cell r="D1027">
            <v>57.98</v>
          </cell>
          <cell r="E1027">
            <v>37408</v>
          </cell>
          <cell r="F1027" t="str">
            <v>DEPAVE</v>
          </cell>
        </row>
        <row r="1028">
          <cell r="A1028" t="str">
            <v>90.A.223</v>
          </cell>
          <cell r="B1028" t="str">
            <v>PINDAUBUNA - Xylopia brasiliensis - árvore, em terreno de boa qualidade</v>
          </cell>
          <cell r="C1028" t="str">
            <v>UN</v>
          </cell>
          <cell r="D1028">
            <v>67.34</v>
          </cell>
          <cell r="E1028">
            <v>37408</v>
          </cell>
          <cell r="F1028" t="str">
            <v>DEPAVE</v>
          </cell>
        </row>
        <row r="1029">
          <cell r="A1029" t="str">
            <v>90.A.224</v>
          </cell>
          <cell r="B1029" t="str">
            <v>PINDAIBA - Xylopia ermaginata - árvore, em terreno de boa qualidade</v>
          </cell>
          <cell r="C1029" t="str">
            <v>UN</v>
          </cell>
          <cell r="D1029">
            <v>57.98</v>
          </cell>
          <cell r="E1029">
            <v>37408</v>
          </cell>
          <cell r="F1029" t="str">
            <v>DEPAVE</v>
          </cell>
        </row>
        <row r="1030">
          <cell r="A1030" t="str">
            <v>90.A.225</v>
          </cell>
          <cell r="B1030" t="str">
            <v>PINDAUVUNA - Styrax pohlii - árvore, em terreno de boa qualidade</v>
          </cell>
          <cell r="C1030" t="str">
            <v>UN</v>
          </cell>
          <cell r="D1030">
            <v>67.34</v>
          </cell>
          <cell r="E1030">
            <v>37408</v>
          </cell>
          <cell r="F1030" t="str">
            <v>DEPAVE</v>
          </cell>
        </row>
        <row r="1031">
          <cell r="A1031" t="str">
            <v>90.A.226</v>
          </cell>
          <cell r="B1031" t="str">
            <v>BRANQUILHO - Sebastiana commersoniana - árvore, em terreno de boa qualidade</v>
          </cell>
          <cell r="C1031" t="str">
            <v>UN</v>
          </cell>
          <cell r="D1031">
            <v>60.07</v>
          </cell>
          <cell r="E1031">
            <v>37408</v>
          </cell>
          <cell r="F1031" t="str">
            <v>DEPAVE</v>
          </cell>
        </row>
        <row r="1032">
          <cell r="A1032" t="str">
            <v>90.A.227</v>
          </cell>
          <cell r="B1032" t="str">
            <v>SAPUCAINHA - Carpotroche brasiliensis - árvore, em terreno de boa qualidade</v>
          </cell>
          <cell r="C1032" t="str">
            <v>UN</v>
          </cell>
          <cell r="D1032">
            <v>60.56</v>
          </cell>
          <cell r="E1032">
            <v>37408</v>
          </cell>
          <cell r="F1032" t="str">
            <v>DEPAVE</v>
          </cell>
        </row>
        <row r="1033">
          <cell r="A1033" t="str">
            <v>90.A.228</v>
          </cell>
          <cell r="B1033" t="str">
            <v>MARAVILHA - Mirabilis jalapa - arbusto, em terreno de boa qualidade</v>
          </cell>
          <cell r="C1033" t="str">
            <v>UN</v>
          </cell>
          <cell r="D1033">
            <v>13.82</v>
          </cell>
          <cell r="E1033">
            <v>37408</v>
          </cell>
          <cell r="F1033" t="str">
            <v>DEPAVE</v>
          </cell>
        </row>
        <row r="1034">
          <cell r="A1034" t="str">
            <v>90.A.229</v>
          </cell>
          <cell r="B1034" t="str">
            <v>FLAMBOYANT-ANÃO - Caesalpina pulcherrima - árvore, em terreno de boa qualidade</v>
          </cell>
          <cell r="C1034" t="str">
            <v>UN</v>
          </cell>
          <cell r="D1034">
            <v>65.16</v>
          </cell>
          <cell r="E1034">
            <v>37408</v>
          </cell>
          <cell r="F1034" t="str">
            <v>DEPAVE</v>
          </cell>
        </row>
        <row r="1035">
          <cell r="A1035" t="str">
            <v>90.A.230</v>
          </cell>
          <cell r="B1035" t="str">
            <v>IPÊ-AMARELO - Tabebuia vellosoi - árvore, em terreno de boa qualidade</v>
          </cell>
          <cell r="C1035" t="str">
            <v>UN</v>
          </cell>
          <cell r="D1035">
            <v>55.62</v>
          </cell>
          <cell r="E1035">
            <v>37408</v>
          </cell>
          <cell r="F1035" t="str">
            <v>DEPAVE</v>
          </cell>
        </row>
        <row r="1036">
          <cell r="A1036" t="str">
            <v>90.A.231</v>
          </cell>
          <cell r="B1036" t="str">
            <v>JACARANDÁ - Jacaranda acutifolia hum &amp; bompl - árvore,  em terreno de boa qualidade</v>
          </cell>
          <cell r="C1036" t="str">
            <v>UN</v>
          </cell>
          <cell r="D1036">
            <v>61.2</v>
          </cell>
          <cell r="E1036">
            <v>37408</v>
          </cell>
          <cell r="F1036" t="str">
            <v>DEPAVE</v>
          </cell>
        </row>
        <row r="1037">
          <cell r="A1037" t="str">
            <v>90.A.232</v>
          </cell>
          <cell r="B1037" t="str">
            <v>FALSO-BARBATIMÃO - Cassia leptophyla - árvore, em terreno de boa qualidade</v>
          </cell>
          <cell r="C1037" t="str">
            <v>UN</v>
          </cell>
          <cell r="D1037">
            <v>69.95</v>
          </cell>
          <cell r="E1037">
            <v>38718</v>
          </cell>
          <cell r="F1037" t="str">
            <v>DEPAVE</v>
          </cell>
        </row>
        <row r="1038">
          <cell r="A1038" t="str">
            <v>90.A.233</v>
          </cell>
          <cell r="B1038" t="str">
            <v>CANUDO DE PITO - Senna bicapsularis - árvore, em terreno de boa qualidade</v>
          </cell>
          <cell r="C1038" t="str">
            <v>UN</v>
          </cell>
          <cell r="D1038">
            <v>52.23</v>
          </cell>
          <cell r="E1038">
            <v>37408</v>
          </cell>
          <cell r="F1038" t="str">
            <v>DEPAVE</v>
          </cell>
        </row>
        <row r="1039">
          <cell r="A1039" t="str">
            <v>90.A.234</v>
          </cell>
          <cell r="B1039" t="str">
            <v>CANUDO DE PITO - Carpotroche brasiliensis - árvore, em terreno de boa qualidade</v>
          </cell>
          <cell r="C1039" t="str">
            <v>UN</v>
          </cell>
          <cell r="D1039">
            <v>53.46</v>
          </cell>
          <cell r="E1039">
            <v>37408</v>
          </cell>
          <cell r="F1039" t="str">
            <v>DEPAVE</v>
          </cell>
        </row>
        <row r="1040">
          <cell r="A1040" t="str">
            <v>90.A.235</v>
          </cell>
          <cell r="B1040" t="str">
            <v>IXORIA - Ixoria coccinea - arbusto, em terreno de boa qualidade</v>
          </cell>
          <cell r="C1040" t="str">
            <v>UN</v>
          </cell>
          <cell r="D1040">
            <v>15.87</v>
          </cell>
          <cell r="E1040">
            <v>37408</v>
          </cell>
          <cell r="F1040" t="str">
            <v>DEPAVE</v>
          </cell>
        </row>
        <row r="1041">
          <cell r="A1041" t="str">
            <v>90.A.236</v>
          </cell>
          <cell r="B1041" t="str">
            <v>IPOMEA - Ipomea cairica - arbusto, em terreno de boa qualidade</v>
          </cell>
          <cell r="C1041" t="str">
            <v>UN</v>
          </cell>
          <cell r="D1041">
            <v>19.47</v>
          </cell>
          <cell r="E1041">
            <v>37408</v>
          </cell>
          <cell r="F1041" t="str">
            <v>DEPAVE</v>
          </cell>
        </row>
        <row r="1042">
          <cell r="A1042" t="str">
            <v>90.A.237</v>
          </cell>
          <cell r="B1042" t="str">
            <v>GUAIMBÉ - Philodendron selloum - arbusto, em terreno de boa qualidade</v>
          </cell>
          <cell r="C1042" t="str">
            <v>UN</v>
          </cell>
          <cell r="D1042">
            <v>10.94</v>
          </cell>
          <cell r="E1042">
            <v>37408</v>
          </cell>
          <cell r="F1042" t="str">
            <v>DEPAVE</v>
          </cell>
        </row>
        <row r="1043">
          <cell r="A1043" t="str">
            <v>90.A.238</v>
          </cell>
          <cell r="B1043" t="str">
            <v>PAU DE INCENSO - Pittosporum tobira - arbusto,  em terreno de boa qualidade</v>
          </cell>
          <cell r="C1043" t="str">
            <v>UN</v>
          </cell>
          <cell r="D1043">
            <v>17.53</v>
          </cell>
          <cell r="E1043">
            <v>37408</v>
          </cell>
          <cell r="F1043" t="str">
            <v>DEPAVE</v>
          </cell>
        </row>
        <row r="1044">
          <cell r="A1044" t="str">
            <v>90.A.239</v>
          </cell>
          <cell r="B1044" t="str">
            <v>CAPIM DOS PAMPAS - Cortadeira selloana - arbusto, em terreno de boa qualidade</v>
          </cell>
          <cell r="C1044" t="str">
            <v>UN</v>
          </cell>
          <cell r="D1044">
            <v>16.399999999999999</v>
          </cell>
          <cell r="E1044">
            <v>37408</v>
          </cell>
          <cell r="F1044" t="str">
            <v>DEPAVE</v>
          </cell>
        </row>
        <row r="1045">
          <cell r="A1045" t="str">
            <v>90.A.240</v>
          </cell>
          <cell r="B1045" t="str">
            <v xml:space="preserve">ORELHA DE URSO - Tibouchina grandifolia - arbusto, em terreno de boa qualidade                                                       </v>
          </cell>
          <cell r="C1045" t="str">
            <v>UN</v>
          </cell>
          <cell r="D1045">
            <v>24.83</v>
          </cell>
          <cell r="E1045">
            <v>38718</v>
          </cell>
          <cell r="F1045" t="str">
            <v>DEPAVE</v>
          </cell>
        </row>
        <row r="1046">
          <cell r="A1046" t="str">
            <v>90.A.241</v>
          </cell>
          <cell r="B1046" t="str">
            <v>CLORÓFITO - Chlophytum comosum  - forração, em terreno de boa qualidade,  cada 30 cm</v>
          </cell>
          <cell r="C1046" t="str">
            <v>M2</v>
          </cell>
          <cell r="D1046">
            <v>17.82</v>
          </cell>
          <cell r="E1046">
            <v>38108</v>
          </cell>
          <cell r="F1046" t="str">
            <v>DEPAVE</v>
          </cell>
        </row>
        <row r="1047">
          <cell r="A1047" t="str">
            <v>90.A.242</v>
          </cell>
          <cell r="B1047" t="str">
            <v>CÁSSIA DOURADA - Senna polyphylla - árvore, em terreno de boa qualidade</v>
          </cell>
          <cell r="C1047" t="str">
            <v>UN</v>
          </cell>
          <cell r="D1047">
            <v>62.74</v>
          </cell>
          <cell r="E1047">
            <v>37408</v>
          </cell>
          <cell r="F1047" t="str">
            <v>DEPAVE</v>
          </cell>
        </row>
        <row r="1048">
          <cell r="A1048" t="str">
            <v>90.A.243</v>
          </cell>
          <cell r="B1048" t="str">
            <v>PIRACANTA - Piracantha tortuncana - arbusto, em terreno de boa qualidade</v>
          </cell>
          <cell r="C1048" t="str">
            <v>UN</v>
          </cell>
          <cell r="D1048">
            <v>12.19</v>
          </cell>
          <cell r="E1048">
            <v>37408</v>
          </cell>
          <cell r="F1048" t="str">
            <v>DEPAVE</v>
          </cell>
        </row>
        <row r="1049">
          <cell r="A1049" t="str">
            <v>90.A.244</v>
          </cell>
          <cell r="B1049" t="str">
            <v>MARANTA CINZA - Ctenanthe setosa - forração, em terreno de boa qualidade,  cada 20 cm</v>
          </cell>
          <cell r="C1049" t="str">
            <v>M2</v>
          </cell>
          <cell r="D1049">
            <v>21.97</v>
          </cell>
          <cell r="E1049">
            <v>37408</v>
          </cell>
          <cell r="F1049" t="str">
            <v>DEPAVE</v>
          </cell>
        </row>
        <row r="1050">
          <cell r="A1050" t="str">
            <v>90.A.245</v>
          </cell>
          <cell r="B1050" t="str">
            <v xml:space="preserve">ORELHA DE ONÇA - Tibouchina holoseiricea - arbusto, em terreno de boa qualidade                                                       </v>
          </cell>
          <cell r="C1050" t="str">
            <v>UN</v>
          </cell>
          <cell r="D1050">
            <v>11.49</v>
          </cell>
          <cell r="E1050">
            <v>37408</v>
          </cell>
          <cell r="F1050" t="str">
            <v>DEPAVE</v>
          </cell>
        </row>
        <row r="1051">
          <cell r="A1051" t="str">
            <v>90.A.246</v>
          </cell>
          <cell r="B1051" t="str">
            <v>EQUISETUM - Equisetum giganteum - planta aquática</v>
          </cell>
          <cell r="C1051" t="str">
            <v>DZ</v>
          </cell>
          <cell r="D1051">
            <v>18.260000000000002</v>
          </cell>
          <cell r="E1051">
            <v>37408</v>
          </cell>
          <cell r="F1051" t="str">
            <v>DEPAVE</v>
          </cell>
        </row>
        <row r="1052">
          <cell r="A1052" t="str">
            <v>90.A.247</v>
          </cell>
          <cell r="B1052" t="str">
            <v>RAINHA-DOS-LAGOS - Pontederea sp - planta aquática</v>
          </cell>
          <cell r="C1052" t="str">
            <v>DZ</v>
          </cell>
          <cell r="D1052">
            <v>46.94</v>
          </cell>
          <cell r="E1052">
            <v>37408</v>
          </cell>
          <cell r="F1052" t="str">
            <v>DEPAVE</v>
          </cell>
        </row>
        <row r="1053">
          <cell r="A1053" t="str">
            <v>90.A.248</v>
          </cell>
          <cell r="B1053" t="str">
            <v>SAGITÁRIA - Sagitária sp - planta aquática</v>
          </cell>
          <cell r="C1053" t="str">
            <v>DZ</v>
          </cell>
          <cell r="D1053">
            <v>41.18</v>
          </cell>
          <cell r="E1053">
            <v>37408</v>
          </cell>
          <cell r="F1053" t="str">
            <v>DEPAVE</v>
          </cell>
        </row>
        <row r="1054">
          <cell r="A1054" t="str">
            <v>90.A.249</v>
          </cell>
          <cell r="B1054" t="str">
            <v>SAMAMBAIA - Blechnum brasiliensis - planta aquática</v>
          </cell>
          <cell r="C1054" t="str">
            <v>DZ</v>
          </cell>
          <cell r="D1054">
            <v>46.99</v>
          </cell>
          <cell r="E1054">
            <v>37408</v>
          </cell>
          <cell r="F1054" t="str">
            <v>DEPAVE</v>
          </cell>
        </row>
        <row r="1055">
          <cell r="A1055" t="str">
            <v>90.A.250</v>
          </cell>
          <cell r="B1055" t="str">
            <v>TABOA - Typha dominguensis - planta aquática</v>
          </cell>
          <cell r="C1055" t="str">
            <v>DZ</v>
          </cell>
          <cell r="D1055">
            <v>19.100000000000001</v>
          </cell>
          <cell r="E1055">
            <v>37408</v>
          </cell>
          <cell r="F1055" t="str">
            <v>DEPAVE</v>
          </cell>
        </row>
        <row r="1056">
          <cell r="A1056" t="str">
            <v>90.A.251</v>
          </cell>
          <cell r="B1056" t="str">
            <v>Fornecimento e aplicação de seixo rolado</v>
          </cell>
          <cell r="C1056" t="str">
            <v>M3</v>
          </cell>
          <cell r="D1056">
            <v>221.85</v>
          </cell>
          <cell r="E1056">
            <v>36526</v>
          </cell>
          <cell r="F1056" t="str">
            <v>DEPAVE</v>
          </cell>
        </row>
        <row r="1057">
          <cell r="A1057" t="str">
            <v>90.A.252</v>
          </cell>
          <cell r="B1057" t="str">
            <v>ALFENEIRO - Ligustrum lucidum - árvore, em terreno de boa qualidade PASSOU P/ A TABELA 33 - 18.02.05</v>
          </cell>
          <cell r="C1057" t="str">
            <v>UN</v>
          </cell>
          <cell r="D1057">
            <v>53.93</v>
          </cell>
          <cell r="E1057">
            <v>38108</v>
          </cell>
          <cell r="F1057" t="str">
            <v>DEPAVE</v>
          </cell>
        </row>
        <row r="1058">
          <cell r="A1058" t="str">
            <v>90.A.253</v>
          </cell>
          <cell r="B1058" t="str">
            <v>CHORÃO / SALGUEIRO - Salyx babylonica - árvore, em terreno de boa qualidade</v>
          </cell>
          <cell r="C1058" t="str">
            <v>UN</v>
          </cell>
          <cell r="D1058">
            <v>82.47</v>
          </cell>
          <cell r="E1058">
            <v>38108</v>
          </cell>
          <cell r="F1058" t="str">
            <v>DEPAVE</v>
          </cell>
        </row>
        <row r="1059">
          <cell r="A1059" t="str">
            <v>90.A.254</v>
          </cell>
          <cell r="B1059" t="str">
            <v>PINHEIRO - Pinnus elliotis - árvore, em terreno de boa qualidade PASSOU P/ A TABELA 33- 18.02.42</v>
          </cell>
          <cell r="C1059" t="str">
            <v>UN</v>
          </cell>
          <cell r="D1059">
            <v>84.99</v>
          </cell>
          <cell r="E1059">
            <v>38108</v>
          </cell>
          <cell r="F1059" t="str">
            <v>DEPAVE</v>
          </cell>
        </row>
        <row r="1060">
          <cell r="A1060" t="str">
            <v>90.A.255</v>
          </cell>
          <cell r="B1060" t="str">
            <v>PAU DE CIGARRA - Senna multijuga - árvore,  em terreno de boa qualidade</v>
          </cell>
          <cell r="C1060" t="str">
            <v>UN</v>
          </cell>
          <cell r="D1060">
            <v>79.44</v>
          </cell>
          <cell r="E1060">
            <v>37408</v>
          </cell>
          <cell r="F1060" t="str">
            <v>DEPAVE</v>
          </cell>
        </row>
        <row r="1061">
          <cell r="A1061" t="str">
            <v>90.A.256</v>
          </cell>
          <cell r="B1061" t="str">
            <v>CAMARÃO - Beloperone guttata - arbusto, em terreno de boa qualidade</v>
          </cell>
          <cell r="C1061" t="str">
            <v>UN</v>
          </cell>
          <cell r="D1061">
            <v>8.9499999999999993</v>
          </cell>
          <cell r="E1061">
            <v>37408</v>
          </cell>
          <cell r="F1061" t="str">
            <v>DEPAVE</v>
          </cell>
        </row>
        <row r="1062">
          <cell r="A1062" t="str">
            <v>90.A.257</v>
          </cell>
          <cell r="B1062" t="str">
            <v>ANGICO BRANCO - Albizia polycephala - árvore, em terreno de boa qualidade</v>
          </cell>
          <cell r="C1062" t="str">
            <v>UN</v>
          </cell>
          <cell r="D1062">
            <v>56.78</v>
          </cell>
          <cell r="E1062">
            <v>37408</v>
          </cell>
          <cell r="F1062" t="str">
            <v>DEPAVE</v>
          </cell>
        </row>
        <row r="1063">
          <cell r="A1063" t="str">
            <v>90.A.258</v>
          </cell>
          <cell r="B1063" t="str">
            <v>CEDRO DO BREJO - Cedrela odorata - árvore, em terreno de boa qualidade</v>
          </cell>
          <cell r="C1063" t="str">
            <v>UN</v>
          </cell>
          <cell r="D1063">
            <v>57.01</v>
          </cell>
          <cell r="E1063">
            <v>37408</v>
          </cell>
          <cell r="F1063" t="str">
            <v>DEPAVE</v>
          </cell>
        </row>
        <row r="1064">
          <cell r="A1064" t="str">
            <v>90.A.259</v>
          </cell>
          <cell r="B1064" t="str">
            <v>CAPIM CHORÃO - Eragrotes curvula - forração, em terreno de boa qualidade</v>
          </cell>
          <cell r="C1064" t="str">
            <v>M2</v>
          </cell>
          <cell r="D1064">
            <v>5.37</v>
          </cell>
          <cell r="E1064">
            <v>37408</v>
          </cell>
          <cell r="F1064" t="str">
            <v>DEPAVE</v>
          </cell>
        </row>
        <row r="1065">
          <cell r="A1065" t="str">
            <v>90.A.260</v>
          </cell>
          <cell r="B1065" t="str">
            <v>FIGUEIRA - Ficus benjamina - árvore em terreno de boa qualidade PASSOU P/ A TABELA 33- 18.02.17</v>
          </cell>
          <cell r="C1065" t="str">
            <v>UN</v>
          </cell>
          <cell r="D1065">
            <v>78.3</v>
          </cell>
          <cell r="E1065">
            <v>38108</v>
          </cell>
          <cell r="F1065" t="str">
            <v>DEPAVE</v>
          </cell>
        </row>
        <row r="1066">
          <cell r="A1066" t="str">
            <v>90.A.261</v>
          </cell>
          <cell r="B1066" t="str">
            <v>PALMEIRA CARIOTA - Cariota urens - palmeira, em terreno de boa qualidade</v>
          </cell>
          <cell r="C1066" t="str">
            <v>UN</v>
          </cell>
          <cell r="D1066">
            <v>75.790000000000006</v>
          </cell>
          <cell r="E1066">
            <v>37408</v>
          </cell>
          <cell r="F1066" t="str">
            <v>DEPAVE</v>
          </cell>
        </row>
        <row r="1067">
          <cell r="A1067" t="str">
            <v>90.A.262</v>
          </cell>
          <cell r="B1067" t="str">
            <v>CORDILINE (BABY) - Cordyline terminalis - arbusto, em terreno de boa qualidade</v>
          </cell>
          <cell r="C1067" t="str">
            <v>UN</v>
          </cell>
          <cell r="D1067">
            <v>20.98</v>
          </cell>
          <cell r="E1067">
            <v>38718</v>
          </cell>
          <cell r="F1067" t="str">
            <v>DEPAVE</v>
          </cell>
        </row>
        <row r="1068">
          <cell r="A1068" t="str">
            <v>90.A.263</v>
          </cell>
          <cell r="B1068" t="str">
            <v>ALPÍNEA - Alpinea sp - arbusto, em terreno de boa  qualidade</v>
          </cell>
          <cell r="C1068" t="str">
            <v>UN</v>
          </cell>
          <cell r="D1068">
            <v>12</v>
          </cell>
          <cell r="E1068">
            <v>37408</v>
          </cell>
          <cell r="F1068" t="str">
            <v>DEPAVE</v>
          </cell>
        </row>
        <row r="1069">
          <cell r="A1069" t="str">
            <v>90.A.264</v>
          </cell>
          <cell r="B1069" t="str">
            <v>CTENANTE - Ctenante oppnimaniana - arbusto, em terreno de boa qualidade</v>
          </cell>
          <cell r="C1069" t="str">
            <v>UN</v>
          </cell>
          <cell r="D1069">
            <v>13.98</v>
          </cell>
          <cell r="E1069">
            <v>37408</v>
          </cell>
          <cell r="F1069" t="str">
            <v>DEPAVE</v>
          </cell>
        </row>
        <row r="1070">
          <cell r="A1070" t="str">
            <v>90.A.265</v>
          </cell>
          <cell r="B1070" t="str">
            <v>COREOPSIS - Coreopsis lanceolata - arbusto, em terreno de boa qualidade</v>
          </cell>
          <cell r="C1070" t="str">
            <v>UN</v>
          </cell>
          <cell r="D1070">
            <v>6.62</v>
          </cell>
          <cell r="E1070">
            <v>38718</v>
          </cell>
          <cell r="F1070" t="str">
            <v>DEPAVE</v>
          </cell>
        </row>
        <row r="1071">
          <cell r="A1071" t="str">
            <v>90.A.266</v>
          </cell>
          <cell r="B1071" t="str">
            <v>BRASSAIA - Brassaia actinothylla - arbusto, em terreno de boa qualidade</v>
          </cell>
          <cell r="C1071" t="str">
            <v>UN</v>
          </cell>
          <cell r="D1071">
            <v>13.27</v>
          </cell>
          <cell r="E1071">
            <v>37408</v>
          </cell>
          <cell r="F1071" t="str">
            <v>DEPAVE</v>
          </cell>
        </row>
        <row r="1072">
          <cell r="A1072" t="str">
            <v>90.A.267</v>
          </cell>
          <cell r="B1072" t="str">
            <v>CAPIM CIDREIRA - Andropogon schoenanthus - forração, em terreno de boa qualidade</v>
          </cell>
          <cell r="C1072" t="str">
            <v>M2</v>
          </cell>
          <cell r="D1072">
            <v>5.37</v>
          </cell>
          <cell r="E1072">
            <v>37408</v>
          </cell>
          <cell r="F1072" t="str">
            <v>DEPAVE</v>
          </cell>
        </row>
        <row r="1073">
          <cell r="A1073" t="str">
            <v>90.A.268</v>
          </cell>
          <cell r="B1073" t="str">
            <v>ALECRIM DE CAMPINAS - Holacalix glazziovii - árvore, em terreno de boa qualidade PASSOU P/ A TABELA 33- 18.02.03</v>
          </cell>
          <cell r="C1073" t="str">
            <v>UN</v>
          </cell>
          <cell r="D1073">
            <v>83.93</v>
          </cell>
          <cell r="E1073">
            <v>38108</v>
          </cell>
          <cell r="F1073" t="str">
            <v>DEPAVE</v>
          </cell>
        </row>
        <row r="1074">
          <cell r="A1074" t="str">
            <v>90.A.269</v>
          </cell>
          <cell r="B1074" t="str">
            <v>CANELA SASSAFRÁS - Ocotea pretiosa - árvore, em terreno de boa qualidade</v>
          </cell>
          <cell r="C1074" t="str">
            <v>UN</v>
          </cell>
          <cell r="D1074">
            <v>67.34</v>
          </cell>
          <cell r="E1074">
            <v>37408</v>
          </cell>
          <cell r="F1074" t="str">
            <v>DEPAVE</v>
          </cell>
        </row>
        <row r="1075">
          <cell r="A1075" t="str">
            <v>90.A.270</v>
          </cell>
          <cell r="B1075" t="str">
            <v>CÁSSIA IMPERIAL - Cassia fistula - árvore, em terreno de boa qualidade</v>
          </cell>
          <cell r="C1075" t="str">
            <v>UN</v>
          </cell>
          <cell r="D1075">
            <v>62.74</v>
          </cell>
          <cell r="E1075">
            <v>37408</v>
          </cell>
          <cell r="F1075" t="str">
            <v>DEPAVE</v>
          </cell>
        </row>
        <row r="1076">
          <cell r="A1076" t="str">
            <v>90.A.271</v>
          </cell>
          <cell r="B1076" t="str">
            <v>POINSETIA - Euphorbia pulchemma wild - arbusto, em terreno de boa qualidade</v>
          </cell>
          <cell r="C1076" t="str">
            <v>UN</v>
          </cell>
          <cell r="D1076">
            <v>11.67</v>
          </cell>
          <cell r="E1076">
            <v>37408</v>
          </cell>
          <cell r="F1076" t="str">
            <v>DEPAVE</v>
          </cell>
        </row>
        <row r="1077">
          <cell r="A1077" t="str">
            <v>90.A.272</v>
          </cell>
          <cell r="B1077" t="str">
            <v>AGAPANTO - Agapanthus umbelattos - forração, em terreno de boa qualidade</v>
          </cell>
          <cell r="C1077" t="str">
            <v>M2</v>
          </cell>
          <cell r="D1077">
            <v>13.7</v>
          </cell>
          <cell r="E1077">
            <v>36526</v>
          </cell>
          <cell r="F1077" t="str">
            <v>DEPAVE</v>
          </cell>
        </row>
        <row r="1078">
          <cell r="A1078" t="str">
            <v>90.A.273</v>
          </cell>
          <cell r="B1078" t="str">
            <v>FLAMBOYANT - Poinsiana regia - árvore, em terreno de boa qualidade</v>
          </cell>
          <cell r="C1078" t="str">
            <v>UN</v>
          </cell>
          <cell r="D1078">
            <v>85.77</v>
          </cell>
          <cell r="E1078">
            <v>38108</v>
          </cell>
          <cell r="F1078" t="str">
            <v>DEPAVE</v>
          </cell>
        </row>
        <row r="1079">
          <cell r="A1079" t="str">
            <v>90.A.274</v>
          </cell>
          <cell r="B1079" t="str">
            <v>UNHA-DE-VACA - Bauhinia purpurea - árvore, em terreno de boa qualidade</v>
          </cell>
          <cell r="C1079" t="str">
            <v>UN</v>
          </cell>
          <cell r="D1079">
            <v>38.06</v>
          </cell>
          <cell r="E1079">
            <v>36526</v>
          </cell>
          <cell r="F1079" t="str">
            <v>DEPAVE</v>
          </cell>
        </row>
        <row r="1080">
          <cell r="A1080" t="str">
            <v>90.A.275</v>
          </cell>
          <cell r="B1080" t="str">
            <v xml:space="preserve">ALELUIA / CASSIA - Cassia macranthera -árvore, em terreno de boa qualidade </v>
          </cell>
          <cell r="C1080" t="str">
            <v>UN</v>
          </cell>
          <cell r="D1080">
            <v>45.22</v>
          </cell>
          <cell r="E1080">
            <v>36526</v>
          </cell>
          <cell r="F1080" t="str">
            <v>DEPAVE</v>
          </cell>
        </row>
        <row r="1081">
          <cell r="A1081" t="str">
            <v>90.A.276</v>
          </cell>
          <cell r="B1081" t="str">
            <v>ALELUIA - Cassia speciosa - árvore, em terreno de boa qualidade</v>
          </cell>
          <cell r="C1081" t="str">
            <v>UN</v>
          </cell>
          <cell r="D1081">
            <v>45.22</v>
          </cell>
          <cell r="E1081">
            <v>36526</v>
          </cell>
          <cell r="F1081" t="str">
            <v>DEPAVE</v>
          </cell>
        </row>
        <row r="1082">
          <cell r="A1082" t="str">
            <v>90.A.277</v>
          </cell>
          <cell r="B1082" t="str">
            <v>CANELA SASSAFRÁS - Ocotea odorifera - árvore, em terreno de boa qualidade</v>
          </cell>
          <cell r="C1082" t="str">
            <v>UN</v>
          </cell>
          <cell r="D1082">
            <v>45.42</v>
          </cell>
          <cell r="E1082">
            <v>36526</v>
          </cell>
          <cell r="F1082" t="str">
            <v>DEPAVE</v>
          </cell>
        </row>
        <row r="1083">
          <cell r="A1083" t="str">
            <v>90.A.278</v>
          </cell>
          <cell r="B1083" t="str">
            <v>ALAMANDA ARBUSTIVA - Alamanda nerifolia - arbusto, em terreno de boa qualidade</v>
          </cell>
          <cell r="C1083" t="str">
            <v>UN</v>
          </cell>
          <cell r="D1083">
            <v>8.7899999999999991</v>
          </cell>
          <cell r="E1083">
            <v>36526</v>
          </cell>
          <cell r="F1083" t="str">
            <v>DEPAVE</v>
          </cell>
        </row>
        <row r="1084">
          <cell r="A1084" t="str">
            <v>90.A.279</v>
          </cell>
          <cell r="B1084" t="str">
            <v>HELICONIA - Heliconia lasthispatha - arbusto, em terreno de boa qualidade</v>
          </cell>
          <cell r="C1084" t="str">
            <v>UN</v>
          </cell>
          <cell r="D1084">
            <v>24.74</v>
          </cell>
          <cell r="E1084">
            <v>38718</v>
          </cell>
          <cell r="F1084" t="str">
            <v>DEPAVE</v>
          </cell>
        </row>
        <row r="1085">
          <cell r="A1085" t="str">
            <v>90.A.280</v>
          </cell>
          <cell r="B1085" t="str">
            <v>QUARESMEIRA ARBUSTIVA - Tibouchina forthergillae - arbusto, em terreno de boa qualidade</v>
          </cell>
          <cell r="C1085" t="str">
            <v>UN</v>
          </cell>
          <cell r="D1085">
            <v>8.7899999999999991</v>
          </cell>
          <cell r="E1085">
            <v>36526</v>
          </cell>
          <cell r="F1085" t="str">
            <v>DEPAVE</v>
          </cell>
        </row>
        <row r="1086">
          <cell r="A1086" t="str">
            <v>90.A.281</v>
          </cell>
          <cell r="B1086" t="str">
            <v>QUARESMEIRA ARBUSTIVA - Tibouchina semidecandra - arbusto, em terreno de boa qualidade</v>
          </cell>
          <cell r="C1086" t="str">
            <v>UN</v>
          </cell>
          <cell r="D1086">
            <v>8.7899999999999991</v>
          </cell>
          <cell r="E1086">
            <v>36526</v>
          </cell>
          <cell r="F1086" t="str">
            <v>DEPAVE</v>
          </cell>
        </row>
        <row r="1087">
          <cell r="A1087" t="str">
            <v>90.A.282</v>
          </cell>
          <cell r="B1087" t="str">
            <v>UVA JAPONESA - Hovenia dulcis - árvore, em terreno de boa qualidade</v>
          </cell>
          <cell r="C1087" t="str">
            <v>UN</v>
          </cell>
          <cell r="D1087">
            <v>60.05</v>
          </cell>
          <cell r="E1087">
            <v>37408</v>
          </cell>
          <cell r="F1087" t="str">
            <v>DEPAVE</v>
          </cell>
        </row>
        <row r="1088">
          <cell r="A1088" t="str">
            <v>90.A.283</v>
          </cell>
          <cell r="B1088" t="str">
            <v>PINGO DE OURO - Duranta repens - forração, em terreno de boa qualidade, c/ 50 CM</v>
          </cell>
          <cell r="C1088" t="str">
            <v>CX</v>
          </cell>
          <cell r="D1088">
            <v>11.7</v>
          </cell>
          <cell r="E1088">
            <v>38108</v>
          </cell>
          <cell r="F1088" t="str">
            <v>DEPAVE</v>
          </cell>
        </row>
        <row r="1089">
          <cell r="A1089" t="str">
            <v>90.A.284</v>
          </cell>
          <cell r="B1089" t="str">
            <v>MORÉIA-BICOLOR - Dietes bicolor - forração, em terreno de boa qualidade, c/ 80 CM</v>
          </cell>
          <cell r="C1089" t="str">
            <v>M2</v>
          </cell>
          <cell r="D1089">
            <v>10.82</v>
          </cell>
          <cell r="E1089">
            <v>36526</v>
          </cell>
          <cell r="F1089" t="str">
            <v>DEPAVE</v>
          </cell>
        </row>
        <row r="1090">
          <cell r="A1090" t="str">
            <v>90.A.285</v>
          </cell>
          <cell r="B1090" t="str">
            <v>CINAMOMO - Melia azedarach - árvore, em terreno de boa qualidade</v>
          </cell>
          <cell r="C1090" t="str">
            <v>UN</v>
          </cell>
          <cell r="D1090">
            <v>57.61</v>
          </cell>
          <cell r="E1090">
            <v>37408</v>
          </cell>
          <cell r="F1090" t="str">
            <v>DEPAVE</v>
          </cell>
        </row>
        <row r="1091">
          <cell r="A1091" t="str">
            <v>90.A.286</v>
          </cell>
          <cell r="B1091" t="str">
            <v>NINFEA - Nymphaea rudgeana - planta aquática</v>
          </cell>
          <cell r="C1091" t="str">
            <v>UN</v>
          </cell>
          <cell r="D1091">
            <v>35.5</v>
          </cell>
          <cell r="E1091">
            <v>37408</v>
          </cell>
          <cell r="F1091" t="str">
            <v>DEPAVE</v>
          </cell>
        </row>
        <row r="1092">
          <cell r="A1092" t="str">
            <v>90.A.287</v>
          </cell>
          <cell r="B1092" t="str">
            <v>MONSTERA - Monstera deliciosa - forração em terreno de boa qualidade, a cada 1,0 m</v>
          </cell>
          <cell r="C1092" t="str">
            <v>UN</v>
          </cell>
          <cell r="D1092">
            <v>15.19</v>
          </cell>
          <cell r="E1092">
            <v>38108</v>
          </cell>
          <cell r="F1092" t="str">
            <v>DEPAVE</v>
          </cell>
        </row>
        <row r="1093">
          <cell r="A1093" t="str">
            <v>90.A.288</v>
          </cell>
          <cell r="B1093" t="str">
            <v>FALSA-IRIS - Morea iridioides - forração em terreno de boa qualidade, a cada 35 cm</v>
          </cell>
          <cell r="C1093" t="str">
            <v>M2</v>
          </cell>
          <cell r="D1093">
            <v>8.4700000000000006</v>
          </cell>
          <cell r="E1093">
            <v>37408</v>
          </cell>
          <cell r="F1093" t="str">
            <v>DEPAVE</v>
          </cell>
        </row>
        <row r="1094">
          <cell r="A1094" t="str">
            <v>90.A.289</v>
          </cell>
          <cell r="B1094" t="str">
            <v>PROTETOR DE ÁRVORES "ARGOLAS" DET. PR-04</v>
          </cell>
          <cell r="C1094" t="str">
            <v>UN</v>
          </cell>
          <cell r="D1094">
            <v>127.67</v>
          </cell>
          <cell r="E1094">
            <v>37408</v>
          </cell>
          <cell r="F1094" t="str">
            <v>DEPAVE</v>
          </cell>
        </row>
        <row r="1095">
          <cell r="A1095" t="str">
            <v>90.A.290</v>
          </cell>
          <cell r="B1095" t="str">
            <v>PROTETOR DE ÁRVORES "PARIS" DET. PR-05</v>
          </cell>
          <cell r="C1095" t="str">
            <v>UN</v>
          </cell>
          <cell r="D1095">
            <v>109.06</v>
          </cell>
          <cell r="E1095">
            <v>37408</v>
          </cell>
          <cell r="F1095" t="str">
            <v>DEPAVE</v>
          </cell>
        </row>
        <row r="1096">
          <cell r="A1096" t="str">
            <v>90.A.291</v>
          </cell>
          <cell r="B1096" t="str">
            <v>PROTETOR DE ÁRVORES  "PARIS" SEM ORLA E SEM HASTES</v>
          </cell>
          <cell r="C1096" t="str">
            <v>UN</v>
          </cell>
          <cell r="D1096">
            <v>71.709999999999994</v>
          </cell>
          <cell r="E1096">
            <v>37408</v>
          </cell>
          <cell r="F1096" t="str">
            <v>DEPAVE</v>
          </cell>
        </row>
        <row r="1097">
          <cell r="A1097" t="str">
            <v>90.A.292</v>
          </cell>
          <cell r="B1097" t="str">
            <v>Tapiá-guaçu - Alchornea triplinervia - árvore, em terreno de boa qualidade</v>
          </cell>
          <cell r="C1097" t="str">
            <v>UN</v>
          </cell>
          <cell r="D1097">
            <v>53.44</v>
          </cell>
          <cell r="E1097">
            <v>37408</v>
          </cell>
          <cell r="F1097" t="str">
            <v>DEPAVE</v>
          </cell>
        </row>
        <row r="1098">
          <cell r="A1098" t="str">
            <v>90.A.293</v>
          </cell>
          <cell r="B1098" t="str">
            <v>Fruta de pombo - Tapirira guaianesis - árvore, em terreno de boa qualidade</v>
          </cell>
          <cell r="C1098" t="str">
            <v>UN</v>
          </cell>
          <cell r="D1098">
            <v>63.44</v>
          </cell>
          <cell r="E1098">
            <v>37408</v>
          </cell>
          <cell r="F1098" t="str">
            <v>DEPAVE</v>
          </cell>
        </row>
        <row r="1099">
          <cell r="A1099" t="str">
            <v>90.A.294</v>
          </cell>
          <cell r="B1099" t="str">
            <v>Peroba - Aspidosperma polyneurom - árvore, em terreno de boa qualidade</v>
          </cell>
          <cell r="C1099" t="str">
            <v>UN</v>
          </cell>
          <cell r="D1099">
            <v>59.63</v>
          </cell>
          <cell r="E1099">
            <v>38718</v>
          </cell>
          <cell r="F1099" t="str">
            <v>DEPAVE</v>
          </cell>
        </row>
        <row r="1100">
          <cell r="A1100" t="str">
            <v>90.A.295</v>
          </cell>
          <cell r="B1100" t="str">
            <v>Passuaré - Sclerolobium denudatum - árvore, em terreno de boa qualidade</v>
          </cell>
          <cell r="C1100" t="str">
            <v>UN</v>
          </cell>
          <cell r="D1100">
            <v>63.44</v>
          </cell>
          <cell r="E1100">
            <v>37408</v>
          </cell>
          <cell r="F1100" t="str">
            <v>DEPAVE</v>
          </cell>
        </row>
        <row r="1101">
          <cell r="A1101" t="str">
            <v>90.A.296</v>
          </cell>
          <cell r="B1101" t="str">
            <v>Olho de cabra - Ormosia arborea - árvore, em terreno de boa qualidade</v>
          </cell>
          <cell r="C1101" t="str">
            <v>UN</v>
          </cell>
          <cell r="D1101">
            <v>63.44</v>
          </cell>
          <cell r="E1101">
            <v>37408</v>
          </cell>
          <cell r="F1101" t="str">
            <v>DEPAVE</v>
          </cell>
        </row>
        <row r="1102">
          <cell r="A1102" t="str">
            <v>90.A.297</v>
          </cell>
          <cell r="B1102" t="str">
            <v>Sacambu - Platymiscium floribundum - árvore, em terreno de boa qualidade</v>
          </cell>
          <cell r="C1102" t="str">
            <v>UN</v>
          </cell>
          <cell r="D1102">
            <v>63.44</v>
          </cell>
          <cell r="E1102">
            <v>37408</v>
          </cell>
          <cell r="F1102" t="str">
            <v>DEPAVE</v>
          </cell>
        </row>
        <row r="1103">
          <cell r="A1103" t="str">
            <v>90.A.298</v>
          </cell>
          <cell r="B1103" t="str">
            <v>Canela amarela - Ocotea puberula - árvore, em terreno de boa qualidade</v>
          </cell>
          <cell r="C1103" t="str">
            <v>UN</v>
          </cell>
          <cell r="D1103">
            <v>58.44</v>
          </cell>
          <cell r="E1103">
            <v>37408</v>
          </cell>
          <cell r="F1103" t="str">
            <v>DEPAVE</v>
          </cell>
        </row>
        <row r="1104">
          <cell r="A1104" t="str">
            <v>90.A.299</v>
          </cell>
          <cell r="B1104" t="str">
            <v>Árvores classe 1</v>
          </cell>
          <cell r="C1104" t="str">
            <v>UN</v>
          </cell>
          <cell r="D1104">
            <v>35.619999999999997</v>
          </cell>
          <cell r="E1104">
            <v>38108</v>
          </cell>
          <cell r="F1104" t="str">
            <v>DEPAVE</v>
          </cell>
        </row>
        <row r="1105">
          <cell r="A1105" t="str">
            <v>90.A.300</v>
          </cell>
          <cell r="B1105" t="str">
            <v>Árvores classe 2</v>
          </cell>
          <cell r="C1105" t="str">
            <v>UN</v>
          </cell>
          <cell r="D1105">
            <v>66.290000000000006</v>
          </cell>
          <cell r="E1105">
            <v>38108</v>
          </cell>
          <cell r="F1105" t="str">
            <v>DEPAVE</v>
          </cell>
        </row>
        <row r="1106">
          <cell r="A1106" t="str">
            <v>90.A.301</v>
          </cell>
          <cell r="B1106" t="str">
            <v>Arbustos classe 1</v>
          </cell>
          <cell r="C1106" t="str">
            <v>UN</v>
          </cell>
          <cell r="D1106">
            <v>9.57</v>
          </cell>
          <cell r="E1106">
            <v>38108</v>
          </cell>
          <cell r="F1106" t="str">
            <v>DEPAVE</v>
          </cell>
        </row>
        <row r="1107">
          <cell r="A1107" t="str">
            <v>90.A.302</v>
          </cell>
          <cell r="B1107" t="str">
            <v>Arbustos classe 2</v>
          </cell>
          <cell r="C1107" t="str">
            <v>UN</v>
          </cell>
          <cell r="D1107">
            <v>9.57</v>
          </cell>
          <cell r="E1107">
            <v>38108</v>
          </cell>
          <cell r="F1107" t="str">
            <v>DEPAVE</v>
          </cell>
        </row>
        <row r="1108">
          <cell r="A1108" t="str">
            <v>90.A.303</v>
          </cell>
          <cell r="B1108" t="str">
            <v>Forração classe 1</v>
          </cell>
          <cell r="C1108" t="str">
            <v>DZ</v>
          </cell>
          <cell r="D1108">
            <v>14.85</v>
          </cell>
          <cell r="E1108">
            <v>38108</v>
          </cell>
          <cell r="F1108" t="str">
            <v>DEPAVE</v>
          </cell>
        </row>
        <row r="1109">
          <cell r="A1109" t="str">
            <v>90.A.304</v>
          </cell>
          <cell r="B1109" t="str">
            <v>Foração classe 2</v>
          </cell>
          <cell r="C1109" t="str">
            <v>DZ</v>
          </cell>
          <cell r="D1109">
            <v>13.85</v>
          </cell>
          <cell r="E1109">
            <v>38108</v>
          </cell>
          <cell r="F1109" t="str">
            <v>DEPAVE</v>
          </cell>
        </row>
        <row r="1110">
          <cell r="A1110" t="str">
            <v>90.A.305</v>
          </cell>
          <cell r="B1110" t="str">
            <v>Agave - agave amaericana linn - arbusto, em terreno de boa qualidade</v>
          </cell>
          <cell r="C1110" t="str">
            <v>UN</v>
          </cell>
          <cell r="D1110">
            <v>37.61</v>
          </cell>
          <cell r="E1110">
            <v>38108</v>
          </cell>
          <cell r="F1110" t="str">
            <v>DEPAVE</v>
          </cell>
        </row>
        <row r="1111">
          <cell r="A1111" t="str">
            <v>90.A.306</v>
          </cell>
          <cell r="B1111" t="str">
            <v>Alfelandra - aphelandra squarrosa - arbusto, em terreno de boa qualidade</v>
          </cell>
          <cell r="C1111" t="str">
            <v>UN</v>
          </cell>
          <cell r="D1111">
            <v>16.68</v>
          </cell>
          <cell r="E1111">
            <v>38108</v>
          </cell>
          <cell r="F1111" t="str">
            <v>DEPAVE</v>
          </cell>
        </row>
        <row r="1112">
          <cell r="A1112" t="str">
            <v>90.A.307</v>
          </cell>
          <cell r="B1112" t="str">
            <v>Leopardo - belamcanda chinensis - arbusto, em terreno de boa qualidade</v>
          </cell>
          <cell r="C1112" t="str">
            <v>UN</v>
          </cell>
          <cell r="D1112">
            <v>16.39</v>
          </cell>
          <cell r="E1112">
            <v>38108</v>
          </cell>
          <cell r="F1112" t="str">
            <v>DEPAVE</v>
          </cell>
        </row>
        <row r="1113">
          <cell r="A1113" t="str">
            <v>90.A.308</v>
          </cell>
          <cell r="B1113" t="str">
            <v>Calatéia-zebra - calathea zebrina - arbusto, em terreno de boa qualidade</v>
          </cell>
          <cell r="C1113" t="str">
            <v>UN</v>
          </cell>
          <cell r="D1113">
            <v>8.4</v>
          </cell>
          <cell r="E1113">
            <v>37408</v>
          </cell>
          <cell r="F1113" t="str">
            <v>DEPAVE</v>
          </cell>
        </row>
        <row r="1114">
          <cell r="A1114" t="str">
            <v>90.A.309</v>
          </cell>
          <cell r="B1114" t="str">
            <v>Maranta-variegada - ctenathe oppenheimiana - arbusto, em terreno de boa qualidade</v>
          </cell>
          <cell r="C1114" t="str">
            <v>UN</v>
          </cell>
          <cell r="D1114">
            <v>16.53</v>
          </cell>
          <cell r="E1114">
            <v>38108</v>
          </cell>
          <cell r="F1114" t="str">
            <v>DEPAVE</v>
          </cell>
        </row>
        <row r="1115">
          <cell r="A1115" t="str">
            <v>90.A.310</v>
          </cell>
          <cell r="B1115" t="str">
            <v>Fulcrea - fulcrea - arbusto, em terreno de boa qualidade</v>
          </cell>
          <cell r="C1115" t="str">
            <v>UN</v>
          </cell>
          <cell r="D1115">
            <v>22.98</v>
          </cell>
          <cell r="E1115">
            <v>37408</v>
          </cell>
          <cell r="F1115" t="str">
            <v>DEPAVE</v>
          </cell>
        </row>
        <row r="1116">
          <cell r="A1116" t="str">
            <v>90.A.311</v>
          </cell>
          <cell r="B1116" t="str">
            <v>Gardênia - gardenia jasminoides - arbusto, em terreno de boa qualidade</v>
          </cell>
          <cell r="C1116" t="str">
            <v>UN</v>
          </cell>
          <cell r="D1116">
            <v>14.65</v>
          </cell>
          <cell r="E1116">
            <v>38108</v>
          </cell>
          <cell r="F1116" t="str">
            <v>DEPAVE</v>
          </cell>
        </row>
        <row r="1117">
          <cell r="A1117" t="str">
            <v>90.A.312</v>
          </cell>
          <cell r="B1117" t="str">
            <v>Iresine - iresine herbstii hook - arbusto, em terreno de boa qualidade</v>
          </cell>
          <cell r="C1117" t="str">
            <v>UN</v>
          </cell>
          <cell r="D1117">
            <v>13.56</v>
          </cell>
          <cell r="E1117">
            <v>37408</v>
          </cell>
          <cell r="F1117" t="str">
            <v>DEPAVE</v>
          </cell>
        </row>
        <row r="1118">
          <cell r="A1118" t="str">
            <v>90.A.313</v>
          </cell>
          <cell r="B1118" t="str">
            <v>Léia - leea coccinea - arbusto, em terreno de boa qualidade</v>
          </cell>
          <cell r="C1118" t="str">
            <v>UN</v>
          </cell>
          <cell r="D1118">
            <v>30.46</v>
          </cell>
          <cell r="E1118">
            <v>38108</v>
          </cell>
          <cell r="F1118" t="str">
            <v>DEPAVE</v>
          </cell>
        </row>
        <row r="1119">
          <cell r="A1119" t="str">
            <v>90.A.314</v>
          </cell>
          <cell r="B1119" t="str">
            <v>Flor-de-São João - pyrostegia venusta - arbusto, em terreno de boa qualidade</v>
          </cell>
          <cell r="C1119" t="str">
            <v>UN</v>
          </cell>
          <cell r="D1119">
            <v>20.059999999999999</v>
          </cell>
          <cell r="E1119">
            <v>38718</v>
          </cell>
          <cell r="F1119" t="str">
            <v>DEPAVE</v>
          </cell>
        </row>
        <row r="1120">
          <cell r="A1120" t="str">
            <v>90.A.315</v>
          </cell>
          <cell r="B1120" t="str">
            <v>Cacto-margarida - lampranthus productus - forração</v>
          </cell>
          <cell r="C1120" t="str">
            <v>M2</v>
          </cell>
          <cell r="D1120">
            <v>19.79</v>
          </cell>
          <cell r="E1120">
            <v>38718</v>
          </cell>
          <cell r="F1120" t="str">
            <v>DEPAVE</v>
          </cell>
        </row>
        <row r="1121">
          <cell r="A1121" t="str">
            <v>90.A.316</v>
          </cell>
          <cell r="B1121" t="str">
            <v>Palmeira-umbela - cyperus alternifolius linn - forração</v>
          </cell>
          <cell r="C1121" t="str">
            <v>M2</v>
          </cell>
          <cell r="D1121">
            <v>225.77</v>
          </cell>
          <cell r="E1121">
            <v>38108</v>
          </cell>
          <cell r="F1121" t="str">
            <v>DEPAVE</v>
          </cell>
        </row>
        <row r="1122">
          <cell r="A1122" t="str">
            <v>90.A.317</v>
          </cell>
          <cell r="B1122" t="str">
            <v xml:space="preserve">Bico-de-papagaio - euphorbia pulcherrima willd - arbusto, em terreno de boa qualidade </v>
          </cell>
          <cell r="C1122" t="str">
            <v>UN</v>
          </cell>
          <cell r="D1122">
            <v>13.49</v>
          </cell>
          <cell r="E1122">
            <v>38108</v>
          </cell>
          <cell r="F1122" t="str">
            <v>DEPAVE</v>
          </cell>
        </row>
        <row r="1123">
          <cell r="A1123" t="str">
            <v>90.A.318</v>
          </cell>
          <cell r="B1123" t="str">
            <v>Corticeira - erythrina crista-galli - árvore, em terreno de boa quailidade</v>
          </cell>
          <cell r="C1123" t="str">
            <v>UN</v>
          </cell>
          <cell r="D1123">
            <v>77.73</v>
          </cell>
          <cell r="E1123">
            <v>38108</v>
          </cell>
          <cell r="F1123" t="str">
            <v>DEPAVE</v>
          </cell>
        </row>
        <row r="1124">
          <cell r="A1124" t="str">
            <v>90.A.319</v>
          </cell>
          <cell r="B1124" t="str">
            <v xml:space="preserve">Sibipiruna- Caesalpinia peltophoroides- árvores em terreno de boa qualidade </v>
          </cell>
          <cell r="C1124" t="str">
            <v>UN</v>
          </cell>
          <cell r="D1124">
            <v>84.37</v>
          </cell>
          <cell r="E1124">
            <v>38108</v>
          </cell>
          <cell r="F1124" t="str">
            <v>DEPAVE</v>
          </cell>
        </row>
        <row r="1125">
          <cell r="A1125" t="str">
            <v>90.A.320</v>
          </cell>
          <cell r="B1125" t="str">
            <v xml:space="preserve">GRAMA ESMERALADA - Wild zoysia - forração em terreno de boa qualidade </v>
          </cell>
          <cell r="C1125" t="str">
            <v>M2</v>
          </cell>
          <cell r="D1125">
            <v>6.78</v>
          </cell>
          <cell r="E1125">
            <v>38718</v>
          </cell>
          <cell r="F1125" t="str">
            <v>DEPAVE</v>
          </cell>
        </row>
        <row r="1126">
          <cell r="A1126" t="str">
            <v>90.A.321</v>
          </cell>
          <cell r="B1126" t="str">
            <v>AGLAIA - Aglaia odorata, árvore, em terreno de boa qualidade</v>
          </cell>
          <cell r="C1126" t="str">
            <v>UN</v>
          </cell>
          <cell r="D1126">
            <v>71.709999999999994</v>
          </cell>
          <cell r="E1126">
            <v>38718</v>
          </cell>
          <cell r="F1126" t="str">
            <v>DEPAVE</v>
          </cell>
        </row>
        <row r="1127">
          <cell r="A1127" t="str">
            <v>90.A.322</v>
          </cell>
          <cell r="B1127" t="str">
            <v>Seixo rolado - marrom, inclusive aplicação</v>
          </cell>
          <cell r="C1127" t="str">
            <v>SACO</v>
          </cell>
          <cell r="D1127">
            <v>15.71</v>
          </cell>
          <cell r="E1127">
            <v>38718</v>
          </cell>
          <cell r="F1127" t="str">
            <v>DEPAVE</v>
          </cell>
        </row>
        <row r="1128">
          <cell r="A1128" t="str">
            <v>90.A.323</v>
          </cell>
          <cell r="B1128" t="str">
            <v>Casca de pinus, inclusive aplicação</v>
          </cell>
          <cell r="C1128" t="str">
            <v>SACO</v>
          </cell>
          <cell r="D1128">
            <v>10.55</v>
          </cell>
          <cell r="E1128">
            <v>38718</v>
          </cell>
          <cell r="F1128" t="str">
            <v>DEPAVE</v>
          </cell>
        </row>
        <row r="1129">
          <cell r="A1129" t="str">
            <v>90.A.324</v>
          </cell>
          <cell r="B1129" t="str">
            <v xml:space="preserve">TREPADEIRA - CLASSE I </v>
          </cell>
          <cell r="C1129" t="str">
            <v>UN</v>
          </cell>
          <cell r="D1129">
            <v>15.53</v>
          </cell>
          <cell r="E1129">
            <v>38718</v>
          </cell>
          <cell r="F1129" t="str">
            <v>DEPAVE</v>
          </cell>
        </row>
        <row r="1130">
          <cell r="A1130" t="str">
            <v>90.A.325</v>
          </cell>
          <cell r="B1130" t="str">
            <v>TREPADEIRA - CLASSE II</v>
          </cell>
          <cell r="C1130" t="str">
            <v>UN</v>
          </cell>
          <cell r="D1130">
            <v>15.54</v>
          </cell>
          <cell r="E1130">
            <v>38718</v>
          </cell>
          <cell r="F1130" t="str">
            <v>DEPAVE</v>
          </cell>
        </row>
        <row r="1131">
          <cell r="A1131" t="str">
            <v>90.A.326</v>
          </cell>
          <cell r="B1131" t="str">
            <v xml:space="preserve">Tumbérgia - Thumbergias diversas - arbusto, em terreno de boa qualidade </v>
          </cell>
          <cell r="C1131" t="str">
            <v>CX</v>
          </cell>
          <cell r="D1131">
            <v>9.06</v>
          </cell>
          <cell r="E1131">
            <v>38108</v>
          </cell>
          <cell r="F1131" t="str">
            <v>DEPAVE</v>
          </cell>
        </row>
        <row r="1132">
          <cell r="A1132" t="str">
            <v>90.A.327</v>
          </cell>
          <cell r="B1132" t="str">
            <v>Agave - agave attenuata - arbusto , em terreno de boa qualidade</v>
          </cell>
          <cell r="C1132" t="str">
            <v>UN</v>
          </cell>
          <cell r="D1132">
            <v>17.260000000000002</v>
          </cell>
          <cell r="E1132">
            <v>38108</v>
          </cell>
          <cell r="F1132" t="str">
            <v>DEPAVE</v>
          </cell>
        </row>
        <row r="1133">
          <cell r="A1133" t="str">
            <v>90.A.328</v>
          </cell>
          <cell r="B1133" t="str">
            <v xml:space="preserve">Piriquito vermelho - alternanthera ficoidea - forração em terreno de boa qualidade </v>
          </cell>
          <cell r="C1133" t="str">
            <v>CX</v>
          </cell>
          <cell r="D1133">
            <v>11.24</v>
          </cell>
          <cell r="E1133">
            <v>38108</v>
          </cell>
          <cell r="F1133" t="str">
            <v>DEPAVE</v>
          </cell>
        </row>
        <row r="1134">
          <cell r="A1134" t="str">
            <v>90.A.329</v>
          </cell>
          <cell r="B1134" t="str">
            <v xml:space="preserve">Amendoim ornamental  ou rasteiro - Arachis repens - forração em terreno de boa qualidade </v>
          </cell>
          <cell r="C1134" t="str">
            <v>CX</v>
          </cell>
          <cell r="D1134">
            <v>10.9</v>
          </cell>
          <cell r="E1134">
            <v>38108</v>
          </cell>
          <cell r="F1134" t="str">
            <v>DEPAVE</v>
          </cell>
        </row>
        <row r="1135">
          <cell r="A1135" t="str">
            <v>90.A.330</v>
          </cell>
          <cell r="B1135" t="str">
            <v>Azulzinha - Evolvulus glomeratus - forração em terreno de boa qualidade</v>
          </cell>
          <cell r="C1135" t="str">
            <v>CX</v>
          </cell>
          <cell r="D1135">
            <v>11.67</v>
          </cell>
          <cell r="E1135">
            <v>38108</v>
          </cell>
          <cell r="F1135" t="str">
            <v>DEPAVE</v>
          </cell>
        </row>
        <row r="1136">
          <cell r="A1136" t="str">
            <v>90.A.331</v>
          </cell>
          <cell r="B1136" t="str">
            <v xml:space="preserve">Turnera - Turnera vemifolia - forração de terreno de boa qualidade </v>
          </cell>
          <cell r="C1136" t="str">
            <v>UN</v>
          </cell>
          <cell r="D1136">
            <v>6.84</v>
          </cell>
          <cell r="E1136">
            <v>38718</v>
          </cell>
          <cell r="F1136" t="str">
            <v>DEPAVE</v>
          </cell>
        </row>
        <row r="1137">
          <cell r="A1137" t="str">
            <v>90.A.332</v>
          </cell>
          <cell r="B1137" t="str">
            <v xml:space="preserve">Formio - Formio Variegato  -arbusto, em terreno de boa qualidade </v>
          </cell>
          <cell r="C1137" t="str">
            <v>UN</v>
          </cell>
          <cell r="D1137">
            <v>21.98</v>
          </cell>
          <cell r="E1137">
            <v>38718</v>
          </cell>
          <cell r="F1137" t="str">
            <v>DEPAVE</v>
          </cell>
        </row>
        <row r="1138">
          <cell r="A1138" t="str">
            <v>90.A.333</v>
          </cell>
          <cell r="B1138" t="str">
            <v xml:space="preserve">Formio - Formio Vermelho  - arbusto, em terreno de boa qualidade </v>
          </cell>
          <cell r="C1138" t="str">
            <v>UN</v>
          </cell>
          <cell r="D1138">
            <v>21.98</v>
          </cell>
          <cell r="E1138">
            <v>38718</v>
          </cell>
          <cell r="F1138" t="str">
            <v>DEPAVE</v>
          </cell>
        </row>
        <row r="1139">
          <cell r="A1139" t="str">
            <v>90.A.334</v>
          </cell>
          <cell r="B1139" t="str">
            <v xml:space="preserve">Setecresea -  Setecresea purpera - forração em terreno de boa qualidade </v>
          </cell>
          <cell r="C1139" t="str">
            <v>UN</v>
          </cell>
          <cell r="D1139">
            <v>6.56</v>
          </cell>
          <cell r="E1139">
            <v>38718</v>
          </cell>
          <cell r="F1139" t="str">
            <v>DEPAVE</v>
          </cell>
        </row>
        <row r="1140">
          <cell r="A1140" t="str">
            <v>98.A.000</v>
          </cell>
          <cell r="B1140" t="str">
            <v>Consolidação - Reflorestamento</v>
          </cell>
          <cell r="C1140" t="str">
            <v>HA</v>
          </cell>
          <cell r="D1140">
            <v>153.13999999999999</v>
          </cell>
          <cell r="E1140">
            <v>37408</v>
          </cell>
          <cell r="F1140" t="str">
            <v>DEPAVE</v>
          </cell>
        </row>
        <row r="1141">
          <cell r="A1141" t="str">
            <v>98.A.001</v>
          </cell>
          <cell r="B1141" t="str">
            <v>Reflorestamento</v>
          </cell>
          <cell r="C1141" t="str">
            <v>HA</v>
          </cell>
          <cell r="D1141">
            <v>5216.74</v>
          </cell>
          <cell r="E1141">
            <v>37408</v>
          </cell>
          <cell r="F1141" t="str">
            <v>DEPAVE</v>
          </cell>
        </row>
        <row r="1142">
          <cell r="A1142" t="str">
            <v>98.A.002</v>
          </cell>
          <cell r="B1142" t="str">
            <v>Replantio, até 10%, reflorestamento de áreas verdes, consolidação - 360 dias</v>
          </cell>
          <cell r="C1142" t="str">
            <v>GL</v>
          </cell>
          <cell r="D1142">
            <v>521.66999999999996</v>
          </cell>
          <cell r="E1142">
            <v>37408</v>
          </cell>
          <cell r="F1142" t="str">
            <v>DEPAVE</v>
          </cell>
        </row>
        <row r="1143">
          <cell r="A1143" t="str">
            <v>98.A.003</v>
          </cell>
          <cell r="B1143" t="str">
            <v>Replantio, 10,01 A 15%, reflorestamento de áreas verdes, consolidação - 360 dias</v>
          </cell>
          <cell r="C1143" t="str">
            <v>GL</v>
          </cell>
          <cell r="D1143">
            <v>260.83</v>
          </cell>
          <cell r="E1143">
            <v>37408</v>
          </cell>
          <cell r="F1143" t="str">
            <v>DEPAVE</v>
          </cell>
        </row>
        <row r="1144">
          <cell r="A1144" t="str">
            <v>98.A.004</v>
          </cell>
          <cell r="B1144" t="str">
            <v>Replantio, 15,01 A 20%, reflorestamento de áreas verdes, consolidação - 360 dias</v>
          </cell>
          <cell r="C1144" t="str">
            <v>GL</v>
          </cell>
          <cell r="D1144">
            <v>260.83</v>
          </cell>
          <cell r="E1144">
            <v>37408</v>
          </cell>
          <cell r="F1144" t="str">
            <v>DEPAVE</v>
          </cell>
        </row>
        <row r="1145">
          <cell r="A1145" t="str">
            <v>98.A.005</v>
          </cell>
          <cell r="B1145" t="str">
            <v>Replantio, 20,01 A 25%, reflorestamento de áreas verdes, consolidação - 360 dias</v>
          </cell>
          <cell r="C1145" t="str">
            <v>HA</v>
          </cell>
          <cell r="D1145">
            <v>260.83</v>
          </cell>
          <cell r="E1145">
            <v>37408</v>
          </cell>
          <cell r="F1145" t="str">
            <v>DEPAVE</v>
          </cell>
        </row>
        <row r="1146">
          <cell r="A1146" t="str">
            <v>98.A.006</v>
          </cell>
          <cell r="B1146" t="str">
            <v>Reflorestamento - Pq. Pinheirinho d'água</v>
          </cell>
          <cell r="C1146" t="str">
            <v>HA</v>
          </cell>
          <cell r="D1146">
            <v>6549.74</v>
          </cell>
          <cell r="E1146">
            <v>37408</v>
          </cell>
          <cell r="F1146" t="str">
            <v>DEPAVE</v>
          </cell>
        </row>
        <row r="1147">
          <cell r="A1147" t="str">
            <v>98.A.007</v>
          </cell>
          <cell r="B1147" t="str">
            <v>Replantio, até 10%, reflorestamento áreas verdes, consol. - 360 dias Pq. Pinheiro d'água</v>
          </cell>
          <cell r="C1147" t="str">
            <v>GL</v>
          </cell>
          <cell r="D1147">
            <v>2547.9</v>
          </cell>
          <cell r="E1147">
            <v>37408</v>
          </cell>
          <cell r="F1147" t="str">
            <v>DEPAVE</v>
          </cell>
        </row>
        <row r="1148">
          <cell r="A1148" t="str">
            <v>98.A.008</v>
          </cell>
          <cell r="B1148" t="str">
            <v>Replantio, 10,01 A 15%, reflorestamento de áreas verdes, consol. - 360 dias Pq. Pinheiro d'água</v>
          </cell>
          <cell r="C1148" t="str">
            <v>GL</v>
          </cell>
          <cell r="D1148">
            <v>1273.95</v>
          </cell>
          <cell r="E1148">
            <v>37408</v>
          </cell>
          <cell r="F1148" t="str">
            <v>DEPAVE</v>
          </cell>
        </row>
        <row r="1149">
          <cell r="A1149" t="str">
            <v>98.A.009</v>
          </cell>
          <cell r="B1149" t="str">
            <v>Replantio, 15,01 A 20%, reflorestamento de áreas verdes, consol. - 360 dias Pq. Pinheiro d'água</v>
          </cell>
          <cell r="C1149" t="str">
            <v>GL</v>
          </cell>
          <cell r="D1149">
            <v>1273.95</v>
          </cell>
          <cell r="E1149">
            <v>37408</v>
          </cell>
          <cell r="F1149" t="str">
            <v>DEPAVE</v>
          </cell>
        </row>
        <row r="1150">
          <cell r="A1150" t="str">
            <v>98.A.010</v>
          </cell>
          <cell r="B1150" t="str">
            <v>Replantio, 20,01 A 25%, reflorestamento de áreas verdes, consol. - 360 dias Pq. Pinheiro d'água</v>
          </cell>
          <cell r="C1150" t="str">
            <v>GL</v>
          </cell>
          <cell r="D1150">
            <v>1273.95</v>
          </cell>
          <cell r="E1150">
            <v>37408</v>
          </cell>
          <cell r="F1150" t="str">
            <v>DEPAVE</v>
          </cell>
        </row>
        <row r="1151">
          <cell r="A1151" t="str">
            <v>99.A.001</v>
          </cell>
          <cell r="B1151" t="str">
            <v>Irrigação - período de consolidação (90 dias)</v>
          </cell>
          <cell r="C1151" t="str">
            <v>M2</v>
          </cell>
          <cell r="D1151">
            <v>2.1800000000000002</v>
          </cell>
          <cell r="E1151">
            <v>38718</v>
          </cell>
          <cell r="F1151" t="str">
            <v>DEPAVE</v>
          </cell>
        </row>
        <row r="1152">
          <cell r="A1152" t="str">
            <v>99.A.002</v>
          </cell>
          <cell r="B1152" t="str">
            <v>Corte De Gramado - período de consolidação (90 dias)</v>
          </cell>
          <cell r="C1152" t="str">
            <v>HA</v>
          </cell>
          <cell r="D1152">
            <v>153.13999999999999</v>
          </cell>
          <cell r="E1152">
            <v>37408</v>
          </cell>
          <cell r="F1152" t="str">
            <v>DEPAVE</v>
          </cell>
        </row>
        <row r="1153">
          <cell r="A1153" t="str">
            <v>99.A.003</v>
          </cell>
          <cell r="B1153" t="str">
            <v>Despraguejamento - período de consolidação (90 dias)</v>
          </cell>
          <cell r="C1153" t="str">
            <v>M2</v>
          </cell>
          <cell r="D1153">
            <v>0.17</v>
          </cell>
          <cell r="E1153">
            <v>38718</v>
          </cell>
          <cell r="F1153" t="str">
            <v>DEPAVE</v>
          </cell>
        </row>
        <row r="1154">
          <cell r="A1154" t="str">
            <v>99.A.005</v>
          </cell>
          <cell r="B1154" t="str">
            <v>Replantio, até 10% fornec mudas, consolidação - Pq V Rodeio</v>
          </cell>
          <cell r="C1154" t="str">
            <v>GL</v>
          </cell>
          <cell r="D1154">
            <v>2878.6</v>
          </cell>
          <cell r="E1154">
            <v>35431</v>
          </cell>
          <cell r="F1154" t="str">
            <v>DEPAVE</v>
          </cell>
        </row>
        <row r="1155">
          <cell r="A1155" t="str">
            <v>99.A.006</v>
          </cell>
          <cell r="B1155" t="str">
            <v>Replantio, 10,01 a 15% fornec mudas, consolidação - Pq V Rodeio</v>
          </cell>
          <cell r="C1155" t="str">
            <v>GL</v>
          </cell>
          <cell r="D1155">
            <v>1439.3</v>
          </cell>
          <cell r="E1155">
            <v>35431</v>
          </cell>
          <cell r="F1155" t="str">
            <v>DEPAVE</v>
          </cell>
        </row>
        <row r="1156">
          <cell r="A1156" t="str">
            <v>99.A.007</v>
          </cell>
          <cell r="B1156" t="str">
            <v>Replantio, 15,01 a 20% fornec mudas, consolidação - Pq V Rodeio</v>
          </cell>
          <cell r="C1156" t="str">
            <v>GL</v>
          </cell>
          <cell r="D1156">
            <v>1439.3</v>
          </cell>
          <cell r="E1156">
            <v>35431</v>
          </cell>
          <cell r="F1156" t="str">
            <v>DEPAVE</v>
          </cell>
        </row>
        <row r="1157">
          <cell r="A1157" t="str">
            <v>99.A.008</v>
          </cell>
          <cell r="B1157" t="str">
            <v>Replantio, 20,01 a 25% fornec mudas, consolidação - Pq V Rodeio</v>
          </cell>
          <cell r="C1157" t="str">
            <v>GL</v>
          </cell>
          <cell r="D1157">
            <v>1439.3</v>
          </cell>
          <cell r="E1157">
            <v>35431</v>
          </cell>
          <cell r="F1157" t="str">
            <v>DEPAVE</v>
          </cell>
        </row>
        <row r="1158">
          <cell r="A1158" t="str">
            <v>99.A.009</v>
          </cell>
          <cell r="B1158" t="str">
            <v>Replantio, até 10% fornec mudas, consolidação - Pç Filhos da Terra</v>
          </cell>
          <cell r="C1158" t="str">
            <v>GL</v>
          </cell>
          <cell r="D1158">
            <v>1092.32</v>
          </cell>
          <cell r="E1158">
            <v>35431</v>
          </cell>
          <cell r="F1158" t="str">
            <v>DEPAVE</v>
          </cell>
        </row>
        <row r="1159">
          <cell r="A1159" t="str">
            <v>99.A.010</v>
          </cell>
          <cell r="B1159" t="str">
            <v>Replantio, 10,01 a 15% fornec mudas, consolidação-Pç Filhos da Terra</v>
          </cell>
          <cell r="C1159" t="str">
            <v>GL</v>
          </cell>
          <cell r="D1159">
            <v>546.16</v>
          </cell>
          <cell r="E1159">
            <v>35431</v>
          </cell>
          <cell r="F1159" t="str">
            <v>DEPAVE</v>
          </cell>
        </row>
        <row r="1160">
          <cell r="A1160" t="str">
            <v>99.A.011</v>
          </cell>
          <cell r="B1160" t="str">
            <v>Replantio, 15,01 a 20% fornec mudas, consolidação-Pç Filhos da Terra</v>
          </cell>
          <cell r="C1160" t="str">
            <v>GL</v>
          </cell>
          <cell r="D1160">
            <v>546.16</v>
          </cell>
          <cell r="E1160">
            <v>35431</v>
          </cell>
          <cell r="F1160" t="str">
            <v>DEPAVE</v>
          </cell>
        </row>
        <row r="1161">
          <cell r="A1161" t="str">
            <v>99.A.012</v>
          </cell>
          <cell r="B1161" t="str">
            <v>Replantio, 20,01 a 25% fornec mudas, consolidação-Pç Filhos da Terra</v>
          </cell>
          <cell r="C1161" t="str">
            <v>GL</v>
          </cell>
          <cell r="D1161">
            <v>546.16</v>
          </cell>
          <cell r="E1161">
            <v>35431</v>
          </cell>
          <cell r="F1161" t="str">
            <v>DEPAVE</v>
          </cell>
        </row>
        <row r="1162">
          <cell r="A1162" t="str">
            <v>99.A.013</v>
          </cell>
          <cell r="B1162" t="str">
            <v>Replantio, até 10% fornec mudas, consolidação - Pç Vila Suzana</v>
          </cell>
          <cell r="C1162" t="str">
            <v>GL</v>
          </cell>
          <cell r="D1162">
            <v>255.15</v>
          </cell>
          <cell r="E1162">
            <v>35431</v>
          </cell>
          <cell r="F1162" t="str">
            <v>DEPAVE</v>
          </cell>
        </row>
        <row r="1163">
          <cell r="A1163" t="str">
            <v>99.A.014</v>
          </cell>
          <cell r="B1163" t="str">
            <v>Replantio, 10,01 a 15% fornec mudas, consolidação - Pç Vila Suzana</v>
          </cell>
          <cell r="C1163" t="str">
            <v>GL</v>
          </cell>
          <cell r="D1163">
            <v>127.58</v>
          </cell>
          <cell r="E1163">
            <v>35431</v>
          </cell>
          <cell r="F1163" t="str">
            <v>DEPAVE</v>
          </cell>
        </row>
        <row r="1164">
          <cell r="A1164" t="str">
            <v>99.A.015</v>
          </cell>
          <cell r="B1164" t="str">
            <v>Replantio, 15,01 a 20% fornec mudas, consolidação - Pç Vila Suzana</v>
          </cell>
          <cell r="C1164" t="str">
            <v>GL</v>
          </cell>
          <cell r="D1164">
            <v>127.58</v>
          </cell>
          <cell r="E1164">
            <v>35431</v>
          </cell>
          <cell r="F1164" t="str">
            <v>DEPAVE</v>
          </cell>
        </row>
        <row r="1165">
          <cell r="A1165" t="str">
            <v>99.A.016</v>
          </cell>
          <cell r="B1165" t="str">
            <v>Replantio, 20,01 a 25% fornec mudas, consolidação - Pç Vila Suzana</v>
          </cell>
          <cell r="C1165" t="str">
            <v>GL</v>
          </cell>
          <cell r="D1165">
            <v>127.58</v>
          </cell>
          <cell r="E1165">
            <v>35431</v>
          </cell>
          <cell r="F1165" t="str">
            <v>DEPAVE</v>
          </cell>
        </row>
        <row r="1166">
          <cell r="A1166" t="str">
            <v>99.A.017</v>
          </cell>
          <cell r="B1166" t="str">
            <v>Replantio, até 10% fornec mudas, consolidação - Praça 2</v>
          </cell>
          <cell r="C1166" t="str">
            <v>GL</v>
          </cell>
          <cell r="D1166">
            <v>426.69</v>
          </cell>
          <cell r="E1166">
            <v>35431</v>
          </cell>
          <cell r="F1166" t="str">
            <v>DEPAVE</v>
          </cell>
        </row>
        <row r="1167">
          <cell r="A1167" t="str">
            <v>99.A.018</v>
          </cell>
          <cell r="B1167" t="str">
            <v>Replantio, 10,01 a 15% fornec mudas, consolidação - Praça 2</v>
          </cell>
          <cell r="C1167" t="str">
            <v>GL</v>
          </cell>
          <cell r="D1167">
            <v>213.34</v>
          </cell>
          <cell r="E1167">
            <v>35431</v>
          </cell>
          <cell r="F1167" t="str">
            <v>DEPAVE</v>
          </cell>
        </row>
        <row r="1168">
          <cell r="A1168" t="str">
            <v>99.A.019</v>
          </cell>
          <cell r="B1168" t="str">
            <v>Replantio, 15,01 a 20% fornec mudas, consolidação - Praça 2</v>
          </cell>
          <cell r="C1168" t="str">
            <v>GL</v>
          </cell>
          <cell r="D1168">
            <v>213.34</v>
          </cell>
          <cell r="E1168">
            <v>35431</v>
          </cell>
          <cell r="F1168" t="str">
            <v>DEPAVE</v>
          </cell>
        </row>
        <row r="1169">
          <cell r="A1169" t="str">
            <v>99.A.020</v>
          </cell>
          <cell r="B1169" t="str">
            <v>Replantio, 20,01 a 25% fornec mudas, consolidação - Praça 2</v>
          </cell>
          <cell r="C1169" t="str">
            <v>GL</v>
          </cell>
          <cell r="D1169">
            <v>213.34</v>
          </cell>
          <cell r="E1169">
            <v>35431</v>
          </cell>
          <cell r="F1169" t="str">
            <v>DEPAVE</v>
          </cell>
        </row>
        <row r="1170">
          <cell r="A1170" t="str">
            <v>99.A.021</v>
          </cell>
          <cell r="B1170" t="str">
            <v>Replantio, até 10% fornec mudas, consolidação - Praça 3</v>
          </cell>
          <cell r="C1170" t="str">
            <v>GL</v>
          </cell>
          <cell r="D1170">
            <v>147.26</v>
          </cell>
          <cell r="E1170">
            <v>35431</v>
          </cell>
          <cell r="F1170" t="str">
            <v>DEPAVE</v>
          </cell>
        </row>
        <row r="1171">
          <cell r="A1171" t="str">
            <v>99.A.022</v>
          </cell>
          <cell r="B1171" t="str">
            <v>Replantio, 10,01 a 15% fornec mudas, consolidação - Praça 3</v>
          </cell>
          <cell r="C1171" t="str">
            <v>GL</v>
          </cell>
          <cell r="D1171">
            <v>73.63</v>
          </cell>
          <cell r="E1171">
            <v>35431</v>
          </cell>
          <cell r="F1171" t="str">
            <v>DEPAVE</v>
          </cell>
        </row>
        <row r="1172">
          <cell r="A1172" t="str">
            <v>99.A.023</v>
          </cell>
          <cell r="B1172" t="str">
            <v>Replantio, 15,01 a 20% fornec mudas, consolidação - Praça 3</v>
          </cell>
          <cell r="C1172" t="str">
            <v>GL</v>
          </cell>
          <cell r="D1172">
            <v>73.63</v>
          </cell>
          <cell r="E1172">
            <v>35431</v>
          </cell>
          <cell r="F1172" t="str">
            <v>DEPAVE</v>
          </cell>
        </row>
        <row r="1173">
          <cell r="A1173" t="str">
            <v>99.A.024</v>
          </cell>
          <cell r="B1173" t="str">
            <v>Replantio, 20,01 a 25% fornec mudas, consolidação - Praça 3</v>
          </cell>
          <cell r="C1173" t="str">
            <v>GL</v>
          </cell>
          <cell r="D1173">
            <v>73.63</v>
          </cell>
          <cell r="E1173">
            <v>35431</v>
          </cell>
          <cell r="F1173" t="str">
            <v>DEPAVE</v>
          </cell>
        </row>
        <row r="1174">
          <cell r="A1174" t="str">
            <v>99.A.025</v>
          </cell>
          <cell r="B1174" t="str">
            <v>Replantio, até 10% fornec mudas, consolidação - Praça 1</v>
          </cell>
          <cell r="C1174" t="str">
            <v>GL</v>
          </cell>
          <cell r="D1174">
            <v>2840.4</v>
          </cell>
          <cell r="E1174">
            <v>35431</v>
          </cell>
          <cell r="F1174" t="str">
            <v>DEPAVE</v>
          </cell>
        </row>
        <row r="1175">
          <cell r="A1175" t="str">
            <v>99.A.026</v>
          </cell>
          <cell r="B1175" t="str">
            <v>Replantio, 10,01 a 15% fornec mudas, consolidação - Praça 1</v>
          </cell>
          <cell r="C1175" t="str">
            <v>GL</v>
          </cell>
          <cell r="D1175">
            <v>1420.2</v>
          </cell>
          <cell r="E1175">
            <v>35431</v>
          </cell>
          <cell r="F1175" t="str">
            <v>DEPAVE</v>
          </cell>
        </row>
        <row r="1176">
          <cell r="A1176" t="str">
            <v>99.A.027</v>
          </cell>
          <cell r="B1176" t="str">
            <v>Replantio, 15,01 a 20% fornec mudas, consolidação - Praça 1</v>
          </cell>
          <cell r="C1176" t="str">
            <v>GL</v>
          </cell>
          <cell r="D1176">
            <v>1420.2</v>
          </cell>
          <cell r="E1176">
            <v>35431</v>
          </cell>
          <cell r="F1176" t="str">
            <v>DEPAVE</v>
          </cell>
        </row>
        <row r="1177">
          <cell r="A1177" t="str">
            <v>99.A.028</v>
          </cell>
          <cell r="B1177" t="str">
            <v>Replantio, 20,01 a 25% fornec mudas, consolidação - Praça 1</v>
          </cell>
          <cell r="C1177" t="str">
            <v>GL</v>
          </cell>
          <cell r="D1177">
            <v>1420.2</v>
          </cell>
          <cell r="E1177">
            <v>35431</v>
          </cell>
          <cell r="F1177" t="str">
            <v>DEPAVE</v>
          </cell>
        </row>
        <row r="1178">
          <cell r="A1178" t="str">
            <v>99.A.029</v>
          </cell>
          <cell r="B1178" t="str">
            <v>Replantio, até 10% fornec mudas, consolidação - Praça 4</v>
          </cell>
          <cell r="C1178" t="str">
            <v>GL</v>
          </cell>
          <cell r="D1178">
            <v>846.02</v>
          </cell>
          <cell r="E1178">
            <v>35431</v>
          </cell>
          <cell r="F1178" t="str">
            <v>DEPAVE</v>
          </cell>
        </row>
        <row r="1179">
          <cell r="A1179" t="str">
            <v>99.A.030</v>
          </cell>
          <cell r="B1179" t="str">
            <v>Replantio, 10,01 a 15% fornec mudas, consolidação - Praça 4</v>
          </cell>
          <cell r="C1179" t="str">
            <v>GL</v>
          </cell>
          <cell r="D1179">
            <v>423.01</v>
          </cell>
          <cell r="E1179">
            <v>35431</v>
          </cell>
          <cell r="F1179" t="str">
            <v>DEPAVE</v>
          </cell>
        </row>
        <row r="1180">
          <cell r="A1180" t="str">
            <v>99.A.031</v>
          </cell>
          <cell r="B1180" t="str">
            <v>Replantio, 15,01 a 20% fornec mudas, consolidação - Praça 4</v>
          </cell>
          <cell r="C1180" t="str">
            <v>GL</v>
          </cell>
          <cell r="D1180">
            <v>423.01</v>
          </cell>
          <cell r="E1180">
            <v>35431</v>
          </cell>
          <cell r="F1180" t="str">
            <v>DEPAVE</v>
          </cell>
        </row>
        <row r="1181">
          <cell r="A1181" t="str">
            <v>99.A.032</v>
          </cell>
          <cell r="B1181" t="str">
            <v>Replantio, 20,01 a 25% fornec mudas, consolidação - Praça 4</v>
          </cell>
          <cell r="C1181" t="str">
            <v>GL</v>
          </cell>
          <cell r="D1181">
            <v>423.01</v>
          </cell>
          <cell r="E1181">
            <v>35431</v>
          </cell>
          <cell r="F1181" t="str">
            <v>DEPAVE</v>
          </cell>
        </row>
        <row r="1182">
          <cell r="A1182" t="str">
            <v>99.A.033</v>
          </cell>
          <cell r="B1182" t="str">
            <v>Replantio, até 10% fornec mudas, consolidação - Praça Vila Suzana</v>
          </cell>
          <cell r="C1182" t="str">
            <v>GL</v>
          </cell>
          <cell r="D1182">
            <v>521.22</v>
          </cell>
          <cell r="E1182">
            <v>35431</v>
          </cell>
          <cell r="F1182" t="str">
            <v>DEPAVE</v>
          </cell>
        </row>
        <row r="1183">
          <cell r="A1183" t="str">
            <v>99.A.034</v>
          </cell>
          <cell r="B1183" t="str">
            <v>Replantio, 10,01 a 15% fornec mudas, consolidação - Praça Vila Suzana</v>
          </cell>
          <cell r="C1183" t="str">
            <v>GL</v>
          </cell>
          <cell r="D1183">
            <v>260.61</v>
          </cell>
          <cell r="E1183">
            <v>35431</v>
          </cell>
          <cell r="F1183" t="str">
            <v>DEPAVE</v>
          </cell>
        </row>
        <row r="1184">
          <cell r="A1184" t="str">
            <v>99.A.035</v>
          </cell>
          <cell r="B1184" t="str">
            <v>Replantio, 15,01 a 20% fornec mudas, consolidação - Praça Vila Suzana</v>
          </cell>
          <cell r="C1184" t="str">
            <v>GL</v>
          </cell>
          <cell r="D1184">
            <v>260.61</v>
          </cell>
          <cell r="E1184">
            <v>35431</v>
          </cell>
          <cell r="F1184" t="str">
            <v>DEPAVE</v>
          </cell>
        </row>
        <row r="1185">
          <cell r="A1185" t="str">
            <v>99.A.036</v>
          </cell>
          <cell r="B1185" t="str">
            <v>Replantio, 20,01 a 25% fornec mudas, consolidação - Praça Vila Suzana</v>
          </cell>
          <cell r="C1185" t="str">
            <v>GL</v>
          </cell>
          <cell r="D1185">
            <v>260.61</v>
          </cell>
          <cell r="E1185">
            <v>35431</v>
          </cell>
          <cell r="F1185" t="str">
            <v>DEPAVE</v>
          </cell>
        </row>
        <row r="1186">
          <cell r="A1186" t="str">
            <v>99.A.037</v>
          </cell>
          <cell r="B1186" t="str">
            <v>Replantio, até 10% fornec mudas, consolidação - Praça Tremembé</v>
          </cell>
          <cell r="C1186" t="str">
            <v>GL</v>
          </cell>
          <cell r="D1186">
            <v>144.63</v>
          </cell>
          <cell r="E1186">
            <v>36526</v>
          </cell>
          <cell r="F1186" t="str">
            <v>DEPAVE</v>
          </cell>
        </row>
        <row r="1187">
          <cell r="A1187" t="str">
            <v>99.A.038</v>
          </cell>
          <cell r="B1187" t="str">
            <v>Replantio, 10,01 a 15% fornec mudas, consolidação - Praça Tremembé</v>
          </cell>
          <cell r="C1187" t="str">
            <v>GL</v>
          </cell>
          <cell r="D1187">
            <v>72.31</v>
          </cell>
          <cell r="E1187">
            <v>36526</v>
          </cell>
          <cell r="F1187" t="str">
            <v>DEPAVE</v>
          </cell>
        </row>
        <row r="1188">
          <cell r="A1188" t="str">
            <v>99.A.039</v>
          </cell>
          <cell r="B1188" t="str">
            <v>Replantio, 15,01 a 20% fornec mudas, consolidação - Praça Tremembé</v>
          </cell>
          <cell r="C1188" t="str">
            <v>GL</v>
          </cell>
          <cell r="D1188">
            <v>72.31</v>
          </cell>
          <cell r="E1188">
            <v>36526</v>
          </cell>
          <cell r="F1188" t="str">
            <v>DEPAVE</v>
          </cell>
        </row>
        <row r="1189">
          <cell r="A1189" t="str">
            <v>99.A.040</v>
          </cell>
          <cell r="B1189" t="str">
            <v>Replantio, 20,01 a 25% fornec mudas, consolidação - Praça Tremembé</v>
          </cell>
          <cell r="C1189" t="str">
            <v>GL</v>
          </cell>
          <cell r="D1189">
            <v>72.31</v>
          </cell>
          <cell r="E1189">
            <v>36526</v>
          </cell>
          <cell r="F1189" t="str">
            <v>DEPAVE</v>
          </cell>
        </row>
        <row r="1190">
          <cell r="A1190" t="str">
            <v>99.A.041</v>
          </cell>
          <cell r="B1190" t="str">
            <v>Manutenção de jardins por 5 anos</v>
          </cell>
          <cell r="C1190" t="str">
            <v>M2</v>
          </cell>
          <cell r="D1190">
            <v>2.4</v>
          </cell>
          <cell r="E1190">
            <v>35431</v>
          </cell>
          <cell r="F1190" t="str">
            <v>DEPAVE</v>
          </cell>
        </row>
        <row r="1191">
          <cell r="A1191" t="str">
            <v>99.A.042</v>
          </cell>
          <cell r="B1191" t="str">
            <v>Replantio, até 10% fornec. mudas, consolidação - Itaquera</v>
          </cell>
          <cell r="C1191" t="str">
            <v>GL</v>
          </cell>
          <cell r="D1191">
            <v>4070.62</v>
          </cell>
          <cell r="E1191">
            <v>35431</v>
          </cell>
          <cell r="F1191" t="str">
            <v>DEPAVE</v>
          </cell>
        </row>
        <row r="1192">
          <cell r="A1192" t="str">
            <v>99.A.043</v>
          </cell>
          <cell r="B1192" t="str">
            <v>Replantio, até 10% fornec. mudas, consolidação - Pq V Rodeio</v>
          </cell>
          <cell r="C1192" t="str">
            <v>GL</v>
          </cell>
          <cell r="D1192">
            <v>1203.8499999999999</v>
          </cell>
          <cell r="E1192">
            <v>36526</v>
          </cell>
          <cell r="F1192" t="str">
            <v>DEPAVE</v>
          </cell>
        </row>
        <row r="1193">
          <cell r="A1193" t="str">
            <v>99.A.044</v>
          </cell>
          <cell r="B1193" t="str">
            <v>Replantio, 10,01 a 15% fornec. mudas, consolidação - Pq V Rodeio</v>
          </cell>
          <cell r="C1193" t="str">
            <v>GL</v>
          </cell>
          <cell r="D1193">
            <v>601.91999999999996</v>
          </cell>
          <cell r="E1193">
            <v>36526</v>
          </cell>
          <cell r="F1193" t="str">
            <v>DEPAVE</v>
          </cell>
        </row>
        <row r="1194">
          <cell r="A1194" t="str">
            <v>99.A.045</v>
          </cell>
          <cell r="B1194" t="str">
            <v>Replantio, 15,01 a 20% fornec. mudas, consolidação - Pq V Rodeio</v>
          </cell>
          <cell r="C1194" t="str">
            <v>GL</v>
          </cell>
          <cell r="D1194">
            <v>601.91999999999996</v>
          </cell>
          <cell r="E1194">
            <v>36526</v>
          </cell>
          <cell r="F1194" t="str">
            <v>DEPAVE</v>
          </cell>
        </row>
        <row r="1195">
          <cell r="A1195" t="str">
            <v>99.A.046</v>
          </cell>
          <cell r="B1195" t="str">
            <v>Replantio, 20,01 a 25% fornec. mudas, consolidação - Pq V Rodeio</v>
          </cell>
          <cell r="C1195" t="str">
            <v>GL</v>
          </cell>
          <cell r="D1195">
            <v>601.91999999999996</v>
          </cell>
          <cell r="E1195">
            <v>36526</v>
          </cell>
          <cell r="F1195" t="str">
            <v>DEPAVE</v>
          </cell>
        </row>
        <row r="1196">
          <cell r="A1196" t="str">
            <v>99.A.047</v>
          </cell>
          <cell r="B1196" t="str">
            <v>Replantio, até 10% fornec. mudas, consolidação - Jd. Consórcio</v>
          </cell>
          <cell r="C1196" t="str">
            <v>GL</v>
          </cell>
          <cell r="D1196">
            <v>4075.59</v>
          </cell>
          <cell r="E1196">
            <v>35431</v>
          </cell>
          <cell r="F1196" t="str">
            <v>DEPAVE</v>
          </cell>
        </row>
        <row r="1197">
          <cell r="A1197" t="str">
            <v>99.A.052</v>
          </cell>
          <cell r="B1197" t="str">
            <v xml:space="preserve">Replantio, até 10% fornec mudas, consolidação - Pq. Campo da Vinha </v>
          </cell>
          <cell r="C1197" t="str">
            <v>GL</v>
          </cell>
          <cell r="D1197">
            <v>695.67</v>
          </cell>
          <cell r="E1197">
            <v>37408</v>
          </cell>
          <cell r="F1197" t="str">
            <v>DEPAVE</v>
          </cell>
        </row>
        <row r="1198">
          <cell r="A1198" t="str">
            <v>99.A.053</v>
          </cell>
          <cell r="B1198" t="str">
            <v>Replantio, 10,01 a 15% fornec mudas, consolidação - Pq. Campo da Vinha</v>
          </cell>
          <cell r="C1198" t="str">
            <v>GL</v>
          </cell>
          <cell r="D1198">
            <v>347.83</v>
          </cell>
          <cell r="E1198">
            <v>37408</v>
          </cell>
          <cell r="F1198" t="str">
            <v>DEPAVE</v>
          </cell>
        </row>
        <row r="1199">
          <cell r="A1199" t="str">
            <v>99.A.054</v>
          </cell>
          <cell r="B1199" t="str">
            <v>Replantio, 15,01 a 20% fornec mudas, consolidação - Pq. Campo da Vinha</v>
          </cell>
          <cell r="C1199" t="str">
            <v>GL</v>
          </cell>
          <cell r="D1199">
            <v>347.83</v>
          </cell>
          <cell r="E1199">
            <v>37408</v>
          </cell>
          <cell r="F1199" t="str">
            <v>DEPAVE</v>
          </cell>
        </row>
        <row r="1200">
          <cell r="A1200" t="str">
            <v>99.A.055</v>
          </cell>
          <cell r="B1200" t="str">
            <v>Replantio, 20,01 a 25% fornec mudas, consolidação - Pq. Campo da Vinha</v>
          </cell>
          <cell r="C1200" t="str">
            <v>GL</v>
          </cell>
          <cell r="D1200">
            <v>347.83</v>
          </cell>
          <cell r="E1200">
            <v>37408</v>
          </cell>
          <cell r="F1200" t="str">
            <v>DEPAVE</v>
          </cell>
        </row>
        <row r="1201">
          <cell r="A1201" t="str">
            <v>99.A.056</v>
          </cell>
          <cell r="B1201" t="str">
            <v xml:space="preserve">Replantio, até 10% fornec mudas, consolidação - Igarapé Universo x Cachoeira Carajá </v>
          </cell>
          <cell r="C1201" t="str">
            <v>GL</v>
          </cell>
          <cell r="D1201">
            <v>162.31</v>
          </cell>
          <cell r="E1201">
            <v>36526</v>
          </cell>
          <cell r="F1201" t="str">
            <v>DEPAVE</v>
          </cell>
        </row>
        <row r="1202">
          <cell r="A1202" t="str">
            <v>99.A.057</v>
          </cell>
          <cell r="B1202" t="str">
            <v>Replantio, 10,01 a 15% fornec mudas, consolidação - Igarapé Universo x Cachoeira Carajá</v>
          </cell>
          <cell r="C1202" t="str">
            <v>GL</v>
          </cell>
          <cell r="D1202">
            <v>81.150000000000006</v>
          </cell>
          <cell r="E1202">
            <v>36526</v>
          </cell>
          <cell r="F1202" t="str">
            <v>DEPAVE</v>
          </cell>
        </row>
        <row r="1203">
          <cell r="A1203" t="str">
            <v>99.A.058</v>
          </cell>
          <cell r="B1203" t="str">
            <v>Replantio, 15,01 a 20% fornec mudas, consolidação - Igarapé Universo x Cachoeira Carajá</v>
          </cell>
          <cell r="C1203" t="str">
            <v>GL</v>
          </cell>
          <cell r="D1203">
            <v>81.150000000000006</v>
          </cell>
          <cell r="E1203">
            <v>36526</v>
          </cell>
          <cell r="F1203" t="str">
            <v>DEPAVE</v>
          </cell>
        </row>
        <row r="1204">
          <cell r="A1204" t="str">
            <v>99.A.059</v>
          </cell>
          <cell r="B1204" t="str">
            <v>Replantio, 20,01 a 25% fornec mudas, consolidação - Igarapé Universo x Cachoeira Carajá</v>
          </cell>
          <cell r="C1204" t="str">
            <v>GL</v>
          </cell>
          <cell r="D1204">
            <v>81.150000000000006</v>
          </cell>
          <cell r="E1204">
            <v>36526</v>
          </cell>
          <cell r="F1204" t="str">
            <v>DEPAVE</v>
          </cell>
        </row>
        <row r="1205">
          <cell r="A1205" t="str">
            <v>99.A.060</v>
          </cell>
          <cell r="B1205" t="str">
            <v xml:space="preserve">Replantio, até 10% fornec mudas, consolidação - Cachoeira Morena x Regresso Feliz </v>
          </cell>
          <cell r="C1205" t="str">
            <v>GL</v>
          </cell>
          <cell r="D1205">
            <v>232.88</v>
          </cell>
          <cell r="E1205">
            <v>36526</v>
          </cell>
          <cell r="F1205" t="str">
            <v>DEPAVE</v>
          </cell>
        </row>
        <row r="1206">
          <cell r="A1206" t="str">
            <v>99.A.061</v>
          </cell>
          <cell r="B1206" t="str">
            <v>Replantio, 10,01 a 15% fornec mudas, consolidação - Cachoeira Morena x Regresso Feliz</v>
          </cell>
          <cell r="C1206" t="str">
            <v>GL</v>
          </cell>
          <cell r="D1206">
            <v>116.44</v>
          </cell>
          <cell r="E1206">
            <v>36526</v>
          </cell>
          <cell r="F1206" t="str">
            <v>DEPAVE</v>
          </cell>
        </row>
        <row r="1207">
          <cell r="A1207" t="str">
            <v>99.A.062</v>
          </cell>
          <cell r="B1207" t="str">
            <v>Replantio, 15,01 a 20% fornec mudas, consolidação - Cachoeira Morena x Regresso Feliz</v>
          </cell>
          <cell r="C1207" t="str">
            <v>GL</v>
          </cell>
          <cell r="D1207">
            <v>116.44</v>
          </cell>
          <cell r="E1207">
            <v>36526</v>
          </cell>
          <cell r="F1207" t="str">
            <v>DEPAVE</v>
          </cell>
        </row>
        <row r="1208">
          <cell r="A1208" t="str">
            <v>99.A.063</v>
          </cell>
          <cell r="B1208" t="str">
            <v>Replantio, 20,01 a 25% fornec mudas, consolidação - Cachoeira Morena x Regresso Feliz</v>
          </cell>
          <cell r="C1208" t="str">
            <v>GL</v>
          </cell>
          <cell r="D1208">
            <v>116.44</v>
          </cell>
          <cell r="E1208">
            <v>36526</v>
          </cell>
          <cell r="F1208" t="str">
            <v>DEPAVE</v>
          </cell>
        </row>
        <row r="1209">
          <cell r="A1209" t="str">
            <v>99.A.064</v>
          </cell>
          <cell r="B1209" t="str">
            <v>Replantio, até 10% fornec mudas, consolidação - Caravela Rosa x Valter Vieira Santos</v>
          </cell>
          <cell r="C1209" t="str">
            <v>GL</v>
          </cell>
          <cell r="D1209">
            <v>326.93</v>
          </cell>
          <cell r="E1209">
            <v>37408</v>
          </cell>
          <cell r="F1209" t="str">
            <v>DEPAVE</v>
          </cell>
        </row>
        <row r="1210">
          <cell r="A1210" t="str">
            <v>99.A.065</v>
          </cell>
          <cell r="B1210" t="str">
            <v>Replantio, 10,01 a 15% fornec mudas, consolidação - Caravela Rosa x Valter Vieira Santos</v>
          </cell>
          <cell r="C1210" t="str">
            <v>GL</v>
          </cell>
          <cell r="D1210">
            <v>163.46</v>
          </cell>
          <cell r="E1210">
            <v>37408</v>
          </cell>
          <cell r="F1210" t="str">
            <v>DEPAVE</v>
          </cell>
        </row>
        <row r="1211">
          <cell r="A1211" t="str">
            <v>99.A.066</v>
          </cell>
          <cell r="B1211" t="str">
            <v>Replantio, 15,01 a 20% fornec mudas, consolidação - Caravela Rosa x Valter Vieira Santos</v>
          </cell>
          <cell r="C1211" t="str">
            <v>GL</v>
          </cell>
          <cell r="D1211">
            <v>163.46</v>
          </cell>
          <cell r="E1211">
            <v>37408</v>
          </cell>
          <cell r="F1211" t="str">
            <v>DEPAVE</v>
          </cell>
        </row>
        <row r="1212">
          <cell r="A1212" t="str">
            <v>99.A.067</v>
          </cell>
          <cell r="B1212" t="str">
            <v>Replantio, 20,01 a 25% fornec mudas, consolidação - Caravela Rosa x Valter Vieira Santos</v>
          </cell>
          <cell r="C1212" t="str">
            <v>GL</v>
          </cell>
          <cell r="D1212">
            <v>163.46</v>
          </cell>
          <cell r="E1212">
            <v>37408</v>
          </cell>
          <cell r="F1212" t="str">
            <v>DEPAVE</v>
          </cell>
        </row>
        <row r="1213">
          <cell r="A1213" t="str">
            <v>99.A.068</v>
          </cell>
          <cell r="B1213" t="str">
            <v>Replantio, até 10% fornec mudas, consolidação - R. Lanhoso x Av. Engenho Novo</v>
          </cell>
          <cell r="C1213" t="str">
            <v>GL</v>
          </cell>
          <cell r="D1213">
            <v>245.95</v>
          </cell>
          <cell r="E1213">
            <v>36526</v>
          </cell>
          <cell r="F1213" t="str">
            <v>DEPAVE</v>
          </cell>
        </row>
        <row r="1214">
          <cell r="A1214" t="str">
            <v>99.A.069</v>
          </cell>
          <cell r="B1214" t="str">
            <v>Replantio, 10,01 a 15% fornec mudas, consolidação - R. Lanhoso x Av. Engenho Novo</v>
          </cell>
          <cell r="C1214" t="str">
            <v>GL</v>
          </cell>
          <cell r="D1214">
            <v>122.97</v>
          </cell>
          <cell r="E1214">
            <v>36526</v>
          </cell>
          <cell r="F1214" t="str">
            <v>DEPAVE</v>
          </cell>
        </row>
        <row r="1215">
          <cell r="A1215" t="str">
            <v>99.A.070</v>
          </cell>
          <cell r="B1215" t="str">
            <v>Replantio, 15,01 a 20% fornec mudas, consolidação - R. Lanhoso x Av. Engenho Novo</v>
          </cell>
          <cell r="C1215" t="str">
            <v>GL</v>
          </cell>
          <cell r="D1215">
            <v>122.97</v>
          </cell>
          <cell r="E1215">
            <v>36526</v>
          </cell>
          <cell r="F1215" t="str">
            <v>DEPAVE</v>
          </cell>
        </row>
        <row r="1216">
          <cell r="A1216" t="str">
            <v>99.A.071</v>
          </cell>
          <cell r="B1216" t="str">
            <v>Replantio, 20,01 a 25% fornec mudas, consolidação - R. Lanhoso x Av. Engenho Novo</v>
          </cell>
          <cell r="C1216" t="str">
            <v>GL</v>
          </cell>
          <cell r="D1216">
            <v>122.97</v>
          </cell>
          <cell r="E1216">
            <v>36526</v>
          </cell>
          <cell r="F1216" t="str">
            <v>DEPAVE</v>
          </cell>
        </row>
        <row r="1217">
          <cell r="A1217" t="str">
            <v>99.A.072</v>
          </cell>
          <cell r="B1217" t="str">
            <v>Replantio, até 10% fornec mudas, consolidação - Cipriano RodriguesxDr. Alves Teixeira</v>
          </cell>
          <cell r="C1217" t="str">
            <v>GL</v>
          </cell>
          <cell r="D1217">
            <v>4097.25</v>
          </cell>
          <cell r="E1217">
            <v>37408</v>
          </cell>
          <cell r="F1217" t="str">
            <v>DEPAVE</v>
          </cell>
        </row>
        <row r="1218">
          <cell r="A1218" t="str">
            <v>99.A.073</v>
          </cell>
          <cell r="B1218" t="str">
            <v>Replantio, 10,01 a 15% fornec mudas, consolid. - Cipriano RodriguesxDr. Alves Teixeira</v>
          </cell>
          <cell r="C1218" t="str">
            <v>GL</v>
          </cell>
          <cell r="D1218">
            <v>2048.62</v>
          </cell>
          <cell r="E1218">
            <v>37408</v>
          </cell>
          <cell r="F1218" t="str">
            <v>DEPAVE</v>
          </cell>
        </row>
        <row r="1219">
          <cell r="A1219" t="str">
            <v>99.A.074</v>
          </cell>
          <cell r="B1219" t="str">
            <v>Replantio, 15,01 a 20% fornec mudas, consolid. - Cipriano RodriguesxDr. Alves Teixeira</v>
          </cell>
          <cell r="C1219" t="str">
            <v>GL</v>
          </cell>
          <cell r="D1219">
            <v>2048.62</v>
          </cell>
          <cell r="E1219">
            <v>37408</v>
          </cell>
          <cell r="F1219" t="str">
            <v>DEPAVE</v>
          </cell>
        </row>
        <row r="1220">
          <cell r="A1220" t="str">
            <v>99.A.075</v>
          </cell>
          <cell r="B1220" t="str">
            <v>Replantio, 20,01 a 25% fornec mudas, consolid. - Cipriano RodriguesxDr. Alves Teixeira</v>
          </cell>
          <cell r="C1220" t="str">
            <v>GL</v>
          </cell>
          <cell r="D1220">
            <v>2048.62</v>
          </cell>
          <cell r="E1220">
            <v>37408</v>
          </cell>
          <cell r="F1220" t="str">
            <v>DEPAVE</v>
          </cell>
        </row>
        <row r="1221">
          <cell r="A1221" t="str">
            <v>99.A.076</v>
          </cell>
          <cell r="B1221" t="str">
            <v>Replantio, até 10% fornec mudas, consolidação - João Galli x Lázaro Gonçalves Fraga</v>
          </cell>
          <cell r="C1221" t="str">
            <v>GL</v>
          </cell>
          <cell r="D1221">
            <v>304.52</v>
          </cell>
          <cell r="E1221">
            <v>37408</v>
          </cell>
          <cell r="F1221" t="str">
            <v>DEPAVE</v>
          </cell>
        </row>
      </sheetData>
      <sheetData sheetId="1" refreshError="1"/>
    </sheetDataSet>
  </externalBook>
</externalLink>
</file>

<file path=xl/externalLinks/externalLink49.xml><?xml version="1.0" encoding="utf-8"?>
<externalLink xmlns="http://schemas.openxmlformats.org/spreadsheetml/2006/main">
  <externalBook xmlns:r="http://schemas.openxmlformats.org/officeDocument/2006/relationships" r:id="rId1">
    <sheetNames>
      <sheetName val="P2_JAN_07"/>
    </sheetNames>
    <sheetDataSet>
      <sheetData sheetId="0">
        <row r="1">
          <cell r="A1" t="str">
            <v>CÓDIGO</v>
          </cell>
          <cell r="B1" t="str">
            <v>DESCRIÇÃO</v>
          </cell>
          <cell r="C1" t="str">
            <v>UN</v>
          </cell>
          <cell r="D1" t="str">
            <v>CUSTO UNITÁRIO</v>
          </cell>
          <cell r="E1" t="str">
            <v>DATA BASE</v>
          </cell>
        </row>
        <row r="2">
          <cell r="A2" t="str">
            <v>01.0.000</v>
          </cell>
          <cell r="B2" t="str">
            <v>Serviços preliminares</v>
          </cell>
        </row>
        <row r="3">
          <cell r="A3" t="str">
            <v>01.A.001</v>
          </cell>
          <cell r="B3" t="str">
            <v>Espalhamento dentro da obra</v>
          </cell>
          <cell r="C3" t="str">
            <v>M3</v>
          </cell>
          <cell r="D3">
            <v>6.27</v>
          </cell>
          <cell r="E3">
            <v>39083</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02.0.000</v>
          </cell>
          <cell r="B36" t="str">
            <v>Fundações</v>
          </cell>
          <cell r="C36" t="str">
            <v>M3</v>
          </cell>
          <cell r="D36" t="str">
            <v>10.08</v>
          </cell>
          <cell r="E36">
            <v>39083</v>
          </cell>
        </row>
        <row r="37">
          <cell r="A37" t="str">
            <v>02.A.009</v>
          </cell>
          <cell r="B37" t="str">
            <v>Mobilização e desmobilização de equipto p/estaca pré-moldada</v>
          </cell>
          <cell r="C37" t="str">
            <v>UN</v>
          </cell>
          <cell r="D37">
            <v>993.87</v>
          </cell>
          <cell r="E37">
            <v>35431</v>
          </cell>
        </row>
        <row r="38">
          <cell r="A38" t="str">
            <v>02.A.010</v>
          </cell>
          <cell r="B38" t="str">
            <v>Estaca raiz diâmetro 10 cm</v>
          </cell>
          <cell r="C38" t="str">
            <v>M</v>
          </cell>
          <cell r="D38">
            <v>32.590000000000003</v>
          </cell>
          <cell r="E38">
            <v>35431</v>
          </cell>
        </row>
        <row r="39">
          <cell r="A39" t="str">
            <v>02.A.012</v>
          </cell>
          <cell r="B39" t="str">
            <v>Lastro de brita nº 1</v>
          </cell>
          <cell r="C39" t="str">
            <v>M3</v>
          </cell>
          <cell r="D39">
            <v>35.47</v>
          </cell>
          <cell r="E39">
            <v>36526</v>
          </cell>
        </row>
        <row r="40">
          <cell r="A40" t="str">
            <v>02.A.013</v>
          </cell>
          <cell r="B40" t="str">
            <v>Lastro de concreto magro -  traço (vol) = 1:3:6</v>
          </cell>
          <cell r="C40" t="str">
            <v>M3</v>
          </cell>
          <cell r="D40">
            <v>171.98</v>
          </cell>
          <cell r="E40">
            <v>36526</v>
          </cell>
        </row>
        <row r="41">
          <cell r="A41" t="str">
            <v>02.A.015</v>
          </cell>
          <cell r="B41" t="str">
            <v>Broca de concreto - diâmetro de 15 cm</v>
          </cell>
          <cell r="C41" t="str">
            <v>M</v>
          </cell>
          <cell r="D41">
            <v>5.26</v>
          </cell>
          <cell r="E41">
            <v>36526</v>
          </cell>
        </row>
        <row r="42">
          <cell r="A42" t="str">
            <v>02.A.016</v>
          </cell>
          <cell r="B42" t="str">
            <v>Sondagem à percussão</v>
          </cell>
          <cell r="C42" t="str">
            <v>M</v>
          </cell>
          <cell r="D42">
            <v>46.89</v>
          </cell>
          <cell r="E42">
            <v>39083</v>
          </cell>
        </row>
        <row r="43">
          <cell r="A43" t="str">
            <v>02.A.017</v>
          </cell>
          <cell r="B43" t="str">
            <v>Concreto fck=25Mpa, fundação inclusive MO</v>
          </cell>
          <cell r="C43" t="str">
            <v>M3</v>
          </cell>
          <cell r="D43">
            <v>217.2</v>
          </cell>
          <cell r="E43">
            <v>38718</v>
          </cell>
        </row>
        <row r="44">
          <cell r="A44" t="str">
            <v>03.0.000</v>
          </cell>
          <cell r="B44" t="str">
            <v>Estrutura</v>
          </cell>
          <cell r="C44" t="str">
            <v>M3</v>
          </cell>
          <cell r="D44">
            <v>217.2</v>
          </cell>
          <cell r="E44">
            <v>38718</v>
          </cell>
        </row>
        <row r="45">
          <cell r="A45" t="str">
            <v>03.A.006</v>
          </cell>
          <cell r="B45" t="str">
            <v>Limpeza de concreto e armadura com escova de aço</v>
          </cell>
          <cell r="C45" t="str">
            <v>M2</v>
          </cell>
          <cell r="D45">
            <v>1.8</v>
          </cell>
          <cell r="E45">
            <v>35431</v>
          </cell>
        </row>
        <row r="46">
          <cell r="A46" t="str">
            <v>03.A.007</v>
          </cell>
          <cell r="B46" t="str">
            <v>Injeção de trincas c/resina epoxídica</v>
          </cell>
          <cell r="C46" t="str">
            <v>M</v>
          </cell>
          <cell r="D46">
            <v>11.79</v>
          </cell>
          <cell r="E46">
            <v>37408</v>
          </cell>
        </row>
        <row r="47">
          <cell r="A47" t="str">
            <v>03.A.008</v>
          </cell>
          <cell r="B47" t="str">
            <v>Ponte adesiva epoxídica</v>
          </cell>
          <cell r="C47" t="str">
            <v>M2</v>
          </cell>
          <cell r="D47">
            <v>37.85</v>
          </cell>
          <cell r="E47">
            <v>37408</v>
          </cell>
        </row>
        <row r="48">
          <cell r="A48" t="str">
            <v>03.A.009</v>
          </cell>
          <cell r="B48" t="str">
            <v>Corte de concreto</v>
          </cell>
          <cell r="C48" t="str">
            <v>M3</v>
          </cell>
          <cell r="D48">
            <v>906.84</v>
          </cell>
          <cell r="E48">
            <v>35431</v>
          </cell>
        </row>
        <row r="49">
          <cell r="A49" t="str">
            <v>03.A.010</v>
          </cell>
          <cell r="B49" t="str">
            <v>Concreto fck=20MPA usinado</v>
          </cell>
          <cell r="C49" t="str">
            <v>M3</v>
          </cell>
          <cell r="D49">
            <v>104.61</v>
          </cell>
          <cell r="E49">
            <v>35431</v>
          </cell>
        </row>
        <row r="50">
          <cell r="A50" t="str">
            <v>03.A.011</v>
          </cell>
          <cell r="B50" t="str">
            <v>Polimento p/concreto novo</v>
          </cell>
          <cell r="C50" t="str">
            <v>M2</v>
          </cell>
          <cell r="D50">
            <v>30.73</v>
          </cell>
          <cell r="E50">
            <v>37408</v>
          </cell>
        </row>
        <row r="51">
          <cell r="A51" t="str">
            <v>03.A.012</v>
          </cell>
          <cell r="B51" t="str">
            <v>Limpeza, estucamento, lixamento e aplic de verniz p/conc aparente</v>
          </cell>
          <cell r="C51" t="str">
            <v>M2</v>
          </cell>
          <cell r="D51">
            <v>18.5</v>
          </cell>
          <cell r="E51">
            <v>38108</v>
          </cell>
        </row>
        <row r="52">
          <cell r="A52" t="str">
            <v>03.A.013</v>
          </cell>
          <cell r="B52" t="str">
            <v>Gabião tipo caixa 1,00x1,00m, fio galv 2,7mm malha 8x10 cm</v>
          </cell>
          <cell r="C52" t="str">
            <v>M3</v>
          </cell>
          <cell r="D52">
            <v>105.08</v>
          </cell>
          <cell r="E52">
            <v>35431</v>
          </cell>
        </row>
        <row r="53">
          <cell r="A53" t="str">
            <v>03.A.014</v>
          </cell>
          <cell r="B53" t="str">
            <v>Concreto ciclópico</v>
          </cell>
          <cell r="C53" t="str">
            <v>M3</v>
          </cell>
          <cell r="D53">
            <v>237.92</v>
          </cell>
          <cell r="E53">
            <v>39083</v>
          </cell>
        </row>
        <row r="54">
          <cell r="A54" t="str">
            <v>03.A.015</v>
          </cell>
          <cell r="B54" t="str">
            <v>Argamassa polimérica projetada esp. de 1 a 3 cm incl. limp. e aplicação</v>
          </cell>
          <cell r="C54" t="str">
            <v>M2</v>
          </cell>
          <cell r="D54">
            <v>140.53</v>
          </cell>
          <cell r="E54">
            <v>38718</v>
          </cell>
        </row>
        <row r="55">
          <cell r="A55" t="str">
            <v>03.A.016</v>
          </cell>
          <cell r="B55" t="str">
            <v>Placa pré-moldada de concreto</v>
          </cell>
          <cell r="C55" t="str">
            <v>M2</v>
          </cell>
          <cell r="D55">
            <v>82.84</v>
          </cell>
          <cell r="E55">
            <v>37408</v>
          </cell>
        </row>
        <row r="56">
          <cell r="A56" t="str">
            <v>03.A.017</v>
          </cell>
          <cell r="B56" t="str">
            <v>Demolição de concreto armado com uso de martelete pneumático</v>
          </cell>
          <cell r="C56" t="str">
            <v>M3</v>
          </cell>
          <cell r="D56">
            <v>331.16</v>
          </cell>
          <cell r="E56">
            <v>37408</v>
          </cell>
        </row>
        <row r="57">
          <cell r="A57" t="str">
            <v>03.A.018</v>
          </cell>
          <cell r="B57" t="str">
            <v>Demolição de banco de concreto</v>
          </cell>
          <cell r="C57" t="str">
            <v>UN</v>
          </cell>
          <cell r="D57">
            <v>36.29</v>
          </cell>
          <cell r="E57">
            <v>39083</v>
          </cell>
        </row>
        <row r="58">
          <cell r="A58" t="str">
            <v>03.A.019</v>
          </cell>
          <cell r="B58" t="str">
            <v>Concreto estrutural fck = 25 mpa</v>
          </cell>
          <cell r="C58" t="str">
            <v>M3</v>
          </cell>
          <cell r="D58">
            <v>187.59</v>
          </cell>
          <cell r="E58">
            <v>37408</v>
          </cell>
        </row>
        <row r="59">
          <cell r="A59" t="str">
            <v>03.A.020</v>
          </cell>
          <cell r="B59" t="str">
            <v>Forma de tubo de papelão - diam. 250mm</v>
          </cell>
          <cell r="C59" t="str">
            <v>M</v>
          </cell>
          <cell r="D59">
            <v>38.58</v>
          </cell>
          <cell r="E59">
            <v>38718</v>
          </cell>
        </row>
        <row r="60">
          <cell r="A60" t="str">
            <v>04.0.000</v>
          </cell>
          <cell r="B60" t="str">
            <v>Vedos</v>
          </cell>
          <cell r="C60" t="str">
            <v>M</v>
          </cell>
          <cell r="D60">
            <v>38.58</v>
          </cell>
          <cell r="E60">
            <v>38718</v>
          </cell>
        </row>
        <row r="61">
          <cell r="A61" t="str">
            <v>04.A.002</v>
          </cell>
          <cell r="B61" t="str">
            <v>Divisória de granito amêndoa - 3,0 cm</v>
          </cell>
          <cell r="C61" t="str">
            <v>M2</v>
          </cell>
          <cell r="D61">
            <v>177.48</v>
          </cell>
          <cell r="E61">
            <v>37408</v>
          </cell>
        </row>
        <row r="62">
          <cell r="A62" t="str">
            <v>04.A.003</v>
          </cell>
          <cell r="B62" t="str">
            <v>Tijolo maciço comum - requeimado</v>
          </cell>
          <cell r="C62" t="str">
            <v>M2</v>
          </cell>
          <cell r="D62">
            <v>36.14</v>
          </cell>
          <cell r="E62">
            <v>36526</v>
          </cell>
        </row>
        <row r="63">
          <cell r="A63" t="str">
            <v>04.A.004</v>
          </cell>
          <cell r="B63" t="str">
            <v>Tijolo refratário</v>
          </cell>
          <cell r="C63" t="str">
            <v>M2</v>
          </cell>
          <cell r="D63">
            <v>250.28</v>
          </cell>
          <cell r="E63">
            <v>38718</v>
          </cell>
        </row>
        <row r="64">
          <cell r="A64" t="str">
            <v>04.A.005</v>
          </cell>
          <cell r="B64" t="str">
            <v>Tela deployee p/reforço de alvenaria</v>
          </cell>
          <cell r="C64" t="str">
            <v>M2</v>
          </cell>
          <cell r="D64">
            <v>8.0500000000000007</v>
          </cell>
          <cell r="E64">
            <v>35431</v>
          </cell>
        </row>
        <row r="65">
          <cell r="A65" t="str">
            <v>04.A.006</v>
          </cell>
          <cell r="B65" t="str">
            <v>Fornecimento e espalhamento de pedra rachão</v>
          </cell>
          <cell r="C65" t="str">
            <v>M3</v>
          </cell>
          <cell r="D65">
            <v>32.75</v>
          </cell>
          <cell r="E65">
            <v>35431</v>
          </cell>
        </row>
        <row r="66">
          <cell r="A66" t="str">
            <v>04.A.007</v>
          </cell>
          <cell r="B66" t="str">
            <v>Divisória em placa de mármore branco - espírito santo - 30 mm</v>
          </cell>
          <cell r="C66" t="str">
            <v>M2</v>
          </cell>
          <cell r="D66">
            <v>180.88</v>
          </cell>
          <cell r="E66">
            <v>36526</v>
          </cell>
        </row>
        <row r="67">
          <cell r="A67" t="str">
            <v>04.A.008</v>
          </cell>
          <cell r="B67" t="str">
            <v>Fechamento em chapa compensada resinada - 12 mm</v>
          </cell>
          <cell r="C67" t="str">
            <v>UN</v>
          </cell>
          <cell r="D67">
            <v>14.8</v>
          </cell>
          <cell r="E67">
            <v>36526</v>
          </cell>
        </row>
        <row r="68">
          <cell r="A68" t="str">
            <v>04.A.009</v>
          </cell>
          <cell r="B68" t="str">
            <v>Alvenaria de tijolo cerâmico aparente - 1/2 tijolo</v>
          </cell>
          <cell r="C68" t="str">
            <v>M2</v>
          </cell>
          <cell r="D68">
            <v>55.42</v>
          </cell>
          <cell r="E68">
            <v>37408</v>
          </cell>
        </row>
        <row r="69">
          <cell r="A69" t="str">
            <v>04.A.010</v>
          </cell>
          <cell r="B69" t="str">
            <v>Alvenaria aparente com bloco estrutural cerâmico - 14 x 19 x 39 cm</v>
          </cell>
          <cell r="C69" t="str">
            <v>M2</v>
          </cell>
          <cell r="D69">
            <v>35.08</v>
          </cell>
          <cell r="E69">
            <v>38718</v>
          </cell>
        </row>
        <row r="70">
          <cell r="A70" t="str">
            <v>04.A.011</v>
          </cell>
          <cell r="B70" t="str">
            <v>Placa de ardósia - 30 mm de espessura</v>
          </cell>
          <cell r="C70" t="str">
            <v>M2</v>
          </cell>
          <cell r="D70">
            <v>135.72</v>
          </cell>
          <cell r="E70">
            <v>38108</v>
          </cell>
        </row>
        <row r="71">
          <cell r="A71" t="str">
            <v>04.A.012</v>
          </cell>
          <cell r="B71" t="str">
            <v xml:space="preserve">Bloco para pav. Intertravado de concreto -6 cm </v>
          </cell>
          <cell r="C71" t="str">
            <v>M2</v>
          </cell>
          <cell r="D71">
            <v>17.510000000000002</v>
          </cell>
          <cell r="E71">
            <v>38108</v>
          </cell>
        </row>
        <row r="72">
          <cell r="A72" t="str">
            <v>04.A.013</v>
          </cell>
          <cell r="B72" t="str">
            <v>Tijolo refratário</v>
          </cell>
          <cell r="C72" t="str">
            <v>M2</v>
          </cell>
          <cell r="D72">
            <v>180.7</v>
          </cell>
          <cell r="E72">
            <v>38718</v>
          </cell>
        </row>
        <row r="73">
          <cell r="A73" t="str">
            <v>04.A.014</v>
          </cell>
          <cell r="B73" t="str">
            <v>Tela galvanizada ondulada - 3/4" - fio 12</v>
          </cell>
          <cell r="C73" t="str">
            <v>M2</v>
          </cell>
          <cell r="D73">
            <v>29.45</v>
          </cell>
          <cell r="E73">
            <v>38718</v>
          </cell>
        </row>
        <row r="74">
          <cell r="A74" t="str">
            <v>04.A.015</v>
          </cell>
          <cell r="B74" t="str">
            <v>Placa Ecotop 1,00X2,20 m</v>
          </cell>
          <cell r="C74" t="str">
            <v xml:space="preserve">UN </v>
          </cell>
          <cell r="D74">
            <v>39.6</v>
          </cell>
          <cell r="E74">
            <v>38718</v>
          </cell>
        </row>
        <row r="75">
          <cell r="A75" t="str">
            <v>04.A.016</v>
          </cell>
          <cell r="B75" t="str">
            <v>Blocos de pedra natural - não aparelhada</v>
          </cell>
          <cell r="C75" t="str">
            <v>M3</v>
          </cell>
          <cell r="D75">
            <v>122.71</v>
          </cell>
          <cell r="E75">
            <v>38899</v>
          </cell>
        </row>
        <row r="76">
          <cell r="A76" t="str">
            <v>04.A.017</v>
          </cell>
          <cell r="B76" t="str">
            <v>FV.03 Muro de fecho - Tij. Maciço comum, MF.04/Edif - Fund. c/ brocas - h = 2,50 M</v>
          </cell>
          <cell r="C76" t="str">
            <v>M</v>
          </cell>
          <cell r="D76">
            <v>317.98</v>
          </cell>
          <cell r="E76">
            <v>39083</v>
          </cell>
        </row>
        <row r="77">
          <cell r="A77" t="str">
            <v>04.A.018</v>
          </cell>
          <cell r="B77" t="str">
            <v>Parede de gesso acartonado simples (espessura: 100,00 mm / altura: 3,15 m) - (já incluso: material + M.O. + equipamentos)</v>
          </cell>
          <cell r="C77" t="str">
            <v>M2</v>
          </cell>
          <cell r="D77">
            <v>66.430000000000007</v>
          </cell>
          <cell r="E77">
            <v>39083</v>
          </cell>
        </row>
        <row r="78">
          <cell r="A78" t="str">
            <v>05.0.000</v>
          </cell>
          <cell r="B78" t="str">
            <v>Impermeabilizações</v>
          </cell>
          <cell r="C78">
            <v>0</v>
          </cell>
          <cell r="D78">
            <v>0</v>
          </cell>
          <cell r="E78">
            <v>0</v>
          </cell>
        </row>
        <row r="79">
          <cell r="A79" t="str">
            <v>06.0.000</v>
          </cell>
          <cell r="B79" t="str">
            <v>Coberturas</v>
          </cell>
          <cell r="C79">
            <v>0</v>
          </cell>
          <cell r="D79">
            <v>0</v>
          </cell>
          <cell r="E79">
            <v>0</v>
          </cell>
        </row>
        <row r="80">
          <cell r="A80" t="str">
            <v>06.A.008</v>
          </cell>
          <cell r="B80" t="str">
            <v>Telha de barro cozido - romana</v>
          </cell>
          <cell r="C80" t="str">
            <v>M2</v>
          </cell>
          <cell r="D80">
            <v>12.07</v>
          </cell>
          <cell r="E80">
            <v>35431</v>
          </cell>
        </row>
        <row r="81">
          <cell r="A81" t="str">
            <v>06.A.009</v>
          </cell>
          <cell r="B81" t="str">
            <v>Cobertura em policarbonato alveolar colocada</v>
          </cell>
          <cell r="C81" t="str">
            <v>M2</v>
          </cell>
          <cell r="D81">
            <v>63</v>
          </cell>
          <cell r="E81">
            <v>38718</v>
          </cell>
        </row>
        <row r="82">
          <cell r="A82" t="str">
            <v>06.A.010</v>
          </cell>
          <cell r="B82" t="str">
            <v>Pilar sanduiche com vigas de peroba 6 x 16, incl. ferragens</v>
          </cell>
          <cell r="C82" t="str">
            <v>M</v>
          </cell>
          <cell r="D82">
            <v>27.65</v>
          </cell>
          <cell r="E82">
            <v>37408</v>
          </cell>
        </row>
        <row r="83">
          <cell r="A83" t="str">
            <v>06.A.011</v>
          </cell>
          <cell r="B83" t="str">
            <v xml:space="preserve">Pilar secundário </v>
          </cell>
          <cell r="C83" t="str">
            <v>M</v>
          </cell>
          <cell r="D83">
            <v>15.67</v>
          </cell>
          <cell r="E83">
            <v>36526</v>
          </cell>
        </row>
        <row r="84">
          <cell r="A84" t="str">
            <v>06.A.012</v>
          </cell>
          <cell r="B84" t="str">
            <v>Telhas de barro cozido - colonial</v>
          </cell>
          <cell r="C84" t="str">
            <v>M2</v>
          </cell>
          <cell r="D84">
            <v>15.12</v>
          </cell>
          <cell r="E84">
            <v>36526</v>
          </cell>
        </row>
        <row r="85">
          <cell r="A85" t="str">
            <v>06.A.013</v>
          </cell>
          <cell r="B85" t="str">
            <v>Retirada de telhas colonial</v>
          </cell>
          <cell r="C85" t="str">
            <v>M2</v>
          </cell>
          <cell r="D85">
            <v>1.8</v>
          </cell>
          <cell r="E85">
            <v>36526</v>
          </cell>
        </row>
        <row r="86">
          <cell r="A86" t="str">
            <v>06.A.014</v>
          </cell>
          <cell r="B86" t="str">
            <v>Recolocação de telhas colonial</v>
          </cell>
          <cell r="C86" t="str">
            <v>M2</v>
          </cell>
          <cell r="D86">
            <v>2.81</v>
          </cell>
          <cell r="E86">
            <v>36526</v>
          </cell>
        </row>
        <row r="87">
          <cell r="A87" t="str">
            <v>06.A.015</v>
          </cell>
          <cell r="B87" t="str">
            <v>Telha de CRFS, ondulada comum, 6 mm</v>
          </cell>
          <cell r="C87" t="str">
            <v>M2</v>
          </cell>
          <cell r="D87">
            <v>12</v>
          </cell>
          <cell r="E87">
            <v>37408</v>
          </cell>
        </row>
        <row r="88">
          <cell r="A88" t="str">
            <v>06.A.016</v>
          </cell>
          <cell r="B88" t="str">
            <v>Telha de CRFS, ondulada, 8 mm</v>
          </cell>
          <cell r="C88" t="str">
            <v>M2</v>
          </cell>
          <cell r="D88">
            <v>15.3</v>
          </cell>
          <cell r="E88">
            <v>37408</v>
          </cell>
        </row>
        <row r="89">
          <cell r="A89" t="str">
            <v>06.A.017</v>
          </cell>
          <cell r="B89" t="str">
            <v>Telhas de fibra de vidro - canalete 43</v>
          </cell>
          <cell r="C89" t="str">
            <v>M2</v>
          </cell>
          <cell r="D89">
            <v>20.059999999999999</v>
          </cell>
          <cell r="E89">
            <v>37408</v>
          </cell>
        </row>
        <row r="90">
          <cell r="A90" t="str">
            <v>06.A.018</v>
          </cell>
          <cell r="B90" t="str">
            <v>Telha tipo leve</v>
          </cell>
          <cell r="C90" t="str">
            <v>M2</v>
          </cell>
          <cell r="D90">
            <v>66.19</v>
          </cell>
          <cell r="E90">
            <v>38718</v>
          </cell>
        </row>
        <row r="91">
          <cell r="A91" t="str">
            <v>06.A.019</v>
          </cell>
          <cell r="B91" t="str">
            <v>Subcobertura - massa asf. polim. de elastômeros, estrut. com véu fibra de vidro</v>
          </cell>
          <cell r="C91" t="str">
            <v>M2</v>
          </cell>
          <cell r="D91">
            <v>7.96</v>
          </cell>
          <cell r="E91">
            <v>39083</v>
          </cell>
        </row>
        <row r="92">
          <cell r="A92" t="str">
            <v>06.A.020</v>
          </cell>
          <cell r="B92" t="str">
            <v>Cobertura de Piaçava</v>
          </cell>
          <cell r="C92" t="str">
            <v>M2</v>
          </cell>
          <cell r="D92">
            <v>41.43</v>
          </cell>
          <cell r="E92">
            <v>38718</v>
          </cell>
        </row>
        <row r="93">
          <cell r="A93" t="str">
            <v>06.A.021</v>
          </cell>
          <cell r="B93" t="str">
            <v>Telha Ecotob 2,20 x 0,90 m</v>
          </cell>
          <cell r="C93" t="str">
            <v>UM</v>
          </cell>
          <cell r="D93">
            <v>34.76</v>
          </cell>
          <cell r="E93">
            <v>38718</v>
          </cell>
        </row>
        <row r="94">
          <cell r="A94" t="str">
            <v>07.0.000</v>
          </cell>
          <cell r="B94" t="str">
            <v>Esquadrias de madeira</v>
          </cell>
          <cell r="C94">
            <v>0</v>
          </cell>
          <cell r="D94">
            <v>0</v>
          </cell>
          <cell r="E94">
            <v>0</v>
          </cell>
        </row>
        <row r="95">
          <cell r="A95" t="str">
            <v>07.A.004</v>
          </cell>
          <cell r="B95" t="str">
            <v>Esquadria de madeira c/ veneziana 1,20 x 1,40 m</v>
          </cell>
          <cell r="C95" t="str">
            <v>UN</v>
          </cell>
          <cell r="D95">
            <v>639.27</v>
          </cell>
          <cell r="E95">
            <v>38899</v>
          </cell>
        </row>
        <row r="96">
          <cell r="A96" t="str">
            <v>07.A.006</v>
          </cell>
          <cell r="B96" t="str">
            <v>Passou p/a TABELA N.31 - 07.10.30  -Armário de madeira c/ porta revest. c/ lamin. melamín. int/ext</v>
          </cell>
          <cell r="C96" t="str">
            <v>M2</v>
          </cell>
          <cell r="D96">
            <v>346.37</v>
          </cell>
          <cell r="E96">
            <v>35431</v>
          </cell>
        </row>
        <row r="97">
          <cell r="A97" t="str">
            <v>07.A.008</v>
          </cell>
          <cell r="B97" t="str">
            <v>Retirada e demol. de armário embutido</v>
          </cell>
          <cell r="C97" t="str">
            <v>M2</v>
          </cell>
          <cell r="D97">
            <v>20.149999999999999</v>
          </cell>
          <cell r="E97">
            <v>36526</v>
          </cell>
        </row>
        <row r="98">
          <cell r="A98" t="str">
            <v>07.A.009</v>
          </cell>
          <cell r="B98" t="str">
            <v>Passou p/a TABELA N.31 - 07.10.28  -Armário com porta sem revestimento</v>
          </cell>
          <cell r="C98" t="str">
            <v>M2</v>
          </cell>
          <cell r="D98">
            <v>257.06</v>
          </cell>
          <cell r="E98">
            <v>35431</v>
          </cell>
        </row>
        <row r="99">
          <cell r="A99" t="str">
            <v>07.A.010</v>
          </cell>
          <cell r="B99" t="str">
            <v>Gabinete revest. em laminado melaminico interno / externo</v>
          </cell>
          <cell r="C99" t="str">
            <v>UN</v>
          </cell>
          <cell r="D99">
            <v>348.85</v>
          </cell>
          <cell r="E99">
            <v>36526</v>
          </cell>
        </row>
        <row r="100">
          <cell r="A100" t="str">
            <v>07.A.011</v>
          </cell>
          <cell r="B100" t="str">
            <v>Passou p/a TABELA N.31 - 07.10.10  -  MM-10 - Armário baixo</v>
          </cell>
          <cell r="C100" t="str">
            <v>UN</v>
          </cell>
          <cell r="D100">
            <v>685.5</v>
          </cell>
          <cell r="E100">
            <v>35431</v>
          </cell>
        </row>
        <row r="101">
          <cell r="A101" t="str">
            <v>07.A.012</v>
          </cell>
          <cell r="B101" t="str">
            <v>Passou p/a TABELA N.31 - 07.10.14  -MM-14 -Armário p/ canecas</v>
          </cell>
          <cell r="C101" t="str">
            <v>UN</v>
          </cell>
          <cell r="D101">
            <v>514.13</v>
          </cell>
          <cell r="E101">
            <v>35431</v>
          </cell>
        </row>
        <row r="102">
          <cell r="A102" t="str">
            <v>07.A.013</v>
          </cell>
          <cell r="B102" t="str">
            <v>Passou p/a TABELA N.31 - 07.10.17  -MM-17 - Gabinete gaveteiro</v>
          </cell>
          <cell r="C102" t="str">
            <v>UN</v>
          </cell>
          <cell r="D102">
            <v>599.82000000000005</v>
          </cell>
          <cell r="E102">
            <v>35431</v>
          </cell>
        </row>
        <row r="103">
          <cell r="A103" t="str">
            <v>07.A.014</v>
          </cell>
          <cell r="B103" t="str">
            <v>Passou p/a TABELA N.31 - 07.10.12  -MM-12 - Armário balcão</v>
          </cell>
          <cell r="C103" t="str">
            <v>UN</v>
          </cell>
          <cell r="D103">
            <v>599.82000000000005</v>
          </cell>
          <cell r="E103">
            <v>35431</v>
          </cell>
        </row>
        <row r="104">
          <cell r="A104" t="str">
            <v>07.A.015</v>
          </cell>
          <cell r="B104" t="str">
            <v>Passou p/a TABELA N.31 - 07.10.55 -Prateleira p/ armário revest. em 1 face c/ laminado melaminico</v>
          </cell>
          <cell r="C104" t="str">
            <v>M2</v>
          </cell>
          <cell r="D104">
            <v>46.43</v>
          </cell>
          <cell r="E104">
            <v>35431</v>
          </cell>
        </row>
        <row r="105">
          <cell r="A105" t="str">
            <v>07.A.016</v>
          </cell>
          <cell r="B105" t="str">
            <v>Passou p/a TABELA N.31 - 07.10.56  -Prateleira p/ armário revest. em 2 faces c/ laminado melaminico</v>
          </cell>
          <cell r="C105" t="str">
            <v>M2</v>
          </cell>
          <cell r="D105">
            <v>63.66</v>
          </cell>
          <cell r="E105">
            <v>35431</v>
          </cell>
        </row>
        <row r="106">
          <cell r="A106" t="str">
            <v>07.A.017</v>
          </cell>
          <cell r="B106" t="str">
            <v>Passou p/a TABELA N.31 - 07.10.15  - MM-15 - Armário p/ pratos</v>
          </cell>
          <cell r="C106" t="str">
            <v>UN</v>
          </cell>
          <cell r="D106">
            <v>514.13</v>
          </cell>
          <cell r="E106">
            <v>35431</v>
          </cell>
        </row>
        <row r="107">
          <cell r="A107" t="str">
            <v>07.A.018</v>
          </cell>
          <cell r="B107" t="str">
            <v>Passou p/a TABELA N.31 - 07.10.16  - MM-16 - Gabinete p/ bancada de mármore</v>
          </cell>
          <cell r="C107" t="str">
            <v>UN</v>
          </cell>
          <cell r="D107">
            <v>471.31</v>
          </cell>
          <cell r="E107">
            <v>35431</v>
          </cell>
        </row>
        <row r="108">
          <cell r="A108" t="str">
            <v>07.A.019</v>
          </cell>
          <cell r="B108" t="str">
            <v xml:space="preserve">Passou p/a TABELA N.31 - 07.10.63  -MM-03 - Armário modular </v>
          </cell>
          <cell r="C108" t="str">
            <v>UN</v>
          </cell>
          <cell r="D108">
            <v>174.8</v>
          </cell>
          <cell r="E108">
            <v>35431</v>
          </cell>
        </row>
        <row r="109">
          <cell r="A109" t="str">
            <v>07.A.020</v>
          </cell>
          <cell r="B109" t="str">
            <v>Porta de banheiro p/ deficiente físico, conf. detalhe</v>
          </cell>
          <cell r="C109" t="str">
            <v>UN</v>
          </cell>
          <cell r="D109">
            <v>629.30999999999995</v>
          </cell>
          <cell r="E109">
            <v>38899</v>
          </cell>
        </row>
        <row r="110">
          <cell r="A110" t="str">
            <v>07.A.021</v>
          </cell>
          <cell r="B110" t="str">
            <v>Retirada de barca de controle, em madeira, do projetor Zeiss - Planetário Ibirapuera</v>
          </cell>
          <cell r="C110" t="str">
            <v>M2</v>
          </cell>
          <cell r="D110">
            <v>8.06</v>
          </cell>
          <cell r="E110">
            <v>36526</v>
          </cell>
        </row>
        <row r="111">
          <cell r="A111" t="str">
            <v>07.A.022</v>
          </cell>
          <cell r="B111" t="str">
            <v xml:space="preserve">Passou p/a TABELA N.31 - 07.10.35  -Porta p/ armário revestido extern. c/ lamin. melan. </v>
          </cell>
          <cell r="C111" t="str">
            <v>M2</v>
          </cell>
          <cell r="D111">
            <v>63.56</v>
          </cell>
          <cell r="E111">
            <v>35431</v>
          </cell>
        </row>
        <row r="112">
          <cell r="A112" t="str">
            <v>07.A.023</v>
          </cell>
          <cell r="B112" t="str">
            <v>Porta de madeira com chapa de proteção - 92 x 211 cm</v>
          </cell>
          <cell r="C112" t="str">
            <v>UN</v>
          </cell>
          <cell r="D112">
            <v>197.44</v>
          </cell>
          <cell r="E112">
            <v>37408</v>
          </cell>
        </row>
        <row r="113">
          <cell r="A113" t="str">
            <v>07.A.024</v>
          </cell>
          <cell r="B113" t="str">
            <v>PM-03 Porta Lisa Especial em Sanitário p/ Def. Físico 82 X 170 cm</v>
          </cell>
          <cell r="C113" t="str">
            <v>UN</v>
          </cell>
          <cell r="D113">
            <v>257.60000000000002</v>
          </cell>
          <cell r="E113">
            <v>37408</v>
          </cell>
        </row>
        <row r="114">
          <cell r="A114" t="str">
            <v>07.A.025</v>
          </cell>
          <cell r="B114" t="str">
            <v>PM-04 Porta Lisa Especial em Sanitário p/ Def. Físico 82 X 211 cm</v>
          </cell>
          <cell r="C114" t="str">
            <v>UN</v>
          </cell>
          <cell r="D114">
            <v>287.5</v>
          </cell>
          <cell r="E114">
            <v>37408</v>
          </cell>
        </row>
        <row r="115">
          <cell r="A115" t="str">
            <v>07.A.026</v>
          </cell>
          <cell r="B115" t="str">
            <v>Janela fixa - Pq. Pinheirinho d`água</v>
          </cell>
          <cell r="C115" t="str">
            <v>UN</v>
          </cell>
          <cell r="D115">
            <v>73.75</v>
          </cell>
          <cell r="E115">
            <v>37408</v>
          </cell>
        </row>
        <row r="116">
          <cell r="A116" t="str">
            <v>07.A.027</v>
          </cell>
          <cell r="B116" t="str">
            <v>Janela articulada - Pq. Pinheirinho d`água</v>
          </cell>
          <cell r="C116" t="str">
            <v>UN</v>
          </cell>
          <cell r="D116">
            <v>163.89</v>
          </cell>
          <cell r="E116">
            <v>37408</v>
          </cell>
        </row>
        <row r="117">
          <cell r="A117" t="str">
            <v>07.A.028</v>
          </cell>
          <cell r="B117" t="str">
            <v>Portão em madeira - sarrafo de pinho (1,10 x 1,00 m)</v>
          </cell>
          <cell r="C117" t="str">
            <v>UN</v>
          </cell>
          <cell r="D117">
            <v>90.81</v>
          </cell>
          <cell r="E117">
            <v>37408</v>
          </cell>
        </row>
        <row r="118">
          <cell r="A118" t="str">
            <v>07.A.029</v>
          </cell>
          <cell r="B118" t="str">
            <v>Revestimento de laminado melamínico sobre madeira</v>
          </cell>
          <cell r="C118" t="str">
            <v>M2</v>
          </cell>
          <cell r="D118">
            <v>37.68</v>
          </cell>
          <cell r="E118">
            <v>37408</v>
          </cell>
        </row>
        <row r="119">
          <cell r="A119" t="str">
            <v>07.A.030</v>
          </cell>
          <cell r="B119" t="str">
            <v>Demolição de armário</v>
          </cell>
          <cell r="C119" t="str">
            <v>M2</v>
          </cell>
          <cell r="D119">
            <v>2.72</v>
          </cell>
          <cell r="E119">
            <v>37408</v>
          </cell>
        </row>
        <row r="120">
          <cell r="A120" t="str">
            <v>07.A.031</v>
          </cell>
          <cell r="B120" t="str">
            <v>Respiro para armário em latão cromado Ф = 10 cm</v>
          </cell>
          <cell r="C120" t="str">
            <v>UN</v>
          </cell>
          <cell r="D120">
            <v>7.14</v>
          </cell>
          <cell r="E120">
            <v>37408</v>
          </cell>
        </row>
        <row r="121">
          <cell r="A121" t="str">
            <v>07.A.032</v>
          </cell>
          <cell r="B121" t="str">
            <v xml:space="preserve">Esquadria de madeira - tipo maximar </v>
          </cell>
          <cell r="C121" t="str">
            <v>M2</v>
          </cell>
          <cell r="D121">
            <v>378.03</v>
          </cell>
          <cell r="E121">
            <v>39083</v>
          </cell>
        </row>
        <row r="122">
          <cell r="A122" t="str">
            <v>08.0.000</v>
          </cell>
          <cell r="B122" t="str">
            <v>Esquadrias metálicas</v>
          </cell>
          <cell r="C122">
            <v>0</v>
          </cell>
          <cell r="D122">
            <v>0</v>
          </cell>
          <cell r="E122">
            <v>0</v>
          </cell>
        </row>
        <row r="123">
          <cell r="A123" t="str">
            <v>08.A.003</v>
          </cell>
          <cell r="B123" t="str">
            <v>Passou p/a TABELA N.31 - 08.03.20 - Alçapão em chapa de ferro c/ porta cadeado</v>
          </cell>
          <cell r="C123" t="str">
            <v>M2</v>
          </cell>
          <cell r="D123">
            <v>122.58</v>
          </cell>
          <cell r="E123">
            <v>35431</v>
          </cell>
        </row>
        <row r="124">
          <cell r="A124" t="str">
            <v>08.A.004</v>
          </cell>
          <cell r="B124" t="str">
            <v>Porta blindada c/ 1,5 mm Pb, acab mad p/ pintura - 0,90 x 2,10 m, 1 fl, compl.</v>
          </cell>
          <cell r="C124" t="str">
            <v>UN</v>
          </cell>
          <cell r="D124">
            <v>1060.2</v>
          </cell>
          <cell r="E124">
            <v>36526</v>
          </cell>
        </row>
        <row r="125">
          <cell r="A125" t="str">
            <v>08.A.005</v>
          </cell>
          <cell r="B125" t="str">
            <v>Retirada e recolocação de tela de proteção</v>
          </cell>
          <cell r="C125" t="str">
            <v>M2</v>
          </cell>
          <cell r="D125">
            <v>16.12</v>
          </cell>
          <cell r="E125">
            <v>36526</v>
          </cell>
        </row>
        <row r="126">
          <cell r="A126" t="str">
            <v>08.A.006</v>
          </cell>
          <cell r="B126" t="str">
            <v>Fornec e coloc porta tip guilhot 70x100cm,malha 1/2"-fio 12,inc rold</v>
          </cell>
          <cell r="C126" t="str">
            <v>UN</v>
          </cell>
          <cell r="D126">
            <v>131.79</v>
          </cell>
          <cell r="E126">
            <v>35431</v>
          </cell>
        </row>
        <row r="127">
          <cell r="A127" t="str">
            <v>08.A.007</v>
          </cell>
          <cell r="B127" t="str">
            <v>Ponto de solda eletrolítica</v>
          </cell>
          <cell r="C127" t="str">
            <v>UN</v>
          </cell>
          <cell r="D127">
            <v>3.12</v>
          </cell>
          <cell r="E127">
            <v>39083</v>
          </cell>
        </row>
        <row r="128">
          <cell r="A128" t="str">
            <v>08.A.008</v>
          </cell>
          <cell r="B128" t="str">
            <v>Folha de porta de correr - Casa da Cultura  -  Pq. Chico Mendes</v>
          </cell>
          <cell r="C128" t="str">
            <v>M2</v>
          </cell>
          <cell r="D128">
            <v>452.08</v>
          </cell>
          <cell r="E128">
            <v>36526</v>
          </cell>
        </row>
        <row r="129">
          <cell r="A129" t="str">
            <v>08.A.009</v>
          </cell>
          <cell r="B129" t="str">
            <v>Suporte para banner - conforme detalhe</v>
          </cell>
          <cell r="C129" t="str">
            <v>UN</v>
          </cell>
          <cell r="D129">
            <v>254.05</v>
          </cell>
          <cell r="E129">
            <v>36526</v>
          </cell>
        </row>
        <row r="130">
          <cell r="A130" t="str">
            <v>08.A.010</v>
          </cell>
          <cell r="B130" t="str">
            <v>Portinhola em chapa de ferro, tipo guilhotina p/ guiche, incl bancada de granito 60x25cm</v>
          </cell>
          <cell r="C130" t="str">
            <v>UN</v>
          </cell>
          <cell r="D130">
            <v>132.49</v>
          </cell>
          <cell r="E130">
            <v>36526</v>
          </cell>
        </row>
        <row r="131">
          <cell r="A131" t="str">
            <v>08.A.011</v>
          </cell>
          <cell r="B131" t="str">
            <v>Veneziana IND. - PVC/Requadro Galvanizado - 3,85x0,45m(ref.50)</v>
          </cell>
          <cell r="C131" t="str">
            <v>Pç</v>
          </cell>
          <cell r="D131">
            <v>161.41999999999999</v>
          </cell>
          <cell r="E131">
            <v>38718</v>
          </cell>
        </row>
        <row r="132">
          <cell r="A132" t="str">
            <v>09.0.000</v>
          </cell>
          <cell r="B132" t="str">
            <v>Instalações elétricas</v>
          </cell>
          <cell r="C132">
            <v>0</v>
          </cell>
          <cell r="D132">
            <v>0</v>
          </cell>
          <cell r="E132">
            <v>0</v>
          </cell>
        </row>
        <row r="133">
          <cell r="A133" t="str">
            <v>09.A.001</v>
          </cell>
          <cell r="B133" t="str">
            <v>Fornecimento e instalação da rede elétrica e telefonia - Pq. Independência</v>
          </cell>
          <cell r="C133" t="str">
            <v>%</v>
          </cell>
          <cell r="D133">
            <v>45308.11</v>
          </cell>
          <cell r="E133">
            <v>36526</v>
          </cell>
        </row>
        <row r="134">
          <cell r="A134" t="str">
            <v>09.A.002</v>
          </cell>
          <cell r="B134" t="str">
            <v>Assentamento e instalação da rede elétrica - Pç. Tremembé</v>
          </cell>
          <cell r="C134" t="str">
            <v>GL</v>
          </cell>
          <cell r="D134">
            <v>845.89</v>
          </cell>
          <cell r="E134">
            <v>36526</v>
          </cell>
        </row>
        <row r="135">
          <cell r="A135" t="str">
            <v>09.A.003</v>
          </cell>
          <cell r="B135" t="str">
            <v>Revisão das instalações elétricas - reforma do casarão no Parque do Carmo</v>
          </cell>
          <cell r="C135" t="str">
            <v>GL</v>
          </cell>
          <cell r="D135">
            <v>3218.74</v>
          </cell>
          <cell r="E135">
            <v>36526</v>
          </cell>
        </row>
        <row r="136">
          <cell r="A136" t="str">
            <v>09.A.004</v>
          </cell>
          <cell r="B136" t="str">
            <v>Revisão e subst. - Inst. Eletricas, incl. entrada de energia e pára-raios - Chac. Flores</v>
          </cell>
          <cell r="C136" t="str">
            <v>GL</v>
          </cell>
          <cell r="D136">
            <v>4049.73</v>
          </cell>
          <cell r="E136">
            <v>36526</v>
          </cell>
        </row>
        <row r="137">
          <cell r="A137" t="str">
            <v>09.A.005</v>
          </cell>
          <cell r="B137" t="str">
            <v>Revisão e substituição - Instalações Elétricas, incl. Pára-raios - Pq. Ibirapuera</v>
          </cell>
          <cell r="C137" t="str">
            <v>GL</v>
          </cell>
          <cell r="D137">
            <v>5040</v>
          </cell>
          <cell r="E137">
            <v>36526</v>
          </cell>
        </row>
        <row r="138">
          <cell r="A138" t="str">
            <v>09.A.006</v>
          </cell>
          <cell r="B138" t="str">
            <v>Remoção de torre treliçada estaiada - Pq. Chico Mendes</v>
          </cell>
          <cell r="C138" t="str">
            <v>UN</v>
          </cell>
          <cell r="D138">
            <v>174.39</v>
          </cell>
          <cell r="E138">
            <v>36526</v>
          </cell>
        </row>
        <row r="139">
          <cell r="A139" t="str">
            <v>09.A.007</v>
          </cell>
          <cell r="B139" t="str">
            <v xml:space="preserve">Iluminação c/ poste concr. tub. h liv. = 10m c/ 3 proj. vp/sódio - 250w </v>
          </cell>
          <cell r="C139" t="str">
            <v>CJ</v>
          </cell>
          <cell r="D139">
            <v>1227.1199999999999</v>
          </cell>
          <cell r="E139">
            <v>36526</v>
          </cell>
        </row>
        <row r="140">
          <cell r="A140" t="str">
            <v>09.A.008</v>
          </cell>
          <cell r="B140" t="str">
            <v>Revisão geral e substituição das instalações elétricas - Astrofísica - Pq. Ibirapuera</v>
          </cell>
          <cell r="C140" t="str">
            <v>GL</v>
          </cell>
          <cell r="D140">
            <v>60221.85</v>
          </cell>
          <cell r="E140">
            <v>36526</v>
          </cell>
        </row>
        <row r="141">
          <cell r="A141" t="str">
            <v>09.A.009</v>
          </cell>
          <cell r="B141" t="str">
            <v>Luminária embutida de alum. Pintura eletrost. Branca com 2 lâmpadas fluor. Compact.</v>
          </cell>
          <cell r="C141" t="str">
            <v>UN</v>
          </cell>
          <cell r="D141">
            <v>33.89</v>
          </cell>
          <cell r="E141">
            <v>38108</v>
          </cell>
        </row>
        <row r="142">
          <cell r="A142" t="str">
            <v>09.A.010</v>
          </cell>
          <cell r="B142" t="str">
            <v>Arandela triangular decorativa em chapa de aço. Pintura eletrost. Branca. Vidro temp. jateado</v>
          </cell>
          <cell r="C142" t="str">
            <v>UN</v>
          </cell>
          <cell r="D142">
            <v>30.42</v>
          </cell>
          <cell r="E142">
            <v>38108</v>
          </cell>
        </row>
        <row r="143">
          <cell r="A143" t="str">
            <v>09.A.011</v>
          </cell>
          <cell r="B143" t="str">
            <v>Luminária fluorescente tipo calha, 2 x 40 W</v>
          </cell>
          <cell r="C143" t="str">
            <v>UN</v>
          </cell>
          <cell r="D143">
            <v>134.83000000000001</v>
          </cell>
          <cell r="E143">
            <v>38718</v>
          </cell>
        </row>
        <row r="144">
          <cell r="A144" t="str">
            <v>09.A.012</v>
          </cell>
          <cell r="B144" t="str">
            <v>Poste metálico, padrão ILUME de 7,50 m, fornec. e instalação</v>
          </cell>
          <cell r="C144" t="str">
            <v xml:space="preserve">UN </v>
          </cell>
          <cell r="D144">
            <v>732.94</v>
          </cell>
          <cell r="E144">
            <v>38718</v>
          </cell>
        </row>
        <row r="145">
          <cell r="A145" t="str">
            <v>09.A.013</v>
          </cell>
          <cell r="B145" t="str">
            <v xml:space="preserve">Dispositivo proteção contra surtos elétricos -Classe 2 - 20KA ( 2 fases+ neutro ) </v>
          </cell>
          <cell r="C145" t="str">
            <v>UND</v>
          </cell>
          <cell r="D145">
            <v>76.180000000000007</v>
          </cell>
          <cell r="E145">
            <v>39083</v>
          </cell>
        </row>
        <row r="146">
          <cell r="A146" t="str">
            <v>09.A.014</v>
          </cell>
          <cell r="B146" t="str">
            <v>Cabo telefonico uso interno 10 pares</v>
          </cell>
          <cell r="C146" t="str">
            <v>M</v>
          </cell>
          <cell r="D146">
            <v>2.74</v>
          </cell>
          <cell r="E146">
            <v>38899</v>
          </cell>
        </row>
        <row r="147">
          <cell r="A147" t="str">
            <v>09.A.015</v>
          </cell>
          <cell r="B147" t="str">
            <v>Caixa de passagem chapa metalica c/ tampa parafusada - 15x15x10 cm</v>
          </cell>
          <cell r="C147" t="str">
            <v>UND</v>
          </cell>
          <cell r="D147">
            <v>9.09</v>
          </cell>
          <cell r="E147">
            <v>38899</v>
          </cell>
        </row>
        <row r="148">
          <cell r="A148" t="str">
            <v>09.A.016</v>
          </cell>
          <cell r="B148" t="str">
            <v>Ponto com 2 tomadas  2P+T universal - condulete 3/4" corpo duplo</v>
          </cell>
          <cell r="C148" t="str">
            <v>UND</v>
          </cell>
          <cell r="D148">
            <v>141.22</v>
          </cell>
          <cell r="E148">
            <v>38899</v>
          </cell>
        </row>
        <row r="149">
          <cell r="A149" t="str">
            <v>09.A.017</v>
          </cell>
          <cell r="B149" t="str">
            <v>Ponto com tomada RJ-45 - condulete 3/4"</v>
          </cell>
          <cell r="C149" t="str">
            <v>UND</v>
          </cell>
          <cell r="D149">
            <v>122.58</v>
          </cell>
          <cell r="E149">
            <v>38899</v>
          </cell>
        </row>
        <row r="150">
          <cell r="A150" t="str">
            <v>09.A.018</v>
          </cell>
          <cell r="B150" t="str">
            <v>Ponto com tomada RJ-11 -condulete  3/4"</v>
          </cell>
          <cell r="C150" t="str">
            <v>UND</v>
          </cell>
          <cell r="D150">
            <v>123.91</v>
          </cell>
          <cell r="E150">
            <v>38899</v>
          </cell>
        </row>
        <row r="151">
          <cell r="A151" t="str">
            <v>09.A.019</v>
          </cell>
          <cell r="B151" t="str">
            <v>Ponto com duas tomadas RJ-45 -condulete 3/4" -corpo duplo</v>
          </cell>
          <cell r="C151" t="str">
            <v>UND</v>
          </cell>
          <cell r="D151">
            <v>134.31</v>
          </cell>
          <cell r="E151">
            <v>38899</v>
          </cell>
        </row>
        <row r="152">
          <cell r="A152" t="str">
            <v>09.A.020</v>
          </cell>
          <cell r="B152" t="str">
            <v>Ponto com duas tomadas RJ-11 - condulete 3/4" - corpo duplo</v>
          </cell>
          <cell r="C152" t="str">
            <v>UND</v>
          </cell>
          <cell r="D152">
            <v>130.56</v>
          </cell>
          <cell r="E152">
            <v>38899</v>
          </cell>
        </row>
        <row r="153">
          <cell r="A153" t="str">
            <v>09.A.021</v>
          </cell>
          <cell r="B153" t="str">
            <v>Disjuntor caixa moldada bipolar 60-100A TP europeu</v>
          </cell>
          <cell r="C153" t="str">
            <v>UND</v>
          </cell>
          <cell r="D153">
            <v>152.62</v>
          </cell>
          <cell r="E153">
            <v>39083</v>
          </cell>
        </row>
        <row r="154">
          <cell r="A154" t="str">
            <v>09.A.022</v>
          </cell>
          <cell r="B154" t="str">
            <v>Luminaria sobrepor c/ refletor parab Altena c/ 2 lamp fluoresc 36w c/ soquete e reator alto fator potencia 115v/60hz</v>
          </cell>
          <cell r="C154" t="str">
            <v>UND</v>
          </cell>
          <cell r="D154">
            <v>1019.23</v>
          </cell>
          <cell r="E154">
            <v>38899</v>
          </cell>
        </row>
        <row r="155">
          <cell r="A155" t="str">
            <v>09.A.023</v>
          </cell>
          <cell r="B155" t="str">
            <v>Luminaria sobrepor Altena equip teseo c/ vidro 2 lamp fluoresc compactas dupla 26w c/ soquete reator alto fator de potencia</v>
          </cell>
          <cell r="C155" t="str">
            <v>UND</v>
          </cell>
          <cell r="D155">
            <v>640.91</v>
          </cell>
          <cell r="E155">
            <v>38899</v>
          </cell>
        </row>
        <row r="156">
          <cell r="A156" t="str">
            <v>09.A.024</v>
          </cell>
          <cell r="B156" t="str">
            <v>Spot altena pulsar c/ proteção anti ofuscante c/ lamp multi vapor metal TS 150w c/ soquetes reator ignitor alto fator pot 230v-60hz</v>
          </cell>
          <cell r="C156" t="str">
            <v>UND</v>
          </cell>
          <cell r="D156">
            <v>450.64</v>
          </cell>
          <cell r="E156">
            <v>38899</v>
          </cell>
        </row>
        <row r="157">
          <cell r="A157" t="str">
            <v>09.A.025</v>
          </cell>
          <cell r="B157" t="str">
            <v>Projetor altena MX 70V2 c/ lamp multi vapor metal. 70w c/ soquete reator ignitor alto fator potencia 230v-60hz</v>
          </cell>
          <cell r="C157" t="str">
            <v>UND</v>
          </cell>
          <cell r="D157">
            <v>803.35</v>
          </cell>
          <cell r="E157">
            <v>38899</v>
          </cell>
        </row>
        <row r="158">
          <cell r="A158" t="str">
            <v>09.A.026</v>
          </cell>
          <cell r="B158" t="str">
            <v>Luminaria embutir altena LPA 09125 c/ lampada halogena 20 50w/30°c transf 115v/12v</v>
          </cell>
          <cell r="C158" t="str">
            <v>UND</v>
          </cell>
          <cell r="D158">
            <v>65.59</v>
          </cell>
          <cell r="E158">
            <v>38899</v>
          </cell>
        </row>
        <row r="159">
          <cell r="A159" t="str">
            <v>09.A.027</v>
          </cell>
          <cell r="B159" t="str">
            <v>Luminaria sobrep altena SS 6232 c/ refletor parab c/ 2 lamp fluoresc 32w c/ soquete reator eletr partida rapida alto fator 115v-60hz</v>
          </cell>
          <cell r="C159" t="str">
            <v>UND</v>
          </cell>
          <cell r="D159">
            <v>432.43</v>
          </cell>
          <cell r="E159">
            <v>38899</v>
          </cell>
        </row>
        <row r="160">
          <cell r="A160" t="str">
            <v>09.A.028</v>
          </cell>
          <cell r="B160" t="str">
            <v>Spot altena LSA 9200 PHEBO c/ lamp halogena 75w/115v/60hz c/ soquete</v>
          </cell>
          <cell r="C160" t="str">
            <v>UND</v>
          </cell>
          <cell r="D160">
            <v>97.82</v>
          </cell>
          <cell r="E160">
            <v>38899</v>
          </cell>
        </row>
        <row r="161">
          <cell r="A161" t="str">
            <v>09.A.029</v>
          </cell>
          <cell r="B161" t="str">
            <v>POSTE EM TUBO GALV. PINT. C/ 2 LUMINÁRIAS AI ANODIZADAS E ACESSÓRIOS</v>
          </cell>
          <cell r="C161" t="str">
            <v xml:space="preserve">UN </v>
          </cell>
          <cell r="D161">
            <v>708.91</v>
          </cell>
          <cell r="E161">
            <v>39083</v>
          </cell>
        </row>
        <row r="162">
          <cell r="A162" t="str">
            <v>09.A.030</v>
          </cell>
          <cell r="B162" t="str">
            <v>POSTE EM TUBO GALV. PINT. C/ LUMINÁRIA TIPO PÉTALA EM  AI ANODIZADO PRETO H=4,5 M</v>
          </cell>
          <cell r="C162" t="str">
            <v xml:space="preserve">UN </v>
          </cell>
          <cell r="D162">
            <v>598.26</v>
          </cell>
          <cell r="E162">
            <v>39083</v>
          </cell>
        </row>
        <row r="163">
          <cell r="A163" t="str">
            <v>09.A.031</v>
          </cell>
          <cell r="B163" t="str">
            <v>Armação pressbow com 3 isoladores</v>
          </cell>
          <cell r="C163" t="str">
            <v xml:space="preserve">UN </v>
          </cell>
          <cell r="D163">
            <v>22.67</v>
          </cell>
          <cell r="E163">
            <v>39083</v>
          </cell>
        </row>
        <row r="164">
          <cell r="A164" t="str">
            <v>09.A.032</v>
          </cell>
          <cell r="B164" t="str">
            <v>Braçadeira para fixação de eletroduto</v>
          </cell>
          <cell r="C164" t="str">
            <v xml:space="preserve">UN </v>
          </cell>
          <cell r="D164">
            <v>2.91</v>
          </cell>
          <cell r="E164">
            <v>39083</v>
          </cell>
        </row>
        <row r="165">
          <cell r="A165" t="str">
            <v>09.A.033</v>
          </cell>
          <cell r="B165" t="str">
            <v>Poste de entrada de energia duplo "T" - 7,5 m / 200 DAN</v>
          </cell>
          <cell r="C165" t="str">
            <v xml:space="preserve">UN </v>
          </cell>
          <cell r="D165">
            <v>401.74</v>
          </cell>
          <cell r="E165">
            <v>39083</v>
          </cell>
        </row>
        <row r="166">
          <cell r="A166" t="str">
            <v>09.A.034</v>
          </cell>
          <cell r="B166" t="str">
            <v>Caixa de entrada de energia tipo "T" - 90X60 cm padrão eletropaulo</v>
          </cell>
          <cell r="C166" t="str">
            <v xml:space="preserve">UN </v>
          </cell>
          <cell r="D166">
            <v>258.57</v>
          </cell>
          <cell r="E166">
            <v>39083</v>
          </cell>
        </row>
        <row r="167">
          <cell r="A167" t="str">
            <v>09.A.035</v>
          </cell>
          <cell r="B167" t="str">
            <v>Haste de aço galvanizado - 2"x 3 m</v>
          </cell>
          <cell r="C167" t="str">
            <v xml:space="preserve">UN </v>
          </cell>
          <cell r="D167">
            <v>113.84</v>
          </cell>
          <cell r="E167">
            <v>39083</v>
          </cell>
        </row>
        <row r="168">
          <cell r="A168" t="str">
            <v>09.A.036</v>
          </cell>
          <cell r="B168" t="str">
            <v>Braçadeira de aço galvanizado - 3"</v>
          </cell>
          <cell r="C168" t="str">
            <v xml:space="preserve">UN </v>
          </cell>
          <cell r="D168">
            <v>6.34</v>
          </cell>
          <cell r="E168">
            <v>39083</v>
          </cell>
        </row>
        <row r="169">
          <cell r="A169" t="str">
            <v>09.A.037</v>
          </cell>
          <cell r="B169" t="str">
            <v>Estação Transformadora de IP Simples - 15 kVA, conforme detalhe de ILUME</v>
          </cell>
          <cell r="C169" t="str">
            <v xml:space="preserve">UN </v>
          </cell>
          <cell r="D169">
            <v>3392.44</v>
          </cell>
          <cell r="E169">
            <v>39083</v>
          </cell>
        </row>
        <row r="170">
          <cell r="A170" t="str">
            <v>09.A.038</v>
          </cell>
          <cell r="B170" t="str">
            <v>Poste de aço H=10,0 m, 1 lumin. c/ lâmp. Vapor de sódio 250 w - Padrão ILUME</v>
          </cell>
          <cell r="C170" t="str">
            <v xml:space="preserve">UN </v>
          </cell>
          <cell r="D170">
            <v>1461.43</v>
          </cell>
          <cell r="E170">
            <v>39083</v>
          </cell>
        </row>
        <row r="171">
          <cell r="A171" t="str">
            <v>09.A.039</v>
          </cell>
          <cell r="B171" t="str">
            <v>Poste de aço H=7,50 m, 1 lumin. c/ lâmp. Vapor de sódio 150 w - Padrão ILUME</v>
          </cell>
          <cell r="C171" t="str">
            <v xml:space="preserve">UN </v>
          </cell>
          <cell r="D171">
            <v>1035.56</v>
          </cell>
          <cell r="E171">
            <v>39083</v>
          </cell>
        </row>
        <row r="172">
          <cell r="A172" t="str">
            <v>09.A.040</v>
          </cell>
          <cell r="B172" t="str">
            <v>Poste de aço H=7,50 m, 2 lumin. c/ lâmp. Vapor de sódio 150 w - Padrão ILUME</v>
          </cell>
          <cell r="C172" t="str">
            <v xml:space="preserve">UN </v>
          </cell>
          <cell r="D172">
            <v>1357.38</v>
          </cell>
          <cell r="E172">
            <v>39083</v>
          </cell>
        </row>
        <row r="173">
          <cell r="A173" t="str">
            <v>09.A.041</v>
          </cell>
          <cell r="B173" t="str">
            <v>Poste de aço H=10,0 m, 3 lumin. c/ lâmp. Vapor de sódio 150 w - Padrão ILUME</v>
          </cell>
          <cell r="C173" t="str">
            <v xml:space="preserve">UN </v>
          </cell>
          <cell r="D173">
            <v>2105.6</v>
          </cell>
          <cell r="E173">
            <v>39083</v>
          </cell>
        </row>
        <row r="174">
          <cell r="A174" t="str">
            <v>09.A.042</v>
          </cell>
          <cell r="B174" t="str">
            <v>Comando de IP (CG07) para 7,5 kVA e rede duplex</v>
          </cell>
          <cell r="C174" t="str">
            <v xml:space="preserve">UN </v>
          </cell>
          <cell r="D174">
            <v>1045.5999999999999</v>
          </cell>
          <cell r="E174">
            <v>39083</v>
          </cell>
        </row>
        <row r="175">
          <cell r="A175" t="str">
            <v>09.A.043</v>
          </cell>
          <cell r="B175" t="str">
            <v>Aterramento de 1 haste (H1)</v>
          </cell>
          <cell r="C175" t="str">
            <v xml:space="preserve">UN </v>
          </cell>
          <cell r="D175">
            <v>33.090000000000003</v>
          </cell>
          <cell r="E175">
            <v>39083</v>
          </cell>
        </row>
        <row r="176">
          <cell r="A176" t="str">
            <v>09.A.044</v>
          </cell>
          <cell r="B176" t="str">
            <v>Aterramento de 3 haste (H3)</v>
          </cell>
          <cell r="C176" t="str">
            <v xml:space="preserve">UN </v>
          </cell>
          <cell r="D176">
            <v>118.32</v>
          </cell>
          <cell r="E176">
            <v>39083</v>
          </cell>
        </row>
        <row r="177">
          <cell r="A177" t="str">
            <v>09.A.045</v>
          </cell>
          <cell r="B177" t="str">
            <v>Base tipo SP-21</v>
          </cell>
          <cell r="C177" t="str">
            <v xml:space="preserve">UN </v>
          </cell>
          <cell r="D177">
            <v>237.07</v>
          </cell>
          <cell r="E177">
            <v>39083</v>
          </cell>
        </row>
        <row r="178">
          <cell r="A178" t="str">
            <v>09.A.046</v>
          </cell>
          <cell r="B178" t="str">
            <v>Ponto de transição simples (PT)</v>
          </cell>
          <cell r="C178" t="str">
            <v xml:space="preserve">UN </v>
          </cell>
          <cell r="D178">
            <v>130.76</v>
          </cell>
          <cell r="E178">
            <v>39083</v>
          </cell>
        </row>
        <row r="179">
          <cell r="A179" t="str">
            <v>09.A.047</v>
          </cell>
          <cell r="B179" t="str">
            <v>Entrada de Energia e Telefone - 73kVA (Rede Estrela com Neutro)</v>
          </cell>
          <cell r="C179" t="str">
            <v xml:space="preserve">UN </v>
          </cell>
          <cell r="D179">
            <v>5641.19</v>
          </cell>
          <cell r="E179">
            <v>39083</v>
          </cell>
        </row>
        <row r="180">
          <cell r="A180" t="str">
            <v>09.A.048</v>
          </cell>
          <cell r="B180" t="str">
            <v>Entrada de Energia e Telefone - 38kVA (Rede Delta com Neutro)</v>
          </cell>
          <cell r="C180" t="str">
            <v xml:space="preserve">UN </v>
          </cell>
          <cell r="D180">
            <v>4726.3</v>
          </cell>
          <cell r="E180">
            <v>39083</v>
          </cell>
        </row>
        <row r="181">
          <cell r="A181" t="str">
            <v>09.A.049</v>
          </cell>
          <cell r="B181" t="str">
            <v>Entrada de Energia e Telefone - 65kVA (Rede Estrela com Neutro)</v>
          </cell>
          <cell r="C181" t="str">
            <v xml:space="preserve">UN </v>
          </cell>
          <cell r="D181">
            <v>4726.3</v>
          </cell>
          <cell r="E181">
            <v>39083</v>
          </cell>
        </row>
        <row r="182">
          <cell r="A182" t="str">
            <v>09.A.050</v>
          </cell>
          <cell r="B182" t="str">
            <v>Caixa E-Padrão Eletropaulo</v>
          </cell>
          <cell r="C182" t="str">
            <v xml:space="preserve">UN </v>
          </cell>
          <cell r="D182">
            <v>103.88</v>
          </cell>
          <cell r="E182">
            <v>39084</v>
          </cell>
        </row>
        <row r="183">
          <cell r="A183" t="str">
            <v>09.A.051</v>
          </cell>
          <cell r="B183" t="str">
            <v>Entrada de Energia -Caixa E- 19kVA-Categoria B6</v>
          </cell>
          <cell r="C183" t="str">
            <v xml:space="preserve">UN </v>
          </cell>
          <cell r="D183">
            <v>1167.3900000000001</v>
          </cell>
          <cell r="E183">
            <v>39085</v>
          </cell>
        </row>
        <row r="184">
          <cell r="A184" t="str">
            <v>09.A.052</v>
          </cell>
          <cell r="B184" t="str">
            <v>Disjuntor caixa moldada tripolar 100A -TP europeu</v>
          </cell>
          <cell r="C184" t="str">
            <v xml:space="preserve">UN </v>
          </cell>
          <cell r="D184">
            <v>209.74</v>
          </cell>
          <cell r="E184">
            <v>39083</v>
          </cell>
        </row>
        <row r="185">
          <cell r="A185" t="str">
            <v>09.A.053</v>
          </cell>
          <cell r="B185" t="str">
            <v>Disjuntor caixa moldada tripolar 63A- tipo europeu</v>
          </cell>
          <cell r="C185" t="str">
            <v xml:space="preserve">UN </v>
          </cell>
          <cell r="D185">
            <v>59.98</v>
          </cell>
          <cell r="E185">
            <v>39083</v>
          </cell>
        </row>
        <row r="186">
          <cell r="A186" t="str">
            <v>09.A.054</v>
          </cell>
          <cell r="B186" t="str">
            <v>Contator 20A- 2NA- 220 V</v>
          </cell>
          <cell r="C186" t="str">
            <v xml:space="preserve">UN </v>
          </cell>
          <cell r="D186">
            <v>90.63</v>
          </cell>
          <cell r="E186">
            <v>39083</v>
          </cell>
        </row>
        <row r="187">
          <cell r="A187" t="str">
            <v>09.A.055</v>
          </cell>
          <cell r="B187" t="str">
            <v>Disjuntor Tripolar 80A- Tipo Europeu</v>
          </cell>
          <cell r="C187" t="str">
            <v xml:space="preserve">UN </v>
          </cell>
          <cell r="D187">
            <v>68.33</v>
          </cell>
          <cell r="E187">
            <v>39083</v>
          </cell>
        </row>
        <row r="188">
          <cell r="A188" t="str">
            <v>09.A.056</v>
          </cell>
          <cell r="B188" t="str">
            <v>Disjuntor Bipolar 80A- Tipo Europeu</v>
          </cell>
          <cell r="C188" t="str">
            <v xml:space="preserve">UN </v>
          </cell>
          <cell r="D188">
            <v>62.58</v>
          </cell>
          <cell r="E188">
            <v>39083</v>
          </cell>
        </row>
        <row r="189">
          <cell r="A189" t="str">
            <v>10.0.000</v>
          </cell>
          <cell r="B189" t="str">
            <v>Instalações hidro-sanitárias</v>
          </cell>
          <cell r="C189">
            <v>0</v>
          </cell>
          <cell r="D189">
            <v>0</v>
          </cell>
          <cell r="E189">
            <v>0</v>
          </cell>
        </row>
        <row r="190">
          <cell r="A190" t="str">
            <v>10.A.001</v>
          </cell>
          <cell r="B190" t="str">
            <v>Buzinote de PVC rígido - linha d'água 2"</v>
          </cell>
          <cell r="C190" t="str">
            <v>UN</v>
          </cell>
          <cell r="D190">
            <v>20.71</v>
          </cell>
          <cell r="E190">
            <v>38718</v>
          </cell>
        </row>
        <row r="191">
          <cell r="A191" t="str">
            <v>10.A.003</v>
          </cell>
          <cell r="B191" t="str">
            <v>Barbacãs de PVC rígido - 2"</v>
          </cell>
          <cell r="C191" t="str">
            <v>M</v>
          </cell>
          <cell r="D191">
            <v>11.74</v>
          </cell>
          <cell r="E191">
            <v>37408</v>
          </cell>
        </row>
        <row r="192">
          <cell r="A192" t="str">
            <v>10.A.004</v>
          </cell>
          <cell r="B192" t="str">
            <v>Barbacãs de PVC rígido - 3"</v>
          </cell>
          <cell r="C192" t="str">
            <v>M</v>
          </cell>
          <cell r="D192">
            <v>12.46</v>
          </cell>
          <cell r="E192">
            <v>37408</v>
          </cell>
        </row>
        <row r="193">
          <cell r="A193" t="str">
            <v>10.A.005</v>
          </cell>
          <cell r="B193" t="str">
            <v>Barbacãs de PVC rígido - 4"</v>
          </cell>
          <cell r="C193" t="str">
            <v>M</v>
          </cell>
          <cell r="D193">
            <v>13.15</v>
          </cell>
          <cell r="E193">
            <v>37408</v>
          </cell>
        </row>
        <row r="194">
          <cell r="A194" t="str">
            <v>10.A.008</v>
          </cell>
          <cell r="B194" t="str">
            <v>Passou p/a TABELA N.31 - 17.05.21 - Barras de apoio p/deficiente físico</v>
          </cell>
          <cell r="C194" t="str">
            <v>UN</v>
          </cell>
          <cell r="D194">
            <v>32.35</v>
          </cell>
          <cell r="E194">
            <v>35431</v>
          </cell>
        </row>
        <row r="195">
          <cell r="A195" t="str">
            <v>10.A.020</v>
          </cell>
          <cell r="B195" t="str">
            <v>Passou p/a TABELA N.31 - 10.11.86 - Canaleta para águas pluviais (l = 30 cm) tipo FDE - CA01</v>
          </cell>
          <cell r="C195" t="str">
            <v>M</v>
          </cell>
          <cell r="D195">
            <v>37.380000000000003</v>
          </cell>
          <cell r="E195">
            <v>35431</v>
          </cell>
        </row>
        <row r="196">
          <cell r="A196" t="str">
            <v>10.A.027</v>
          </cell>
          <cell r="B196" t="str">
            <v>Reserv. 10.000 L - pré-mold. alt. aprox. = 9,0 m c/escada marinheiro</v>
          </cell>
          <cell r="C196" t="str">
            <v>UN</v>
          </cell>
          <cell r="D196">
            <v>11660.53</v>
          </cell>
          <cell r="E196">
            <v>36526</v>
          </cell>
        </row>
        <row r="197">
          <cell r="A197" t="str">
            <v>10.A.028</v>
          </cell>
          <cell r="B197" t="str">
            <v>Cavalete de entrada - 2"</v>
          </cell>
          <cell r="C197" t="str">
            <v>UN</v>
          </cell>
          <cell r="D197">
            <v>95.05</v>
          </cell>
          <cell r="E197">
            <v>35431</v>
          </cell>
        </row>
        <row r="198">
          <cell r="A198" t="str">
            <v>10.A.029</v>
          </cell>
          <cell r="B198" t="str">
            <v>Cuba simples de aço inox n.18 - 600x600x300 mm</v>
          </cell>
          <cell r="C198" t="str">
            <v>UN</v>
          </cell>
          <cell r="D198">
            <v>153.68</v>
          </cell>
          <cell r="E198">
            <v>35431</v>
          </cell>
        </row>
        <row r="199">
          <cell r="A199" t="str">
            <v>10.A.030</v>
          </cell>
          <cell r="B199" t="str">
            <v>Retirada de tampo úmido</v>
          </cell>
          <cell r="C199" t="str">
            <v>M2</v>
          </cell>
          <cell r="D199">
            <v>2.0099999999999998</v>
          </cell>
          <cell r="E199">
            <v>36526</v>
          </cell>
        </row>
        <row r="200">
          <cell r="A200" t="str">
            <v>10.A.031</v>
          </cell>
          <cell r="B200" t="str">
            <v>Passou p/a TABELA N.31 - 10.11.73 - Canaleta de concreto, conforme det. QD-14</v>
          </cell>
          <cell r="C200" t="str">
            <v>M</v>
          </cell>
          <cell r="D200">
            <v>59.79</v>
          </cell>
          <cell r="E200">
            <v>35431</v>
          </cell>
        </row>
        <row r="201">
          <cell r="A201" t="str">
            <v>10.A.032</v>
          </cell>
          <cell r="B201" t="str">
            <v>Canaleta de concreto 1/2 cana diâm = 40 cm</v>
          </cell>
          <cell r="C201" t="str">
            <v>M</v>
          </cell>
          <cell r="D201">
            <v>15.51</v>
          </cell>
          <cell r="E201">
            <v>36526</v>
          </cell>
        </row>
        <row r="202">
          <cell r="A202" t="str">
            <v>10.A.033</v>
          </cell>
          <cell r="B202" t="str">
            <v>Grelha de concreto para canaleta - L = 40 cm</v>
          </cell>
          <cell r="C202" t="str">
            <v>M</v>
          </cell>
          <cell r="D202">
            <v>17.739999999999998</v>
          </cell>
          <cell r="E202">
            <v>39083</v>
          </cell>
        </row>
        <row r="203">
          <cell r="A203" t="str">
            <v>10.A.034</v>
          </cell>
          <cell r="B203" t="str">
            <v>Bebedouro em concreto - Parque Vila do Rodeio</v>
          </cell>
          <cell r="C203" t="str">
            <v>UN</v>
          </cell>
          <cell r="D203">
            <v>198.67</v>
          </cell>
          <cell r="E203">
            <v>38718</v>
          </cell>
        </row>
        <row r="204">
          <cell r="A204" t="str">
            <v>10.A.035</v>
          </cell>
          <cell r="B204" t="str">
            <v>Torneira com temporizador - Docol Pressmatic ou similar</v>
          </cell>
          <cell r="C204" t="str">
            <v>UN</v>
          </cell>
          <cell r="D204">
            <v>188.21</v>
          </cell>
          <cell r="E204">
            <v>39083</v>
          </cell>
        </row>
        <row r="205">
          <cell r="A205" t="str">
            <v>10.A.036</v>
          </cell>
          <cell r="B205" t="str">
            <v>Passou p/a TABELA N.31 - 10.11.76 - Canaleta de concreto 1/2 cana diâm = 30 cm</v>
          </cell>
          <cell r="C205" t="str">
            <v>M</v>
          </cell>
          <cell r="D205">
            <v>15.24</v>
          </cell>
          <cell r="E205">
            <v>35431</v>
          </cell>
        </row>
        <row r="206">
          <cell r="A206" t="str">
            <v>10.A.037</v>
          </cell>
          <cell r="B206" t="str">
            <v>Escada hidráulica de concreto com poço, 06 degraus e talude 3:2</v>
          </cell>
          <cell r="C206" t="str">
            <v>UN</v>
          </cell>
          <cell r="D206">
            <v>356.25</v>
          </cell>
          <cell r="E206">
            <v>35431</v>
          </cell>
        </row>
        <row r="207">
          <cell r="A207" t="str">
            <v>10.A.038</v>
          </cell>
          <cell r="B207" t="str">
            <v>Esgotamento d'água com bomba submersa</v>
          </cell>
          <cell r="C207" t="str">
            <v>PH</v>
          </cell>
          <cell r="D207">
            <v>0.37</v>
          </cell>
          <cell r="E207">
            <v>35431</v>
          </cell>
        </row>
        <row r="208">
          <cell r="A208" t="str">
            <v>10.A.039</v>
          </cell>
          <cell r="B208" t="str">
            <v>Lavatório c/ torneira, louça branca, meia coluna, p/ sanit. def. físico</v>
          </cell>
          <cell r="C208" t="str">
            <v>UN</v>
          </cell>
          <cell r="D208">
            <v>443.26</v>
          </cell>
          <cell r="E208">
            <v>38899</v>
          </cell>
        </row>
        <row r="209">
          <cell r="A209" t="str">
            <v>10.A.041</v>
          </cell>
          <cell r="B209" t="str">
            <v>Retirada ou recolocação de barra de apoio</v>
          </cell>
          <cell r="C209" t="str">
            <v>UN</v>
          </cell>
          <cell r="D209">
            <v>5.88</v>
          </cell>
          <cell r="E209">
            <v>36526</v>
          </cell>
        </row>
        <row r="210">
          <cell r="A210" t="str">
            <v>10.A.042</v>
          </cell>
          <cell r="B210" t="str">
            <v>Retirada de porta-sabonete líquido e toalheiro</v>
          </cell>
          <cell r="C210" t="str">
            <v>UN</v>
          </cell>
          <cell r="D210">
            <v>1.44</v>
          </cell>
          <cell r="E210">
            <v>36526</v>
          </cell>
        </row>
        <row r="211">
          <cell r="A211" t="str">
            <v>10.A.043</v>
          </cell>
          <cell r="B211" t="str">
            <v xml:space="preserve">Recolocação de mictório em inox </v>
          </cell>
          <cell r="C211" t="str">
            <v>UN</v>
          </cell>
          <cell r="D211">
            <v>20.92</v>
          </cell>
          <cell r="E211">
            <v>36526</v>
          </cell>
        </row>
        <row r="212">
          <cell r="A212" t="str">
            <v>10.A.044</v>
          </cell>
          <cell r="B212" t="str">
            <v>Recolocação de porta-sabonete líquido e toalheiro</v>
          </cell>
          <cell r="C212" t="str">
            <v>UN</v>
          </cell>
          <cell r="D212">
            <v>3.11</v>
          </cell>
          <cell r="E212">
            <v>36526</v>
          </cell>
        </row>
        <row r="213">
          <cell r="A213" t="str">
            <v>10.A.045</v>
          </cell>
          <cell r="B213" t="str">
            <v>Retirada de lavatório ou mictório em inox</v>
          </cell>
          <cell r="C213" t="str">
            <v>UN</v>
          </cell>
          <cell r="D213">
            <v>8.6999999999999993</v>
          </cell>
          <cell r="E213">
            <v>36526</v>
          </cell>
        </row>
        <row r="214">
          <cell r="A214" t="str">
            <v>10.A.054</v>
          </cell>
          <cell r="B214" t="str">
            <v>Caixa d`água cilindrica de fibra de vidro - capacidade 500 litros</v>
          </cell>
          <cell r="C214" t="str">
            <v>UN</v>
          </cell>
          <cell r="D214">
            <v>307.19</v>
          </cell>
          <cell r="E214">
            <v>37408</v>
          </cell>
        </row>
        <row r="215">
          <cell r="A215" t="str">
            <v>10.A.055</v>
          </cell>
          <cell r="B215" t="str">
            <v>Caixa d`água cilindrica de fibra de vidro - capacidade 700 litros</v>
          </cell>
          <cell r="C215" t="str">
            <v>UN</v>
          </cell>
          <cell r="D215">
            <v>275.31</v>
          </cell>
          <cell r="E215">
            <v>36526</v>
          </cell>
        </row>
        <row r="216">
          <cell r="A216" t="str">
            <v>10.A.056</v>
          </cell>
          <cell r="B216" t="str">
            <v>Caixa d`água cilindrica de fibra de vidro - capacidade 1000 litros</v>
          </cell>
          <cell r="C216" t="str">
            <v>UN</v>
          </cell>
          <cell r="D216">
            <v>297.57</v>
          </cell>
          <cell r="E216">
            <v>36526</v>
          </cell>
        </row>
        <row r="217">
          <cell r="A217" t="str">
            <v>10.A.057</v>
          </cell>
          <cell r="B217" t="str">
            <v>Passou p/a TABELA N.31 - 10.07.80 - HD-10 INSTALAÇÃO P/ 2 BUJÕES GLP 13 KG EXCLUSIVE ABRIGO</v>
          </cell>
          <cell r="C217" t="str">
            <v>UN</v>
          </cell>
          <cell r="D217">
            <v>21.4</v>
          </cell>
          <cell r="E217">
            <v>36526</v>
          </cell>
        </row>
        <row r="218">
          <cell r="A218" t="str">
            <v>10.A.058</v>
          </cell>
          <cell r="B218" t="str">
            <v>Can-6  Canaleta c/ grelha, em concreto - L=30 cm</v>
          </cell>
          <cell r="C218" t="str">
            <v>M</v>
          </cell>
          <cell r="D218">
            <v>56.11</v>
          </cell>
          <cell r="E218">
            <v>38718</v>
          </cell>
        </row>
        <row r="219">
          <cell r="A219" t="str">
            <v>10.A.059</v>
          </cell>
          <cell r="B219" t="str">
            <v>Revisão das instalações hidraúlicas - reforma do casarão no Parque do Carmo</v>
          </cell>
          <cell r="C219" t="str">
            <v>GL</v>
          </cell>
          <cell r="D219">
            <v>3218.74</v>
          </cell>
          <cell r="E219">
            <v>36526</v>
          </cell>
        </row>
        <row r="220">
          <cell r="A220" t="str">
            <v>10.A.060</v>
          </cell>
          <cell r="B220" t="str">
            <v>HZ - 01   Lavatório / bebedouro revestido c/ azulejos</v>
          </cell>
          <cell r="C220" t="str">
            <v>M</v>
          </cell>
          <cell r="D220">
            <v>112.08</v>
          </cell>
          <cell r="E220">
            <v>36526</v>
          </cell>
        </row>
        <row r="221">
          <cell r="A221" t="str">
            <v>10.A.061</v>
          </cell>
          <cell r="B221" t="str">
            <v>Assento articulado p/ banho - def. físico - Deca ou similar</v>
          </cell>
          <cell r="C221" t="str">
            <v>UN</v>
          </cell>
          <cell r="D221">
            <v>907.12</v>
          </cell>
          <cell r="E221">
            <v>37408</v>
          </cell>
        </row>
        <row r="222">
          <cell r="A222" t="str">
            <v>10.A.062</v>
          </cell>
          <cell r="B222" t="str">
            <v>Barra de apoio p/ def. físico em aço inox em L p/ chuveiro</v>
          </cell>
          <cell r="C222" t="str">
            <v>UN</v>
          </cell>
          <cell r="D222">
            <v>204.8</v>
          </cell>
          <cell r="E222">
            <v>37408</v>
          </cell>
        </row>
        <row r="223">
          <cell r="A223" t="str">
            <v>10.A.063</v>
          </cell>
          <cell r="B223" t="str">
            <v>Retirada de chuveiro</v>
          </cell>
          <cell r="C223" t="str">
            <v>UN</v>
          </cell>
          <cell r="D223">
            <v>1.21</v>
          </cell>
          <cell r="E223">
            <v>36526</v>
          </cell>
        </row>
        <row r="224">
          <cell r="A224" t="str">
            <v>10.A.064</v>
          </cell>
          <cell r="B224" t="str">
            <v>Fornec. e instal. de micro aspersor , mod. Invertido , setorial (90,180,360 graus), em Ripado - viveiro Maneq. Lopes</v>
          </cell>
          <cell r="C224" t="str">
            <v>UN</v>
          </cell>
          <cell r="D224">
            <v>9.16</v>
          </cell>
          <cell r="E224">
            <v>38108</v>
          </cell>
        </row>
        <row r="225">
          <cell r="A225" t="str">
            <v>10.A.065</v>
          </cell>
          <cell r="B225" t="str">
            <v>Canaleta meia cana, em concreto d = 40 cm</v>
          </cell>
          <cell r="C225" t="str">
            <v>M</v>
          </cell>
          <cell r="D225">
            <v>23.55</v>
          </cell>
          <cell r="E225">
            <v>37408</v>
          </cell>
        </row>
        <row r="226">
          <cell r="A226" t="str">
            <v>10.A.066</v>
          </cell>
          <cell r="B226" t="str">
            <v>Canaleta meia cana, em concreto d = 50 cm</v>
          </cell>
          <cell r="C226" t="str">
            <v>M</v>
          </cell>
          <cell r="D226">
            <v>30.85</v>
          </cell>
          <cell r="E226">
            <v>37408</v>
          </cell>
        </row>
        <row r="227">
          <cell r="A227" t="str">
            <v>10.A.067</v>
          </cell>
          <cell r="B227" t="str">
            <v>Canaleta meia cana, em concreto d = 60 cm</v>
          </cell>
          <cell r="C227" t="str">
            <v>M</v>
          </cell>
          <cell r="D227">
            <v>47.68</v>
          </cell>
          <cell r="E227">
            <v>38718</v>
          </cell>
        </row>
        <row r="228">
          <cell r="A228" t="str">
            <v>10.A.068</v>
          </cell>
          <cell r="B228" t="str">
            <v xml:space="preserve">Barra de apoio p/ def. físico em aço inox c = 45 cm </v>
          </cell>
          <cell r="C228" t="str">
            <v>UN</v>
          </cell>
          <cell r="D228">
            <v>134.80000000000001</v>
          </cell>
          <cell r="E228">
            <v>37408</v>
          </cell>
        </row>
        <row r="229">
          <cell r="A229" t="str">
            <v>10.A.069</v>
          </cell>
          <cell r="B229" t="str">
            <v xml:space="preserve">Barra de apoio p/ def. físico em aço inox c = 80 cm </v>
          </cell>
          <cell r="C229" t="str">
            <v>UN</v>
          </cell>
          <cell r="D229">
            <v>132.66</v>
          </cell>
          <cell r="E229">
            <v>37408</v>
          </cell>
        </row>
        <row r="230">
          <cell r="A230" t="str">
            <v>10.A.070</v>
          </cell>
          <cell r="B230" t="str">
            <v xml:space="preserve">Barra de apoio p/ def. físico em aço inox c = 90 cm </v>
          </cell>
          <cell r="C230" t="str">
            <v>UN</v>
          </cell>
          <cell r="D230">
            <v>144.6</v>
          </cell>
          <cell r="E230">
            <v>37408</v>
          </cell>
        </row>
        <row r="231">
          <cell r="A231" t="str">
            <v>10.A.071</v>
          </cell>
          <cell r="B231" t="str">
            <v xml:space="preserve">Cadeira retrátil em madeira p/ def. físico </v>
          </cell>
          <cell r="C231" t="str">
            <v>UN</v>
          </cell>
          <cell r="D231">
            <v>57.86</v>
          </cell>
          <cell r="E231">
            <v>38108</v>
          </cell>
        </row>
        <row r="232">
          <cell r="A232" t="str">
            <v>10.A.072</v>
          </cell>
          <cell r="B232" t="str">
            <v>Caixa d'água de Polipropileno - 500 litros</v>
          </cell>
          <cell r="C232" t="str">
            <v>UN</v>
          </cell>
          <cell r="D232">
            <v>297.83</v>
          </cell>
          <cell r="E232">
            <v>37408</v>
          </cell>
        </row>
        <row r="233">
          <cell r="A233" t="str">
            <v>10.A.073</v>
          </cell>
          <cell r="B233" t="str">
            <v>Caixa d'água de Polipropileno - 1.000 litros</v>
          </cell>
          <cell r="C233" t="str">
            <v>UN</v>
          </cell>
          <cell r="D233">
            <v>538.65</v>
          </cell>
          <cell r="E233">
            <v>38108</v>
          </cell>
        </row>
        <row r="234">
          <cell r="A234" t="str">
            <v>10.A.074</v>
          </cell>
          <cell r="B234" t="str">
            <v>Bebedouro em alvenaria c/ revestimento em azulejo - det. Bb - 13</v>
          </cell>
          <cell r="C234" t="str">
            <v>UN</v>
          </cell>
          <cell r="D234">
            <v>661.48</v>
          </cell>
          <cell r="E234">
            <v>38718</v>
          </cell>
        </row>
        <row r="235">
          <cell r="A235" t="str">
            <v>10.A.075</v>
          </cell>
          <cell r="B235" t="str">
            <v>Porta papel toalha - plástico ABS (500 folhas)</v>
          </cell>
          <cell r="C235" t="str">
            <v>UN</v>
          </cell>
          <cell r="D235">
            <v>43.76</v>
          </cell>
          <cell r="E235">
            <v>37408</v>
          </cell>
        </row>
        <row r="236">
          <cell r="A236" t="str">
            <v>10.A.076</v>
          </cell>
          <cell r="B236" t="str">
            <v>Bebedouro tipo pressão p/ deficiente físico - 200 pessoas / hora</v>
          </cell>
          <cell r="C236" t="str">
            <v>UN</v>
          </cell>
          <cell r="D236">
            <v>1117.3399999999999</v>
          </cell>
          <cell r="E236">
            <v>37408</v>
          </cell>
        </row>
        <row r="237">
          <cell r="A237" t="str">
            <v>10.A.077</v>
          </cell>
          <cell r="B237" t="str">
            <v>Bebedouro tipo pressão p/ deficiente físico - 300 pessoas / hora</v>
          </cell>
          <cell r="C237" t="str">
            <v>UN</v>
          </cell>
          <cell r="D237">
            <v>1176.95</v>
          </cell>
          <cell r="E237">
            <v>37408</v>
          </cell>
        </row>
        <row r="238">
          <cell r="A238" t="str">
            <v>10.A.078</v>
          </cell>
          <cell r="B238" t="str">
            <v>Grelha de concreto (78 x 27 cm  esp. 6,0 cm)</v>
          </cell>
          <cell r="C238" t="str">
            <v>UN</v>
          </cell>
          <cell r="D238">
            <v>13.77</v>
          </cell>
          <cell r="E238">
            <v>37408</v>
          </cell>
        </row>
        <row r="239">
          <cell r="A239" t="str">
            <v>10.A.079</v>
          </cell>
          <cell r="B239" t="str">
            <v>Caixa d'água de fibra de vidro com tampa - 5000L</v>
          </cell>
          <cell r="C239" t="str">
            <v>UN</v>
          </cell>
          <cell r="D239">
            <v>672.21</v>
          </cell>
          <cell r="E239">
            <v>38108</v>
          </cell>
        </row>
        <row r="240">
          <cell r="A240" t="str">
            <v>10.A.080</v>
          </cell>
          <cell r="B240" t="str">
            <v>Bebedouro em concreto armado com duas alturas, lava-pé - sem piso</v>
          </cell>
          <cell r="C240" t="str">
            <v>UN</v>
          </cell>
          <cell r="D240">
            <v>1486.3</v>
          </cell>
          <cell r="E240">
            <v>39083</v>
          </cell>
        </row>
        <row r="241">
          <cell r="A241" t="str">
            <v>10.A.081</v>
          </cell>
          <cell r="B241" t="str">
            <v>Calha de PVC</v>
          </cell>
          <cell r="C241" t="str">
            <v>M</v>
          </cell>
          <cell r="D241">
            <v>28.88</v>
          </cell>
          <cell r="E241">
            <v>38718</v>
          </cell>
        </row>
        <row r="242">
          <cell r="A242" t="str">
            <v>10.A.082</v>
          </cell>
          <cell r="B242" t="str">
            <v>Tampo de granito amendoa esp = 2,0 cm</v>
          </cell>
          <cell r="C242" t="str">
            <v>M2</v>
          </cell>
          <cell r="D242">
            <v>127.72</v>
          </cell>
          <cell r="E242">
            <v>38718</v>
          </cell>
        </row>
        <row r="243">
          <cell r="A243" t="str">
            <v>10.A.083</v>
          </cell>
          <cell r="B243" t="str">
            <v>Curva de 90/4"</v>
          </cell>
          <cell r="C243" t="str">
            <v>UN</v>
          </cell>
          <cell r="D243">
            <v>11.84</v>
          </cell>
          <cell r="E243">
            <v>38718</v>
          </cell>
        </row>
        <row r="244">
          <cell r="A244" t="str">
            <v>10.A.084</v>
          </cell>
          <cell r="B244" t="str">
            <v>Joelho 90 soldável de PVC marrom p/ água fria (diam. 25,0 mm)</v>
          </cell>
          <cell r="C244" t="str">
            <v>UN</v>
          </cell>
          <cell r="D244">
            <v>3.31</v>
          </cell>
          <cell r="E244">
            <v>38108</v>
          </cell>
        </row>
        <row r="245">
          <cell r="A245" t="str">
            <v>10.A.085</v>
          </cell>
          <cell r="B245" t="str">
            <v>Joelho 90 soldável de PVC marrom p/ água fria (diam. 32,0 mm)</v>
          </cell>
          <cell r="C245" t="str">
            <v>UN</v>
          </cell>
          <cell r="D245">
            <v>3.94</v>
          </cell>
          <cell r="E245">
            <v>38108</v>
          </cell>
        </row>
        <row r="246">
          <cell r="A246" t="str">
            <v>10.A.086</v>
          </cell>
          <cell r="B246" t="str">
            <v>Joelho 90 soldável de PVC marrom p/ água fria (diam. 50,0 mm)</v>
          </cell>
          <cell r="C246" t="str">
            <v>UN</v>
          </cell>
          <cell r="D246">
            <v>5.77</v>
          </cell>
          <cell r="E246">
            <v>38108</v>
          </cell>
        </row>
        <row r="247">
          <cell r="A247" t="str">
            <v>10.A.087</v>
          </cell>
          <cell r="B247" t="str">
            <v>Joelho 90 soldável de PVC marrom p/ água fria (diam. 60,0 mm)</v>
          </cell>
          <cell r="C247" t="str">
            <v>UN</v>
          </cell>
          <cell r="D247">
            <v>14.78</v>
          </cell>
          <cell r="E247">
            <v>38108</v>
          </cell>
        </row>
        <row r="248">
          <cell r="A248" t="str">
            <v>10.A.088</v>
          </cell>
          <cell r="B248" t="str">
            <v>Tê 90 soldável de PVC marrom p/ água fria (diam. 25,0 mm)</v>
          </cell>
          <cell r="C248" t="str">
            <v>UN</v>
          </cell>
          <cell r="D248">
            <v>3.58</v>
          </cell>
          <cell r="E248">
            <v>38108</v>
          </cell>
        </row>
        <row r="249">
          <cell r="A249" t="str">
            <v>10.A.089</v>
          </cell>
          <cell r="B249" t="str">
            <v>Tê 90 soldável de PVC marrom p/ água fria (diam. 32,0 mm)</v>
          </cell>
          <cell r="C249" t="str">
            <v>UN</v>
          </cell>
          <cell r="D249">
            <v>4.5999999999999996</v>
          </cell>
          <cell r="E249">
            <v>38108</v>
          </cell>
        </row>
        <row r="250">
          <cell r="A250" t="str">
            <v>10.A.090</v>
          </cell>
          <cell r="B250" t="str">
            <v>Tê 90 soldável de PVC marrom p/ água fria (diam. 50,0 mm)</v>
          </cell>
          <cell r="C250" t="str">
            <v>UN</v>
          </cell>
          <cell r="D250">
            <v>7.02</v>
          </cell>
          <cell r="E250">
            <v>38108</v>
          </cell>
        </row>
        <row r="251">
          <cell r="A251" t="str">
            <v>10.A.091</v>
          </cell>
          <cell r="B251" t="str">
            <v>Tê 90 soldável de PVC marrom p/ água fria (diam. 60,0 mm)</v>
          </cell>
          <cell r="C251" t="str">
            <v>UN</v>
          </cell>
          <cell r="D251">
            <v>16.73</v>
          </cell>
          <cell r="E251">
            <v>38108</v>
          </cell>
        </row>
        <row r="252">
          <cell r="A252" t="str">
            <v>10.A.092</v>
          </cell>
          <cell r="B252" t="str">
            <v>Tê de redução 90 soldável de PVC marrom p/ água fria (diam. Ent. 32,0 mm diam. Saída 25,0 mm)</v>
          </cell>
          <cell r="C252" t="str">
            <v>UN</v>
          </cell>
          <cell r="D252">
            <v>6.11</v>
          </cell>
          <cell r="E252">
            <v>38108</v>
          </cell>
        </row>
        <row r="253">
          <cell r="A253" t="str">
            <v>10.A.093</v>
          </cell>
          <cell r="B253" t="str">
            <v>Tê de redução 90 soldável de PVC marrom p/ água fria (diam. Ent. 50,0 mm diam. Saída 25,0 mm)</v>
          </cell>
          <cell r="C253" t="str">
            <v>UN</v>
          </cell>
          <cell r="D253">
            <v>7.35</v>
          </cell>
          <cell r="E253">
            <v>38108</v>
          </cell>
        </row>
        <row r="254">
          <cell r="A254" t="str">
            <v>10.A.094</v>
          </cell>
          <cell r="B254" t="str">
            <v>Joelho 90 soldável de PVC marrom e com rosca com redução p/ água fria (diam. Sold. 25,0 mm diam. Rosc 1/2")</v>
          </cell>
          <cell r="C254" t="str">
            <v>UN</v>
          </cell>
          <cell r="D254">
            <v>3.53</v>
          </cell>
          <cell r="E254">
            <v>38108</v>
          </cell>
        </row>
        <row r="255">
          <cell r="A255" t="str">
            <v>10.A.095</v>
          </cell>
          <cell r="B255" t="str">
            <v>Joelho 45 PBV de PVC bege pérola p/ esgoto serie reforçada (diam. 40,0 mm)</v>
          </cell>
          <cell r="C255" t="str">
            <v>UN</v>
          </cell>
          <cell r="D255">
            <v>6.18</v>
          </cell>
          <cell r="E255">
            <v>38108</v>
          </cell>
        </row>
        <row r="256">
          <cell r="A256" t="str">
            <v>10.A.096</v>
          </cell>
          <cell r="B256" t="str">
            <v>Joelho 45 PBV de PVCbranco p/ esgoto serie normal (diam. 50,0 mm)</v>
          </cell>
          <cell r="C256" t="str">
            <v>UN</v>
          </cell>
          <cell r="D256">
            <v>6.21</v>
          </cell>
          <cell r="E256">
            <v>38108</v>
          </cell>
        </row>
        <row r="257">
          <cell r="A257" t="str">
            <v>10.A.097</v>
          </cell>
          <cell r="B257" t="str">
            <v>Joelho 45 PBV de PVCbranco p/ esgoto serie normal (diam. 75,0 mm)</v>
          </cell>
          <cell r="C257" t="str">
            <v>UN</v>
          </cell>
          <cell r="D257">
            <v>9.92</v>
          </cell>
          <cell r="E257">
            <v>38108</v>
          </cell>
        </row>
        <row r="258">
          <cell r="A258" t="str">
            <v>10.A.098</v>
          </cell>
          <cell r="B258" t="str">
            <v>Joelho 45 PBV de PVCbranco p/ esgoto serie normal (diam. 100,0 mm)</v>
          </cell>
          <cell r="C258" t="str">
            <v>UN</v>
          </cell>
          <cell r="D258">
            <v>12.58</v>
          </cell>
          <cell r="E258">
            <v>38108</v>
          </cell>
        </row>
        <row r="259">
          <cell r="A259" t="str">
            <v>10.A.099</v>
          </cell>
          <cell r="B259" t="str">
            <v>Joelho 90 PBV de PVC branco p/ esgoto serie normal (diam. 50,0 mm)</v>
          </cell>
          <cell r="C259" t="str">
            <v>UN</v>
          </cell>
          <cell r="D259">
            <v>5.79</v>
          </cell>
          <cell r="E259">
            <v>38108</v>
          </cell>
        </row>
        <row r="260">
          <cell r="A260" t="str">
            <v>10.A.100</v>
          </cell>
          <cell r="B260" t="str">
            <v>Joelho 90 PBV de PVC branco p/ esgoto serie normal (diam. 100,0 mm)</v>
          </cell>
          <cell r="C260" t="str">
            <v>UN</v>
          </cell>
          <cell r="D260">
            <v>12.63</v>
          </cell>
          <cell r="E260">
            <v>38108</v>
          </cell>
        </row>
        <row r="261">
          <cell r="A261" t="str">
            <v>10.A.101</v>
          </cell>
          <cell r="B261" t="str">
            <v>Junção simples PBV de PVC bege pérola p/ esgoto serie reforçada (diam. 50,0 mm)</v>
          </cell>
          <cell r="C261" t="str">
            <v>UN</v>
          </cell>
          <cell r="D261">
            <v>13.16</v>
          </cell>
          <cell r="E261">
            <v>38108</v>
          </cell>
        </row>
        <row r="262">
          <cell r="A262" t="str">
            <v>10.A.102</v>
          </cell>
          <cell r="B262" t="str">
            <v>Junção simples PBV de PVC bege pérola p/ esgoto serie reforçada (diam. 100,0 mm)</v>
          </cell>
          <cell r="C262" t="str">
            <v>UN</v>
          </cell>
          <cell r="D262">
            <v>30.32</v>
          </cell>
          <cell r="E262">
            <v>38108</v>
          </cell>
        </row>
        <row r="263">
          <cell r="A263" t="str">
            <v>10.A.103</v>
          </cell>
          <cell r="B263" t="str">
            <v>Junção simples PBV de PVC bege pérola p/ esgoto serie reforçada (diam.princ.100,0 mm diam. Derv. 75,0 mm)</v>
          </cell>
          <cell r="C263" t="str">
            <v>UN</v>
          </cell>
          <cell r="D263">
            <v>30.82</v>
          </cell>
          <cell r="E263">
            <v>38108</v>
          </cell>
        </row>
        <row r="264">
          <cell r="A264" t="str">
            <v>10.A.104</v>
          </cell>
          <cell r="B264" t="str">
            <v>Tê 90 PBV de PVC branco p/ esgoto serie normal (diam. 50,0 mm)</v>
          </cell>
          <cell r="C264" t="str">
            <v>UN</v>
          </cell>
          <cell r="D264">
            <v>8.0299999999999994</v>
          </cell>
          <cell r="E264">
            <v>38108</v>
          </cell>
        </row>
        <row r="265">
          <cell r="A265" t="str">
            <v>10.A.105</v>
          </cell>
          <cell r="B265" t="str">
            <v>Tê 90 de redução PVB de PVC branco p/ esgoto serie normal (diam. 100 x 50 mm)</v>
          </cell>
          <cell r="C265" t="str">
            <v>UN</v>
          </cell>
          <cell r="D265">
            <v>14.92</v>
          </cell>
          <cell r="E265">
            <v>38108</v>
          </cell>
        </row>
        <row r="266">
          <cell r="A266" t="str">
            <v>10.A.106</v>
          </cell>
          <cell r="B266" t="str">
            <v>Luva simples PBV de PVC branco p/ esgoto serie normal (diam. 50,0 mm)</v>
          </cell>
          <cell r="C266" t="str">
            <v>UN</v>
          </cell>
          <cell r="D266">
            <v>4.03</v>
          </cell>
          <cell r="E266">
            <v>38108</v>
          </cell>
        </row>
        <row r="267">
          <cell r="A267" t="str">
            <v>10.A.107</v>
          </cell>
          <cell r="B267" t="str">
            <v>Luva simples PBV de PVC branco p/ esgoto serie normal (diam. 75,0 mm)</v>
          </cell>
          <cell r="C267" t="str">
            <v>UN</v>
          </cell>
          <cell r="D267">
            <v>6.58</v>
          </cell>
          <cell r="E267">
            <v>38108</v>
          </cell>
        </row>
        <row r="268">
          <cell r="A268" t="str">
            <v>10.A.108</v>
          </cell>
          <cell r="B268" t="str">
            <v>Luva simples PBV de PVC branco p/ esgoto serie normal (diam. 100,0 mm)</v>
          </cell>
          <cell r="C268" t="str">
            <v>UN</v>
          </cell>
          <cell r="D268">
            <v>8.61</v>
          </cell>
          <cell r="E268">
            <v>38108</v>
          </cell>
        </row>
        <row r="269">
          <cell r="A269" t="str">
            <v>10.A.109</v>
          </cell>
          <cell r="B269" t="str">
            <v>Joelho 90 PBV de PVC bege pérola p/ esgoto serie reforçada (diam. 40,0 mm)</v>
          </cell>
          <cell r="C269" t="str">
            <v>UN</v>
          </cell>
          <cell r="D269">
            <v>6.34</v>
          </cell>
          <cell r="E269">
            <v>38108</v>
          </cell>
        </row>
        <row r="270">
          <cell r="A270" t="str">
            <v>10.A.110</v>
          </cell>
          <cell r="B270" t="str">
            <v>Caixa sifonada  de PVC p/ esgoto sanit.  (alt. 185,0 mm / diam. Ent. 40,00 diam. saída  75,0mm diam. Caixa 150,0 grelha redonda, n° de ent. 5)</v>
          </cell>
          <cell r="C270" t="str">
            <v>UN</v>
          </cell>
          <cell r="D270">
            <v>33.28</v>
          </cell>
          <cell r="E270">
            <v>38108</v>
          </cell>
        </row>
        <row r="271">
          <cell r="A271" t="str">
            <v>10.A.111</v>
          </cell>
          <cell r="B271" t="str">
            <v>Bucha de redução longa de PVC p/ esgoto serie normal (diam. 50x40 mm)</v>
          </cell>
          <cell r="C271" t="str">
            <v>UN</v>
          </cell>
          <cell r="D271">
            <v>3.22</v>
          </cell>
          <cell r="E271">
            <v>38108</v>
          </cell>
        </row>
        <row r="272">
          <cell r="A272" t="str">
            <v>10.A.112</v>
          </cell>
          <cell r="B272" t="str">
            <v>Válvula de descarga metálica sem registro interno (diam. 1 1/2")</v>
          </cell>
          <cell r="C272" t="str">
            <v>UN</v>
          </cell>
          <cell r="D272">
            <v>67.709999999999994</v>
          </cell>
          <cell r="E272">
            <v>38108</v>
          </cell>
        </row>
        <row r="273">
          <cell r="A273" t="str">
            <v>10.A.113</v>
          </cell>
          <cell r="B273" t="str">
            <v>Válvula de escoamento metálica p/ lavat./bidê (diam. 1")</v>
          </cell>
          <cell r="C273" t="str">
            <v>UN</v>
          </cell>
          <cell r="D273">
            <v>22.75</v>
          </cell>
          <cell r="E273">
            <v>38108</v>
          </cell>
        </row>
        <row r="274">
          <cell r="A274" t="str">
            <v>10.A.114</v>
          </cell>
          <cell r="B274" t="str">
            <v>Cabeceira p/calha de PVC - Tigre</v>
          </cell>
          <cell r="C274" t="str">
            <v>UN</v>
          </cell>
          <cell r="D274">
            <v>13.52</v>
          </cell>
          <cell r="E274">
            <v>38718</v>
          </cell>
        </row>
        <row r="275">
          <cell r="A275" t="str">
            <v>10.A.115</v>
          </cell>
          <cell r="B275" t="str">
            <v>Adaptador soldável c/ flanges e anel p/ caixa d'água de PVC marrom p/ água fria (diam. Sold. 25,0 mm / diam. Rosc. 3/4")</v>
          </cell>
          <cell r="C275" t="str">
            <v>UN</v>
          </cell>
          <cell r="D275">
            <v>6.18</v>
          </cell>
          <cell r="E275">
            <v>38108</v>
          </cell>
        </row>
        <row r="276">
          <cell r="A276" t="str">
            <v>10.A.116</v>
          </cell>
          <cell r="B276" t="str">
            <v>Adaptador soldável c/ flanges e anel p/ caixa d'água de PVC marrom p/ água fria (diam. Sold. 32,0 mm / diam. Rosc.1")</v>
          </cell>
          <cell r="C276" t="str">
            <v>UN</v>
          </cell>
          <cell r="D276">
            <v>10.02</v>
          </cell>
          <cell r="E276">
            <v>38108</v>
          </cell>
        </row>
        <row r="277">
          <cell r="A277" t="str">
            <v>10.A.117</v>
          </cell>
          <cell r="B277" t="str">
            <v>Adaptador soldável c/ flanges e anel p/ caixa d'água de PVC marrom p/ água fria (diam. Sold. 50,0 mm / diam. Rosc.1 1/2")</v>
          </cell>
          <cell r="C277" t="str">
            <v>UN</v>
          </cell>
          <cell r="D277">
            <v>13.98</v>
          </cell>
          <cell r="E277">
            <v>38108</v>
          </cell>
        </row>
        <row r="278">
          <cell r="A278" t="str">
            <v>10.A.118</v>
          </cell>
          <cell r="B278" t="str">
            <v>Adaptador soldável de PVC marrom p/ água fria (diam. 20,0 mm)</v>
          </cell>
          <cell r="C278" t="str">
            <v>UN</v>
          </cell>
          <cell r="D278">
            <v>1.64</v>
          </cell>
          <cell r="E278">
            <v>38108</v>
          </cell>
        </row>
        <row r="279">
          <cell r="A279" t="str">
            <v>10.A.119</v>
          </cell>
          <cell r="B279" t="str">
            <v>Adaptador soldável de PVC marrom p/ água fria (diam. 25,0 mm)</v>
          </cell>
          <cell r="C279" t="str">
            <v>UN</v>
          </cell>
          <cell r="D279">
            <v>1.75</v>
          </cell>
          <cell r="E279">
            <v>38108</v>
          </cell>
        </row>
        <row r="280">
          <cell r="A280" t="str">
            <v>10.A.120</v>
          </cell>
          <cell r="B280" t="str">
            <v>Engate flexível de PVC para entrada de água (300,0 mm / 1/2")</v>
          </cell>
          <cell r="C280" t="str">
            <v>UN</v>
          </cell>
          <cell r="D280">
            <v>9.17</v>
          </cell>
          <cell r="E280">
            <v>38108</v>
          </cell>
        </row>
        <row r="281">
          <cell r="A281" t="str">
            <v>10.A.121</v>
          </cell>
          <cell r="B281" t="str">
            <v>Adaptador curto de PVC 1 1/2"</v>
          </cell>
          <cell r="C281" t="str">
            <v>UN</v>
          </cell>
          <cell r="D281">
            <v>4.25</v>
          </cell>
          <cell r="E281">
            <v>38108</v>
          </cell>
        </row>
        <row r="282">
          <cell r="A282" t="str">
            <v>10.A.122</v>
          </cell>
          <cell r="B282" t="str">
            <v>Adaptador curto de PVC 2"</v>
          </cell>
          <cell r="C282" t="str">
            <v>UN</v>
          </cell>
          <cell r="D282">
            <v>7.56</v>
          </cell>
          <cell r="E282">
            <v>38108</v>
          </cell>
        </row>
        <row r="283">
          <cell r="A283" t="str">
            <v>10.A.123</v>
          </cell>
          <cell r="B283" t="str">
            <v>Bucha de redução soldável curta de PVC 32 x 25 mm</v>
          </cell>
          <cell r="C283" t="str">
            <v>UN</v>
          </cell>
          <cell r="D283">
            <v>1.68</v>
          </cell>
          <cell r="E283">
            <v>38108</v>
          </cell>
        </row>
        <row r="284">
          <cell r="A284" t="str">
            <v>10.A.124</v>
          </cell>
          <cell r="B284" t="str">
            <v>Bucha de redução soldável curta de PVC 60 x 50 mm</v>
          </cell>
          <cell r="C284" t="str">
            <v>UN</v>
          </cell>
          <cell r="D284">
            <v>4.58</v>
          </cell>
          <cell r="E284">
            <v>38108</v>
          </cell>
        </row>
        <row r="285">
          <cell r="A285" t="str">
            <v>10.A.125</v>
          </cell>
          <cell r="B285" t="str">
            <v>Bucha de redução soldável longa de PVC 50 x 25 mm</v>
          </cell>
          <cell r="C285" t="str">
            <v>UN</v>
          </cell>
          <cell r="D285">
            <v>3.65</v>
          </cell>
          <cell r="E285">
            <v>38108</v>
          </cell>
        </row>
        <row r="286">
          <cell r="A286" t="str">
            <v>10.A.126</v>
          </cell>
          <cell r="B286" t="str">
            <v>Junção simples de PVC p/ esgoto sanit. 100 x 50 mm</v>
          </cell>
          <cell r="C286" t="str">
            <v>UN</v>
          </cell>
          <cell r="D286">
            <v>15.58</v>
          </cell>
          <cell r="E286">
            <v>38108</v>
          </cell>
        </row>
        <row r="287">
          <cell r="A287" t="str">
            <v>10.A.127</v>
          </cell>
          <cell r="B287" t="str">
            <v>Bucha de redução longa de PVC 50 x 40 mm</v>
          </cell>
          <cell r="C287" t="str">
            <v>UN</v>
          </cell>
          <cell r="D287">
            <v>3.04</v>
          </cell>
          <cell r="E287">
            <v>38108</v>
          </cell>
        </row>
        <row r="288">
          <cell r="A288" t="str">
            <v>10.A.128</v>
          </cell>
          <cell r="B288" t="str">
            <v>Bucha de redução longa de PVC 100 x 50 mm</v>
          </cell>
          <cell r="C288" t="str">
            <v>UN</v>
          </cell>
          <cell r="D288">
            <v>6.42</v>
          </cell>
          <cell r="E288">
            <v>38108</v>
          </cell>
        </row>
        <row r="289">
          <cell r="A289" t="str">
            <v>10.A.129</v>
          </cell>
          <cell r="B289" t="str">
            <v>Tubo de ligação cromado para vaso sanitário</v>
          </cell>
          <cell r="C289" t="str">
            <v>UN</v>
          </cell>
          <cell r="D289">
            <v>19.690000000000001</v>
          </cell>
          <cell r="E289">
            <v>38108</v>
          </cell>
        </row>
        <row r="290">
          <cell r="A290" t="str">
            <v>10.A.130</v>
          </cell>
          <cell r="B290" t="str">
            <v>Válvula de descarga para mictório</v>
          </cell>
          <cell r="C290" t="str">
            <v>UN</v>
          </cell>
          <cell r="D290">
            <v>149.81</v>
          </cell>
          <cell r="E290">
            <v>38108</v>
          </cell>
        </row>
        <row r="291">
          <cell r="A291" t="str">
            <v>10.A.131</v>
          </cell>
          <cell r="B291" t="str">
            <v>Caixa sifonada  de PVC c/ corpo giratório p/ esgoto sanit.  (alt. 140,0 mm / diam. Ent. 40,0 diam. saída  50,0mm diam. Caixa 100,0 grelha redonda, n° de ent. 5)</v>
          </cell>
          <cell r="C291" t="str">
            <v>UN</v>
          </cell>
          <cell r="D291">
            <v>26.81</v>
          </cell>
          <cell r="E291">
            <v>38108</v>
          </cell>
        </row>
        <row r="292">
          <cell r="A292" t="str">
            <v>10.A.132</v>
          </cell>
          <cell r="B292" t="str">
            <v>Tubo de PAD 1"</v>
          </cell>
          <cell r="C292" t="str">
            <v>M</v>
          </cell>
          <cell r="D292">
            <v>17.07</v>
          </cell>
          <cell r="E292">
            <v>38108</v>
          </cell>
        </row>
        <row r="293">
          <cell r="A293" t="str">
            <v>10.A.133</v>
          </cell>
          <cell r="B293" t="str">
            <v>União para tubo de PAD 1"</v>
          </cell>
          <cell r="C293" t="str">
            <v>UN</v>
          </cell>
          <cell r="D293">
            <v>5.54</v>
          </cell>
          <cell r="E293">
            <v>38108</v>
          </cell>
        </row>
        <row r="294">
          <cell r="A294" t="str">
            <v>10.A.134</v>
          </cell>
          <cell r="B294" t="str">
            <v xml:space="preserve">Bebedouro e torneira de irrigação conforme detalhe </v>
          </cell>
          <cell r="C294" t="str">
            <v>UN</v>
          </cell>
          <cell r="D294">
            <v>654.62</v>
          </cell>
          <cell r="E294">
            <v>38718</v>
          </cell>
        </row>
        <row r="295">
          <cell r="A295" t="str">
            <v>10.A.135</v>
          </cell>
          <cell r="B295" t="str">
            <v>Tê de redução soldavel de PVC ( diam. De ent. 50 mm/saida 32mm)</v>
          </cell>
          <cell r="C295" t="str">
            <v>UN</v>
          </cell>
          <cell r="D295">
            <v>9.92</v>
          </cell>
          <cell r="E295">
            <v>38108</v>
          </cell>
        </row>
        <row r="296">
          <cell r="A296" t="str">
            <v>10.A.136</v>
          </cell>
          <cell r="B296" t="str">
            <v>CAP soldavel de PVC (diam. De 32 mm)</v>
          </cell>
          <cell r="C296" t="str">
            <v>UN</v>
          </cell>
          <cell r="D296">
            <v>4.12</v>
          </cell>
          <cell r="E296">
            <v>38718</v>
          </cell>
        </row>
        <row r="297">
          <cell r="A297" t="str">
            <v>10.A.137</v>
          </cell>
          <cell r="B297" t="str">
            <v>CAP roscavel de PVC (diam. De 4")</v>
          </cell>
          <cell r="C297" t="str">
            <v>UN</v>
          </cell>
          <cell r="D297">
            <v>21.23</v>
          </cell>
          <cell r="E297">
            <v>38718</v>
          </cell>
        </row>
        <row r="298">
          <cell r="A298" t="str">
            <v>10.A.138</v>
          </cell>
          <cell r="B298" t="str">
            <v>Joelho 45 soldavel de PVC p/ água fria (diametro da seção de 25 mm)</v>
          </cell>
          <cell r="C298" t="str">
            <v>UN</v>
          </cell>
          <cell r="D298">
            <v>3.86</v>
          </cell>
          <cell r="E298">
            <v>38718</v>
          </cell>
        </row>
        <row r="299">
          <cell r="A299" t="str">
            <v>10.A.139</v>
          </cell>
          <cell r="B299" t="str">
            <v>Joelho 45 soldavel de PVC p/ água fria (diâmetro da seção de 32 mm)</v>
          </cell>
          <cell r="C299" t="str">
            <v>UN</v>
          </cell>
          <cell r="D299">
            <v>5.16</v>
          </cell>
          <cell r="E299">
            <v>38718</v>
          </cell>
        </row>
        <row r="300">
          <cell r="A300" t="str">
            <v>10.A.140</v>
          </cell>
          <cell r="B300" t="str">
            <v>Cuba de louca de embutir</v>
          </cell>
          <cell r="C300" t="str">
            <v>UN</v>
          </cell>
          <cell r="D300">
            <v>122.81</v>
          </cell>
          <cell r="E300">
            <v>38718</v>
          </cell>
        </row>
        <row r="301">
          <cell r="A301" t="str">
            <v>10.A.141</v>
          </cell>
          <cell r="B301" t="str">
            <v>Calha em chapa de aço galvanizado - desenvolvimento 140 cm</v>
          </cell>
          <cell r="C301" t="str">
            <v>M</v>
          </cell>
          <cell r="D301">
            <v>68.349999999999994</v>
          </cell>
          <cell r="E301">
            <v>38108</v>
          </cell>
        </row>
        <row r="302">
          <cell r="A302" t="str">
            <v>10.A.142</v>
          </cell>
          <cell r="B302" t="str">
            <v>Plataforma de madeira a serem armadas sobre andaimes metálicos</v>
          </cell>
          <cell r="C302" t="str">
            <v>M2</v>
          </cell>
          <cell r="D302">
            <v>4.7300000000000004</v>
          </cell>
          <cell r="E302">
            <v>38108</v>
          </cell>
        </row>
        <row r="303">
          <cell r="A303" t="str">
            <v>10.A.143</v>
          </cell>
          <cell r="B303" t="str">
            <v>Válvula de retenção horizontal - 80(3")</v>
          </cell>
          <cell r="C303" t="str">
            <v>UN</v>
          </cell>
          <cell r="D303">
            <v>112.59</v>
          </cell>
          <cell r="E303">
            <v>38108</v>
          </cell>
        </row>
        <row r="304">
          <cell r="A304" t="str">
            <v>10.A.144</v>
          </cell>
          <cell r="B304" t="str">
            <v>Registro gaveta bruto - 80 (3")</v>
          </cell>
          <cell r="C304" t="str">
            <v>UN</v>
          </cell>
          <cell r="D304">
            <v>175.16</v>
          </cell>
          <cell r="E304">
            <v>38108</v>
          </cell>
        </row>
        <row r="305">
          <cell r="A305" t="str">
            <v>10.A.145</v>
          </cell>
          <cell r="B305" t="str">
            <v>Reservatório de fibra de vidro cilindrico com capacidade para 1000 l</v>
          </cell>
          <cell r="C305" t="str">
            <v>UN</v>
          </cell>
          <cell r="D305">
            <v>204.2</v>
          </cell>
          <cell r="E305">
            <v>38718</v>
          </cell>
        </row>
        <row r="306">
          <cell r="A306" t="str">
            <v xml:space="preserve"> v</v>
          </cell>
          <cell r="B306" t="str">
            <v>Tubo de cobre classe E  1/2"</v>
          </cell>
          <cell r="C306" t="str">
            <v>UN</v>
          </cell>
          <cell r="D306">
            <v>31.83</v>
          </cell>
          <cell r="E306">
            <v>38718</v>
          </cell>
        </row>
        <row r="307">
          <cell r="A307" t="str">
            <v>10.A.147</v>
          </cell>
          <cell r="B307" t="str">
            <v>Válvula de retencão, de pe com crivo de bronze - 1 1/4"</v>
          </cell>
          <cell r="C307" t="str">
            <v>UN</v>
          </cell>
          <cell r="D307">
            <v>38.26</v>
          </cell>
          <cell r="E307">
            <v>38718</v>
          </cell>
        </row>
        <row r="308">
          <cell r="A308" t="str">
            <v>10.A.148</v>
          </cell>
          <cell r="B308" t="str">
            <v>Torneira antivandalismo - docol pressmatic ou similar</v>
          </cell>
          <cell r="C308" t="str">
            <v xml:space="preserve">UN </v>
          </cell>
          <cell r="D308">
            <v>276.61</v>
          </cell>
          <cell r="E308">
            <v>39083</v>
          </cell>
        </row>
        <row r="309">
          <cell r="A309" t="str">
            <v>10.A.149</v>
          </cell>
          <cell r="B309" t="str">
            <v xml:space="preserve">Torneira com temporizador para jardim </v>
          </cell>
          <cell r="C309" t="str">
            <v xml:space="preserve">UN </v>
          </cell>
          <cell r="D309">
            <v>308.23</v>
          </cell>
          <cell r="E309">
            <v>38899</v>
          </cell>
        </row>
        <row r="310">
          <cell r="A310" t="str">
            <v>10.A.150</v>
          </cell>
          <cell r="B310" t="str">
            <v>Canaleta de alv. p/grelha ou tampa de concreto L=50CM</v>
          </cell>
          <cell r="C310" t="str">
            <v>M</v>
          </cell>
          <cell r="D310">
            <v>50.27</v>
          </cell>
          <cell r="E310">
            <v>38718</v>
          </cell>
        </row>
        <row r="311">
          <cell r="A311" t="str">
            <v>10.A.151</v>
          </cell>
          <cell r="B311" t="str">
            <v>Tubo de cobre 1/2"</v>
          </cell>
          <cell r="C311" t="str">
            <v>M</v>
          </cell>
          <cell r="D311">
            <v>22.72</v>
          </cell>
          <cell r="E311">
            <v>38899</v>
          </cell>
        </row>
        <row r="312">
          <cell r="A312" t="str">
            <v>10.A.152</v>
          </cell>
          <cell r="B312" t="str">
            <v>Ligação para despejo livre em sargeta, com tubo ferro fundido 75 mm</v>
          </cell>
          <cell r="C312" t="str">
            <v>M</v>
          </cell>
          <cell r="D312">
            <v>228.89</v>
          </cell>
          <cell r="E312">
            <v>38899</v>
          </cell>
        </row>
        <row r="313">
          <cell r="A313" t="str">
            <v>10.A.153</v>
          </cell>
          <cell r="B313" t="str">
            <v>Grelha ferro fundido 20x20 cm</v>
          </cell>
          <cell r="C313" t="str">
            <v>UND</v>
          </cell>
          <cell r="D313">
            <v>15.55</v>
          </cell>
          <cell r="E313">
            <v>38899</v>
          </cell>
        </row>
        <row r="314">
          <cell r="A314" t="str">
            <v>10.A.154</v>
          </cell>
          <cell r="B314" t="str">
            <v>Filtro anaerobico d=2,00 m  h=2,00 m</v>
          </cell>
          <cell r="C314" t="str">
            <v xml:space="preserve">UN </v>
          </cell>
          <cell r="D314">
            <v>3280.73</v>
          </cell>
          <cell r="E314">
            <v>39083</v>
          </cell>
        </row>
        <row r="315">
          <cell r="A315" t="str">
            <v>10.A.155</v>
          </cell>
          <cell r="B315" t="str">
            <v>Ralo sifonado redondo com grelhas cromadas e dimensões de 100x40mm</v>
          </cell>
          <cell r="C315" t="str">
            <v xml:space="preserve">UN </v>
          </cell>
          <cell r="D315">
            <v>25.32</v>
          </cell>
          <cell r="E315">
            <v>39083</v>
          </cell>
        </row>
        <row r="316">
          <cell r="A316" t="str">
            <v>10.A.156</v>
          </cell>
          <cell r="B316" t="str">
            <v>Dreno com pedra e manilha, conforme Det. Dr-01</v>
          </cell>
          <cell r="C316" t="str">
            <v>M</v>
          </cell>
          <cell r="D316">
            <v>40.479999999999997</v>
          </cell>
          <cell r="E316">
            <v>39083</v>
          </cell>
        </row>
        <row r="317">
          <cell r="A317" t="str">
            <v>10.A.157</v>
          </cell>
          <cell r="B317" t="str">
            <v>Válvula de descarga de PVC sem registro interno (diâmetro da seção: 1 1/2")</v>
          </cell>
          <cell r="C317" t="str">
            <v xml:space="preserve">UN </v>
          </cell>
          <cell r="D317">
            <v>88.6</v>
          </cell>
          <cell r="E317">
            <v>39083</v>
          </cell>
        </row>
        <row r="318">
          <cell r="A318" t="str">
            <v>10.A.158</v>
          </cell>
          <cell r="B318" t="str">
            <v>Canaleta com grelha de concreto - Det. Can-10</v>
          </cell>
          <cell r="C318" t="str">
            <v>M</v>
          </cell>
          <cell r="D318">
            <v>69.19</v>
          </cell>
          <cell r="E318">
            <v>39083</v>
          </cell>
        </row>
        <row r="319">
          <cell r="A319" t="str">
            <v>11.0.000</v>
          </cell>
          <cell r="B319" t="str">
            <v>Revestimentos</v>
          </cell>
          <cell r="C319">
            <v>0</v>
          </cell>
          <cell r="D319">
            <v>0</v>
          </cell>
          <cell r="E319">
            <v>0</v>
          </cell>
        </row>
        <row r="320">
          <cell r="A320" t="str">
            <v>11.A.002</v>
          </cell>
          <cell r="B320" t="str">
            <v>Revest parede c/ argamassa baritada c/equiv de 1,5 mm de chumbo</v>
          </cell>
          <cell r="C320" t="str">
            <v>M2</v>
          </cell>
          <cell r="D320">
            <v>51.35</v>
          </cell>
          <cell r="E320">
            <v>36526</v>
          </cell>
        </row>
        <row r="321">
          <cell r="A321" t="str">
            <v>11.A.003</v>
          </cell>
          <cell r="B321" t="str">
            <v>Passou p/a TABELA N.31 - 11.04.52 - Peitoril de concreto aparente</v>
          </cell>
          <cell r="C321" t="str">
            <v>M</v>
          </cell>
          <cell r="D321">
            <v>25.16</v>
          </cell>
          <cell r="E321">
            <v>35431</v>
          </cell>
        </row>
        <row r="322">
          <cell r="A322" t="str">
            <v>11.A.004</v>
          </cell>
          <cell r="B322" t="str">
            <v>Revestimento de cimento queimado</v>
          </cell>
          <cell r="C322" t="str">
            <v>M2</v>
          </cell>
          <cell r="D322">
            <v>4.33</v>
          </cell>
          <cell r="E322">
            <v>35431</v>
          </cell>
        </row>
        <row r="323">
          <cell r="A323" t="str">
            <v>11.A.005</v>
          </cell>
          <cell r="B323" t="str">
            <v>Chapisco externo grosso com adição de pedrisco e impermeabilizante</v>
          </cell>
          <cell r="C323" t="str">
            <v>M2</v>
          </cell>
          <cell r="D323">
            <v>4.33</v>
          </cell>
          <cell r="E323">
            <v>36526</v>
          </cell>
        </row>
        <row r="324">
          <cell r="A324" t="str">
            <v>11.A.009</v>
          </cell>
          <cell r="B324" t="str">
            <v xml:space="preserve">Revestimento em tijolo aparente, 1/2 tijolo  </v>
          </cell>
          <cell r="C324" t="str">
            <v>M2</v>
          </cell>
          <cell r="D324">
            <v>29.38</v>
          </cell>
          <cell r="E324">
            <v>36526</v>
          </cell>
        </row>
        <row r="325">
          <cell r="A325" t="str">
            <v>11.A.010</v>
          </cell>
          <cell r="B325" t="str">
            <v>Retirada de revestimento em azulejos</v>
          </cell>
          <cell r="C325" t="str">
            <v>M2</v>
          </cell>
          <cell r="D325">
            <v>0.89</v>
          </cell>
          <cell r="E325">
            <v>36526</v>
          </cell>
        </row>
        <row r="326">
          <cell r="A326" t="str">
            <v>11.A.011</v>
          </cell>
          <cell r="B326" t="str">
            <v>Recolocação de azulejos c/ argamassa colante</v>
          </cell>
          <cell r="C326" t="str">
            <v>M2</v>
          </cell>
          <cell r="D326">
            <v>4.49</v>
          </cell>
          <cell r="E326">
            <v>36526</v>
          </cell>
        </row>
        <row r="327">
          <cell r="A327" t="str">
            <v>11.A.012</v>
          </cell>
          <cell r="B327" t="str">
            <v xml:space="preserve">Revestimento ceramico Gail, 240 x 116 mm - cor 1000 com arg. de cim. e areia </v>
          </cell>
          <cell r="C327" t="str">
            <v>M2</v>
          </cell>
          <cell r="D327">
            <v>54.83</v>
          </cell>
          <cell r="E327">
            <v>38108</v>
          </cell>
        </row>
        <row r="328">
          <cell r="A328" t="str">
            <v>11.A.013</v>
          </cell>
          <cell r="B328" t="str">
            <v>Emboço - paredes internas e externas, argamassa mista de cimento, cal e areia - 1: 2: 9</v>
          </cell>
          <cell r="C328" t="str">
            <v>M2</v>
          </cell>
          <cell r="D328">
            <v>11.34</v>
          </cell>
          <cell r="E328">
            <v>38108</v>
          </cell>
        </row>
        <row r="329">
          <cell r="A329" t="str">
            <v>11.A.014</v>
          </cell>
          <cell r="B329" t="str">
            <v>Emboço - forros, argamassa mista de cimento, cal e areia - 1: 2: 9</v>
          </cell>
          <cell r="C329" t="str">
            <v>M2</v>
          </cell>
          <cell r="D329">
            <v>12.58</v>
          </cell>
          <cell r="E329">
            <v>38108</v>
          </cell>
        </row>
        <row r="330">
          <cell r="A330" t="str">
            <v>11.A.015</v>
          </cell>
          <cell r="B330" t="str">
            <v xml:space="preserve">Pastilha de porcelana 5 x 5 cm </v>
          </cell>
          <cell r="C330" t="str">
            <v>M2</v>
          </cell>
          <cell r="D330">
            <v>85.94</v>
          </cell>
          <cell r="E330">
            <v>39083</v>
          </cell>
        </row>
        <row r="331">
          <cell r="A331" t="str">
            <v>12.0.000</v>
          </cell>
          <cell r="B331" t="str">
            <v>Forros</v>
          </cell>
          <cell r="C331">
            <v>0</v>
          </cell>
          <cell r="D331">
            <v>0</v>
          </cell>
          <cell r="E331">
            <v>0</v>
          </cell>
        </row>
        <row r="332">
          <cell r="A332" t="str">
            <v>12.A.005</v>
          </cell>
          <cell r="B332" t="str">
            <v>Remoção de lambris de fibro cimento incl. entarugamento</v>
          </cell>
          <cell r="C332" t="str">
            <v>M2</v>
          </cell>
          <cell r="D332">
            <v>3.2</v>
          </cell>
          <cell r="E332">
            <v>36526</v>
          </cell>
        </row>
        <row r="333">
          <cell r="A333" t="str">
            <v>12.A.006</v>
          </cell>
          <cell r="B333" t="str">
            <v>Fornec. e aplicação de moldura de gesso simples</v>
          </cell>
          <cell r="C333" t="str">
            <v>M</v>
          </cell>
          <cell r="D333">
            <v>4.46</v>
          </cell>
          <cell r="E333">
            <v>36526</v>
          </cell>
        </row>
        <row r="334">
          <cell r="A334" t="str">
            <v>12.A.007</v>
          </cell>
          <cell r="B334" t="str">
            <v>Tábuas de madeira maciça p/ forro - cedrinho mesclado, 18,5 x 1 cm</v>
          </cell>
          <cell r="C334" t="str">
            <v>M2</v>
          </cell>
          <cell r="D334">
            <v>16.54</v>
          </cell>
          <cell r="E334">
            <v>36526</v>
          </cell>
        </row>
        <row r="335">
          <cell r="A335" t="str">
            <v>12.A.008</v>
          </cell>
          <cell r="B335" t="str">
            <v>Forro de gesso acartonado removível com perfil "T" de aço galvanizado, placas de 0,62x1,25 m, e= 12,50 mm - colocado - (já incluso: material + M.O. + equipamentos)</v>
          </cell>
          <cell r="C335" t="str">
            <v>M2</v>
          </cell>
          <cell r="D335">
            <v>36.4</v>
          </cell>
          <cell r="E335">
            <v>39083</v>
          </cell>
        </row>
        <row r="336">
          <cell r="A336" t="str">
            <v>13.0.000</v>
          </cell>
          <cell r="B336" t="str">
            <v>Pisos</v>
          </cell>
          <cell r="C336">
            <v>0</v>
          </cell>
          <cell r="D336">
            <v>0</v>
          </cell>
          <cell r="E336">
            <v>0</v>
          </cell>
        </row>
        <row r="337">
          <cell r="A337" t="str">
            <v>13.A.008</v>
          </cell>
          <cell r="B337" t="str">
            <v>Piso de ardósia 30 x 30 cm, assentado com cimento colante</v>
          </cell>
          <cell r="C337" t="str">
            <v>M2</v>
          </cell>
          <cell r="D337">
            <v>7.64</v>
          </cell>
          <cell r="E337">
            <v>37408</v>
          </cell>
        </row>
        <row r="338">
          <cell r="A338" t="str">
            <v>13.A.009</v>
          </cell>
          <cell r="B338" t="str">
            <v>Soleira de ardósia</v>
          </cell>
          <cell r="C338" t="str">
            <v>M2</v>
          </cell>
          <cell r="D338">
            <v>69.25</v>
          </cell>
          <cell r="E338">
            <v>37408</v>
          </cell>
        </row>
        <row r="339">
          <cell r="A339" t="str">
            <v>13.A.010</v>
          </cell>
          <cell r="B339" t="str">
            <v>Junta plástica 1,00x1,00m p/piso em cimentado até 10 m2</v>
          </cell>
          <cell r="C339" t="str">
            <v>M2</v>
          </cell>
          <cell r="D339">
            <v>1.56</v>
          </cell>
          <cell r="E339">
            <v>35431</v>
          </cell>
        </row>
        <row r="340">
          <cell r="A340" t="str">
            <v>13.A.011</v>
          </cell>
          <cell r="B340" t="str">
            <v>Junta plástica 1,00x1,00m p/piso em cimentado acima de 10 até 30m2</v>
          </cell>
          <cell r="C340" t="str">
            <v>M2</v>
          </cell>
          <cell r="D340">
            <v>1.49</v>
          </cell>
          <cell r="E340">
            <v>35431</v>
          </cell>
        </row>
        <row r="341">
          <cell r="A341" t="str">
            <v>13.A.012</v>
          </cell>
          <cell r="B341" t="str">
            <v>Junta plástica 1,00x1,00 m p/piso em cimentado acima de 30 até 50m2</v>
          </cell>
          <cell r="C341" t="str">
            <v>M2</v>
          </cell>
          <cell r="D341">
            <v>1.39</v>
          </cell>
          <cell r="E341">
            <v>35431</v>
          </cell>
        </row>
        <row r="342">
          <cell r="A342" t="str">
            <v>13.A.013</v>
          </cell>
          <cell r="B342" t="str">
            <v>Junta plástica 1,00x1,00 m p/ piso em cimentado acima de 50 m2</v>
          </cell>
          <cell r="C342" t="str">
            <v>M2</v>
          </cell>
          <cell r="D342">
            <v>1.34</v>
          </cell>
          <cell r="E342">
            <v>35431</v>
          </cell>
        </row>
        <row r="343">
          <cell r="A343" t="str">
            <v>13.A.018</v>
          </cell>
          <cell r="B343" t="str">
            <v>Soleira concreto aparente incl cantoneira de ferro</v>
          </cell>
          <cell r="C343" t="str">
            <v>M</v>
          </cell>
          <cell r="D343">
            <v>15.04</v>
          </cell>
          <cell r="E343">
            <v>37408</v>
          </cell>
        </row>
        <row r="344">
          <cell r="A344" t="str">
            <v>13.A.019</v>
          </cell>
          <cell r="B344" t="str">
            <v>Fita anti-derrapante, faixa c/5 cm larg, 2 mm esp, aplic em degrau</v>
          </cell>
          <cell r="C344" t="str">
            <v>M</v>
          </cell>
          <cell r="D344">
            <v>11.72</v>
          </cell>
          <cell r="E344">
            <v>35431</v>
          </cell>
        </row>
        <row r="345">
          <cell r="A345" t="str">
            <v>13.A.020</v>
          </cell>
          <cell r="B345" t="str">
            <v>Passou p/a TABELA N.31 - 13.03.10 - Rodapé de grês cerâmico, tipo alta resistência</v>
          </cell>
          <cell r="C345" t="str">
            <v>M</v>
          </cell>
          <cell r="D345">
            <v>6.68</v>
          </cell>
          <cell r="E345">
            <v>35431</v>
          </cell>
        </row>
        <row r="346">
          <cell r="A346" t="str">
            <v>13.A.021</v>
          </cell>
          <cell r="B346" t="str">
            <v>Junta plástica p/ piso 3/4 x 1/8 "</v>
          </cell>
          <cell r="C346" t="str">
            <v>M</v>
          </cell>
          <cell r="D346">
            <v>1.06</v>
          </cell>
          <cell r="E346">
            <v>35431</v>
          </cell>
        </row>
        <row r="347">
          <cell r="A347" t="str">
            <v>13.A.022</v>
          </cell>
          <cell r="B347" t="str">
            <v>Cimentado queimado roletado</v>
          </cell>
          <cell r="C347" t="str">
            <v>M2</v>
          </cell>
          <cell r="D347">
            <v>15.51</v>
          </cell>
          <cell r="E347">
            <v>38718</v>
          </cell>
        </row>
        <row r="348">
          <cell r="A348" t="str">
            <v>13.A.023</v>
          </cell>
          <cell r="B348" t="str">
            <v>Assentamento de pisos c/ cimento e areia - 1:3</v>
          </cell>
          <cell r="C348" t="str">
            <v>M2</v>
          </cell>
          <cell r="D348">
            <v>10.77</v>
          </cell>
          <cell r="E348">
            <v>35431</v>
          </cell>
        </row>
        <row r="349">
          <cell r="A349" t="str">
            <v>13.A.024</v>
          </cell>
          <cell r="B349" t="str">
            <v>Assentamento de tijolo comum c/ rejuntamento de argamassa 1:3</v>
          </cell>
          <cell r="C349" t="str">
            <v>M2</v>
          </cell>
          <cell r="D349">
            <v>15.26</v>
          </cell>
          <cell r="E349">
            <v>35431</v>
          </cell>
        </row>
        <row r="350">
          <cell r="A350" t="str">
            <v>13.A.029</v>
          </cell>
          <cell r="B350" t="str">
            <v>Demolição de manta de fibra textil de nailon</v>
          </cell>
          <cell r="C350" t="str">
            <v>M2</v>
          </cell>
          <cell r="D350">
            <v>2.2400000000000002</v>
          </cell>
          <cell r="E350">
            <v>38108</v>
          </cell>
        </row>
        <row r="351">
          <cell r="A351" t="str">
            <v>13.A.030</v>
          </cell>
          <cell r="B351" t="str">
            <v>USAR 13.A.018 - Soleira concreto aparente incl cantoneira de ferro</v>
          </cell>
          <cell r="C351" t="str">
            <v>M</v>
          </cell>
          <cell r="D351">
            <v>10.72</v>
          </cell>
          <cell r="E351">
            <v>35431</v>
          </cell>
        </row>
        <row r="352">
          <cell r="A352" t="str">
            <v>13.A.031</v>
          </cell>
          <cell r="B352" t="str">
            <v>Retirada e assentamento de rodapé em ladrilho cerâmico h = 7 cm</v>
          </cell>
          <cell r="C352" t="str">
            <v>M2</v>
          </cell>
          <cell r="D352">
            <v>1.52</v>
          </cell>
          <cell r="E352">
            <v>36526</v>
          </cell>
        </row>
        <row r="353">
          <cell r="A353" t="str">
            <v>13.A.032</v>
          </cell>
          <cell r="B353" t="str">
            <v>Ladrilho hidráulico liso, em cores diversas - 20x20 cm</v>
          </cell>
          <cell r="C353" t="str">
            <v>M2</v>
          </cell>
          <cell r="D353">
            <v>38.74</v>
          </cell>
          <cell r="E353">
            <v>36526</v>
          </cell>
        </row>
        <row r="354">
          <cell r="A354" t="str">
            <v>13.A.033</v>
          </cell>
          <cell r="B354" t="str">
            <v xml:space="preserve">Pedra mineira - inclusive assentamento </v>
          </cell>
          <cell r="C354" t="str">
            <v>M2</v>
          </cell>
          <cell r="D354">
            <v>43.8</v>
          </cell>
          <cell r="E354">
            <v>36526</v>
          </cell>
        </row>
        <row r="355">
          <cell r="A355" t="str">
            <v>13.A.034</v>
          </cell>
          <cell r="B355" t="str">
            <v>Granito polido, forras de 20 mm - amêndoa - colocado</v>
          </cell>
          <cell r="C355" t="str">
            <v>M2</v>
          </cell>
          <cell r="D355">
            <v>170.87</v>
          </cell>
          <cell r="E355">
            <v>36526</v>
          </cell>
        </row>
        <row r="356">
          <cell r="A356" t="str">
            <v>13.A.035</v>
          </cell>
          <cell r="B356" t="str">
            <v>Recolocação de forras de pedras naturais - granito ou mármore</v>
          </cell>
          <cell r="C356" t="str">
            <v>M2</v>
          </cell>
          <cell r="D356">
            <v>5.77</v>
          </cell>
          <cell r="E356">
            <v>36526</v>
          </cell>
        </row>
        <row r="357">
          <cell r="A357" t="str">
            <v>13.A.036</v>
          </cell>
          <cell r="B357" t="str">
            <v>Ladrilho hidráulico liso, em cores diversas - 20x20 cm</v>
          </cell>
          <cell r="C357" t="str">
            <v>M2</v>
          </cell>
          <cell r="D357">
            <v>66.25</v>
          </cell>
          <cell r="E357">
            <v>38718</v>
          </cell>
        </row>
        <row r="358">
          <cell r="A358" t="str">
            <v>13.A.037</v>
          </cell>
          <cell r="B358" t="str">
            <v>Assoalho de chapa naval 15mm, c/ pintura hidrófuga</v>
          </cell>
          <cell r="C358" t="str">
            <v>M2</v>
          </cell>
          <cell r="D358">
            <v>18.55</v>
          </cell>
          <cell r="E358">
            <v>36526</v>
          </cell>
        </row>
        <row r="359">
          <cell r="A359" t="str">
            <v>13.A.038</v>
          </cell>
          <cell r="B359" t="str">
            <v>ES - 2   Escada de concreto, degraus 15 x 30 cm</v>
          </cell>
          <cell r="C359" t="str">
            <v>M2</v>
          </cell>
          <cell r="D359">
            <v>103.36</v>
          </cell>
          <cell r="E359">
            <v>38718</v>
          </cell>
        </row>
        <row r="360">
          <cell r="A360" t="str">
            <v>13.A.039</v>
          </cell>
          <cell r="B360" t="str">
            <v>P.Pic-17  Piso de concreto c/ junta de mosaico português</v>
          </cell>
          <cell r="C360" t="str">
            <v>M2</v>
          </cell>
          <cell r="D360">
            <v>30.23</v>
          </cell>
          <cell r="E360">
            <v>36526</v>
          </cell>
        </row>
        <row r="361">
          <cell r="A361" t="str">
            <v>13.A.040</v>
          </cell>
          <cell r="B361" t="str">
            <v>Piso em ardósia, em placas, esp. 1,5 cm , colocado</v>
          </cell>
          <cell r="C361" t="str">
            <v>M2</v>
          </cell>
          <cell r="D361">
            <v>22</v>
          </cell>
          <cell r="E361">
            <v>36526</v>
          </cell>
        </row>
        <row r="362">
          <cell r="A362" t="str">
            <v>13.A.041</v>
          </cell>
          <cell r="B362" t="str">
            <v>Piso asfáltico sobre base de terra compactada p/ quadra de bocha</v>
          </cell>
          <cell r="C362" t="str">
            <v>M2</v>
          </cell>
          <cell r="D362">
            <v>2.25</v>
          </cell>
          <cell r="E362">
            <v>37408</v>
          </cell>
        </row>
        <row r="363">
          <cell r="A363" t="str">
            <v>13.A.042</v>
          </cell>
          <cell r="B363" t="str">
            <v>Piso em areia compactada h = 10,00 cm sobre base de terra</v>
          </cell>
          <cell r="C363" t="str">
            <v>M2</v>
          </cell>
          <cell r="D363">
            <v>10.52</v>
          </cell>
          <cell r="E363">
            <v>39083</v>
          </cell>
        </row>
        <row r="364">
          <cell r="A364" t="str">
            <v>13.A.043</v>
          </cell>
          <cell r="B364" t="str">
            <v>Resina acrílica p/ proteção de pisos cerâmicos</v>
          </cell>
          <cell r="C364" t="str">
            <v>M2</v>
          </cell>
          <cell r="D364">
            <v>8.14</v>
          </cell>
          <cell r="E364">
            <v>38108</v>
          </cell>
        </row>
        <row r="365">
          <cell r="A365" t="str">
            <v>13.A.044</v>
          </cell>
          <cell r="B365" t="str">
            <v>Concreto desempenado armado e alisado com junta plástica - 8 cm</v>
          </cell>
          <cell r="C365" t="str">
            <v>M2</v>
          </cell>
          <cell r="D365">
            <v>33.64</v>
          </cell>
          <cell r="E365">
            <v>37408</v>
          </cell>
        </row>
        <row r="366">
          <cell r="A366" t="str">
            <v>13.A.045</v>
          </cell>
          <cell r="B366" t="str">
            <v>Passeio de ladrilho hidraulico,inclusive preparo de caixa e base de concreto com 5 cm de espessura</v>
          </cell>
          <cell r="C366" t="str">
            <v>M2</v>
          </cell>
          <cell r="D366">
            <v>46.7</v>
          </cell>
          <cell r="E366">
            <v>37408</v>
          </cell>
        </row>
        <row r="367">
          <cell r="A367" t="str">
            <v>13.A.046</v>
          </cell>
          <cell r="B367" t="str">
            <v>Piso cerâmico esmalt. 30 x 30 cm - assent. Com arg. Colante</v>
          </cell>
          <cell r="C367" t="str">
            <v>M2</v>
          </cell>
          <cell r="D367">
            <v>15.4</v>
          </cell>
          <cell r="E367">
            <v>37408</v>
          </cell>
        </row>
        <row r="368">
          <cell r="A368" t="str">
            <v>13.A.047</v>
          </cell>
          <cell r="B368" t="str">
            <v>Soleira de Granito</v>
          </cell>
          <cell r="C368" t="str">
            <v>M2</v>
          </cell>
          <cell r="D368">
            <v>229.34</v>
          </cell>
          <cell r="E368">
            <v>39083</v>
          </cell>
        </row>
        <row r="369">
          <cell r="A369" t="str">
            <v>13.A.048</v>
          </cell>
          <cell r="B369" t="str">
            <v>Revestimento ceramico Gail, 240 x 116 mm - cor 1000, assent. arg. Colante</v>
          </cell>
          <cell r="C369" t="str">
            <v>M2</v>
          </cell>
          <cell r="D369">
            <v>34.979999999999997</v>
          </cell>
          <cell r="E369">
            <v>38108</v>
          </cell>
        </row>
        <row r="370">
          <cell r="A370" t="str">
            <v>13.A.049</v>
          </cell>
          <cell r="B370" t="str">
            <v>Piso solo cimento</v>
          </cell>
          <cell r="C370" t="str">
            <v>M3</v>
          </cell>
          <cell r="D370">
            <v>60.31</v>
          </cell>
          <cell r="E370">
            <v>39083</v>
          </cell>
        </row>
        <row r="371">
          <cell r="A371" t="str">
            <v>13.A.050</v>
          </cell>
          <cell r="B371" t="str">
            <v>Piso cerâmico esmalt. 40 x 40 cm - assent. Arg. Colante</v>
          </cell>
          <cell r="C371" t="str">
            <v>M2</v>
          </cell>
          <cell r="D371">
            <v>30.56</v>
          </cell>
          <cell r="E371">
            <v>39083</v>
          </cell>
        </row>
        <row r="372">
          <cell r="A372" t="str">
            <v>13.A.051</v>
          </cell>
          <cell r="B372" t="str">
            <v>Soleira cimentada de 15 cm</v>
          </cell>
          <cell r="C372" t="str">
            <v>M</v>
          </cell>
          <cell r="D372">
            <v>2.85</v>
          </cell>
          <cell r="E372">
            <v>38108</v>
          </cell>
        </row>
        <row r="373">
          <cell r="A373" t="str">
            <v>13.A.052</v>
          </cell>
          <cell r="B373" t="str">
            <v>Piso intertravado de concreto - 8,0 cm, usar o item 05-86-02 de SIURB</v>
          </cell>
          <cell r="C373" t="str">
            <v>M2</v>
          </cell>
          <cell r="D373">
            <v>35.799999999999997</v>
          </cell>
          <cell r="E373">
            <v>39083</v>
          </cell>
        </row>
        <row r="374">
          <cell r="A374" t="str">
            <v>13.A.053</v>
          </cell>
          <cell r="B374" t="str">
            <v>Piso intertravado de concreto - 6,0 cm, usar o item 05-86-01 de SIURB</v>
          </cell>
          <cell r="C374" t="str">
            <v>M2</v>
          </cell>
          <cell r="D374">
            <v>30.79</v>
          </cell>
          <cell r="E374">
            <v>39083</v>
          </cell>
        </row>
        <row r="375">
          <cell r="A375" t="str">
            <v>13.A.054</v>
          </cell>
          <cell r="B375" t="str">
            <v>Piso de pedrisco c/ orla de concreto (Det. Pi-83) - Larg. = 1,0 m</v>
          </cell>
          <cell r="C375" t="str">
            <v>M</v>
          </cell>
          <cell r="D375">
            <v>120.22</v>
          </cell>
          <cell r="E375">
            <v>39083</v>
          </cell>
        </row>
        <row r="376">
          <cell r="A376" t="str">
            <v>13.A.055</v>
          </cell>
          <cell r="B376" t="str">
            <v>Piso de ardósia sete lagoas, fornec. e colocação, inclusive rodapé.</v>
          </cell>
          <cell r="C376" t="str">
            <v>M2</v>
          </cell>
          <cell r="D376">
            <v>44.11</v>
          </cell>
          <cell r="E376">
            <v>38718</v>
          </cell>
        </row>
        <row r="377">
          <cell r="A377" t="str">
            <v>13.A.056</v>
          </cell>
          <cell r="B377" t="str">
            <v>Recolocação de lajota sextava  de concreto, articulada 6,0 cm</v>
          </cell>
          <cell r="C377" t="str">
            <v>M2</v>
          </cell>
          <cell r="D377">
            <v>13.6</v>
          </cell>
          <cell r="E377">
            <v>38718</v>
          </cell>
        </row>
        <row r="378">
          <cell r="A378" t="str">
            <v>13.A.057</v>
          </cell>
          <cell r="B378" t="str">
            <v>Recolocação de piso intertravado de concreto</v>
          </cell>
          <cell r="C378" t="str">
            <v>M2</v>
          </cell>
          <cell r="D378">
            <v>10.34</v>
          </cell>
          <cell r="E378">
            <v>38899</v>
          </cell>
        </row>
        <row r="379">
          <cell r="A379" t="str">
            <v>13.A.058</v>
          </cell>
          <cell r="B379" t="str">
            <v>Piso drenante de concreto, fornec e instalação - Det. Pi-102</v>
          </cell>
          <cell r="C379" t="str">
            <v>M2</v>
          </cell>
          <cell r="D379">
            <v>68.33</v>
          </cell>
          <cell r="E379">
            <v>39083</v>
          </cell>
        </row>
        <row r="380">
          <cell r="A380" t="str">
            <v>13.A.059</v>
          </cell>
          <cell r="B380" t="str">
            <v>Piso de pedra São Tomé, fornec e assentamento - Det. Pi - 89</v>
          </cell>
          <cell r="C380" t="str">
            <v>M2</v>
          </cell>
          <cell r="D380">
            <v>88.13</v>
          </cell>
          <cell r="E380">
            <v>38899</v>
          </cell>
        </row>
        <row r="381">
          <cell r="A381" t="str">
            <v>13.A.060</v>
          </cell>
          <cell r="B381" t="str">
            <v>Piso de terra batida, esp = 20,00 cm - Det. Pi - 98</v>
          </cell>
          <cell r="C381" t="str">
            <v>M2</v>
          </cell>
          <cell r="D381">
            <v>19.170000000000002</v>
          </cell>
          <cell r="E381">
            <v>39083</v>
          </cell>
        </row>
        <row r="382">
          <cell r="A382" t="str">
            <v>13.A.061</v>
          </cell>
          <cell r="B382" t="str">
            <v>Piso de areia, esp = 40 cm - Det. Pi - 103</v>
          </cell>
          <cell r="C382" t="str">
            <v>M2</v>
          </cell>
          <cell r="D382">
            <v>30.49</v>
          </cell>
          <cell r="E382">
            <v>39083</v>
          </cell>
        </row>
        <row r="383">
          <cell r="A383" t="str">
            <v>13.A.062</v>
          </cell>
          <cell r="B383" t="str">
            <v>Rejuntamento de blocos intertravados de concreto junto ao alinhamento da edificação</v>
          </cell>
          <cell r="C383" t="str">
            <v>M</v>
          </cell>
          <cell r="D383">
            <v>5.07</v>
          </cell>
          <cell r="E383">
            <v>39083</v>
          </cell>
        </row>
        <row r="384">
          <cell r="A384" t="str">
            <v>14.0.000</v>
          </cell>
          <cell r="B384" t="str">
            <v>Vidros</v>
          </cell>
          <cell r="C384">
            <v>0</v>
          </cell>
          <cell r="D384">
            <v>0</v>
          </cell>
          <cell r="E384">
            <v>0</v>
          </cell>
        </row>
        <row r="385">
          <cell r="A385" t="str">
            <v>14.A.003</v>
          </cell>
          <cell r="B385" t="str">
            <v>Vidro plano p/ caixilho, temperado, 10 mm - bronze ou cinza</v>
          </cell>
          <cell r="C385" t="str">
            <v>M2</v>
          </cell>
          <cell r="D385">
            <v>215.1</v>
          </cell>
          <cell r="E385">
            <v>36526</v>
          </cell>
        </row>
        <row r="386">
          <cell r="A386" t="str">
            <v>15.0.000</v>
          </cell>
          <cell r="B386" t="str">
            <v>Pintura</v>
          </cell>
          <cell r="C386">
            <v>0</v>
          </cell>
          <cell r="D386">
            <v>0</v>
          </cell>
          <cell r="E386">
            <v>0</v>
          </cell>
        </row>
        <row r="387">
          <cell r="A387" t="str">
            <v>15.A.002</v>
          </cell>
          <cell r="B387" t="str">
            <v>USAR O ITEM 15.A.005 - Pintura protetora c/ neutrol ou sim. em madei/to de telhado</v>
          </cell>
          <cell r="C387" t="str">
            <v>M2</v>
          </cell>
          <cell r="D387">
            <v>0.87</v>
          </cell>
          <cell r="E387">
            <v>36526</v>
          </cell>
        </row>
        <row r="388">
          <cell r="A388" t="str">
            <v>15.A.004</v>
          </cell>
          <cell r="B388" t="str">
            <v>Tinta epóxi - exterior de tubos e condutores</v>
          </cell>
          <cell r="C388" t="str">
            <v>M</v>
          </cell>
          <cell r="D388">
            <v>6.63</v>
          </cell>
          <cell r="E388">
            <v>35431</v>
          </cell>
        </row>
        <row r="389">
          <cell r="A389" t="str">
            <v>15.A.005</v>
          </cell>
          <cell r="B389" t="str">
            <v>Tratam. imunizante p/madeiramento c/Penetrol cupim ou similar</v>
          </cell>
          <cell r="C389" t="str">
            <v>M2</v>
          </cell>
          <cell r="D389">
            <v>5.98</v>
          </cell>
          <cell r="E389">
            <v>38899</v>
          </cell>
        </row>
        <row r="390">
          <cell r="A390" t="str">
            <v>15.A.006</v>
          </cell>
          <cell r="B390" t="str">
            <v>USAR O ITEM 15.A.005 - Líquido imunizante em madeira aparente</v>
          </cell>
          <cell r="C390" t="str">
            <v>M2</v>
          </cell>
          <cell r="D390">
            <v>2.77</v>
          </cell>
          <cell r="E390">
            <v>36526</v>
          </cell>
        </row>
        <row r="391">
          <cell r="A391" t="str">
            <v>15.A.008</v>
          </cell>
          <cell r="B391" t="str">
            <v>Pintura protetora - tinta, sobre látex PVA/revest/o acrílico, superfície não pichada</v>
          </cell>
          <cell r="C391" t="str">
            <v>M2</v>
          </cell>
          <cell r="D391">
            <v>7.06</v>
          </cell>
          <cell r="E391">
            <v>35431</v>
          </cell>
        </row>
        <row r="392">
          <cell r="A392" t="str">
            <v>15.A.009</v>
          </cell>
          <cell r="B392" t="str">
            <v>Pintura protetora - verniz, sobre látex PVA/revest/o acrílico, superfície não pichada</v>
          </cell>
          <cell r="C392" t="str">
            <v>M2</v>
          </cell>
          <cell r="D392">
            <v>7.77</v>
          </cell>
          <cell r="E392">
            <v>36526</v>
          </cell>
        </row>
        <row r="393">
          <cell r="A393" t="str">
            <v>15.A.010</v>
          </cell>
          <cell r="B393" t="str">
            <v>Pintura protetora - tinta, sobre látex PVA/revest/o acrílico, superfície pichada</v>
          </cell>
          <cell r="C393" t="str">
            <v>M2</v>
          </cell>
          <cell r="D393">
            <v>9.84</v>
          </cell>
          <cell r="E393">
            <v>35431</v>
          </cell>
        </row>
        <row r="394">
          <cell r="A394" t="str">
            <v>15.A.011</v>
          </cell>
          <cell r="B394" t="str">
            <v>Verniz fosco com filtro solar - uma demão</v>
          </cell>
          <cell r="C394" t="str">
            <v>M2</v>
          </cell>
          <cell r="D394">
            <v>3.7</v>
          </cell>
          <cell r="E394">
            <v>35432</v>
          </cell>
        </row>
        <row r="395">
          <cell r="A395" t="str">
            <v>15.A.012</v>
          </cell>
          <cell r="B395" t="str">
            <v>Verniz brilhante com filtro solar - uma demão</v>
          </cell>
          <cell r="C395" t="str">
            <v>M2</v>
          </cell>
          <cell r="D395">
            <v>3.56</v>
          </cell>
          <cell r="E395">
            <v>35433</v>
          </cell>
        </row>
        <row r="396">
          <cell r="A396" t="str">
            <v>15.A.013</v>
          </cell>
          <cell r="B396" t="str">
            <v>Quartzo acrílico - pintura em duas demãos</v>
          </cell>
          <cell r="C396" t="str">
            <v>M2</v>
          </cell>
          <cell r="D396">
            <v>18.329999999999998</v>
          </cell>
          <cell r="E396">
            <v>36526</v>
          </cell>
        </row>
        <row r="397">
          <cell r="A397" t="str">
            <v>15.A.014</v>
          </cell>
          <cell r="B397" t="str">
            <v>Esmalte sintético - concreto ou reboco c/ massa corrida</v>
          </cell>
          <cell r="C397" t="str">
            <v>M2</v>
          </cell>
          <cell r="D397">
            <v>8.39</v>
          </cell>
          <cell r="E397">
            <v>36526</v>
          </cell>
        </row>
        <row r="398">
          <cell r="A398" t="str">
            <v>15.A.015</v>
          </cell>
          <cell r="B398" t="str">
            <v xml:space="preserve">Imunizante para madeira bruta da ponte - Pq. Chico Mendes </v>
          </cell>
          <cell r="C398" t="str">
            <v>M2</v>
          </cell>
          <cell r="D398">
            <v>7.1</v>
          </cell>
          <cell r="E398">
            <v>36526</v>
          </cell>
        </row>
        <row r="399">
          <cell r="A399" t="str">
            <v>15.A.016</v>
          </cell>
          <cell r="B399" t="str">
            <v>Pintura texto e logotipo PMSP - Pq. Campo da Vinha</v>
          </cell>
          <cell r="C399" t="str">
            <v>UN</v>
          </cell>
          <cell r="D399">
            <v>688.04</v>
          </cell>
          <cell r="E399">
            <v>37408</v>
          </cell>
        </row>
        <row r="400">
          <cell r="A400" t="str">
            <v>15.A.017</v>
          </cell>
          <cell r="B400" t="str">
            <v>Madeiramento de telhado, peroba - peças especiais</v>
          </cell>
          <cell r="C400" t="str">
            <v>M3</v>
          </cell>
          <cell r="D400">
            <v>1612.73</v>
          </cell>
          <cell r="E400">
            <v>39083</v>
          </cell>
        </row>
        <row r="401">
          <cell r="A401" t="str">
            <v>17.0.000</v>
          </cell>
          <cell r="B401" t="str">
            <v>Serviços complementares</v>
          </cell>
          <cell r="C401">
            <v>0</v>
          </cell>
          <cell r="D401">
            <v>0</v>
          </cell>
          <cell r="E401">
            <v>0</v>
          </cell>
        </row>
        <row r="402">
          <cell r="A402" t="str">
            <v>17.A.001</v>
          </cell>
          <cell r="B402" t="str">
            <v>Bancada de ardósia, esp = 3,0 cm</v>
          </cell>
          <cell r="C402" t="str">
            <v>M2</v>
          </cell>
          <cell r="D402">
            <v>90.18</v>
          </cell>
          <cell r="E402">
            <v>37408</v>
          </cell>
        </row>
        <row r="403">
          <cell r="A403" t="str">
            <v>17.A.002</v>
          </cell>
          <cell r="B403" t="str">
            <v>Recolocação de gradil tipo parque inclusive mureta e fundações</v>
          </cell>
          <cell r="C403" t="str">
            <v>M</v>
          </cell>
          <cell r="D403">
            <v>74.86</v>
          </cell>
          <cell r="E403">
            <v>35431</v>
          </cell>
        </row>
        <row r="404">
          <cell r="A404" t="str">
            <v>17.A.003</v>
          </cell>
          <cell r="B404" t="str">
            <v>Retirada de gradil tipo parque inclusive mureta</v>
          </cell>
          <cell r="C404" t="str">
            <v>M</v>
          </cell>
          <cell r="D404">
            <v>15.5</v>
          </cell>
          <cell r="E404">
            <v>39083</v>
          </cell>
        </row>
        <row r="405">
          <cell r="A405" t="str">
            <v>17.A.004</v>
          </cell>
          <cell r="B405" t="str">
            <v>Gradil tipo parque com mureta sobre muro de arrimo</v>
          </cell>
          <cell r="C405" t="str">
            <v>M</v>
          </cell>
          <cell r="D405">
            <v>216.19</v>
          </cell>
          <cell r="E405">
            <v>36526</v>
          </cell>
        </row>
        <row r="406">
          <cell r="A406" t="str">
            <v>17.A.014</v>
          </cell>
          <cell r="B406" t="str">
            <v>Fornecimento e espalhamento de pedrisco</v>
          </cell>
          <cell r="C406" t="str">
            <v>M3</v>
          </cell>
          <cell r="D406">
            <v>40.57</v>
          </cell>
          <cell r="E406">
            <v>38899</v>
          </cell>
        </row>
        <row r="407">
          <cell r="A407" t="str">
            <v>17.A.015</v>
          </cell>
          <cell r="B407" t="str">
            <v>Fornecimento e aplicação de pedra n. 2</v>
          </cell>
          <cell r="C407" t="str">
            <v>M3</v>
          </cell>
          <cell r="D407">
            <v>37.28</v>
          </cell>
          <cell r="E407">
            <v>35435</v>
          </cell>
        </row>
        <row r="408">
          <cell r="A408" t="str">
            <v>17.A.017</v>
          </cell>
          <cell r="B408" t="str">
            <v>Orla de concreto p/ separação de canteiro - det. OR-4</v>
          </cell>
          <cell r="C408" t="str">
            <v>M</v>
          </cell>
          <cell r="D408">
            <v>21.01</v>
          </cell>
          <cell r="E408">
            <v>38108</v>
          </cell>
        </row>
        <row r="409">
          <cell r="A409" t="str">
            <v>17.A.018</v>
          </cell>
          <cell r="B409" t="str">
            <v>Piso cimentado c/caixa de terra p/ árvore 1 x 1 m - det. PI-10</v>
          </cell>
          <cell r="C409" t="str">
            <v>M2</v>
          </cell>
          <cell r="D409">
            <v>22.68</v>
          </cell>
          <cell r="E409">
            <v>38108</v>
          </cell>
        </row>
        <row r="410">
          <cell r="A410" t="str">
            <v>17.A.019</v>
          </cell>
          <cell r="B410" t="str">
            <v>Piso ciment quadric tipo "Prefeitura",50x50cm,juntas emulsão asfált</v>
          </cell>
          <cell r="C410" t="str">
            <v>M2</v>
          </cell>
          <cell r="D410">
            <v>15.58</v>
          </cell>
          <cell r="E410">
            <v>35432</v>
          </cell>
        </row>
        <row r="411">
          <cell r="A411" t="str">
            <v>17.A.022</v>
          </cell>
          <cell r="B411" t="str">
            <v>Banco de concreto 2,40 x 0,40 m - det. DPBA-01, antigo det. BA-3</v>
          </cell>
          <cell r="C411" t="str">
            <v>UN</v>
          </cell>
          <cell r="D411">
            <v>288.63</v>
          </cell>
          <cell r="E411">
            <v>39083</v>
          </cell>
        </row>
        <row r="412">
          <cell r="A412" t="str">
            <v>17.A.023</v>
          </cell>
          <cell r="B412" t="str">
            <v>Mesa - banco em blocos de concreto estrutural aparente - Det. P.Mes-02</v>
          </cell>
          <cell r="C412" t="str">
            <v>UN</v>
          </cell>
          <cell r="D412">
            <v>227.13</v>
          </cell>
          <cell r="E412">
            <v>39083</v>
          </cell>
        </row>
        <row r="413">
          <cell r="A413" t="str">
            <v>17.A.030</v>
          </cell>
          <cell r="B413" t="str">
            <v>Piso de terra compactada - L=1,50m,incl limpeza do terreno</v>
          </cell>
          <cell r="C413" t="str">
            <v>M</v>
          </cell>
          <cell r="D413">
            <v>10.16</v>
          </cell>
          <cell r="E413">
            <v>38718</v>
          </cell>
        </row>
        <row r="414">
          <cell r="A414" t="str">
            <v>17.A.031</v>
          </cell>
          <cell r="B414" t="str">
            <v>Drenagem de play ground - L = 0,90 m</v>
          </cell>
          <cell r="C414" t="str">
            <v>M</v>
          </cell>
          <cell r="D414">
            <v>35.68</v>
          </cell>
          <cell r="E414">
            <v>38108</v>
          </cell>
        </row>
        <row r="415">
          <cell r="A415" t="str">
            <v>17.A.032</v>
          </cell>
          <cell r="B415" t="str">
            <v>Assentamento pedra de mão no espelho d` água - Pq. Darcy Silva</v>
          </cell>
          <cell r="C415" t="str">
            <v>GL</v>
          </cell>
          <cell r="D415">
            <v>294.04000000000002</v>
          </cell>
          <cell r="E415">
            <v>38108</v>
          </cell>
        </row>
        <row r="416">
          <cell r="A416" t="str">
            <v>17.A.033</v>
          </cell>
          <cell r="B416" t="str">
            <v>Retirada de tela de proteção</v>
          </cell>
          <cell r="C416" t="str">
            <v>M2</v>
          </cell>
          <cell r="D416">
            <v>4.92</v>
          </cell>
          <cell r="E416">
            <v>38108</v>
          </cell>
        </row>
        <row r="417">
          <cell r="A417" t="str">
            <v>17.A.034</v>
          </cell>
          <cell r="B417" t="str">
            <v>Gradil tipo parque c/mureta e fund - det DEPAVE revisado-DPGP A/E-01</v>
          </cell>
          <cell r="C417" t="str">
            <v>M</v>
          </cell>
          <cell r="D417">
            <v>293.36</v>
          </cell>
          <cell r="E417">
            <v>36526</v>
          </cell>
        </row>
        <row r="418">
          <cell r="A418" t="str">
            <v>17.A.041</v>
          </cell>
          <cell r="B418" t="str">
            <v>Fornec. coloc. placa sinaliz. vert., tipo "A", 550x100x15 cm</v>
          </cell>
          <cell r="C418" t="str">
            <v>UN</v>
          </cell>
          <cell r="D418">
            <v>8704.51</v>
          </cell>
          <cell r="E418">
            <v>38108</v>
          </cell>
        </row>
        <row r="419">
          <cell r="A419" t="str">
            <v>17.A.042</v>
          </cell>
          <cell r="B419" t="str">
            <v>Fornec. coloc. placa sinaliz. vert., tipo "B", 240x60x10 cm</v>
          </cell>
          <cell r="C419" t="str">
            <v>UN</v>
          </cell>
          <cell r="D419">
            <v>2411.96</v>
          </cell>
          <cell r="E419">
            <v>38108</v>
          </cell>
        </row>
        <row r="420">
          <cell r="A420" t="str">
            <v>17.A.043</v>
          </cell>
          <cell r="B420" t="str">
            <v>Fornec. coloc. placa sinaliz. vert., tipo "B", f/v, 240x60x10 cm</v>
          </cell>
          <cell r="C420" t="str">
            <v>UN</v>
          </cell>
          <cell r="D420">
            <v>4781.57</v>
          </cell>
          <cell r="E420">
            <v>38108</v>
          </cell>
        </row>
        <row r="421">
          <cell r="A421" t="str">
            <v>17.A.044</v>
          </cell>
          <cell r="B421" t="str">
            <v>Fornec. coloc. placa sinaliz. vert., tipo "C", frente,120x60x10 cm</v>
          </cell>
          <cell r="C421" t="str">
            <v>UN</v>
          </cell>
          <cell r="D421">
            <v>1231.95</v>
          </cell>
          <cell r="E421">
            <v>38108</v>
          </cell>
        </row>
        <row r="422">
          <cell r="A422" t="str">
            <v>17.A.045</v>
          </cell>
          <cell r="B422" t="str">
            <v>Fornec. coloc. placa sinaliz. vert., tipo "D", 30x20x1,5 cm</v>
          </cell>
          <cell r="C422" t="str">
            <v>UN</v>
          </cell>
          <cell r="D422">
            <v>95.24</v>
          </cell>
          <cell r="E422">
            <v>38108</v>
          </cell>
        </row>
        <row r="423">
          <cell r="A423" t="str">
            <v>17.A.046</v>
          </cell>
          <cell r="B423" t="str">
            <v>Fornec. coloc. placa sinaliz. vert., tipo "B1", frente, 300x60x10 cm</v>
          </cell>
          <cell r="C423" t="str">
            <v>UN</v>
          </cell>
          <cell r="D423">
            <v>1560.37</v>
          </cell>
          <cell r="E423">
            <v>35436</v>
          </cell>
        </row>
        <row r="424">
          <cell r="A424" t="str">
            <v>17.A.053</v>
          </cell>
          <cell r="B424" t="str">
            <v>Retirada de gradil GPM-1 incl mureta</v>
          </cell>
          <cell r="C424" t="str">
            <v>M</v>
          </cell>
          <cell r="D424">
            <v>9.85</v>
          </cell>
          <cell r="E424">
            <v>35437</v>
          </cell>
        </row>
        <row r="425">
          <cell r="A425" t="str">
            <v>17.A.054</v>
          </cell>
          <cell r="B425" t="str">
            <v>Recolocação de gradil GPM-1 incl mureta</v>
          </cell>
          <cell r="C425" t="str">
            <v>M</v>
          </cell>
          <cell r="D425">
            <v>40.880000000000003</v>
          </cell>
          <cell r="E425">
            <v>35438</v>
          </cell>
        </row>
        <row r="426">
          <cell r="A426" t="str">
            <v>17.A.056</v>
          </cell>
          <cell r="B426" t="str">
            <v>Orla de paralelepípedo sobre lastro de concreto</v>
          </cell>
          <cell r="C426" t="str">
            <v>M</v>
          </cell>
          <cell r="D426">
            <v>4.71</v>
          </cell>
          <cell r="E426">
            <v>37408</v>
          </cell>
        </row>
        <row r="427">
          <cell r="A427" t="str">
            <v>17.A.057</v>
          </cell>
          <cell r="B427" t="str">
            <v>Abrigo p/lixo HV-19 - l = 1,66 m</v>
          </cell>
          <cell r="C427" t="str">
            <v>UN</v>
          </cell>
          <cell r="D427">
            <v>310.32</v>
          </cell>
          <cell r="E427">
            <v>35440</v>
          </cell>
        </row>
        <row r="428">
          <cell r="A428" t="str">
            <v>17.A.059</v>
          </cell>
          <cell r="B428" t="str">
            <v>Demolição de paredes com toras de madeira h até 3 m</v>
          </cell>
          <cell r="C428" t="str">
            <v>M2</v>
          </cell>
          <cell r="D428">
            <v>0.6</v>
          </cell>
          <cell r="E428">
            <v>35441</v>
          </cell>
        </row>
        <row r="429">
          <cell r="A429" t="str">
            <v>17.A.060</v>
          </cell>
          <cell r="B429" t="str">
            <v>Passou p/a TABELA N.31 - 17.04.12 - Limpeza de superfície de concreto por hidrojateamento</v>
          </cell>
          <cell r="C429" t="str">
            <v>M2</v>
          </cell>
          <cell r="D429">
            <v>4</v>
          </cell>
          <cell r="E429">
            <v>35442</v>
          </cell>
        </row>
        <row r="430">
          <cell r="A430" t="str">
            <v>17.A.061</v>
          </cell>
          <cell r="B430" t="str">
            <v>Passou p/a TABELA N.31 - 17.03.55 - Demarc. de quadra com tinta a base de resina epóxi - voleibol</v>
          </cell>
          <cell r="C430" t="str">
            <v>UN</v>
          </cell>
          <cell r="D430">
            <v>55.38</v>
          </cell>
          <cell r="E430">
            <v>35443</v>
          </cell>
        </row>
        <row r="431">
          <cell r="A431" t="str">
            <v>17.A.062</v>
          </cell>
          <cell r="B431" t="str">
            <v>Quiosque com telha cerâmica "paulistinha" e tijolo recozido-det Qui-11</v>
          </cell>
          <cell r="C431" t="str">
            <v>UN</v>
          </cell>
          <cell r="D431">
            <v>39719.480000000003</v>
          </cell>
          <cell r="E431">
            <v>37408</v>
          </cell>
        </row>
        <row r="432">
          <cell r="A432" t="str">
            <v>17.A.063</v>
          </cell>
          <cell r="B432" t="str">
            <v>Bate pneu em tubo de ferro galv 3" - c = 1,90 m</v>
          </cell>
          <cell r="C432" t="str">
            <v>UN</v>
          </cell>
          <cell r="D432">
            <v>107.67</v>
          </cell>
          <cell r="E432">
            <v>35445</v>
          </cell>
        </row>
        <row r="433">
          <cell r="A433" t="str">
            <v>17.A.064</v>
          </cell>
          <cell r="B433" t="str">
            <v>Churrasqueira com tijolo requeimado - DPCH A-02</v>
          </cell>
          <cell r="C433" t="str">
            <v>UN</v>
          </cell>
          <cell r="D433">
            <v>372.36</v>
          </cell>
          <cell r="E433">
            <v>36526</v>
          </cell>
        </row>
        <row r="434">
          <cell r="A434" t="str">
            <v>17.A.065</v>
          </cell>
          <cell r="B434" t="str">
            <v>Churrasqueira com tijolo refratário - DPCH A-01</v>
          </cell>
          <cell r="C434" t="str">
            <v>UN</v>
          </cell>
          <cell r="D434">
            <v>775.07</v>
          </cell>
          <cell r="E434">
            <v>38108</v>
          </cell>
        </row>
        <row r="435">
          <cell r="A435" t="str">
            <v>17.A.066</v>
          </cell>
          <cell r="B435" t="str">
            <v>Fornec e coloc tela galv ondulada 15mm-fio 16,box"A"-veter Pq Anhang</v>
          </cell>
          <cell r="C435" t="str">
            <v>M2</v>
          </cell>
          <cell r="D435">
            <v>41.21</v>
          </cell>
          <cell r="E435">
            <v>35448</v>
          </cell>
        </row>
        <row r="436">
          <cell r="A436" t="str">
            <v>17.A.067</v>
          </cell>
          <cell r="B436" t="str">
            <v>Porta recinto tipo A,tela 15mm-fio 16,ond estrut fg 1",incl pintura</v>
          </cell>
          <cell r="C436" t="str">
            <v>M2</v>
          </cell>
          <cell r="D436">
            <v>139.65</v>
          </cell>
          <cell r="E436">
            <v>35449</v>
          </cell>
        </row>
        <row r="437">
          <cell r="A437" t="str">
            <v>17.A.068</v>
          </cell>
          <cell r="B437" t="str">
            <v>Porta recinto tipo B,tela 20mm-fio 12,ond estrut fg 1",incl pintura</v>
          </cell>
          <cell r="C437" t="str">
            <v>M2</v>
          </cell>
          <cell r="D437">
            <v>145.59</v>
          </cell>
          <cell r="E437">
            <v>35450</v>
          </cell>
        </row>
        <row r="438">
          <cell r="A438" t="str">
            <v>17.A.069</v>
          </cell>
          <cell r="B438" t="str">
            <v>Fornec e coloc tela galv ondulada 20mm-fio16-box "B"-veter Pq Anhang</v>
          </cell>
          <cell r="C438" t="str">
            <v>M2</v>
          </cell>
          <cell r="D438">
            <v>124.82</v>
          </cell>
          <cell r="E438">
            <v>38718</v>
          </cell>
        </row>
        <row r="439">
          <cell r="A439" t="str">
            <v>17.A.070</v>
          </cell>
          <cell r="B439" t="str">
            <v>Porta recinto tipo C,tela 20mm-fio12,ond estrut fg 1",incl pintura</v>
          </cell>
          <cell r="C439" t="str">
            <v>M2</v>
          </cell>
          <cell r="D439">
            <v>400.86</v>
          </cell>
          <cell r="E439">
            <v>38718</v>
          </cell>
        </row>
        <row r="440">
          <cell r="A440" t="str">
            <v>17.A.071</v>
          </cell>
          <cell r="B440" t="str">
            <v>Fornec e coloc tela galv ondul, 20mm-fio 12, box "c"-veter Pq Anhang</v>
          </cell>
          <cell r="C440" t="str">
            <v>M2</v>
          </cell>
          <cell r="D440">
            <v>50.33</v>
          </cell>
          <cell r="E440">
            <v>35453</v>
          </cell>
        </row>
        <row r="441">
          <cell r="A441" t="str">
            <v>17.A.072</v>
          </cell>
          <cell r="B441" t="str">
            <v>Piso de terra batida</v>
          </cell>
          <cell r="C441" t="str">
            <v>M2</v>
          </cell>
          <cell r="D441">
            <v>1.64</v>
          </cell>
          <cell r="E441">
            <v>39083</v>
          </cell>
        </row>
        <row r="442">
          <cell r="A442" t="str">
            <v>17.A.073</v>
          </cell>
          <cell r="B442" t="str">
            <v>Piso de pó de brita det. PI-90</v>
          </cell>
          <cell r="C442" t="str">
            <v>M2</v>
          </cell>
          <cell r="D442">
            <v>10.91</v>
          </cell>
          <cell r="E442">
            <v>37408</v>
          </cell>
        </row>
        <row r="443">
          <cell r="A443" t="str">
            <v>17.A.074</v>
          </cell>
          <cell r="B443" t="str">
            <v>Orla de eucalipto c/ tratamento - det. PI-65</v>
          </cell>
          <cell r="C443" t="str">
            <v>M</v>
          </cell>
          <cell r="D443">
            <v>8.02</v>
          </cell>
          <cell r="E443">
            <v>38108</v>
          </cell>
        </row>
        <row r="444">
          <cell r="A444" t="str">
            <v>17.A.075</v>
          </cell>
          <cell r="B444" t="str">
            <v>Orla de paralelepípedo sobre areia - det. Pi-90</v>
          </cell>
          <cell r="C444" t="str">
            <v>M</v>
          </cell>
          <cell r="D444">
            <v>3.61</v>
          </cell>
          <cell r="E444">
            <v>37408</v>
          </cell>
        </row>
        <row r="445">
          <cell r="A445" t="str">
            <v>17.A.076</v>
          </cell>
          <cell r="B445" t="str">
            <v>Orla dupla de paralelepípedo nos 2 lados da pista - det. PI-32</v>
          </cell>
          <cell r="C445" t="str">
            <v>M</v>
          </cell>
          <cell r="D445">
            <v>26.52</v>
          </cell>
          <cell r="E445">
            <v>37408</v>
          </cell>
        </row>
        <row r="446">
          <cell r="A446" t="str">
            <v>17.A.077</v>
          </cell>
          <cell r="B446" t="str">
            <v>Piso de pedrisco det. PI-89</v>
          </cell>
          <cell r="C446" t="str">
            <v>M2</v>
          </cell>
          <cell r="D446">
            <v>14.51</v>
          </cell>
          <cell r="E446">
            <v>38108</v>
          </cell>
        </row>
        <row r="447">
          <cell r="A447" t="str">
            <v>17.A.078</v>
          </cell>
          <cell r="B447" t="str">
            <v>Alambrado p/ campo de futebol det. GR-34 (h=1,20m)</v>
          </cell>
          <cell r="C447" t="str">
            <v>M</v>
          </cell>
          <cell r="D447">
            <v>68.7</v>
          </cell>
          <cell r="E447">
            <v>39083</v>
          </cell>
        </row>
        <row r="448">
          <cell r="A448" t="str">
            <v>17.A.079</v>
          </cell>
          <cell r="B448" t="str">
            <v>Alambrado p/ campo de futebol det. GR-34 (h=4,00m)</v>
          </cell>
          <cell r="C448" t="str">
            <v>M</v>
          </cell>
          <cell r="D448">
            <v>197.78</v>
          </cell>
          <cell r="E448">
            <v>39083</v>
          </cell>
        </row>
        <row r="449">
          <cell r="A449" t="str">
            <v>17.A.080</v>
          </cell>
          <cell r="B449" t="str">
            <v>Portão p/ alambrado det. GR-34 - l=0,90m x h= 1,20m</v>
          </cell>
          <cell r="C449" t="str">
            <v>UN</v>
          </cell>
          <cell r="D449">
            <v>127.74</v>
          </cell>
          <cell r="E449">
            <v>39083</v>
          </cell>
        </row>
        <row r="450">
          <cell r="A450" t="str">
            <v>17.A.081</v>
          </cell>
          <cell r="B450" t="str">
            <v>Portão p/alambrado det. GR-34 - l=0,90m x 2,00m</v>
          </cell>
          <cell r="C450" t="str">
            <v>UN</v>
          </cell>
          <cell r="D450">
            <v>103.17</v>
          </cell>
          <cell r="E450">
            <v>37408</v>
          </cell>
        </row>
        <row r="451">
          <cell r="A451" t="str">
            <v>17.A.082</v>
          </cell>
          <cell r="B451" t="str">
            <v>Portão p/alambrado det. GR-33 - l=0,90m x 2,00m</v>
          </cell>
          <cell r="C451" t="str">
            <v>UN</v>
          </cell>
          <cell r="D451">
            <v>69.790000000000006</v>
          </cell>
          <cell r="E451">
            <v>35454</v>
          </cell>
        </row>
        <row r="452">
          <cell r="A452" t="str">
            <v>17.A.083</v>
          </cell>
          <cell r="B452" t="str">
            <v>Portão p/alambrado det. GR-33 - l=1,00m x h=1,10m</v>
          </cell>
          <cell r="C452" t="str">
            <v>UN</v>
          </cell>
          <cell r="D452">
            <v>45.09</v>
          </cell>
          <cell r="E452">
            <v>35455</v>
          </cell>
        </row>
        <row r="453">
          <cell r="A453" t="str">
            <v>17.A.084</v>
          </cell>
          <cell r="B453" t="str">
            <v>Alambrado p/quadras de esportes det. GR-34 (h=1,20m)</v>
          </cell>
          <cell r="C453" t="str">
            <v>M</v>
          </cell>
          <cell r="D453">
            <v>40.17</v>
          </cell>
          <cell r="E453">
            <v>35456</v>
          </cell>
        </row>
        <row r="454">
          <cell r="A454" t="str">
            <v>17.A.085</v>
          </cell>
          <cell r="B454" t="str">
            <v>Portão p/ quadra 1,00 x 1,20 m</v>
          </cell>
          <cell r="C454" t="str">
            <v>UN</v>
          </cell>
          <cell r="D454">
            <v>58.18</v>
          </cell>
          <cell r="E454">
            <v>35457</v>
          </cell>
        </row>
        <row r="455">
          <cell r="A455" t="str">
            <v>17.A.086</v>
          </cell>
          <cell r="B455" t="str">
            <v>Alambrado p/quadras de esportes det. GR-33 (h=2,50 m)</v>
          </cell>
          <cell r="C455" t="str">
            <v>M</v>
          </cell>
          <cell r="D455">
            <v>90.66</v>
          </cell>
          <cell r="E455">
            <v>37408</v>
          </cell>
        </row>
        <row r="456">
          <cell r="A456" t="str">
            <v>17.A.087</v>
          </cell>
          <cell r="B456" t="str">
            <v>Alambrado p/ quadras de esportes det. GR-33 (h=4,00 m)</v>
          </cell>
          <cell r="C456" t="str">
            <v>M</v>
          </cell>
          <cell r="D456">
            <v>139.4</v>
          </cell>
          <cell r="E456">
            <v>37408</v>
          </cell>
        </row>
        <row r="457">
          <cell r="A457" t="str">
            <v>17.A.088</v>
          </cell>
          <cell r="B457" t="str">
            <v>Placas de concr. moldadas "in loco" - tipo PMSP, e=7 cm, junta seca</v>
          </cell>
          <cell r="C457" t="str">
            <v>M2</v>
          </cell>
          <cell r="D457">
            <v>25.47</v>
          </cell>
          <cell r="E457">
            <v>37408</v>
          </cell>
        </row>
        <row r="458">
          <cell r="A458" t="str">
            <v>17.A.089</v>
          </cell>
          <cell r="B458" t="str">
            <v>Muro de arrimo pedra natural c/ saída p/água - incl fund det. MU-10</v>
          </cell>
          <cell r="C458" t="str">
            <v>M</v>
          </cell>
          <cell r="D458">
            <v>470.24</v>
          </cell>
          <cell r="E458">
            <v>37408</v>
          </cell>
        </row>
        <row r="459">
          <cell r="A459" t="str">
            <v>17.A.090</v>
          </cell>
          <cell r="B459" t="str">
            <v>Piso cimentado quadriculado tipo "Prefeitura",90x90cm - det. PI-2</v>
          </cell>
          <cell r="C459" t="str">
            <v>M2</v>
          </cell>
          <cell r="D459">
            <v>32.880000000000003</v>
          </cell>
          <cell r="E459">
            <v>38108</v>
          </cell>
        </row>
        <row r="460">
          <cell r="A460" t="str">
            <v>17.A.091</v>
          </cell>
          <cell r="B460" t="str">
            <v>Banco-jardineira circular, r = 3,00 m c/fund. em brocas - det. BA-15</v>
          </cell>
          <cell r="C460" t="str">
            <v>M</v>
          </cell>
          <cell r="D460">
            <v>250.11</v>
          </cell>
          <cell r="E460">
            <v>38108</v>
          </cell>
        </row>
        <row r="461">
          <cell r="A461" t="str">
            <v>17.A.092</v>
          </cell>
          <cell r="B461" t="str">
            <v>Piso cimentado quadriculado tipo "Prefeitura",50x50cm - det. PI-1</v>
          </cell>
          <cell r="C461" t="str">
            <v>M2</v>
          </cell>
          <cell r="D461">
            <v>26.28</v>
          </cell>
          <cell r="E461">
            <v>37408</v>
          </cell>
        </row>
        <row r="462">
          <cell r="A462" t="str">
            <v>17.A.093</v>
          </cell>
          <cell r="B462" t="str">
            <v>Piso cimentado quadriculado tipo "Prefeitura" - det. PI-2a</v>
          </cell>
          <cell r="C462" t="str">
            <v>M2</v>
          </cell>
          <cell r="D462">
            <v>27.68</v>
          </cell>
          <cell r="E462">
            <v>37408</v>
          </cell>
        </row>
        <row r="463">
          <cell r="A463" t="str">
            <v>17.A.094</v>
          </cell>
          <cell r="B463" t="str">
            <v>Piso cimentado quadriculado tipo "Prefeitura", 60x60 cm</v>
          </cell>
          <cell r="C463" t="str">
            <v>UN</v>
          </cell>
          <cell r="D463">
            <v>5.18</v>
          </cell>
          <cell r="E463">
            <v>36526</v>
          </cell>
        </row>
        <row r="464">
          <cell r="A464" t="str">
            <v>17.A.095</v>
          </cell>
          <cell r="B464" t="str">
            <v>Piso cimentado quadriculado tipo "Prefeitura", 60x60 cm</v>
          </cell>
          <cell r="C464" t="str">
            <v>M2</v>
          </cell>
          <cell r="D464">
            <v>25.97</v>
          </cell>
          <cell r="E464">
            <v>37408</v>
          </cell>
        </row>
        <row r="465">
          <cell r="A465" t="str">
            <v>17.A.096</v>
          </cell>
          <cell r="B465" t="str">
            <v>Fornecimento e aplicação de areia lavada</v>
          </cell>
          <cell r="C465" t="str">
            <v>M3</v>
          </cell>
          <cell r="D465">
            <v>50.93</v>
          </cell>
          <cell r="E465">
            <v>39083</v>
          </cell>
        </row>
        <row r="466">
          <cell r="A466" t="str">
            <v>17.A.097</v>
          </cell>
          <cell r="B466" t="str">
            <v>Banco de concreto reto ou curvo - det. BA-2</v>
          </cell>
          <cell r="C466" t="str">
            <v>M</v>
          </cell>
          <cell r="D466">
            <v>59.51</v>
          </cell>
          <cell r="E466">
            <v>39083</v>
          </cell>
        </row>
        <row r="467">
          <cell r="A467" t="str">
            <v>17.A.098</v>
          </cell>
          <cell r="B467" t="str">
            <v>Escada de concreto, degraus 15 x 30 cm - det ES-2</v>
          </cell>
          <cell r="C467" t="str">
            <v>M2</v>
          </cell>
          <cell r="D467">
            <v>104.09</v>
          </cell>
          <cell r="E467">
            <v>39083</v>
          </cell>
        </row>
        <row r="468">
          <cell r="A468" t="str">
            <v>17.A.099</v>
          </cell>
          <cell r="B468" t="str">
            <v>Piso de paralelepípedo p/locais de mesa-bancos e churrasq - PI-35  =&gt; "17.02.23"</v>
          </cell>
          <cell r="C468" t="str">
            <v>M2</v>
          </cell>
          <cell r="D468">
            <v>23.56</v>
          </cell>
          <cell r="E468">
            <v>37408</v>
          </cell>
        </row>
        <row r="469">
          <cell r="A469" t="str">
            <v>17.A.100</v>
          </cell>
          <cell r="B469" t="str">
            <v>Jardineira banco - det FJ-12</v>
          </cell>
          <cell r="C469" t="str">
            <v>M</v>
          </cell>
          <cell r="D469">
            <v>58.34</v>
          </cell>
          <cell r="E469">
            <v>37408</v>
          </cell>
        </row>
        <row r="470">
          <cell r="A470" t="str">
            <v>17.A.101</v>
          </cell>
          <cell r="B470" t="str">
            <v>Mesa c/2 bancos,assento tábuas peroba,estrut em concreto - det BA-21</v>
          </cell>
          <cell r="C470" t="str">
            <v>CJ</v>
          </cell>
          <cell r="D470">
            <v>1014.84</v>
          </cell>
          <cell r="E470">
            <v>38718</v>
          </cell>
        </row>
        <row r="471">
          <cell r="A471" t="str">
            <v>17.A.102</v>
          </cell>
          <cell r="B471" t="str">
            <v>Alambrado p/ quadras - h = 1,20 m - det GR-33</v>
          </cell>
          <cell r="C471" t="str">
            <v>M</v>
          </cell>
          <cell r="D471">
            <v>56.91</v>
          </cell>
          <cell r="E471">
            <v>37408</v>
          </cell>
        </row>
        <row r="472">
          <cell r="A472" t="str">
            <v>17.A.103</v>
          </cell>
          <cell r="B472" t="str">
            <v>Piso cimentado c/ caixa de terra p/ árvore, 2 x 2 m - det PI-80</v>
          </cell>
          <cell r="C472" t="str">
            <v>M2</v>
          </cell>
          <cell r="D472">
            <v>74.290000000000006</v>
          </cell>
          <cell r="E472">
            <v>35459</v>
          </cell>
        </row>
        <row r="473">
          <cell r="A473" t="str">
            <v>17.A.104</v>
          </cell>
          <cell r="B473" t="str">
            <v>Mesa e banco de concreto - det. MB-2</v>
          </cell>
          <cell r="C473" t="str">
            <v>UN</v>
          </cell>
          <cell r="D473">
            <v>451.66</v>
          </cell>
          <cell r="E473">
            <v>36526</v>
          </cell>
        </row>
        <row r="474">
          <cell r="A474" t="str">
            <v>17.A.105</v>
          </cell>
          <cell r="B474" t="str">
            <v>Orla de separação de concreto pré-moldado - det. OR-1</v>
          </cell>
          <cell r="C474" t="str">
            <v>M</v>
          </cell>
          <cell r="D474">
            <v>20.91</v>
          </cell>
          <cell r="E474">
            <v>37408</v>
          </cell>
        </row>
        <row r="475">
          <cell r="A475" t="str">
            <v>17.A.106</v>
          </cell>
          <cell r="B475" t="str">
            <v>Pisos de paralelepípedo c/ junta de amarração - det. PI-30</v>
          </cell>
          <cell r="C475" t="str">
            <v>M2</v>
          </cell>
          <cell r="D475">
            <v>22.18</v>
          </cell>
          <cell r="E475">
            <v>37408</v>
          </cell>
        </row>
        <row r="476">
          <cell r="A476" t="str">
            <v>17.A.107</v>
          </cell>
          <cell r="B476" t="str">
            <v>Mureta banco - reta ou curva det. MU-11</v>
          </cell>
          <cell r="C476" t="str">
            <v>M</v>
          </cell>
          <cell r="D476">
            <v>119.04</v>
          </cell>
          <cell r="E476">
            <v>38108</v>
          </cell>
        </row>
        <row r="477">
          <cell r="A477" t="str">
            <v>17.A.108</v>
          </cell>
          <cell r="B477" t="str">
            <v>Piso cimentado c/ caixa de terra p/ árvore 1x1 m - det. PI-72</v>
          </cell>
          <cell r="C477" t="str">
            <v>UN</v>
          </cell>
          <cell r="D477">
            <v>15.07</v>
          </cell>
          <cell r="E477">
            <v>37408</v>
          </cell>
        </row>
        <row r="478">
          <cell r="A478" t="str">
            <v>17.A.109</v>
          </cell>
          <cell r="B478" t="str">
            <v>Caixa quadrada c/contorno de paralelepípedo p/árvore - det. PI-52</v>
          </cell>
          <cell r="C478" t="str">
            <v>UN</v>
          </cell>
          <cell r="D478">
            <v>29.44</v>
          </cell>
          <cell r="E478">
            <v>37408</v>
          </cell>
        </row>
        <row r="479">
          <cell r="A479" t="str">
            <v>17.A.110</v>
          </cell>
          <cell r="B479" t="str">
            <v>Jardineira - banco - det. FJ-1</v>
          </cell>
          <cell r="C479" t="str">
            <v>UN</v>
          </cell>
          <cell r="D479">
            <v>319.23</v>
          </cell>
          <cell r="E479">
            <v>39083</v>
          </cell>
        </row>
        <row r="480">
          <cell r="A480" t="str">
            <v>17.A.111</v>
          </cell>
          <cell r="B480" t="str">
            <v>Talude de paralelepípedo do "play-ground" (escada) - det. BR-37</v>
          </cell>
          <cell r="C480" t="str">
            <v>M2</v>
          </cell>
          <cell r="D480">
            <v>28.86</v>
          </cell>
          <cell r="E480">
            <v>35460</v>
          </cell>
        </row>
        <row r="481">
          <cell r="A481" t="str">
            <v>17.A.112</v>
          </cell>
          <cell r="B481" t="str">
            <v>Gradil tipo alambrado, h=2,55 m, c/mureta p/quadras - det. GR-26</v>
          </cell>
          <cell r="C481" t="str">
            <v>M</v>
          </cell>
          <cell r="D481">
            <v>59.63</v>
          </cell>
          <cell r="E481">
            <v>35461</v>
          </cell>
        </row>
        <row r="482">
          <cell r="A482" t="str">
            <v>17.A.113</v>
          </cell>
          <cell r="B482" t="str">
            <v>Piso de paralelep c/junta alinhada e mata junta cimentada-det. PI-59</v>
          </cell>
          <cell r="C482" t="str">
            <v>M2</v>
          </cell>
          <cell r="D482">
            <v>25.52</v>
          </cell>
          <cell r="E482">
            <v>35431</v>
          </cell>
        </row>
        <row r="483">
          <cell r="A483" t="str">
            <v>17.A.114</v>
          </cell>
          <cell r="B483" t="str">
            <v>Banco de bloco concr. "Reago" aparente ou sim. - det. BA-1</v>
          </cell>
          <cell r="C483" t="str">
            <v>M</v>
          </cell>
          <cell r="D483">
            <v>42.9</v>
          </cell>
          <cell r="E483">
            <v>35460</v>
          </cell>
        </row>
        <row r="484">
          <cell r="A484" t="str">
            <v>17.A.115</v>
          </cell>
          <cell r="B484" t="str">
            <v>Piso cimentado, quadriculado, colorido, tipo "PMSP" - det. PI-2a</v>
          </cell>
          <cell r="C484" t="str">
            <v>M2</v>
          </cell>
          <cell r="D484">
            <v>18.39</v>
          </cell>
          <cell r="E484">
            <v>35461</v>
          </cell>
        </row>
        <row r="485">
          <cell r="A485" t="str">
            <v>17.A.116</v>
          </cell>
          <cell r="B485" t="str">
            <v>Demarc. de quadra com tinta a base de resina epóxi - f. salão</v>
          </cell>
          <cell r="C485" t="str">
            <v>UN</v>
          </cell>
          <cell r="D485">
            <v>102.61</v>
          </cell>
          <cell r="E485">
            <v>35431</v>
          </cell>
        </row>
        <row r="486">
          <cell r="A486" t="str">
            <v>17.A.117</v>
          </cell>
          <cell r="B486" t="str">
            <v>Demarc. de quadra com tinta a base de resina epóxi - basquete</v>
          </cell>
          <cell r="C486" t="str">
            <v>UN</v>
          </cell>
          <cell r="D486">
            <v>136.81</v>
          </cell>
          <cell r="E486">
            <v>35460</v>
          </cell>
        </row>
        <row r="487">
          <cell r="A487" t="str">
            <v>17.A.118</v>
          </cell>
          <cell r="B487" t="str">
            <v>Mureta p/ arremate de talude - praça 04 / GEPROCAV - II.</v>
          </cell>
          <cell r="C487" t="str">
            <v>M</v>
          </cell>
          <cell r="D487">
            <v>59.32</v>
          </cell>
          <cell r="E487">
            <v>35461</v>
          </cell>
        </row>
        <row r="488">
          <cell r="A488" t="str">
            <v>17.A.119</v>
          </cell>
          <cell r="B488" t="str">
            <v>Quiosque c/telha cerâmica "paulistinha" e tij.requeimado-det QUI-11</v>
          </cell>
          <cell r="C488" t="str">
            <v>UN</v>
          </cell>
          <cell r="D488">
            <v>70958.3</v>
          </cell>
          <cell r="E488">
            <v>38718</v>
          </cell>
        </row>
        <row r="489">
          <cell r="A489" t="str">
            <v>17.A.120</v>
          </cell>
          <cell r="B489" t="str">
            <v>Passou p/a TABELA N.31 - 17.03.61- Trave de ferro galvanizado c/ rede fio 2 - det. Fu-4</v>
          </cell>
          <cell r="C489" t="str">
            <v>UN</v>
          </cell>
          <cell r="D489">
            <v>569.30999999999995</v>
          </cell>
          <cell r="E489">
            <v>35460</v>
          </cell>
        </row>
        <row r="490">
          <cell r="A490" t="str">
            <v>17.A.121</v>
          </cell>
          <cell r="B490" t="str">
            <v>Passou p/a TABELA N.31 - 17.03.61- Trave de ferro galvanizado c/ rede fio 4 - det. Fu-4</v>
          </cell>
          <cell r="C490" t="str">
            <v>UN</v>
          </cell>
          <cell r="D490">
            <v>600.12</v>
          </cell>
          <cell r="E490">
            <v>35461</v>
          </cell>
        </row>
        <row r="491">
          <cell r="A491" t="str">
            <v>17.A.122</v>
          </cell>
          <cell r="B491" t="str">
            <v>USAR 17.A.131 - Quadra em piso de terra batida e areia, a 50%</v>
          </cell>
          <cell r="C491" t="str">
            <v>M2</v>
          </cell>
          <cell r="D491">
            <v>5.21</v>
          </cell>
          <cell r="E491">
            <v>35431</v>
          </cell>
        </row>
        <row r="492">
          <cell r="A492" t="str">
            <v>17.A.123</v>
          </cell>
          <cell r="B492" t="str">
            <v>Orla de concreto enterrada - Pq Vila do Rodeio</v>
          </cell>
          <cell r="C492" t="str">
            <v>M</v>
          </cell>
          <cell r="D492">
            <v>7.86</v>
          </cell>
          <cell r="E492">
            <v>35460</v>
          </cell>
        </row>
        <row r="493">
          <cell r="A493" t="str">
            <v>17.A.124</v>
          </cell>
          <cell r="B493" t="str">
            <v>Mureta - banco em alvenaria - Pq Vila do Rodeio</v>
          </cell>
          <cell r="C493" t="str">
            <v>M</v>
          </cell>
          <cell r="D493">
            <v>39.270000000000003</v>
          </cell>
          <cell r="E493">
            <v>35461</v>
          </cell>
        </row>
        <row r="494">
          <cell r="A494" t="str">
            <v>17.A.125</v>
          </cell>
          <cell r="B494" t="str">
            <v>Piso em mosaico de seixo rolado, cor marrom</v>
          </cell>
          <cell r="C494" t="str">
            <v>M2</v>
          </cell>
          <cell r="D494">
            <v>25.03</v>
          </cell>
          <cell r="E494">
            <v>37408</v>
          </cell>
        </row>
        <row r="495">
          <cell r="A495" t="str">
            <v>17.A.126</v>
          </cell>
          <cell r="B495" t="str">
            <v>Fornec. e coloc. mourão de aço sobre broca 25cm, Gerdau ou similar</v>
          </cell>
          <cell r="C495" t="str">
            <v>UN</v>
          </cell>
          <cell r="D495">
            <v>16.77</v>
          </cell>
          <cell r="E495">
            <v>35461</v>
          </cell>
        </row>
        <row r="496">
          <cell r="A496" t="str">
            <v>17.A.127</v>
          </cell>
          <cell r="B496" t="str">
            <v>Fornec. coloc. placa sinaliz. vert., tipo "A", F/V, 550X100X15 cm</v>
          </cell>
          <cell r="C496" t="str">
            <v>UN</v>
          </cell>
          <cell r="D496">
            <v>8913.58</v>
          </cell>
          <cell r="E496">
            <v>35431</v>
          </cell>
        </row>
        <row r="497">
          <cell r="A497" t="str">
            <v>17.A.128</v>
          </cell>
          <cell r="B497" t="str">
            <v>Fornec. coloc. placa sinaliz. vert., tipo "C", F/V, 120X60X10 cm</v>
          </cell>
          <cell r="C497" t="str">
            <v>UN</v>
          </cell>
          <cell r="D497">
            <v>1260.97</v>
          </cell>
          <cell r="E497">
            <v>35460</v>
          </cell>
        </row>
        <row r="498">
          <cell r="A498" t="str">
            <v>17.A.129</v>
          </cell>
          <cell r="B498" t="str">
            <v>Passou p/a TABELA N.31 - 08.60.01 - Retirada de portão</v>
          </cell>
          <cell r="C498" t="str">
            <v>M2</v>
          </cell>
          <cell r="D498">
            <v>3.36</v>
          </cell>
          <cell r="E498">
            <v>35461</v>
          </cell>
        </row>
        <row r="499">
          <cell r="A499" t="str">
            <v>17.A.130</v>
          </cell>
          <cell r="B499" t="str">
            <v>Recolocação de protão de ferro perfilado, tipo Parque</v>
          </cell>
          <cell r="C499" t="str">
            <v>M2</v>
          </cell>
          <cell r="D499">
            <v>9.7799999999999994</v>
          </cell>
          <cell r="E499">
            <v>37408</v>
          </cell>
        </row>
        <row r="500">
          <cell r="A500" t="str">
            <v>17.A.131</v>
          </cell>
          <cell r="B500" t="str">
            <v>Piso de terra batida e areia, a 50%, Det. - Pi-97</v>
          </cell>
          <cell r="C500" t="str">
            <v>M2</v>
          </cell>
          <cell r="D500">
            <v>11.12</v>
          </cell>
          <cell r="E500">
            <v>39083</v>
          </cell>
        </row>
        <row r="501">
          <cell r="A501" t="str">
            <v>17.A.132</v>
          </cell>
          <cell r="B501" t="str">
            <v>Brinquedo escorregador de concreto - BR-33</v>
          </cell>
          <cell r="C501" t="str">
            <v>UN</v>
          </cell>
          <cell r="D501">
            <v>5826.74</v>
          </cell>
          <cell r="E501">
            <v>37408</v>
          </cell>
        </row>
        <row r="502">
          <cell r="A502" t="str">
            <v>17.A.133</v>
          </cell>
          <cell r="B502" t="str">
            <v>Cerca tela tipo alambrado c/ mourão concreto e mureta - det. GR-29</v>
          </cell>
          <cell r="C502" t="str">
            <v>M</v>
          </cell>
          <cell r="D502">
            <v>195.08</v>
          </cell>
          <cell r="E502">
            <v>36526</v>
          </cell>
        </row>
        <row r="503">
          <cell r="A503" t="str">
            <v>17.A.134</v>
          </cell>
          <cell r="B503" t="str">
            <v>Cerca tela tipo alambrado c/ mourão e mureta em concreto - det. GR-29</v>
          </cell>
          <cell r="C503" t="str">
            <v>M</v>
          </cell>
          <cell r="D503">
            <v>230.36</v>
          </cell>
          <cell r="E503">
            <v>37408</v>
          </cell>
        </row>
        <row r="504">
          <cell r="A504" t="str">
            <v>17.A.135</v>
          </cell>
          <cell r="B504" t="str">
            <v xml:space="preserve">Cerca de mourão de eucalípto com tela (Gr - 8A) </v>
          </cell>
          <cell r="C504" t="str">
            <v>M</v>
          </cell>
          <cell r="D504">
            <v>45.47</v>
          </cell>
          <cell r="E504">
            <v>36526</v>
          </cell>
        </row>
        <row r="505">
          <cell r="A505" t="str">
            <v>17.A.136</v>
          </cell>
          <cell r="B505" t="str">
            <v>Muro de fecho FV 02 sem fundação</v>
          </cell>
          <cell r="C505" t="str">
            <v>M</v>
          </cell>
          <cell r="D505">
            <v>107.03</v>
          </cell>
          <cell r="E505">
            <v>35461</v>
          </cell>
        </row>
        <row r="506">
          <cell r="A506" t="str">
            <v>17.A.137</v>
          </cell>
          <cell r="B506" t="str">
            <v>Alambrado p/o Centro de Reabilitação de Animais Silvestres - CRAS no Pq. Anhanguera</v>
          </cell>
          <cell r="C506" t="str">
            <v>M</v>
          </cell>
          <cell r="D506">
            <v>109.25</v>
          </cell>
          <cell r="E506">
            <v>35431</v>
          </cell>
        </row>
        <row r="507">
          <cell r="A507" t="str">
            <v>17.A.138</v>
          </cell>
          <cell r="B507" t="str">
            <v>Alambrado de cobertura do CRAS, tela galv. 1" fio 12 - Pq. Anhanguera</v>
          </cell>
          <cell r="C507" t="str">
            <v>M</v>
          </cell>
          <cell r="D507">
            <v>80.77</v>
          </cell>
          <cell r="E507">
            <v>35432</v>
          </cell>
        </row>
        <row r="508">
          <cell r="A508" t="str">
            <v>17.A.139</v>
          </cell>
          <cell r="B508" t="str">
            <v>Levantamento de guia (rebaixada)</v>
          </cell>
          <cell r="C508" t="str">
            <v>M</v>
          </cell>
          <cell r="D508">
            <v>8.3000000000000007</v>
          </cell>
          <cell r="E508">
            <v>37408</v>
          </cell>
        </row>
        <row r="509">
          <cell r="A509" t="str">
            <v>17.A.140</v>
          </cell>
          <cell r="B509" t="str">
            <v>PI-41 - Piso de tijolo  comum com junta alinhada</v>
          </cell>
          <cell r="C509" t="str">
            <v>M2</v>
          </cell>
          <cell r="D509">
            <v>29.43</v>
          </cell>
          <cell r="E509">
            <v>36526</v>
          </cell>
        </row>
        <row r="510">
          <cell r="A510" t="str">
            <v>17.A.141</v>
          </cell>
          <cell r="B510" t="str">
            <v>Floreira de alvenaria e concreto - H=1,00M - MU-7</v>
          </cell>
          <cell r="C510" t="str">
            <v>M</v>
          </cell>
          <cell r="D510">
            <v>86.51</v>
          </cell>
          <cell r="E510">
            <v>36526</v>
          </cell>
        </row>
        <row r="511">
          <cell r="A511" t="str">
            <v>17.A.142</v>
          </cell>
          <cell r="B511" t="str">
            <v>Muro em alven. de um tijolo c/assentam. e revest. em massa mista h=1,50 m - MU22</v>
          </cell>
          <cell r="C511" t="str">
            <v>M</v>
          </cell>
          <cell r="D511">
            <v>123.53</v>
          </cell>
          <cell r="E511">
            <v>36526</v>
          </cell>
        </row>
        <row r="512">
          <cell r="A512" t="str">
            <v>17.A.143</v>
          </cell>
          <cell r="B512" t="str">
            <v>Concreto desempenado, fck=15,0 Mpa - traço (vol) = 1:2,5:3</v>
          </cell>
          <cell r="C512" t="str">
            <v>M3</v>
          </cell>
          <cell r="D512">
            <v>348.58</v>
          </cell>
          <cell r="E512">
            <v>38108</v>
          </cell>
        </row>
        <row r="513">
          <cell r="A513" t="str">
            <v>17.A.144</v>
          </cell>
          <cell r="B513" t="str">
            <v>Junta plástica p/ pisos - 3/4"  X 1/8"</v>
          </cell>
          <cell r="C513" t="str">
            <v>M</v>
          </cell>
          <cell r="D513">
            <v>0.84</v>
          </cell>
          <cell r="E513">
            <v>35461</v>
          </cell>
        </row>
        <row r="514">
          <cell r="A514" t="str">
            <v>17.A.145</v>
          </cell>
          <cell r="B514" t="str">
            <v>Junta de pedrisco lançado sobre argam. cimento e areia 1:3</v>
          </cell>
          <cell r="C514" t="str">
            <v>M2</v>
          </cell>
          <cell r="D514">
            <v>1.26</v>
          </cell>
          <cell r="E514">
            <v>35431</v>
          </cell>
        </row>
        <row r="515">
          <cell r="A515" t="str">
            <v>17.A.146</v>
          </cell>
          <cell r="B515" t="str">
            <v>Fornecimento e colocação de paralelepipedos c/ rejunte de areia</v>
          </cell>
          <cell r="C515" t="str">
            <v>M2</v>
          </cell>
          <cell r="D515">
            <v>18.77</v>
          </cell>
          <cell r="E515">
            <v>35432</v>
          </cell>
        </row>
        <row r="516">
          <cell r="A516" t="str">
            <v>17.A.147</v>
          </cell>
          <cell r="B516" t="str">
            <v>PID-05 - Piso de tijolo comum com junta alinhada</v>
          </cell>
          <cell r="C516" t="str">
            <v>M2</v>
          </cell>
          <cell r="D516">
            <v>25.63</v>
          </cell>
          <cell r="E516">
            <v>35433</v>
          </cell>
        </row>
        <row r="517">
          <cell r="A517" t="str">
            <v>17.A.148</v>
          </cell>
          <cell r="B517" t="str">
            <v xml:space="preserve">Assentamento de paralelepípedo com rejuntamento de areia </v>
          </cell>
          <cell r="C517" t="str">
            <v>M2</v>
          </cell>
          <cell r="D517">
            <v>18.100000000000001</v>
          </cell>
          <cell r="E517">
            <v>35434</v>
          </cell>
        </row>
        <row r="518">
          <cell r="A518" t="str">
            <v>17.A.149</v>
          </cell>
          <cell r="B518" t="str">
            <v xml:space="preserve">Tora de eucalipto com tratamento anti-cupim e pintura betuminosa </v>
          </cell>
          <cell r="C518" t="str">
            <v>M</v>
          </cell>
          <cell r="D518">
            <v>2.73</v>
          </cell>
          <cell r="E518">
            <v>35435</v>
          </cell>
        </row>
        <row r="519">
          <cell r="A519" t="str">
            <v>17.A.150</v>
          </cell>
          <cell r="B519" t="str">
            <v xml:space="preserve">Tora de eucalipto com tratamento de óleo queimado e anti-cupim </v>
          </cell>
          <cell r="C519" t="str">
            <v>M</v>
          </cell>
          <cell r="D519">
            <v>3.11</v>
          </cell>
          <cell r="E519">
            <v>35436</v>
          </cell>
        </row>
        <row r="520">
          <cell r="A520" t="str">
            <v>17.A.151</v>
          </cell>
          <cell r="B520" t="str">
            <v>Pó de pedra - fornecimento e espalhamento c/ compactação manual - e=5cm</v>
          </cell>
          <cell r="C520" t="str">
            <v>M2</v>
          </cell>
          <cell r="D520">
            <v>1.5</v>
          </cell>
          <cell r="E520">
            <v>35437</v>
          </cell>
        </row>
        <row r="521">
          <cell r="A521" t="str">
            <v>17.A.152</v>
          </cell>
          <cell r="B521" t="str">
            <v>Pó de pedra - fornecimento e espalhamento c/ compactação mecânica</v>
          </cell>
          <cell r="C521" t="str">
            <v>M3</v>
          </cell>
          <cell r="D521">
            <v>24.31</v>
          </cell>
          <cell r="E521">
            <v>35438</v>
          </cell>
        </row>
        <row r="522">
          <cell r="A522" t="str">
            <v>17.A.153</v>
          </cell>
          <cell r="B522" t="str">
            <v xml:space="preserve">Bica corrida - fornecimento e espalhamento </v>
          </cell>
          <cell r="C522" t="str">
            <v>M3</v>
          </cell>
          <cell r="D522">
            <v>25.56</v>
          </cell>
          <cell r="E522">
            <v>35439</v>
          </cell>
        </row>
        <row r="523">
          <cell r="A523" t="str">
            <v>17.A.154</v>
          </cell>
          <cell r="B523" t="str">
            <v>Pedrisco c/ pó de pedra ( 50% ) - e=3cm</v>
          </cell>
          <cell r="C523" t="str">
            <v>M2</v>
          </cell>
          <cell r="D523">
            <v>1.31</v>
          </cell>
          <cell r="E523">
            <v>35440</v>
          </cell>
        </row>
        <row r="524">
          <cell r="A524" t="str">
            <v>17.A.157</v>
          </cell>
          <cell r="B524" t="str">
            <v>Enrocamento de talude c/ pedra rachão e argamassa 1:3 c/ impermeabilizante</v>
          </cell>
          <cell r="C524" t="str">
            <v>M2</v>
          </cell>
          <cell r="D524">
            <v>33.11</v>
          </cell>
          <cell r="E524">
            <v>35441</v>
          </cell>
        </row>
        <row r="525">
          <cell r="A525" t="str">
            <v>17.A.158</v>
          </cell>
          <cell r="B525" t="str">
            <v>Tora de eucalipto c/ tratamento de óleo queimado - d=35cm</v>
          </cell>
          <cell r="C525" t="str">
            <v>M</v>
          </cell>
          <cell r="D525">
            <v>7.2</v>
          </cell>
          <cell r="E525">
            <v>35442</v>
          </cell>
        </row>
        <row r="526">
          <cell r="A526" t="str">
            <v>17.A.159</v>
          </cell>
          <cell r="B526" t="str">
            <v>Tora de eucalipto c/ tratamento de óleo queimado - d=70cm</v>
          </cell>
          <cell r="C526" t="str">
            <v>M</v>
          </cell>
          <cell r="D526">
            <v>7.99</v>
          </cell>
          <cell r="E526">
            <v>35443</v>
          </cell>
        </row>
        <row r="527">
          <cell r="A527" t="str">
            <v>17.A.160</v>
          </cell>
          <cell r="B527" t="str">
            <v>Reparo de gradil tipo parque s/ mureta</v>
          </cell>
          <cell r="C527" t="str">
            <v>M</v>
          </cell>
          <cell r="D527">
            <v>333.03</v>
          </cell>
          <cell r="E527">
            <v>35444</v>
          </cell>
        </row>
        <row r="528">
          <cell r="A528" t="str">
            <v>17.A.163</v>
          </cell>
          <cell r="B528" t="str">
            <v>Retirada de poltronas</v>
          </cell>
          <cell r="C528" t="str">
            <v>UN</v>
          </cell>
          <cell r="D528">
            <v>2.81</v>
          </cell>
          <cell r="E528">
            <v>36526</v>
          </cell>
        </row>
        <row r="529">
          <cell r="A529" t="str">
            <v>17.A.164</v>
          </cell>
          <cell r="B529" t="str">
            <v>Serviço de descupinização - Planetário Ibirapuera</v>
          </cell>
          <cell r="C529" t="str">
            <v>GL</v>
          </cell>
          <cell r="D529">
            <v>10839.7</v>
          </cell>
          <cell r="E529">
            <v>36526</v>
          </cell>
        </row>
        <row r="530">
          <cell r="A530" t="str">
            <v>17.A.165</v>
          </cell>
          <cell r="B530" t="str">
            <v>Fornec mistura e compact 60% areia e  siltec c/40% argila no campo fut. - Pq Rap.Tav.</v>
          </cell>
          <cell r="C530" t="str">
            <v>M2</v>
          </cell>
          <cell r="D530">
            <v>5.82</v>
          </cell>
          <cell r="E530">
            <v>35442</v>
          </cell>
        </row>
        <row r="531">
          <cell r="A531" t="str">
            <v>17.A.166</v>
          </cell>
          <cell r="B531" t="str">
            <v>Demolição de rocha e carga no caminhão (c/emprego de explosivo)</v>
          </cell>
          <cell r="C531" t="str">
            <v>M3</v>
          </cell>
          <cell r="D531">
            <v>257.20999999999998</v>
          </cell>
          <cell r="E531">
            <v>36526</v>
          </cell>
        </row>
        <row r="532">
          <cell r="A532" t="str">
            <v>17.A.167</v>
          </cell>
          <cell r="B532" t="str">
            <v xml:space="preserve">Transporte de rocha </v>
          </cell>
          <cell r="C532" t="str">
            <v>MK</v>
          </cell>
          <cell r="D532">
            <v>3.58</v>
          </cell>
          <cell r="E532">
            <v>36526</v>
          </cell>
        </row>
        <row r="533">
          <cell r="A533" t="str">
            <v>17.A.168</v>
          </cell>
          <cell r="B533" t="str">
            <v xml:space="preserve">Ensaio : análise granulométrica com sedimentação </v>
          </cell>
          <cell r="C533" t="str">
            <v>UN</v>
          </cell>
          <cell r="D533">
            <v>48.42</v>
          </cell>
          <cell r="E533">
            <v>35444</v>
          </cell>
        </row>
        <row r="534">
          <cell r="A534" t="str">
            <v>17.A.169</v>
          </cell>
          <cell r="B534" t="str">
            <v>Ensaio de compactação - proctor normal</v>
          </cell>
          <cell r="C534" t="str">
            <v>UN</v>
          </cell>
          <cell r="D534">
            <v>32.380000000000003</v>
          </cell>
          <cell r="E534">
            <v>35445</v>
          </cell>
        </row>
        <row r="535">
          <cell r="A535" t="str">
            <v>17.A.170</v>
          </cell>
          <cell r="B535" t="str">
            <v>Ensaios : limites de consistência (LL, LP e IP)</v>
          </cell>
          <cell r="C535" t="str">
            <v>UN</v>
          </cell>
          <cell r="D535">
            <v>20.32</v>
          </cell>
          <cell r="E535">
            <v>35446</v>
          </cell>
        </row>
        <row r="536">
          <cell r="A536" t="str">
            <v>17.A.171</v>
          </cell>
          <cell r="B536" t="str">
            <v>Classificação H. R. B.</v>
          </cell>
          <cell r="C536" t="str">
            <v>UN</v>
          </cell>
          <cell r="D536">
            <v>2.76</v>
          </cell>
          <cell r="E536">
            <v>35447</v>
          </cell>
        </row>
        <row r="537">
          <cell r="A537" t="str">
            <v>17.A.172</v>
          </cell>
          <cell r="B537" t="str">
            <v>Ensaio : índice de grupo</v>
          </cell>
          <cell r="C537" t="str">
            <v>UN</v>
          </cell>
          <cell r="D537">
            <v>2.76</v>
          </cell>
          <cell r="E537">
            <v>35448</v>
          </cell>
        </row>
        <row r="538">
          <cell r="A538" t="str">
            <v>17.A.173</v>
          </cell>
          <cell r="B538" t="str">
            <v>Ensaio : C.B.R. (5 pontos) - Energia Normal</v>
          </cell>
          <cell r="C538" t="str">
            <v>UN</v>
          </cell>
          <cell r="D538">
            <v>71.209999999999994</v>
          </cell>
          <cell r="E538">
            <v>35449</v>
          </cell>
        </row>
        <row r="539">
          <cell r="A539" t="str">
            <v>17.A.174</v>
          </cell>
          <cell r="B539" t="str">
            <v>Ensaio : Densidade "in situ" - frasco de areia</v>
          </cell>
          <cell r="C539" t="str">
            <v>UN</v>
          </cell>
          <cell r="D539">
            <v>22.37</v>
          </cell>
          <cell r="E539">
            <v>35450</v>
          </cell>
        </row>
        <row r="540">
          <cell r="A540" t="str">
            <v>17.A.175</v>
          </cell>
          <cell r="B540" t="str">
            <v>Ensaio : compessão triaxial, lento ou com drenagem</v>
          </cell>
          <cell r="C540" t="str">
            <v>UN</v>
          </cell>
          <cell r="D540">
            <v>553</v>
          </cell>
          <cell r="E540">
            <v>35451</v>
          </cell>
        </row>
        <row r="541">
          <cell r="A541" t="str">
            <v>17.A.176</v>
          </cell>
          <cell r="B541" t="str">
            <v>Ensaio : pressão neutra</v>
          </cell>
          <cell r="C541" t="str">
            <v>UN</v>
          </cell>
          <cell r="D541">
            <v>118.4</v>
          </cell>
          <cell r="E541">
            <v>35452</v>
          </cell>
        </row>
        <row r="542">
          <cell r="A542" t="str">
            <v>17.A.177</v>
          </cell>
          <cell r="B542" t="str">
            <v>Ensaio : saturação do CP</v>
          </cell>
          <cell r="C542" t="str">
            <v>UN</v>
          </cell>
          <cell r="D542">
            <v>118.4</v>
          </cell>
          <cell r="E542">
            <v>35453</v>
          </cell>
        </row>
        <row r="543">
          <cell r="A543" t="str">
            <v>17.A.178</v>
          </cell>
          <cell r="B543" t="str">
            <v xml:space="preserve">Ensaio : permeabilidade </v>
          </cell>
          <cell r="C543" t="str">
            <v>UN</v>
          </cell>
          <cell r="D543">
            <v>213.96</v>
          </cell>
          <cell r="E543">
            <v>35454</v>
          </cell>
        </row>
        <row r="544">
          <cell r="A544" t="str">
            <v>17.A.179</v>
          </cell>
          <cell r="B544" t="str">
            <v>Laudo de estabilidade dos aterros - Pq. Raposo Tavares</v>
          </cell>
          <cell r="C544" t="str">
            <v>UN</v>
          </cell>
          <cell r="D544">
            <v>9807.76</v>
          </cell>
          <cell r="E544">
            <v>35455</v>
          </cell>
        </row>
        <row r="545">
          <cell r="A545" t="str">
            <v>17.A.180</v>
          </cell>
          <cell r="B545" t="str">
            <v>Limpeza, manut.e subst. de peças do sistema de ar condicionado - Astrofísica</v>
          </cell>
          <cell r="C545" t="str">
            <v>GL</v>
          </cell>
          <cell r="D545">
            <v>31721.439999999999</v>
          </cell>
          <cell r="E545">
            <v>38108</v>
          </cell>
        </row>
        <row r="546">
          <cell r="A546" t="str">
            <v>17.A.181</v>
          </cell>
          <cell r="B546" t="str">
            <v>Limpeza de forro em régua de "PVC"</v>
          </cell>
          <cell r="C546" t="str">
            <v>M2</v>
          </cell>
          <cell r="D546">
            <v>1.19</v>
          </cell>
          <cell r="E546">
            <v>35454</v>
          </cell>
        </row>
        <row r="547">
          <cell r="A547" t="str">
            <v>17.A.182</v>
          </cell>
          <cell r="B547" t="str">
            <v>Recomposição de gradil tipo parque c/ mureta</v>
          </cell>
          <cell r="C547" t="str">
            <v>M</v>
          </cell>
          <cell r="D547">
            <v>235.46</v>
          </cell>
          <cell r="E547">
            <v>36526</v>
          </cell>
        </row>
        <row r="548">
          <cell r="A548" t="str">
            <v>17.A.183</v>
          </cell>
          <cell r="B548" t="str">
            <v>Abertura de vias de terra batida</v>
          </cell>
          <cell r="C548" t="str">
            <v>M2</v>
          </cell>
          <cell r="D548">
            <v>20.41</v>
          </cell>
          <cell r="E548">
            <v>36526</v>
          </cell>
        </row>
        <row r="549">
          <cell r="A549" t="str">
            <v>17.A.184</v>
          </cell>
          <cell r="B549" t="str">
            <v>Orla de concreto pré-moldade (0,5 x 0,06) (P. ORL - 04) - compr. 0,50 m</v>
          </cell>
          <cell r="C549" t="str">
            <v>UN</v>
          </cell>
          <cell r="D549">
            <v>6.36</v>
          </cell>
          <cell r="E549">
            <v>36526</v>
          </cell>
        </row>
        <row r="550">
          <cell r="A550" t="str">
            <v>17.A.185</v>
          </cell>
          <cell r="B550" t="str">
            <v>Abertura de vias de saibro</v>
          </cell>
          <cell r="C550" t="str">
            <v>M2</v>
          </cell>
          <cell r="D550">
            <v>18.88</v>
          </cell>
          <cell r="E550">
            <v>36526</v>
          </cell>
        </row>
        <row r="551">
          <cell r="A551" t="str">
            <v>17.A.186</v>
          </cell>
          <cell r="B551" t="str">
            <v>Placa sinaliz. de alumínio auto-adesiva p/ deficiente físico - 15x15 cm</v>
          </cell>
          <cell r="C551" t="str">
            <v>UN</v>
          </cell>
          <cell r="D551">
            <v>10.5</v>
          </cell>
          <cell r="E551">
            <v>38899</v>
          </cell>
        </row>
        <row r="552">
          <cell r="A552" t="str">
            <v>17.A.189</v>
          </cell>
          <cell r="B552" t="str">
            <v>Portão em tela galv., 2 fls., pilares concr. H = 2,20 m - PO-16</v>
          </cell>
          <cell r="C552" t="str">
            <v>UN</v>
          </cell>
          <cell r="D552">
            <v>631.25</v>
          </cell>
          <cell r="E552">
            <v>36526</v>
          </cell>
        </row>
        <row r="553">
          <cell r="A553" t="str">
            <v>17.A.190</v>
          </cell>
          <cell r="B553" t="str">
            <v>Reconstituição de gradil tipo parque, incl. mureta, fundação e pintura</v>
          </cell>
          <cell r="C553" t="str">
            <v>M</v>
          </cell>
          <cell r="D553">
            <v>177.19</v>
          </cell>
          <cell r="E553">
            <v>38718</v>
          </cell>
        </row>
        <row r="554">
          <cell r="A554" t="str">
            <v>17.A.191</v>
          </cell>
          <cell r="B554" t="str">
            <v>Tapume móvel</v>
          </cell>
          <cell r="C554" t="str">
            <v>M2</v>
          </cell>
          <cell r="D554">
            <v>11.58</v>
          </cell>
          <cell r="E554">
            <v>36526</v>
          </cell>
        </row>
        <row r="555">
          <cell r="A555" t="str">
            <v>17.A.192</v>
          </cell>
          <cell r="B555" t="str">
            <v>Restauro da Casa do Administrador - Pq. da Luz - USAR ITENS 17.A.244 A 17.A.252</v>
          </cell>
          <cell r="C555" t="str">
            <v>GL</v>
          </cell>
          <cell r="D555">
            <v>219829.92</v>
          </cell>
          <cell r="E555">
            <v>36526</v>
          </cell>
        </row>
        <row r="556">
          <cell r="A556" t="str">
            <v>17.A.193</v>
          </cell>
          <cell r="B556" t="str">
            <v>Estreitamento de via c/ pavimentação asfáltica</v>
          </cell>
          <cell r="C556" t="str">
            <v>M2</v>
          </cell>
          <cell r="D556">
            <v>21.45</v>
          </cell>
          <cell r="E556">
            <v>36526</v>
          </cell>
        </row>
        <row r="557">
          <cell r="A557" t="str">
            <v>17.A.194</v>
          </cell>
          <cell r="B557" t="str">
            <v>Montagem de palanque de madeira</v>
          </cell>
          <cell r="C557" t="str">
            <v>UN</v>
          </cell>
          <cell r="D557">
            <v>120.8</v>
          </cell>
          <cell r="E557">
            <v>36526</v>
          </cell>
        </row>
        <row r="558">
          <cell r="A558" t="str">
            <v>17.A.195</v>
          </cell>
          <cell r="B558" t="str">
            <v>Portão em tela galv., 1 fl., pilares concr. H = 2,20 m - PO-16</v>
          </cell>
          <cell r="C558" t="str">
            <v>UN</v>
          </cell>
          <cell r="D558">
            <v>342.62</v>
          </cell>
          <cell r="E558">
            <v>36526</v>
          </cell>
        </row>
        <row r="559">
          <cell r="A559" t="str">
            <v>17.A.196</v>
          </cell>
          <cell r="B559" t="str">
            <v>P.Pic-10 - Piso de concreto com junta dupla de paralelepípedo</v>
          </cell>
          <cell r="C559" t="str">
            <v>M2</v>
          </cell>
          <cell r="D559">
            <v>28.11</v>
          </cell>
          <cell r="E559">
            <v>36526</v>
          </cell>
        </row>
        <row r="560">
          <cell r="A560" t="str">
            <v>17.A.197</v>
          </cell>
          <cell r="B560" t="str">
            <v>P.Pic-16 - Lajota de concreto com juntas de seixos rolados</v>
          </cell>
          <cell r="C560" t="str">
            <v>M2</v>
          </cell>
          <cell r="D560">
            <v>27.89</v>
          </cell>
          <cell r="E560">
            <v>36526</v>
          </cell>
        </row>
        <row r="561">
          <cell r="A561" t="str">
            <v>17.A.198</v>
          </cell>
          <cell r="B561" t="str">
            <v>P.Pic-15 - Piso de concreto com junta de placa de cerâmica industrial</v>
          </cell>
          <cell r="C561" t="str">
            <v>M2</v>
          </cell>
          <cell r="D561">
            <v>30.63</v>
          </cell>
          <cell r="E561">
            <v>36526</v>
          </cell>
        </row>
        <row r="562">
          <cell r="A562" t="str">
            <v>17.A.199</v>
          </cell>
          <cell r="B562" t="str">
            <v>P.Pic-12 - Piso de concreto com junta de placa de cerâmica industrial</v>
          </cell>
          <cell r="C562" t="str">
            <v>M2</v>
          </cell>
          <cell r="D562">
            <v>16.84</v>
          </cell>
          <cell r="E562">
            <v>36526</v>
          </cell>
        </row>
        <row r="563">
          <cell r="A563" t="str">
            <v>17.A.200</v>
          </cell>
          <cell r="B563" t="str">
            <v>Pedra britada nº 3 com compactação manual - 5 cm</v>
          </cell>
          <cell r="C563" t="str">
            <v>M2</v>
          </cell>
          <cell r="D563">
            <v>2.11</v>
          </cell>
          <cell r="E563">
            <v>36526</v>
          </cell>
        </row>
        <row r="564">
          <cell r="A564" t="str">
            <v>17.A.201</v>
          </cell>
          <cell r="B564" t="str">
            <v>Revestimento em tábuas de peróba p/ quadra de bocha</v>
          </cell>
          <cell r="C564" t="str">
            <v>M2</v>
          </cell>
          <cell r="D564">
            <v>17.03</v>
          </cell>
          <cell r="E564">
            <v>36526</v>
          </cell>
        </row>
        <row r="565">
          <cell r="A565" t="str">
            <v>17.A.202</v>
          </cell>
          <cell r="B565" t="str">
            <v>Fornecimento e aplicação de pedra britada nº 3</v>
          </cell>
          <cell r="C565" t="str">
            <v>M3</v>
          </cell>
          <cell r="D565">
            <v>51.76</v>
          </cell>
          <cell r="E565">
            <v>38899</v>
          </cell>
        </row>
        <row r="566">
          <cell r="A566" t="str">
            <v>17.A.203</v>
          </cell>
          <cell r="B566" t="str">
            <v>Dreno de pedra britada - Dr-15</v>
          </cell>
          <cell r="C566" t="str">
            <v>M</v>
          </cell>
          <cell r="D566">
            <v>20.14</v>
          </cell>
          <cell r="E566">
            <v>38899</v>
          </cell>
        </row>
        <row r="567">
          <cell r="A567" t="str">
            <v>17.A.204</v>
          </cell>
          <cell r="B567" t="str">
            <v>Banco de pedra rachão</v>
          </cell>
          <cell r="C567" t="str">
            <v>M</v>
          </cell>
          <cell r="D567">
            <v>40.1</v>
          </cell>
          <cell r="E567">
            <v>36526</v>
          </cell>
        </row>
        <row r="568">
          <cell r="A568" t="str">
            <v>17.A.205</v>
          </cell>
          <cell r="B568" t="str">
            <v>Elemento vazado de concreto - tipo Neo-Rex - Concregrama - Diagonal ou similar</v>
          </cell>
          <cell r="C568" t="str">
            <v>M2</v>
          </cell>
          <cell r="D568">
            <v>40.119999999999997</v>
          </cell>
          <cell r="E568">
            <v>36526</v>
          </cell>
        </row>
        <row r="569">
          <cell r="A569" t="str">
            <v>17.A.206</v>
          </cell>
          <cell r="B569" t="str">
            <v>Mesa-Banco de concreto aparente (def. físico) - Det. P.Mes-06</v>
          </cell>
          <cell r="C569" t="str">
            <v>CJ</v>
          </cell>
          <cell r="D569">
            <v>382.4</v>
          </cell>
          <cell r="E569">
            <v>39083</v>
          </cell>
        </row>
        <row r="570">
          <cell r="A570" t="str">
            <v>17.A.207</v>
          </cell>
          <cell r="B570" t="str">
            <v>Bebedouro para cães - conf. det. A-01</v>
          </cell>
          <cell r="C570" t="str">
            <v>UN</v>
          </cell>
          <cell r="D570">
            <v>1099.1600000000001</v>
          </cell>
          <cell r="E570">
            <v>38108</v>
          </cell>
        </row>
        <row r="571">
          <cell r="A571" t="str">
            <v>17.A.208</v>
          </cell>
          <cell r="B571" t="str">
            <v>Guarda corpo da ponte - Pq. Chico Mendes</v>
          </cell>
          <cell r="C571" t="str">
            <v>M</v>
          </cell>
          <cell r="D571">
            <v>46.09</v>
          </cell>
          <cell r="E571">
            <v>37408</v>
          </cell>
        </row>
        <row r="572">
          <cell r="A572" t="str">
            <v>17.A.209</v>
          </cell>
          <cell r="B572" t="str">
            <v>Prancha peroba rosa (20 x 5 x 300 cm) do Tabuleiro da ponte - Pq. Chico Mendes</v>
          </cell>
          <cell r="C572" t="str">
            <v>UN</v>
          </cell>
          <cell r="D572">
            <v>51.61</v>
          </cell>
          <cell r="E572">
            <v>37408</v>
          </cell>
        </row>
        <row r="573">
          <cell r="A573" t="str">
            <v>17.A.210</v>
          </cell>
          <cell r="B573" t="str">
            <v>Prancha peroba rosa (20 x 5 x 200 cm) do Tabuleiro da ponte - Pq. Chico Mendes</v>
          </cell>
          <cell r="C573" t="str">
            <v>UN</v>
          </cell>
          <cell r="D573">
            <v>38.99</v>
          </cell>
          <cell r="E573">
            <v>37408</v>
          </cell>
        </row>
        <row r="574">
          <cell r="A574" t="str">
            <v>17.A.211</v>
          </cell>
          <cell r="B574" t="str">
            <v>Retirada de pedrisco</v>
          </cell>
          <cell r="C574" t="str">
            <v>M3</v>
          </cell>
          <cell r="D574">
            <v>70.349999999999994</v>
          </cell>
          <cell r="E574">
            <v>37408</v>
          </cell>
        </row>
        <row r="575">
          <cell r="A575" t="str">
            <v>17.A.212</v>
          </cell>
          <cell r="B575" t="str">
            <v>Recolocação de pedrisco</v>
          </cell>
          <cell r="C575" t="str">
            <v>M2</v>
          </cell>
          <cell r="D575">
            <v>0.9</v>
          </cell>
          <cell r="E575">
            <v>36526</v>
          </cell>
        </row>
        <row r="576">
          <cell r="A576" t="str">
            <v>17.A.213</v>
          </cell>
          <cell r="B576" t="str">
            <v>Retirada e transplante de árvores de h = 3,00 m</v>
          </cell>
          <cell r="C576" t="str">
            <v>UN</v>
          </cell>
          <cell r="D576">
            <v>16.03</v>
          </cell>
          <cell r="E576">
            <v>38108</v>
          </cell>
        </row>
        <row r="577">
          <cell r="A577" t="str">
            <v>17.A.214</v>
          </cell>
          <cell r="B577" t="str">
            <v>Recolocação de gradil tipo parque incl. mureta e fundações</v>
          </cell>
          <cell r="C577" t="str">
            <v>M</v>
          </cell>
          <cell r="D577">
            <v>203.13</v>
          </cell>
          <cell r="E577">
            <v>39083</v>
          </cell>
        </row>
        <row r="578">
          <cell r="A578" t="str">
            <v>17.A.215</v>
          </cell>
          <cell r="B578" t="str">
            <v>Banco gama - padrão EMURB</v>
          </cell>
          <cell r="C578" t="str">
            <v>UN</v>
          </cell>
          <cell r="D578">
            <v>371.25</v>
          </cell>
          <cell r="E578">
            <v>36526</v>
          </cell>
        </row>
        <row r="579">
          <cell r="A579" t="str">
            <v>17.A.216</v>
          </cell>
          <cell r="B579" t="str">
            <v>Lixeira em fiberglass redonda, capac. 30 lts c/ pedestal</v>
          </cell>
          <cell r="C579" t="str">
            <v>UN</v>
          </cell>
          <cell r="D579">
            <v>266.77999999999997</v>
          </cell>
          <cell r="E579">
            <v>37408</v>
          </cell>
        </row>
        <row r="580">
          <cell r="A580" t="str">
            <v>17.A.217</v>
          </cell>
          <cell r="B580" t="str">
            <v>USAR O ITEM 10.A.061 - Assento articulado p/ banho - def. físico - Deca ou similar</v>
          </cell>
          <cell r="C580" t="str">
            <v>UN</v>
          </cell>
          <cell r="D580">
            <v>679.57</v>
          </cell>
          <cell r="E580">
            <v>36526</v>
          </cell>
        </row>
        <row r="581">
          <cell r="A581" t="str">
            <v>17.A.218</v>
          </cell>
          <cell r="B581" t="str">
            <v>USAR O ITEM 10.A.062 - Barra articulada p/ banho - def. físico - Deca ou similar</v>
          </cell>
          <cell r="C581" t="str">
            <v>UN</v>
          </cell>
          <cell r="D581">
            <v>539.39</v>
          </cell>
          <cell r="E581">
            <v>36526</v>
          </cell>
        </row>
        <row r="582">
          <cell r="A582" t="str">
            <v>17.A.219</v>
          </cell>
          <cell r="B582" t="str">
            <v>Instalação - fossa séptica f 3,00x2,00m, filtro anaeróbio f 3,00x2,00m e sumidouro f 3,00x4,00 m - Pq. Carmo</v>
          </cell>
          <cell r="C582" t="str">
            <v>GL</v>
          </cell>
          <cell r="D582">
            <v>78201</v>
          </cell>
          <cell r="E582">
            <v>36526</v>
          </cell>
        </row>
        <row r="583">
          <cell r="A583" t="str">
            <v>17.A.220</v>
          </cell>
          <cell r="B583" t="str">
            <v>Retirada de brinquedos</v>
          </cell>
          <cell r="C583" t="str">
            <v>UN</v>
          </cell>
          <cell r="D583">
            <v>8.83</v>
          </cell>
          <cell r="E583">
            <v>36526</v>
          </cell>
        </row>
        <row r="584">
          <cell r="A584" t="str">
            <v>17.A.221</v>
          </cell>
          <cell r="B584" t="str">
            <v>Recolocação de brinquedos</v>
          </cell>
          <cell r="C584" t="str">
            <v>UN</v>
          </cell>
          <cell r="D584">
            <v>8.06</v>
          </cell>
          <cell r="E584">
            <v>36526</v>
          </cell>
        </row>
        <row r="585">
          <cell r="A585" t="str">
            <v>17.A.222</v>
          </cell>
          <cell r="B585" t="str">
            <v>Retirada de orla de paralelepípedo sobre terra</v>
          </cell>
          <cell r="C585" t="str">
            <v>M</v>
          </cell>
          <cell r="D585">
            <v>0.64</v>
          </cell>
          <cell r="E585">
            <v>36526</v>
          </cell>
        </row>
        <row r="586">
          <cell r="A586" t="str">
            <v>17.A.223</v>
          </cell>
          <cell r="B586" t="str">
            <v>Recolocação de orla de paralelepípedo sobre terra</v>
          </cell>
          <cell r="C586" t="str">
            <v>M</v>
          </cell>
          <cell r="D586">
            <v>0.64</v>
          </cell>
          <cell r="E586">
            <v>36526</v>
          </cell>
        </row>
        <row r="587">
          <cell r="A587" t="str">
            <v>17.A.224</v>
          </cell>
          <cell r="B587" t="str">
            <v>Poltrona c/ braços p/ auditório</v>
          </cell>
          <cell r="C587" t="str">
            <v>UN</v>
          </cell>
          <cell r="D587">
            <v>498.83</v>
          </cell>
          <cell r="E587">
            <v>36526</v>
          </cell>
        </row>
        <row r="588">
          <cell r="A588" t="str">
            <v>17.A.225</v>
          </cell>
          <cell r="B588" t="str">
            <v>Piso cimentado quadriculado tipo prefeitura - Pi-2</v>
          </cell>
          <cell r="C588" t="str">
            <v>M2</v>
          </cell>
          <cell r="D588">
            <v>25.38</v>
          </cell>
          <cell r="E588">
            <v>37408</v>
          </cell>
        </row>
        <row r="589">
          <cell r="A589" t="str">
            <v>17.A.226</v>
          </cell>
          <cell r="B589" t="str">
            <v>Desassoreamento de lagos, c/ profundidade até 1,00 m</v>
          </cell>
          <cell r="C589" t="str">
            <v>M3</v>
          </cell>
          <cell r="D589">
            <v>34.880000000000003</v>
          </cell>
          <cell r="E589">
            <v>37408</v>
          </cell>
        </row>
        <row r="590">
          <cell r="A590" t="str">
            <v>17.A.227</v>
          </cell>
          <cell r="B590" t="str">
            <v>Retirada de corrimãos ferro c/ estrut. tubular em chapa 12x4 cm e tubos de base 1 1/2"</v>
          </cell>
          <cell r="C590" t="str">
            <v>H</v>
          </cell>
          <cell r="D590">
            <v>4.87</v>
          </cell>
          <cell r="E590">
            <v>38108</v>
          </cell>
        </row>
        <row r="591">
          <cell r="A591" t="str">
            <v>17.A.228</v>
          </cell>
          <cell r="B591" t="str">
            <v>Banco de tijolos à vista e concreto - Det. Ba 43</v>
          </cell>
          <cell r="C591" t="str">
            <v>M</v>
          </cell>
          <cell r="D591">
            <v>67.11</v>
          </cell>
          <cell r="E591">
            <v>37408</v>
          </cell>
        </row>
        <row r="592">
          <cell r="A592" t="str">
            <v>17.A.229</v>
          </cell>
          <cell r="B592" t="str">
            <v>Retirada de gradil tipo parque, inclusive mureta - Pq. Carmo</v>
          </cell>
          <cell r="C592" t="str">
            <v>M</v>
          </cell>
          <cell r="D592">
            <v>13.76</v>
          </cell>
          <cell r="E592">
            <v>38108</v>
          </cell>
        </row>
        <row r="593">
          <cell r="A593" t="str">
            <v>17.A.230</v>
          </cell>
          <cell r="B593" t="str">
            <v>Montagem de gradil tipo parque</v>
          </cell>
          <cell r="C593" t="str">
            <v>M</v>
          </cell>
          <cell r="D593">
            <v>9.82</v>
          </cell>
          <cell r="E593">
            <v>37408</v>
          </cell>
        </row>
        <row r="594">
          <cell r="A594" t="str">
            <v>17.A.231</v>
          </cell>
          <cell r="B594" t="str">
            <v xml:space="preserve">Bebedouro em concreto </v>
          </cell>
          <cell r="C594" t="str">
            <v>UN</v>
          </cell>
          <cell r="D594">
            <v>89.2</v>
          </cell>
          <cell r="E594">
            <v>36526</v>
          </cell>
        </row>
        <row r="595">
          <cell r="A595" t="str">
            <v>17.A.232</v>
          </cell>
          <cell r="B595" t="str">
            <v>Banco c/ apoio de pedra - Ba-23</v>
          </cell>
          <cell r="C595" t="str">
            <v>UN</v>
          </cell>
          <cell r="D595">
            <v>127.86</v>
          </cell>
          <cell r="E595">
            <v>36526</v>
          </cell>
        </row>
        <row r="596">
          <cell r="A596" t="str">
            <v>17.A.233</v>
          </cell>
          <cell r="B596" t="str">
            <v>Caminho de pedrisco c/ orla de eucalipto - det. Pi-65</v>
          </cell>
          <cell r="C596" t="str">
            <v>M</v>
          </cell>
          <cell r="D596">
            <v>12.66</v>
          </cell>
          <cell r="E596">
            <v>36526</v>
          </cell>
        </row>
        <row r="597">
          <cell r="A597" t="str">
            <v>17.A.234</v>
          </cell>
          <cell r="B597" t="str">
            <v>Lajota de concreto c/ junta de grama - det. Pi-23</v>
          </cell>
          <cell r="C597" t="str">
            <v>M2</v>
          </cell>
          <cell r="D597">
            <v>22.71</v>
          </cell>
          <cell r="E597">
            <v>36526</v>
          </cell>
        </row>
        <row r="598">
          <cell r="A598" t="str">
            <v>17.A.235</v>
          </cell>
          <cell r="B598" t="str">
            <v>Lajota de concreto c/ junta de grama - det. Pi-24</v>
          </cell>
          <cell r="C598" t="str">
            <v>M2</v>
          </cell>
          <cell r="D598">
            <v>20.38</v>
          </cell>
          <cell r="E598">
            <v>36526</v>
          </cell>
        </row>
        <row r="599">
          <cell r="A599" t="str">
            <v>17.A.236</v>
          </cell>
          <cell r="B599" t="str">
            <v>Retirada de banco circundante de madeira</v>
          </cell>
          <cell r="C599" t="str">
            <v>UN</v>
          </cell>
          <cell r="D599">
            <v>1.8</v>
          </cell>
          <cell r="E599">
            <v>36526</v>
          </cell>
        </row>
        <row r="600">
          <cell r="A600" t="str">
            <v>17.A.237</v>
          </cell>
          <cell r="B600" t="str">
            <v>Retirada de gradil s/ mureta</v>
          </cell>
          <cell r="C600" t="str">
            <v>M</v>
          </cell>
          <cell r="D600">
            <v>9.8699999999999992</v>
          </cell>
          <cell r="E600">
            <v>39083</v>
          </cell>
        </row>
        <row r="601">
          <cell r="A601" t="str">
            <v>17.A.238</v>
          </cell>
          <cell r="B601" t="str">
            <v>Recuperação do espelho d' água - Pq.  Nabuco</v>
          </cell>
          <cell r="C601" t="str">
            <v>GL</v>
          </cell>
          <cell r="D601">
            <v>12658.62</v>
          </cell>
          <cell r="E601">
            <v>36526</v>
          </cell>
        </row>
        <row r="602">
          <cell r="A602" t="str">
            <v>17.A.239</v>
          </cell>
          <cell r="B602" t="str">
            <v>Piso de pedrisco c/ junta dupla de paralelepípedo - l=2,00m - det. Pi-32</v>
          </cell>
          <cell r="C602" t="str">
            <v>M</v>
          </cell>
          <cell r="D602">
            <v>34.04</v>
          </cell>
          <cell r="E602">
            <v>36526</v>
          </cell>
        </row>
        <row r="603">
          <cell r="A603" t="str">
            <v>17.A.240</v>
          </cell>
          <cell r="B603" t="str">
            <v>Piso de pedrisco c/ junta dupla de paralelepípedo - l=4,00m - det. Pi-32</v>
          </cell>
          <cell r="C603" t="str">
            <v>M</v>
          </cell>
          <cell r="D603">
            <v>41.55</v>
          </cell>
          <cell r="E603">
            <v>36526</v>
          </cell>
        </row>
        <row r="604">
          <cell r="A604" t="str">
            <v>17.A.241</v>
          </cell>
          <cell r="B604" t="str">
            <v>Recuperação das muretas de arrimo do Parque Nabuco</v>
          </cell>
          <cell r="C604" t="str">
            <v>GL</v>
          </cell>
          <cell r="D604">
            <v>2718.56</v>
          </cell>
          <cell r="E604">
            <v>36526</v>
          </cell>
        </row>
        <row r="605">
          <cell r="A605" t="str">
            <v>17.A.242</v>
          </cell>
          <cell r="B605" t="str">
            <v>Demolição de churrasqueira</v>
          </cell>
          <cell r="C605" t="str">
            <v>UN</v>
          </cell>
          <cell r="D605">
            <v>5.78</v>
          </cell>
          <cell r="E605">
            <v>36526</v>
          </cell>
        </row>
        <row r="606">
          <cell r="A606" t="str">
            <v>17.A.243</v>
          </cell>
          <cell r="B606" t="str">
            <v>Demolição de conjunto mesa - banco de concreto</v>
          </cell>
          <cell r="C606" t="str">
            <v>UN</v>
          </cell>
          <cell r="D606">
            <v>44.13</v>
          </cell>
          <cell r="E606">
            <v>36526</v>
          </cell>
        </row>
        <row r="607">
          <cell r="A607" t="str">
            <v>17.A.244</v>
          </cell>
          <cell r="B607" t="str">
            <v>Serviços de restauro - portas e janelas - Casa do Administrador - Pq. da Luz</v>
          </cell>
          <cell r="C607" t="str">
            <v>GL</v>
          </cell>
          <cell r="D607">
            <v>60933.599999999999</v>
          </cell>
          <cell r="E607">
            <v>36526</v>
          </cell>
        </row>
        <row r="608">
          <cell r="A608" t="str">
            <v>17.A.245</v>
          </cell>
          <cell r="B608" t="str">
            <v>Serviços de restauro - peitoril de madeira - Casa do Administrador - Pq. da Luz</v>
          </cell>
          <cell r="C608" t="str">
            <v>GL</v>
          </cell>
          <cell r="D608">
            <v>11999.23</v>
          </cell>
          <cell r="E608">
            <v>36526</v>
          </cell>
        </row>
        <row r="609">
          <cell r="A609" t="str">
            <v>17.A.246</v>
          </cell>
          <cell r="B609" t="str">
            <v>Serviços de restauro - tabeiras - Casa do Administrador - Pq. da Luz</v>
          </cell>
          <cell r="C609" t="str">
            <v>GL</v>
          </cell>
          <cell r="D609">
            <v>8436.9599999999991</v>
          </cell>
          <cell r="E609">
            <v>36526</v>
          </cell>
        </row>
        <row r="610">
          <cell r="A610" t="str">
            <v>17.A.247</v>
          </cell>
          <cell r="B610" t="str">
            <v>Serviços de restauro - rodapés e rodameios - Casa do Administrador - Pq. da Luz</v>
          </cell>
          <cell r="C610" t="str">
            <v>GL</v>
          </cell>
          <cell r="D610">
            <v>4124.74</v>
          </cell>
          <cell r="E610">
            <v>36526</v>
          </cell>
        </row>
        <row r="611">
          <cell r="A611" t="str">
            <v>17.A.248</v>
          </cell>
          <cell r="B611" t="str">
            <v>Serviços de restauro - estrutura metálica - Casa do Administrador - Pq. da Luz</v>
          </cell>
          <cell r="C611" t="str">
            <v>GL</v>
          </cell>
          <cell r="D611">
            <v>3749.99</v>
          </cell>
          <cell r="E611">
            <v>36526</v>
          </cell>
        </row>
        <row r="612">
          <cell r="A612" t="str">
            <v>17.A.249</v>
          </cell>
          <cell r="B612" t="str">
            <v>Serviços de restauro - esquadria metálica - Casa do Administrador - Pq. da Luz</v>
          </cell>
          <cell r="C612" t="str">
            <v>GL</v>
          </cell>
          <cell r="D612">
            <v>4687.2</v>
          </cell>
          <cell r="E612">
            <v>36526</v>
          </cell>
        </row>
        <row r="613">
          <cell r="A613" t="str">
            <v>17.A.250</v>
          </cell>
          <cell r="B613" t="str">
            <v>Serviços de restauro - lustres - Casa do Administrador - Pq. da Luz</v>
          </cell>
          <cell r="C613" t="str">
            <v>GL</v>
          </cell>
          <cell r="D613">
            <v>4031</v>
          </cell>
          <cell r="E613">
            <v>36526</v>
          </cell>
        </row>
        <row r="614">
          <cell r="A614" t="str">
            <v>17.A.251</v>
          </cell>
          <cell r="B614" t="str">
            <v>Serviços de restauro - revestimento externo - Casa do Administrador - Pq. da Luz</v>
          </cell>
          <cell r="C614" t="str">
            <v>GL</v>
          </cell>
          <cell r="D614">
            <v>42184.800000000003</v>
          </cell>
          <cell r="E614">
            <v>36526</v>
          </cell>
        </row>
        <row r="615">
          <cell r="A615" t="str">
            <v>17.A.252</v>
          </cell>
          <cell r="B615" t="str">
            <v>Serviços de restauro - revestimento interno - Casa do Administrador - Pq. da Luz</v>
          </cell>
          <cell r="C615" t="str">
            <v>GL</v>
          </cell>
          <cell r="D615">
            <v>79682.399999999994</v>
          </cell>
          <cell r="E615">
            <v>36526</v>
          </cell>
        </row>
        <row r="616">
          <cell r="A616" t="str">
            <v>17.A.253</v>
          </cell>
          <cell r="B616" t="str">
            <v>Muro de concreto ciclópico aparente e dreno - det. Mu - 12 - H média = 1,35 m</v>
          </cell>
          <cell r="C616" t="str">
            <v>M</v>
          </cell>
          <cell r="D616">
            <v>220.91</v>
          </cell>
          <cell r="E616">
            <v>38108</v>
          </cell>
        </row>
        <row r="617">
          <cell r="A617" t="str">
            <v>17.A.254</v>
          </cell>
          <cell r="B617" t="str">
            <v>Muro de concreto ciclópico aparente e dreno - det. Mu - 12 - H média = 2,50 m</v>
          </cell>
          <cell r="C617" t="str">
            <v>M</v>
          </cell>
          <cell r="D617">
            <v>342</v>
          </cell>
          <cell r="E617">
            <v>39083</v>
          </cell>
        </row>
        <row r="618">
          <cell r="A618" t="str">
            <v>17.A.255</v>
          </cell>
          <cell r="B618" t="str">
            <v>Recuperação do conjunto mesa / banco - det. Ba-21 - Pq. Nabuco</v>
          </cell>
          <cell r="C618" t="str">
            <v>CJ</v>
          </cell>
          <cell r="D618">
            <v>114.27</v>
          </cell>
          <cell r="E618">
            <v>36526</v>
          </cell>
        </row>
        <row r="619">
          <cell r="A619" t="str">
            <v>17.A.256</v>
          </cell>
          <cell r="B619" t="str">
            <v>Recuperação da churrasqueira c/ tijolo requeimado - det. DPCH - A-02 - Pq. Nabuco</v>
          </cell>
          <cell r="C619" t="str">
            <v>UN</v>
          </cell>
          <cell r="D619">
            <v>66.28</v>
          </cell>
          <cell r="E619">
            <v>36526</v>
          </cell>
        </row>
        <row r="620">
          <cell r="A620" t="str">
            <v>17.A.257</v>
          </cell>
          <cell r="B620" t="str">
            <v>Jardineira-banco de alvenaria e concreto (3,00 x 3,00 m) - det. FJ - 2</v>
          </cell>
          <cell r="C620" t="str">
            <v>UN</v>
          </cell>
          <cell r="D620">
            <v>855.94</v>
          </cell>
          <cell r="E620">
            <v>36526</v>
          </cell>
        </row>
        <row r="621">
          <cell r="A621" t="str">
            <v>17.A.258</v>
          </cell>
          <cell r="B621" t="str">
            <v xml:space="preserve">Fornecimento e instalação de defensa metálica galvanizada, semi-maleável simples </v>
          </cell>
          <cell r="C621" t="str">
            <v>M</v>
          </cell>
          <cell r="D621">
            <v>6.67</v>
          </cell>
          <cell r="E621">
            <v>37408</v>
          </cell>
        </row>
        <row r="622">
          <cell r="A622" t="str">
            <v>17.A.259</v>
          </cell>
          <cell r="B622" t="str">
            <v>Demolição da ponte-passarela - Parque Chico Mendes</v>
          </cell>
          <cell r="C622" t="str">
            <v>GL</v>
          </cell>
          <cell r="D622">
            <v>197.39</v>
          </cell>
          <cell r="E622">
            <v>37408</v>
          </cell>
        </row>
        <row r="623">
          <cell r="A623" t="str">
            <v>17.A.260</v>
          </cell>
          <cell r="B623" t="str">
            <v>Esgotamento d'água com bomba submersa - HP x H</v>
          </cell>
          <cell r="C623" t="str">
            <v>H</v>
          </cell>
          <cell r="D623">
            <v>0.75</v>
          </cell>
          <cell r="E623">
            <v>37408</v>
          </cell>
        </row>
        <row r="624">
          <cell r="A624" t="str">
            <v>17.A.261</v>
          </cell>
          <cell r="B624" t="str">
            <v>Muro e alambrado - Parque Chácara das Flores</v>
          </cell>
          <cell r="C624" t="str">
            <v>M</v>
          </cell>
          <cell r="D624">
            <v>127.96</v>
          </cell>
          <cell r="E624">
            <v>38108</v>
          </cell>
        </row>
        <row r="625">
          <cell r="A625" t="str">
            <v>17.A.262</v>
          </cell>
          <cell r="B625" t="str">
            <v xml:space="preserve">Piso em pedra miracema ( 10 x 20cm), lastro concreto magro </v>
          </cell>
          <cell r="C625" t="str">
            <v>M2</v>
          </cell>
          <cell r="D625">
            <v>30.96</v>
          </cell>
          <cell r="E625">
            <v>37408</v>
          </cell>
        </row>
        <row r="626">
          <cell r="A626" t="str">
            <v>17.A.263</v>
          </cell>
          <cell r="B626" t="str">
            <v xml:space="preserve">Piso em pedra miracema ( 11,5 x 23cm), esp = 1,20cm, lastro concreto magro </v>
          </cell>
          <cell r="C626" t="str">
            <v>M2</v>
          </cell>
          <cell r="D626">
            <v>28.81</v>
          </cell>
          <cell r="E626">
            <v>37408</v>
          </cell>
        </row>
        <row r="627">
          <cell r="A627" t="str">
            <v>17.A.264</v>
          </cell>
          <cell r="B627" t="str">
            <v xml:space="preserve">Escada ao redor da quadra de uso múltiplo - DET.  Es - 4 </v>
          </cell>
          <cell r="C627" t="str">
            <v>M</v>
          </cell>
          <cell r="D627">
            <v>42.99</v>
          </cell>
          <cell r="E627">
            <v>37408</v>
          </cell>
        </row>
        <row r="628">
          <cell r="A628" t="str">
            <v>17.A.265</v>
          </cell>
          <cell r="B628" t="str">
            <v xml:space="preserve">Arquibancada ao redor da quadra de uso múltiplo - DET.   Es - 4 </v>
          </cell>
          <cell r="C628" t="str">
            <v>M</v>
          </cell>
          <cell r="D628">
            <v>86.64</v>
          </cell>
          <cell r="E628">
            <v>37408</v>
          </cell>
        </row>
        <row r="629">
          <cell r="A629" t="str">
            <v>17.A.266</v>
          </cell>
          <cell r="B629" t="str">
            <v>Fornec. E coloc. De tirante em aço - N. 8,  no ripado - viveiro Maneq. Lopes</v>
          </cell>
          <cell r="C629" t="str">
            <v>M</v>
          </cell>
          <cell r="D629">
            <v>5</v>
          </cell>
          <cell r="E629">
            <v>38108</v>
          </cell>
        </row>
        <row r="630">
          <cell r="A630" t="str">
            <v>17.A.267</v>
          </cell>
          <cell r="B630" t="str">
            <v>Arame aço 2,10mm com tripla camada de  galvanização p/ culturas aéreas ( viveiros)</v>
          </cell>
          <cell r="C630" t="str">
            <v>M</v>
          </cell>
          <cell r="D630">
            <v>2.59</v>
          </cell>
          <cell r="E630">
            <v>38108</v>
          </cell>
        </row>
        <row r="631">
          <cell r="A631" t="str">
            <v>17.A.268</v>
          </cell>
          <cell r="B631" t="str">
            <v>Fornec e instal. De cobertura em tela de sombreamento cor preta a 50%, em Ripado - viveiro Maneq. Lopes</v>
          </cell>
          <cell r="C631" t="str">
            <v>GL</v>
          </cell>
          <cell r="D631">
            <v>1367.43</v>
          </cell>
          <cell r="E631">
            <v>38108</v>
          </cell>
        </row>
        <row r="632">
          <cell r="A632" t="str">
            <v>17.A.269</v>
          </cell>
          <cell r="B632" t="str">
            <v>Orla de paralelepípedo nos 2 lados da pista (Largura = 2m) - DET. Pi - 32</v>
          </cell>
          <cell r="C632" t="str">
            <v>M</v>
          </cell>
          <cell r="D632" t="str">
            <v xml:space="preserve"> </v>
          </cell>
          <cell r="E632">
            <v>37408</v>
          </cell>
        </row>
        <row r="633">
          <cell r="A633" t="str">
            <v>17.A.270</v>
          </cell>
          <cell r="B633" t="str">
            <v>Orla de paralelepípedo nos 2 lados da pista (Largura = 4m) - DET. Pi - 32</v>
          </cell>
          <cell r="C633" t="str">
            <v>M</v>
          </cell>
          <cell r="D633">
            <v>27.9</v>
          </cell>
          <cell r="E633">
            <v>37408</v>
          </cell>
        </row>
        <row r="634">
          <cell r="A634" t="str">
            <v>17.A.271</v>
          </cell>
          <cell r="B634" t="str">
            <v>Armadura em aço CA - 25, diâmetro 3/8", para Protetor de Árvore de "Argola"</v>
          </cell>
          <cell r="C634" t="str">
            <v>KG</v>
          </cell>
          <cell r="D634">
            <v>2.52</v>
          </cell>
          <cell r="E634">
            <v>37408</v>
          </cell>
        </row>
        <row r="635">
          <cell r="A635" t="str">
            <v>17.A.272</v>
          </cell>
          <cell r="B635" t="str">
            <v>Fornecimento e instalação de pedra nº 1</v>
          </cell>
          <cell r="C635" t="str">
            <v>M3</v>
          </cell>
          <cell r="D635">
            <v>41.17</v>
          </cell>
          <cell r="E635">
            <v>37408</v>
          </cell>
        </row>
        <row r="636">
          <cell r="A636" t="str">
            <v>17.A.273</v>
          </cell>
          <cell r="B636" t="str">
            <v>Barra de apoio p/ deficiente físico em aço inox em "L" p/ chuveiro</v>
          </cell>
          <cell r="C636" t="str">
            <v>UN</v>
          </cell>
          <cell r="D636">
            <v>204.8</v>
          </cell>
          <cell r="E636">
            <v>37408</v>
          </cell>
        </row>
        <row r="637">
          <cell r="A637" t="str">
            <v>17.A.274</v>
          </cell>
          <cell r="B637" t="str">
            <v>Piso de Concreto c/ junta de Mosaico Português - Det. P.Pic-13</v>
          </cell>
          <cell r="C637" t="str">
            <v>M2</v>
          </cell>
          <cell r="D637">
            <v>44.24</v>
          </cell>
          <cell r="E637">
            <v>38108</v>
          </cell>
        </row>
        <row r="638">
          <cell r="A638" t="str">
            <v>17.A.275</v>
          </cell>
          <cell r="B638" t="str">
            <v>Fornec e instal. de Esquadria em P.V.C. com Ventilação Permanente</v>
          </cell>
          <cell r="C638" t="str">
            <v>UN</v>
          </cell>
          <cell r="D638">
            <v>465.45</v>
          </cell>
          <cell r="E638">
            <v>37408</v>
          </cell>
        </row>
        <row r="639">
          <cell r="A639" t="str">
            <v>17.A.276</v>
          </cell>
          <cell r="B639" t="str">
            <v>CALÇADA VERDE TIPO "A"</v>
          </cell>
          <cell r="C639" t="str">
            <v>M2</v>
          </cell>
          <cell r="D639">
            <v>43.04</v>
          </cell>
          <cell r="E639">
            <v>37408</v>
          </cell>
        </row>
        <row r="640">
          <cell r="A640" t="str">
            <v>17.A.277</v>
          </cell>
          <cell r="B640" t="str">
            <v>CALÇADA VERDE TIPO "A" - PARTE REBAIXADA</v>
          </cell>
          <cell r="C640" t="str">
            <v>M2</v>
          </cell>
          <cell r="D640">
            <v>54.16</v>
          </cell>
          <cell r="E640">
            <v>37408</v>
          </cell>
        </row>
        <row r="641">
          <cell r="A641" t="str">
            <v>17.A.278</v>
          </cell>
          <cell r="B641" t="str">
            <v>CALÇADA VERDE TIPO "B" - PARTE REBAIXADA</v>
          </cell>
          <cell r="C641" t="str">
            <v>M2</v>
          </cell>
          <cell r="D641">
            <v>54.16</v>
          </cell>
          <cell r="E641">
            <v>37408</v>
          </cell>
        </row>
        <row r="642">
          <cell r="A642" t="str">
            <v>17.A.279</v>
          </cell>
          <cell r="B642" t="str">
            <v xml:space="preserve">CALÇADA VERDE TIPO "B" </v>
          </cell>
          <cell r="C642" t="str">
            <v>M2</v>
          </cell>
          <cell r="D642">
            <v>46.28</v>
          </cell>
          <cell r="E642">
            <v>37408</v>
          </cell>
        </row>
        <row r="643">
          <cell r="A643" t="str">
            <v>17.A.280</v>
          </cell>
          <cell r="B643" t="str">
            <v>CALÇADA VERDE TIPO "C"</v>
          </cell>
          <cell r="C643" t="str">
            <v>M2</v>
          </cell>
          <cell r="D643">
            <v>50.94</v>
          </cell>
          <cell r="E643">
            <v>37408</v>
          </cell>
        </row>
        <row r="644">
          <cell r="A644" t="str">
            <v>17.A.281</v>
          </cell>
          <cell r="B644" t="str">
            <v>CALÇADA VERDE TIPO "C" - PARTE REBAIXADA</v>
          </cell>
          <cell r="C644" t="str">
            <v>M2</v>
          </cell>
          <cell r="D644">
            <v>54.95</v>
          </cell>
          <cell r="E644">
            <v>37408</v>
          </cell>
        </row>
        <row r="645">
          <cell r="A645" t="str">
            <v>17.A.282</v>
          </cell>
          <cell r="B645" t="str">
            <v>ESCADA DE CONCRETO / ALV. C/ JUNTA DE GRAMA-DET. ES - 34A</v>
          </cell>
          <cell r="C645" t="str">
            <v>UN</v>
          </cell>
          <cell r="D645">
            <v>12.75</v>
          </cell>
          <cell r="E645">
            <v>37408</v>
          </cell>
        </row>
        <row r="646">
          <cell r="A646" t="str">
            <v>17.A.283</v>
          </cell>
          <cell r="B646" t="str">
            <v xml:space="preserve">Arquibancada p/ quadra poliesportiva - det.   QC. 04 </v>
          </cell>
          <cell r="C646" t="str">
            <v>M</v>
          </cell>
          <cell r="D646">
            <v>112.05</v>
          </cell>
          <cell r="E646">
            <v>37408</v>
          </cell>
        </row>
        <row r="647">
          <cell r="A647" t="str">
            <v>17.A.284</v>
          </cell>
          <cell r="B647" t="str">
            <v>Reparo do gradil tipo parque c/ mureta (Pq. São Domingos)</v>
          </cell>
          <cell r="C647" t="str">
            <v>M</v>
          </cell>
          <cell r="D647">
            <v>75.260000000000005</v>
          </cell>
          <cell r="E647">
            <v>37408</v>
          </cell>
        </row>
        <row r="648">
          <cell r="A648" t="str">
            <v>17.A.285</v>
          </cell>
          <cell r="B648" t="str">
            <v>Reparo do portão de ferro perfilado tipo parque (GP.5/GPM 1) 3,00m 1 ou 2 fl. - Pq. São Domingos)</v>
          </cell>
          <cell r="C648" t="str">
            <v>UN</v>
          </cell>
          <cell r="D648">
            <v>257.61</v>
          </cell>
          <cell r="E648">
            <v>37408</v>
          </cell>
        </row>
        <row r="649">
          <cell r="A649" t="str">
            <v>17.A.286</v>
          </cell>
          <cell r="B649" t="str">
            <v>Sanitário e vestiário público - padrão</v>
          </cell>
          <cell r="C649" t="str">
            <v>UN</v>
          </cell>
          <cell r="D649">
            <v>67390.5</v>
          </cell>
          <cell r="E649">
            <v>37408</v>
          </cell>
        </row>
        <row r="650">
          <cell r="A650" t="str">
            <v>17.A.287</v>
          </cell>
          <cell r="B650" t="str">
            <v>Trave p/ futebol de campo - oficial</v>
          </cell>
          <cell r="C650" t="str">
            <v>PAR</v>
          </cell>
          <cell r="D650">
            <v>953.05</v>
          </cell>
          <cell r="E650">
            <v>37408</v>
          </cell>
        </row>
        <row r="651">
          <cell r="A651" t="str">
            <v>17.A.288</v>
          </cell>
          <cell r="B651" t="str">
            <v>Construção de pista de skate tipo street park ou similar em alvenaria</v>
          </cell>
          <cell r="C651" t="str">
            <v>UN</v>
          </cell>
          <cell r="D651">
            <v>65526.51</v>
          </cell>
          <cell r="E651">
            <v>37408</v>
          </cell>
        </row>
        <row r="652">
          <cell r="A652" t="str">
            <v>17.A.289</v>
          </cell>
          <cell r="B652" t="str">
            <v>Retirada de trave de futebol de salão</v>
          </cell>
          <cell r="C652" t="str">
            <v>UN</v>
          </cell>
          <cell r="D652">
            <v>11.59</v>
          </cell>
          <cell r="E652">
            <v>37408</v>
          </cell>
        </row>
        <row r="653">
          <cell r="A653" t="str">
            <v>17.A.290</v>
          </cell>
          <cell r="B653" t="str">
            <v>Retirada de coluna de gradil tipo parque</v>
          </cell>
          <cell r="C653" t="str">
            <v>UN</v>
          </cell>
          <cell r="D653">
            <v>6.88</v>
          </cell>
          <cell r="E653">
            <v>38899</v>
          </cell>
        </row>
        <row r="654">
          <cell r="A654" t="str">
            <v>17.A.291</v>
          </cell>
          <cell r="B654" t="str">
            <v>Demolição e reconstrução de mureta de gradil de parque</v>
          </cell>
          <cell r="C654" t="str">
            <v>M</v>
          </cell>
          <cell r="D654">
            <v>19.55</v>
          </cell>
          <cell r="E654">
            <v>37408</v>
          </cell>
        </row>
        <row r="655">
          <cell r="A655" t="str">
            <v>17.A.292</v>
          </cell>
          <cell r="B655" t="str">
            <v>Demolição e reposição de nova coluna de gradil de parque (até a fundação)</v>
          </cell>
          <cell r="C655" t="str">
            <v>UN</v>
          </cell>
          <cell r="D655">
            <v>133.37</v>
          </cell>
          <cell r="E655">
            <v>37408</v>
          </cell>
        </row>
        <row r="656">
          <cell r="A656" t="str">
            <v>17.A.293</v>
          </cell>
          <cell r="B656" t="str">
            <v xml:space="preserve">Retirada e reposiçaõ de nova barra de ferro, seção quadrada 3/4" </v>
          </cell>
          <cell r="C656" t="str">
            <v>UN</v>
          </cell>
          <cell r="D656">
            <v>31.11</v>
          </cell>
          <cell r="E656">
            <v>37408</v>
          </cell>
        </row>
        <row r="657">
          <cell r="A657" t="str">
            <v>17.A.294</v>
          </cell>
          <cell r="B657" t="str">
            <v>Demolição e reposição de nova coluna de gradil de parque</v>
          </cell>
          <cell r="C657" t="str">
            <v>UN</v>
          </cell>
          <cell r="D657">
            <v>216.2</v>
          </cell>
          <cell r="E657">
            <v>38718</v>
          </cell>
        </row>
        <row r="658">
          <cell r="A658" t="str">
            <v>17.A.295</v>
          </cell>
          <cell r="B658" t="str">
            <v>Aspersor de uso externo de impacto</v>
          </cell>
          <cell r="C658" t="str">
            <v>UN</v>
          </cell>
          <cell r="D658">
            <v>54.43</v>
          </cell>
          <cell r="E658">
            <v>37408</v>
          </cell>
        </row>
        <row r="659">
          <cell r="A659" t="str">
            <v>17.A.296</v>
          </cell>
          <cell r="B659" t="str">
            <v xml:space="preserve">Reservatório elevado em anéis pré-moldados-alt. Média 8,0m vol. 5,50m3  diâm. 2,0m </v>
          </cell>
          <cell r="C659" t="str">
            <v>UN</v>
          </cell>
          <cell r="D659">
            <v>10810</v>
          </cell>
          <cell r="E659">
            <v>37408</v>
          </cell>
        </row>
        <row r="660">
          <cell r="A660" t="str">
            <v>17.A.297</v>
          </cell>
          <cell r="B660" t="str">
            <v>Gradil de ferro perfilado, tipo parque c/ mureta - GPM - 1 Depave, c/ aplicação de tinta em revólver</v>
          </cell>
          <cell r="C660" t="str">
            <v>M</v>
          </cell>
          <cell r="D660">
            <v>819.58</v>
          </cell>
          <cell r="E660">
            <v>38718</v>
          </cell>
        </row>
        <row r="661">
          <cell r="A661" t="str">
            <v>17.A.298</v>
          </cell>
          <cell r="B661" t="str">
            <v>Banco de madeira c/ revestimento melamínio 1,50 x 0,40 m - h = 0,45 m</v>
          </cell>
          <cell r="C661" t="str">
            <v>UN</v>
          </cell>
          <cell r="D661">
            <v>52.5</v>
          </cell>
          <cell r="E661">
            <v>37408</v>
          </cell>
        </row>
        <row r="662">
          <cell r="A662" t="str">
            <v>17.A.299</v>
          </cell>
          <cell r="B662" t="str">
            <v>Portão p/ alambrado - 1,12 x 2,85 m</v>
          </cell>
          <cell r="C662" t="str">
            <v>UN</v>
          </cell>
          <cell r="D662">
            <v>182.61</v>
          </cell>
          <cell r="E662">
            <v>37408</v>
          </cell>
        </row>
        <row r="663">
          <cell r="A663" t="str">
            <v>17.A.300</v>
          </cell>
          <cell r="B663" t="str">
            <v>Cestos lixeira em aço inox perfurado - dupla, altura: 47 cm,  Ø = 54 cm, instalados em suporte de ferro galvanizado - capacidade 95 L</v>
          </cell>
          <cell r="C663" t="str">
            <v>UN</v>
          </cell>
          <cell r="D663">
            <v>129.9</v>
          </cell>
          <cell r="E663">
            <v>37408</v>
          </cell>
        </row>
        <row r="664">
          <cell r="A664" t="str">
            <v>17.A.301</v>
          </cell>
          <cell r="B664" t="str">
            <v>Guarda corpo em tubo galvanizado de 2" e 3" com montantes 2" espaçamento: 1,5m, CANCELADO</v>
          </cell>
          <cell r="C664" t="str">
            <v>M</v>
          </cell>
          <cell r="D664">
            <v>192.99</v>
          </cell>
          <cell r="E664">
            <v>39083</v>
          </cell>
        </row>
        <row r="665">
          <cell r="A665" t="str">
            <v>17.A.302</v>
          </cell>
          <cell r="B665" t="str">
            <v>Corrimão em tubo galvanizado de 2" com montantes verticais para escada</v>
          </cell>
          <cell r="C665" t="str">
            <v>M</v>
          </cell>
          <cell r="D665">
            <v>103.01</v>
          </cell>
          <cell r="E665">
            <v>37408</v>
          </cell>
        </row>
        <row r="666">
          <cell r="A666" t="str">
            <v>17.A.303</v>
          </cell>
          <cell r="B666" t="str">
            <v>Muro de fecho em bloco h = 2,20 m, fundação c/ broca</v>
          </cell>
          <cell r="C666" t="str">
            <v>M</v>
          </cell>
          <cell r="D666">
            <v>122.11</v>
          </cell>
          <cell r="E666">
            <v>37408</v>
          </cell>
        </row>
        <row r="667">
          <cell r="A667" t="str">
            <v>17.A.304</v>
          </cell>
          <cell r="B667" t="str">
            <v>Muro pré-fabricado de concreto  armado h = 2,70 m</v>
          </cell>
          <cell r="C667" t="str">
            <v>M</v>
          </cell>
          <cell r="D667">
            <v>32.58</v>
          </cell>
          <cell r="E667">
            <v>37408</v>
          </cell>
        </row>
        <row r="668">
          <cell r="A668" t="str">
            <v>17.A.305</v>
          </cell>
          <cell r="B668" t="str">
            <v>Lambretinha c/ 3 pranchas - estrut. metálica - fornec. e instalação</v>
          </cell>
          <cell r="C668" t="str">
            <v>M</v>
          </cell>
          <cell r="D668">
            <v>39.57</v>
          </cell>
          <cell r="E668">
            <v>37408</v>
          </cell>
        </row>
        <row r="669">
          <cell r="A669" t="str">
            <v>17.A.306</v>
          </cell>
          <cell r="B669" t="str">
            <v>Arrancamento e reassentamento de guias sobre concreto</v>
          </cell>
          <cell r="C669" t="str">
            <v>M</v>
          </cell>
          <cell r="D669">
            <v>7.63</v>
          </cell>
          <cell r="E669">
            <v>37408</v>
          </cell>
        </row>
        <row r="670">
          <cell r="A670" t="str">
            <v>17.A.307</v>
          </cell>
          <cell r="B670" t="str">
            <v>Fornecimento e assentamento de guias tipo PMSP 100, inclusive encostamento de terra - fck = 20,00 MPa</v>
          </cell>
          <cell r="C670" t="str">
            <v>M</v>
          </cell>
          <cell r="D670">
            <v>14.08</v>
          </cell>
          <cell r="E670">
            <v>37408</v>
          </cell>
        </row>
        <row r="671">
          <cell r="A671" t="str">
            <v>17.A.308</v>
          </cell>
          <cell r="B671" t="str">
            <v>Construção de sarjeta ou sarjetão de concreto</v>
          </cell>
          <cell r="C671" t="str">
            <v>M3</v>
          </cell>
          <cell r="D671">
            <v>197.92</v>
          </cell>
          <cell r="E671">
            <v>38718</v>
          </cell>
        </row>
        <row r="672">
          <cell r="A672" t="str">
            <v>17.A.309</v>
          </cell>
          <cell r="B672" t="str">
            <v>Execução de muro de arrimo</v>
          </cell>
          <cell r="C672" t="str">
            <v>M2</v>
          </cell>
          <cell r="D672">
            <v>287.13</v>
          </cell>
          <cell r="E672">
            <v>38718</v>
          </cell>
        </row>
        <row r="673">
          <cell r="A673" t="str">
            <v>17.A.310</v>
          </cell>
          <cell r="B673" t="str">
            <v>Recuperação em portão de ferro perfilado tipo parque (GP.5/GPM 1) - Pq. Aclimação</v>
          </cell>
          <cell r="C673" t="str">
            <v>UN</v>
          </cell>
          <cell r="D673">
            <v>68.510000000000005</v>
          </cell>
          <cell r="E673">
            <v>37408</v>
          </cell>
        </row>
        <row r="674">
          <cell r="A674" t="str">
            <v>17.A.311</v>
          </cell>
          <cell r="B674" t="str">
            <v>Recuperação e alargamento da calçada - Pq. Guarapiranga</v>
          </cell>
          <cell r="C674" t="str">
            <v>M2</v>
          </cell>
          <cell r="D674">
            <v>23.43</v>
          </cell>
          <cell r="E674">
            <v>37408</v>
          </cell>
        </row>
        <row r="675">
          <cell r="A675" t="str">
            <v>17.A.312</v>
          </cell>
          <cell r="B675" t="str">
            <v>Mureta p/ alambrados de quadra - h=0,40 m</v>
          </cell>
          <cell r="C675" t="str">
            <v>M2</v>
          </cell>
          <cell r="D675">
            <v>19.16</v>
          </cell>
          <cell r="E675">
            <v>37408</v>
          </cell>
        </row>
        <row r="676">
          <cell r="A676" t="str">
            <v>17.A.313</v>
          </cell>
          <cell r="B676" t="str">
            <v>Fechamento p/ quadra de esportes</v>
          </cell>
          <cell r="C676" t="str">
            <v>M</v>
          </cell>
          <cell r="D676">
            <v>151.91</v>
          </cell>
          <cell r="E676">
            <v>37408</v>
          </cell>
        </row>
        <row r="677">
          <cell r="A677" t="str">
            <v>17.A.314</v>
          </cell>
          <cell r="B677" t="str">
            <v>Recomposição de piso de concreto</v>
          </cell>
          <cell r="C677" t="str">
            <v>M2</v>
          </cell>
          <cell r="D677">
            <v>18.190000000000001</v>
          </cell>
          <cell r="E677">
            <v>37408</v>
          </cell>
        </row>
        <row r="678">
          <cell r="A678" t="str">
            <v>17.A.315</v>
          </cell>
          <cell r="B678" t="str">
            <v xml:space="preserve">Piso de concreto fck = 15 MPa, E = 12 cm, armado c/ tela de aço </v>
          </cell>
          <cell r="C678" t="str">
            <v>M2</v>
          </cell>
          <cell r="D678">
            <v>36.18</v>
          </cell>
          <cell r="E678">
            <v>37408</v>
          </cell>
        </row>
        <row r="679">
          <cell r="A679" t="str">
            <v>17.A.316</v>
          </cell>
          <cell r="B679" t="str">
            <v>Retirada de gradil tipo parque, incl. mureta - Pq. Santo Dias</v>
          </cell>
          <cell r="C679" t="str">
            <v>M</v>
          </cell>
          <cell r="D679">
            <v>11.29</v>
          </cell>
          <cell r="E679">
            <v>37408</v>
          </cell>
        </row>
        <row r="680">
          <cell r="A680" t="str">
            <v>17.A.317</v>
          </cell>
          <cell r="B680" t="str">
            <v>Reparo em barra de ferro de gradil tipo parque</v>
          </cell>
          <cell r="C680" t="str">
            <v>UN</v>
          </cell>
          <cell r="D680">
            <v>71.12</v>
          </cell>
          <cell r="E680">
            <v>38108</v>
          </cell>
        </row>
        <row r="681">
          <cell r="A681" t="str">
            <v>17.A.318</v>
          </cell>
          <cell r="B681" t="str">
            <v>Retirada e recolocação de nova barra de ferro de gradil tipo parque</v>
          </cell>
          <cell r="C681" t="str">
            <v>UN</v>
          </cell>
          <cell r="D681">
            <v>68.010000000000005</v>
          </cell>
          <cell r="E681">
            <v>37408</v>
          </cell>
        </row>
        <row r="682">
          <cell r="A682" t="str">
            <v>17.A.319</v>
          </cell>
          <cell r="B682" t="str">
            <v>Orla de troncos de eucalípto em piso de terra - Det. P.Orl - 07</v>
          </cell>
          <cell r="C682" t="str">
            <v>M</v>
          </cell>
          <cell r="D682">
            <v>5.05</v>
          </cell>
          <cell r="E682">
            <v>37408</v>
          </cell>
        </row>
        <row r="683">
          <cell r="A683" t="str">
            <v>17.A.320</v>
          </cell>
          <cell r="B683" t="str">
            <v>Piso cimentado tipo PMSP 0,90 x 0,50 - Det. P.Pic-04</v>
          </cell>
          <cell r="C683" t="str">
            <v>M2</v>
          </cell>
          <cell r="D683">
            <v>26.13</v>
          </cell>
          <cell r="E683">
            <v>37408</v>
          </cell>
        </row>
        <row r="684">
          <cell r="A684" t="str">
            <v>17.A.321</v>
          </cell>
          <cell r="B684" t="str">
            <v>Quadra concretada para uso multiplo (50 x 26 m)</v>
          </cell>
          <cell r="C684" t="str">
            <v>UN</v>
          </cell>
          <cell r="D684">
            <v>55959.3</v>
          </cell>
          <cell r="E684">
            <v>37408</v>
          </cell>
        </row>
        <row r="685">
          <cell r="A685" t="str">
            <v>17.A.322</v>
          </cell>
          <cell r="B685" t="str">
            <v>Tanque de areia com mureta-banco - R = 6,00 m</v>
          </cell>
          <cell r="C685" t="str">
            <v>UN</v>
          </cell>
          <cell r="D685">
            <v>12603.51</v>
          </cell>
          <cell r="E685">
            <v>37408</v>
          </cell>
        </row>
        <row r="686">
          <cell r="A686" t="str">
            <v>17.A.323</v>
          </cell>
          <cell r="B686" t="str">
            <v>Construção de pista de skate tipo mini rampa - Det. Br 48</v>
          </cell>
          <cell r="C686" t="str">
            <v>UN</v>
          </cell>
          <cell r="D686">
            <v>18334.73</v>
          </cell>
          <cell r="E686">
            <v>38108</v>
          </cell>
        </row>
        <row r="687">
          <cell r="A687" t="str">
            <v>17.A.324</v>
          </cell>
          <cell r="B687" t="str">
            <v>Piso de pedrisco - Det. P.Pid-01 - Pi - 83</v>
          </cell>
          <cell r="C687" t="str">
            <v>M2</v>
          </cell>
          <cell r="D687">
            <v>10.72</v>
          </cell>
          <cell r="E687">
            <v>38899</v>
          </cell>
        </row>
        <row r="688">
          <cell r="A688" t="str">
            <v>17.A.325</v>
          </cell>
          <cell r="B688" t="str">
            <v>Orla p/ piso de pedrisco ou separação de canteiro Or-7</v>
          </cell>
          <cell r="C688" t="str">
            <v>M</v>
          </cell>
          <cell r="D688">
            <v>26.17</v>
          </cell>
          <cell r="E688">
            <v>37408</v>
          </cell>
        </row>
        <row r="689">
          <cell r="A689" t="str">
            <v>17.A.326</v>
          </cell>
          <cell r="B689" t="str">
            <v>Tanque de areia com mureta-banco - R = 10,00 m</v>
          </cell>
          <cell r="C689" t="str">
            <v>UN</v>
          </cell>
          <cell r="D689">
            <v>18136.580000000002</v>
          </cell>
          <cell r="E689">
            <v>37408</v>
          </cell>
        </row>
        <row r="690">
          <cell r="A690" t="str">
            <v>17.A.327</v>
          </cell>
          <cell r="B690" t="str">
            <v>Retirada de banco de madeira</v>
          </cell>
          <cell r="C690" t="str">
            <v>UN</v>
          </cell>
          <cell r="D690">
            <v>4.9000000000000004</v>
          </cell>
          <cell r="E690">
            <v>37408</v>
          </cell>
        </row>
        <row r="691">
          <cell r="A691" t="str">
            <v>17.A.328</v>
          </cell>
          <cell r="B691" t="str">
            <v>Banco de troncos de eucalipto - (2,40 m x 0,45 m)</v>
          </cell>
          <cell r="C691" t="str">
            <v>UN</v>
          </cell>
          <cell r="D691">
            <v>50.03</v>
          </cell>
          <cell r="E691">
            <v>37408</v>
          </cell>
        </row>
        <row r="692">
          <cell r="A692" t="str">
            <v>17.A.329</v>
          </cell>
          <cell r="B692" t="str">
            <v>Escada com pedrisco, viga de peroba e tronco de eucalipto - Es2I (2,0 x 10,0 M)</v>
          </cell>
          <cell r="C692" t="str">
            <v>UN</v>
          </cell>
          <cell r="D692">
            <v>1019.02</v>
          </cell>
          <cell r="E692">
            <v>37408</v>
          </cell>
        </row>
        <row r="693">
          <cell r="A693" t="str">
            <v>17.A.330</v>
          </cell>
          <cell r="B693" t="str">
            <v>Caixa p/ árvore - paralelepípedo (1,40x0,60) - DET Pi-10</v>
          </cell>
          <cell r="C693" t="str">
            <v>UN</v>
          </cell>
          <cell r="D693">
            <v>209.04</v>
          </cell>
          <cell r="E693">
            <v>38718</v>
          </cell>
        </row>
        <row r="694">
          <cell r="A694" t="str">
            <v>17.A.331</v>
          </cell>
          <cell r="B694" t="str">
            <v>Escada de concreto (17x28 cm) - DET  Es-3a</v>
          </cell>
          <cell r="C694" t="str">
            <v>M2</v>
          </cell>
          <cell r="D694">
            <v>185.32</v>
          </cell>
          <cell r="E694">
            <v>38718</v>
          </cell>
        </row>
        <row r="695">
          <cell r="A695" t="str">
            <v>17.A.332</v>
          </cell>
          <cell r="B695" t="str">
            <v>Piso cimentado variável c/ junta de paralelepípedo - Det Pi - 3Ia</v>
          </cell>
          <cell r="C695" t="str">
            <v>M2</v>
          </cell>
          <cell r="D695">
            <v>41.22</v>
          </cell>
          <cell r="E695">
            <v>37408</v>
          </cell>
        </row>
        <row r="696">
          <cell r="A696" t="str">
            <v>17.A.333</v>
          </cell>
          <cell r="B696" t="str">
            <v>Mesa-banco de concreto aparente (jogo damas) - Det. P. Mês 07</v>
          </cell>
          <cell r="C696" t="str">
            <v>CJ</v>
          </cell>
          <cell r="D696">
            <v>324.45999999999998</v>
          </cell>
          <cell r="E696">
            <v>38718</v>
          </cell>
        </row>
        <row r="697">
          <cell r="A697" t="str">
            <v>17.A.334</v>
          </cell>
          <cell r="B697" t="str">
            <v>Quadra concretada para uso multiplo - Det. Qd-I4</v>
          </cell>
          <cell r="C697" t="str">
            <v>M2</v>
          </cell>
          <cell r="D697">
            <v>50.23</v>
          </cell>
          <cell r="E697">
            <v>38108</v>
          </cell>
        </row>
        <row r="698">
          <cell r="A698" t="str">
            <v>17.A.335</v>
          </cell>
          <cell r="B698" t="str">
            <v>Quadra de terra batida - Det. Qd-I8</v>
          </cell>
          <cell r="C698" t="str">
            <v>M2</v>
          </cell>
          <cell r="D698">
            <v>25.43</v>
          </cell>
          <cell r="E698">
            <v>37408</v>
          </cell>
        </row>
        <row r="699">
          <cell r="A699" t="str">
            <v>17.A.336</v>
          </cell>
          <cell r="B699" t="str">
            <v>Fornecimento de tronco de eucalípto tratado - comp. 2,20m</v>
          </cell>
          <cell r="C699" t="str">
            <v>UN</v>
          </cell>
          <cell r="D699">
            <v>4.75</v>
          </cell>
          <cell r="E699">
            <v>37408</v>
          </cell>
        </row>
        <row r="700">
          <cell r="A700" t="str">
            <v>17.A.337</v>
          </cell>
          <cell r="B700" t="str">
            <v>Quiosque com lavatório e bancos - Det IV-01</v>
          </cell>
          <cell r="C700" t="str">
            <v>UN</v>
          </cell>
          <cell r="D700">
            <v>9867.01</v>
          </cell>
          <cell r="E700">
            <v>38718</v>
          </cell>
        </row>
        <row r="701">
          <cell r="A701" t="str">
            <v>17.A.338</v>
          </cell>
          <cell r="B701" t="str">
            <v>Apiloamento com nivelamento de terreno</v>
          </cell>
          <cell r="C701" t="str">
            <v>M2</v>
          </cell>
          <cell r="D701">
            <v>8.36</v>
          </cell>
          <cell r="E701">
            <v>37408</v>
          </cell>
        </row>
        <row r="702">
          <cell r="A702" t="str">
            <v>17.A.339</v>
          </cell>
          <cell r="B702" t="str">
            <v>Tapume de chapa compensada - 6 mm</v>
          </cell>
          <cell r="C702" t="str">
            <v>M</v>
          </cell>
          <cell r="D702">
            <v>18.95</v>
          </cell>
          <cell r="E702">
            <v>37408</v>
          </cell>
        </row>
        <row r="703">
          <cell r="A703" t="str">
            <v>17.A.340</v>
          </cell>
          <cell r="B703" t="str">
            <v>Quadra de tênis (18x36 m), inclusive alambrado</v>
          </cell>
          <cell r="C703" t="str">
            <v>UN</v>
          </cell>
          <cell r="D703">
            <v>20894.16</v>
          </cell>
          <cell r="E703">
            <v>37408</v>
          </cell>
        </row>
        <row r="704">
          <cell r="A704" t="str">
            <v>17.A.341</v>
          </cell>
          <cell r="B704" t="str">
            <v>Esticador para cabo de aço de 3/16" (4,8 mm) - Ripado Viveiro Manequinho Lopes</v>
          </cell>
          <cell r="C704" t="str">
            <v>UN</v>
          </cell>
          <cell r="D704">
            <v>2.35</v>
          </cell>
          <cell r="E704">
            <v>38108</v>
          </cell>
        </row>
        <row r="705">
          <cell r="A705" t="str">
            <v>17.A.342</v>
          </cell>
          <cell r="B705" t="str">
            <v>Clips/grampo para cabo de aço de 3/16" (4,8 mm) - Ripado Viveiro Manequinho Lopes</v>
          </cell>
          <cell r="C705" t="str">
            <v>UN</v>
          </cell>
          <cell r="D705">
            <v>0.3</v>
          </cell>
          <cell r="E705">
            <v>38108</v>
          </cell>
        </row>
        <row r="706">
          <cell r="A706" t="str">
            <v>17.A.343</v>
          </cell>
          <cell r="B706" t="str">
            <v>Telha cerâmica tipo romana</v>
          </cell>
          <cell r="C706" t="str">
            <v>M2</v>
          </cell>
          <cell r="D706">
            <v>20.25</v>
          </cell>
          <cell r="E706">
            <v>38899</v>
          </cell>
        </row>
        <row r="707">
          <cell r="A707" t="str">
            <v>17.A.344</v>
          </cell>
          <cell r="B707" t="str">
            <v>Contenção de talude</v>
          </cell>
          <cell r="C707" t="str">
            <v>M3</v>
          </cell>
          <cell r="D707">
            <v>52.3</v>
          </cell>
          <cell r="E707">
            <v>37408</v>
          </cell>
        </row>
        <row r="708">
          <cell r="A708" t="str">
            <v>17.A.345</v>
          </cell>
          <cell r="B708" t="str">
            <v>Feltro de lã de rocha (Thermax) - e = 50 cm</v>
          </cell>
          <cell r="C708" t="str">
            <v>M2</v>
          </cell>
          <cell r="D708">
            <v>6.86</v>
          </cell>
          <cell r="E708">
            <v>37408</v>
          </cell>
        </row>
        <row r="709">
          <cell r="A709" t="str">
            <v>17.A.346</v>
          </cell>
          <cell r="B709" t="str">
            <v>Escada de paraleleípedo</v>
          </cell>
          <cell r="C709" t="str">
            <v>M2</v>
          </cell>
          <cell r="D709">
            <v>39.119999999999997</v>
          </cell>
          <cell r="E709">
            <v>37408</v>
          </cell>
        </row>
        <row r="710">
          <cell r="A710" t="str">
            <v>17.A.347</v>
          </cell>
          <cell r="B710" t="str">
            <v>Detalhe de piso de paralelepípedo c/ caixa de terra p/ árvore</v>
          </cell>
          <cell r="C710" t="str">
            <v>M2</v>
          </cell>
          <cell r="D710">
            <v>93.25</v>
          </cell>
          <cell r="E710">
            <v>37408</v>
          </cell>
        </row>
        <row r="711">
          <cell r="A711" t="str">
            <v>17.A.348</v>
          </cell>
          <cell r="B711" t="str">
            <v>Quadra de malha (2,65 x 40,15 m)</v>
          </cell>
          <cell r="C711" t="str">
            <v>UN</v>
          </cell>
          <cell r="D711">
            <v>4125.57</v>
          </cell>
          <cell r="E711">
            <v>37408</v>
          </cell>
        </row>
        <row r="712">
          <cell r="A712" t="str">
            <v>17.A.349</v>
          </cell>
          <cell r="B712" t="str">
            <v>Escorregador de concreto - det. BR-48 c/ tanque de areia</v>
          </cell>
          <cell r="C712" t="str">
            <v>UN</v>
          </cell>
          <cell r="D712">
            <v>1488.45</v>
          </cell>
          <cell r="E712">
            <v>37408</v>
          </cell>
        </row>
        <row r="713">
          <cell r="A713" t="str">
            <v>17.A.350</v>
          </cell>
          <cell r="B713" t="str">
            <v>Saibro</v>
          </cell>
          <cell r="C713" t="str">
            <v>M3</v>
          </cell>
          <cell r="D713">
            <v>55</v>
          </cell>
          <cell r="E713">
            <v>38718</v>
          </cell>
        </row>
        <row r="714">
          <cell r="A714" t="str">
            <v>17.A.351</v>
          </cell>
          <cell r="B714" t="str">
            <v>Quadra de bocha (saibro)</v>
          </cell>
          <cell r="C714" t="str">
            <v>M2</v>
          </cell>
          <cell r="D714">
            <v>17.260000000000002</v>
          </cell>
          <cell r="E714">
            <v>37408</v>
          </cell>
        </row>
        <row r="715">
          <cell r="A715" t="str">
            <v>17.A.352</v>
          </cell>
          <cell r="B715" t="str">
            <v>Lixeira dupla com haste metálica, conforme detalhe</v>
          </cell>
          <cell r="C715" t="str">
            <v>UN</v>
          </cell>
          <cell r="D715">
            <v>281.76</v>
          </cell>
          <cell r="E715">
            <v>39083</v>
          </cell>
        </row>
        <row r="716">
          <cell r="A716" t="str">
            <v>17.A.353</v>
          </cell>
          <cell r="B716" t="str">
            <v>Tanque de areia - Det. TQ-8</v>
          </cell>
          <cell r="C716" t="str">
            <v>UN</v>
          </cell>
          <cell r="D716">
            <v>16011</v>
          </cell>
          <cell r="E716">
            <v>37408</v>
          </cell>
        </row>
        <row r="717">
          <cell r="A717" t="str">
            <v>17.A.354</v>
          </cell>
          <cell r="B717" t="str">
            <v>Madeira peroba rosa</v>
          </cell>
          <cell r="C717" t="str">
            <v>M3</v>
          </cell>
          <cell r="D717">
            <v>1607</v>
          </cell>
          <cell r="E717">
            <v>38899</v>
          </cell>
        </row>
        <row r="718">
          <cell r="A718" t="str">
            <v>17.A.355</v>
          </cell>
          <cell r="B718" t="str">
            <v>Guarda-corpo com pilar de bloco de concreto</v>
          </cell>
          <cell r="C718" t="str">
            <v>M</v>
          </cell>
          <cell r="D718">
            <v>91.06</v>
          </cell>
          <cell r="E718">
            <v>38718</v>
          </cell>
        </row>
        <row r="719">
          <cell r="A719" t="str">
            <v>17.A.356</v>
          </cell>
          <cell r="B719" t="str">
            <v>Caixa de Inspeção 80x80x80cm</v>
          </cell>
          <cell r="C719" t="str">
            <v>UN</v>
          </cell>
          <cell r="D719">
            <v>307.29000000000002</v>
          </cell>
          <cell r="E719">
            <v>39083</v>
          </cell>
        </row>
        <row r="720">
          <cell r="A720" t="str">
            <v>17.A.357</v>
          </cell>
          <cell r="B720" t="str">
            <v>Jardineira/banco em blocos de concreto aparentes IV 04/05</v>
          </cell>
          <cell r="C720" t="str">
            <v>M</v>
          </cell>
          <cell r="D720">
            <v>134.56</v>
          </cell>
          <cell r="E720">
            <v>38108</v>
          </cell>
        </row>
        <row r="721">
          <cell r="A721" t="str">
            <v>17.A.358</v>
          </cell>
          <cell r="B721" t="str">
            <v>Mureta jardineira em bloco de concreto</v>
          </cell>
          <cell r="C721" t="str">
            <v>M</v>
          </cell>
          <cell r="D721">
            <v>93.69</v>
          </cell>
          <cell r="E721">
            <v>38718</v>
          </cell>
        </row>
        <row r="722">
          <cell r="A722" t="str">
            <v>17.A.359</v>
          </cell>
          <cell r="B722" t="str">
            <v>Bicicletário de ferro p/ 5 lugares</v>
          </cell>
          <cell r="C722" t="str">
            <v>UN</v>
          </cell>
          <cell r="D722">
            <v>146.33000000000001</v>
          </cell>
          <cell r="E722">
            <v>38718</v>
          </cell>
        </row>
        <row r="723">
          <cell r="A723" t="str">
            <v>17.A.360</v>
          </cell>
          <cell r="B723" t="str">
            <v>Gradil de ferro perfilado, tipo parque "em mureta existente"</v>
          </cell>
          <cell r="C723" t="str">
            <v>M</v>
          </cell>
          <cell r="D723">
            <v>389.07</v>
          </cell>
          <cell r="E723">
            <v>39083</v>
          </cell>
        </row>
        <row r="724">
          <cell r="A724" t="str">
            <v>17.A.361</v>
          </cell>
          <cell r="B724" t="str">
            <v>Caixa de ligação ou inspeção 60x60x60cm</v>
          </cell>
          <cell r="C724" t="str">
            <v>UN</v>
          </cell>
          <cell r="D724">
            <v>181.55</v>
          </cell>
          <cell r="E724">
            <v>39083</v>
          </cell>
        </row>
        <row r="725">
          <cell r="A725" t="str">
            <v>17.A.362</v>
          </cell>
          <cell r="B725" t="str">
            <v>Guarda-corpo em troco de eucalipto com tubo de aço</v>
          </cell>
          <cell r="C725" t="str">
            <v>M</v>
          </cell>
          <cell r="D725">
            <v>136.33000000000001</v>
          </cell>
          <cell r="E725">
            <v>38718</v>
          </cell>
        </row>
        <row r="726">
          <cell r="A726" t="str">
            <v>17.A.363</v>
          </cell>
          <cell r="B726" t="str">
            <v>Pergolado de madeira - Det. PER 3</v>
          </cell>
          <cell r="C726" t="str">
            <v>UN</v>
          </cell>
          <cell r="D726">
            <v>3994.86</v>
          </cell>
          <cell r="E726">
            <v>39083</v>
          </cell>
        </row>
        <row r="727">
          <cell r="A727" t="str">
            <v>17.A.364</v>
          </cell>
          <cell r="B727" t="str">
            <v>Canteiro alto em pedra natural</v>
          </cell>
          <cell r="C727" t="str">
            <v>M</v>
          </cell>
          <cell r="D727">
            <v>80.599999999999994</v>
          </cell>
          <cell r="E727">
            <v>38108</v>
          </cell>
        </row>
        <row r="728">
          <cell r="A728" t="str">
            <v>17.A.365</v>
          </cell>
          <cell r="B728" t="str">
            <v>Resrvatório de Polietileno -1000l</v>
          </cell>
          <cell r="C728" t="str">
            <v>UN</v>
          </cell>
          <cell r="D728">
            <v>541.39</v>
          </cell>
          <cell r="E728">
            <v>38108</v>
          </cell>
        </row>
        <row r="729">
          <cell r="A729" t="str">
            <v>17.A.366</v>
          </cell>
          <cell r="B729" t="str">
            <v>Mesa de jogos adulto PPD (redonda)  CANCELADO (04/08/2006) - PASSOU PARA 17.A.407</v>
          </cell>
          <cell r="C729" t="str">
            <v>UN</v>
          </cell>
          <cell r="D729">
            <v>514.02</v>
          </cell>
          <cell r="E729">
            <v>38718</v>
          </cell>
        </row>
        <row r="730">
          <cell r="A730" t="str">
            <v>17.A.367</v>
          </cell>
          <cell r="B730" t="str">
            <v>Mesa de jogos adulto (redonda) CANCELADO (04/08/2006) - PASSOU PARA 17.A.406</v>
          </cell>
          <cell r="C730" t="str">
            <v>UN</v>
          </cell>
          <cell r="D730">
            <v>518.37</v>
          </cell>
          <cell r="E730">
            <v>38718</v>
          </cell>
        </row>
        <row r="731">
          <cell r="A731" t="str">
            <v>17.A.368</v>
          </cell>
          <cell r="B731" t="str">
            <v>Mesa de jogos infantil  PPD ( redonda) CANCELADO (04/08/2006) - PASSOU PARA 17.A.409</v>
          </cell>
          <cell r="C731" t="str">
            <v>UN</v>
          </cell>
          <cell r="D731">
            <v>500.41</v>
          </cell>
          <cell r="E731">
            <v>38718</v>
          </cell>
        </row>
        <row r="732">
          <cell r="A732" t="str">
            <v>17.A.369</v>
          </cell>
          <cell r="B732" t="str">
            <v>Mesa de jogos infantil ( redonda) CANCELADO (04/08/2006) - PASSOU PARA 17.A.408</v>
          </cell>
          <cell r="C732" t="str">
            <v>UN</v>
          </cell>
          <cell r="D732">
            <v>502.87</v>
          </cell>
          <cell r="E732">
            <v>38718</v>
          </cell>
        </row>
        <row r="733">
          <cell r="A733" t="str">
            <v>17.A.370</v>
          </cell>
          <cell r="B733" t="str">
            <v>Rampa de acesso PPD</v>
          </cell>
          <cell r="C733" t="str">
            <v>UN</v>
          </cell>
          <cell r="D733">
            <v>295.02999999999997</v>
          </cell>
          <cell r="E733">
            <v>39083</v>
          </cell>
        </row>
        <row r="734">
          <cell r="A734" t="str">
            <v>17.A.371</v>
          </cell>
          <cell r="B734" t="str">
            <v xml:space="preserve">Banco de Concreto por metro </v>
          </cell>
          <cell r="C734" t="str">
            <v>M</v>
          </cell>
          <cell r="D734">
            <v>74.53</v>
          </cell>
          <cell r="E734">
            <v>38718</v>
          </cell>
        </row>
        <row r="735">
          <cell r="A735" t="str">
            <v>17.A.372</v>
          </cell>
          <cell r="B735" t="str">
            <v>Banco reto ou curvo com apoio a cada 2,00 m ( bloco de concreto)  PQ. JACINTHO ALBERTO</v>
          </cell>
          <cell r="C735" t="str">
            <v>M</v>
          </cell>
          <cell r="D735">
            <v>50.55</v>
          </cell>
          <cell r="E735">
            <v>38108</v>
          </cell>
        </row>
        <row r="736">
          <cell r="A736" t="str">
            <v>17.A.373</v>
          </cell>
          <cell r="B736" t="str">
            <v xml:space="preserve">Escada de concreto (16x30 cm ) </v>
          </cell>
          <cell r="C736" t="str">
            <v>M2</v>
          </cell>
          <cell r="D736">
            <v>147.85</v>
          </cell>
          <cell r="E736">
            <v>39083</v>
          </cell>
        </row>
        <row r="737">
          <cell r="A737" t="str">
            <v>17.A.374</v>
          </cell>
          <cell r="B737" t="str">
            <v>Muro de concreto ciclópico aparente e dreno - det. Mu - 12 - H média = 1,48 m</v>
          </cell>
          <cell r="C737" t="str">
            <v>M</v>
          </cell>
          <cell r="D737">
            <v>233.32</v>
          </cell>
          <cell r="E737">
            <v>39083</v>
          </cell>
        </row>
        <row r="738">
          <cell r="A738" t="str">
            <v>17.A.375</v>
          </cell>
          <cell r="B738" t="str">
            <v>Mureta - reto ou curvo (h = 1,40 m), conforme detalhe</v>
          </cell>
          <cell r="C738" t="str">
            <v>M</v>
          </cell>
          <cell r="D738">
            <v>207.54</v>
          </cell>
          <cell r="E738">
            <v>38108</v>
          </cell>
        </row>
        <row r="739">
          <cell r="A739" t="str">
            <v>17.A.376</v>
          </cell>
          <cell r="B739" t="str">
            <v>Telha de vidro - tipo Romana</v>
          </cell>
          <cell r="C739" t="str">
            <v>UN</v>
          </cell>
          <cell r="D739">
            <v>17.079999999999998</v>
          </cell>
          <cell r="E739">
            <v>38899</v>
          </cell>
        </row>
        <row r="740">
          <cell r="A740" t="str">
            <v>17.A.377</v>
          </cell>
          <cell r="B740" t="str">
            <v>Caixa de árvore com orla de concreto - Det. P. cxa - 07</v>
          </cell>
          <cell r="C740" t="str">
            <v>UN</v>
          </cell>
          <cell r="D740">
            <v>151.61000000000001</v>
          </cell>
          <cell r="E740">
            <v>39083</v>
          </cell>
        </row>
        <row r="741">
          <cell r="A741" t="str">
            <v>17.A.378</v>
          </cell>
          <cell r="B741" t="str">
            <v>Mureta banco - Pedra natural h = 0,38 m - Det. MU-01</v>
          </cell>
          <cell r="C741" t="str">
            <v>M</v>
          </cell>
          <cell r="D741">
            <v>126.09</v>
          </cell>
          <cell r="E741">
            <v>39083</v>
          </cell>
        </row>
        <row r="742">
          <cell r="A742" t="str">
            <v>17.A.379</v>
          </cell>
          <cell r="B742" t="str">
            <v>Muro de pedra natural - alt = 1,13 m, conforme de talhe</v>
          </cell>
          <cell r="C742" t="str">
            <v>M</v>
          </cell>
          <cell r="D742">
            <v>238.84</v>
          </cell>
          <cell r="E742">
            <v>39083</v>
          </cell>
        </row>
        <row r="743">
          <cell r="A743" t="str">
            <v>17.A.380</v>
          </cell>
          <cell r="B743" t="str">
            <v>Orla de concreto (8,0 x 19,00 cm), conforme detalhe</v>
          </cell>
          <cell r="C743" t="str">
            <v>M</v>
          </cell>
          <cell r="D743">
            <v>13.04</v>
          </cell>
          <cell r="E743">
            <v>39083</v>
          </cell>
        </row>
        <row r="744">
          <cell r="A744" t="str">
            <v>17.A.381</v>
          </cell>
          <cell r="B744" t="str">
            <v>Churrasqueira - DET. 12</v>
          </cell>
          <cell r="C744" t="str">
            <v>UN</v>
          </cell>
          <cell r="D744">
            <v>561.73</v>
          </cell>
          <cell r="E744">
            <v>38718</v>
          </cell>
        </row>
        <row r="745">
          <cell r="A745" t="str">
            <v>17.A.382</v>
          </cell>
          <cell r="B745" t="str">
            <v>Muro de  bloco de concreto aparente h=2,50 m - Det. Mu-9</v>
          </cell>
          <cell r="C745" t="str">
            <v>M</v>
          </cell>
          <cell r="D745">
            <v>145.13</v>
          </cell>
          <cell r="E745">
            <v>39083</v>
          </cell>
        </row>
        <row r="746">
          <cell r="A746" t="str">
            <v>17.A.383</v>
          </cell>
          <cell r="B746" t="str">
            <v xml:space="preserve">Quadra de areia s/ drenagem (28,60 x 17,60 m) </v>
          </cell>
          <cell r="C746" t="str">
            <v xml:space="preserve">UN </v>
          </cell>
          <cell r="D746">
            <v>19148.97</v>
          </cell>
          <cell r="E746">
            <v>39083</v>
          </cell>
        </row>
        <row r="747">
          <cell r="A747" t="str">
            <v>17.A.384</v>
          </cell>
          <cell r="B747" t="str">
            <v>Caixa de absorção - 1,0 x 1,0 x 1,0 m</v>
          </cell>
          <cell r="C747" t="str">
            <v xml:space="preserve">UN </v>
          </cell>
          <cell r="D747">
            <v>366</v>
          </cell>
          <cell r="E747">
            <v>39083</v>
          </cell>
        </row>
        <row r="748">
          <cell r="A748" t="str">
            <v>17.A.385</v>
          </cell>
          <cell r="B748" t="str">
            <v>Cerca de arame farpado, mourão de eucalipto s/ tratamento - 4 fios</v>
          </cell>
          <cell r="C748" t="str">
            <v>M</v>
          </cell>
          <cell r="D748">
            <v>13.1</v>
          </cell>
          <cell r="E748">
            <v>38718</v>
          </cell>
        </row>
        <row r="749">
          <cell r="A749" t="str">
            <v>17.A.386</v>
          </cell>
          <cell r="B749" t="str">
            <v>Escada hidráulica de concreto armado, conforme detalhe</v>
          </cell>
          <cell r="C749" t="str">
            <v>M</v>
          </cell>
          <cell r="D749">
            <v>220.53</v>
          </cell>
          <cell r="E749">
            <v>38899</v>
          </cell>
        </row>
        <row r="750">
          <cell r="A750" t="str">
            <v>17.A.387</v>
          </cell>
          <cell r="B750" t="str">
            <v>Caixa de ligação ou inspeção - 1,0 x 1,0 x 0,80 m</v>
          </cell>
          <cell r="C750" t="str">
            <v xml:space="preserve">UN </v>
          </cell>
          <cell r="D750">
            <v>402.78</v>
          </cell>
          <cell r="E750">
            <v>38718</v>
          </cell>
        </row>
        <row r="751">
          <cell r="A751" t="str">
            <v>17.A.388</v>
          </cell>
          <cell r="B751" t="str">
            <v>Tela soldada galv. - malha 50 x 150 mm c/ diâm. De 3,4 mm</v>
          </cell>
          <cell r="C751" t="str">
            <v>M2</v>
          </cell>
          <cell r="D751">
            <v>14.27</v>
          </cell>
          <cell r="E751">
            <v>38718</v>
          </cell>
        </row>
        <row r="752">
          <cell r="A752" t="str">
            <v>17.A.389</v>
          </cell>
          <cell r="B752" t="str">
            <v>Chapa de aço galv. Esp. = 2,0 mm</v>
          </cell>
          <cell r="C752" t="str">
            <v>M2</v>
          </cell>
          <cell r="D752">
            <v>90.15</v>
          </cell>
          <cell r="E752">
            <v>38718</v>
          </cell>
        </row>
        <row r="753">
          <cell r="A753" t="str">
            <v>17.A.390</v>
          </cell>
          <cell r="B753" t="str">
            <v>Escada com pedrisco e troncos de eucalipto</v>
          </cell>
          <cell r="C753" t="str">
            <v>DEGRAU</v>
          </cell>
          <cell r="D753">
            <v>46.81</v>
          </cell>
          <cell r="E753">
            <v>38718</v>
          </cell>
        </row>
        <row r="754">
          <cell r="A754" t="str">
            <v>17.A.391</v>
          </cell>
          <cell r="B754" t="str">
            <v xml:space="preserve">Madeira em bruto de pinus </v>
          </cell>
          <cell r="C754" t="str">
            <v>M3</v>
          </cell>
          <cell r="D754">
            <v>601.66999999999996</v>
          </cell>
          <cell r="E754">
            <v>38718</v>
          </cell>
        </row>
        <row r="755">
          <cell r="A755" t="str">
            <v>17.A.392</v>
          </cell>
          <cell r="B755" t="str">
            <v>Caixa de Inspeção 50x50x50cm</v>
          </cell>
          <cell r="C755" t="str">
            <v xml:space="preserve">UN </v>
          </cell>
          <cell r="D755">
            <v>87.63</v>
          </cell>
          <cell r="E755">
            <v>38718</v>
          </cell>
        </row>
        <row r="756">
          <cell r="A756" t="str">
            <v>17.A.393</v>
          </cell>
          <cell r="B756" t="str">
            <v>Caixa para árvore com banco (3 x 3 m ) DET. 14 B</v>
          </cell>
          <cell r="C756" t="str">
            <v xml:space="preserve">UN </v>
          </cell>
          <cell r="D756">
            <v>1059.01</v>
          </cell>
          <cell r="E756">
            <v>38718</v>
          </cell>
        </row>
        <row r="757">
          <cell r="A757" t="str">
            <v>17.A.394</v>
          </cell>
          <cell r="B757" t="str">
            <v xml:space="preserve">Muro de arrimo pedra rachão (terra e piso) DET. 32B p/ metro linear com 1 metro de altura </v>
          </cell>
          <cell r="C757" t="str">
            <v>M</v>
          </cell>
          <cell r="D757">
            <v>32.35</v>
          </cell>
          <cell r="E757">
            <v>38718</v>
          </cell>
        </row>
        <row r="758">
          <cell r="A758" t="str">
            <v>17.A.395</v>
          </cell>
          <cell r="B758" t="str">
            <v xml:space="preserve">Muro de arrimo pedra rachão (terra e piso) DET. 32B p/ metro linear com 1,5 metro de altura </v>
          </cell>
          <cell r="C758" t="str">
            <v>M</v>
          </cell>
          <cell r="D758">
            <v>64.760000000000005</v>
          </cell>
          <cell r="E758">
            <v>38718</v>
          </cell>
        </row>
        <row r="759">
          <cell r="A759" t="str">
            <v>17.A.396</v>
          </cell>
          <cell r="B759" t="str">
            <v>Eucalipto tratado roliço, d=20cm</v>
          </cell>
          <cell r="C759" t="str">
            <v>M</v>
          </cell>
          <cell r="D759">
            <v>19.010000000000002</v>
          </cell>
          <cell r="E759">
            <v>38899</v>
          </cell>
        </row>
        <row r="760">
          <cell r="A760" t="str">
            <v>17.A.397</v>
          </cell>
          <cell r="B760" t="str">
            <v>Eucalipto tratado roliço, d=25cm</v>
          </cell>
          <cell r="C760" t="str">
            <v>M</v>
          </cell>
          <cell r="D760">
            <v>28.44</v>
          </cell>
          <cell r="E760">
            <v>39083</v>
          </cell>
        </row>
        <row r="761">
          <cell r="A761" t="str">
            <v>17.A.398</v>
          </cell>
          <cell r="B761" t="str">
            <v>Tampo de granito corumbá - 20 mm</v>
          </cell>
          <cell r="C761" t="str">
            <v>M2</v>
          </cell>
          <cell r="D761">
            <v>185.73</v>
          </cell>
          <cell r="E761">
            <v>39083</v>
          </cell>
        </row>
        <row r="762">
          <cell r="A762" t="str">
            <v>17.A.399</v>
          </cell>
          <cell r="B762" t="str">
            <v>Gabião tipo colchão - "MACCAFERRI" h=0,30m</v>
          </cell>
          <cell r="C762" t="str">
            <v>M2</v>
          </cell>
          <cell r="D762">
            <v>46.2</v>
          </cell>
          <cell r="E762">
            <v>38718</v>
          </cell>
        </row>
        <row r="763">
          <cell r="A763" t="str">
            <v>17.A.400</v>
          </cell>
          <cell r="B763" t="str">
            <v xml:space="preserve">Guarda corpo em tubo galvanizado com montantes de 3" com espaçamento de 1,5 m e 3 tubos horizontais de 1 1/2'' </v>
          </cell>
          <cell r="C763" t="str">
            <v>M</v>
          </cell>
          <cell r="D763">
            <v>397.75</v>
          </cell>
          <cell r="E763">
            <v>38718</v>
          </cell>
        </row>
        <row r="764">
          <cell r="A764" t="str">
            <v>17.A.401</v>
          </cell>
          <cell r="B764" t="str">
            <v>Guarda corpo em pilaretes de pinus e 3 barras de aço galvanizado de1 1/2", sobre deques e passarelas</v>
          </cell>
          <cell r="C764" t="str">
            <v>M</v>
          </cell>
          <cell r="D764">
            <v>99.15</v>
          </cell>
          <cell r="E764">
            <v>38718</v>
          </cell>
        </row>
        <row r="765">
          <cell r="A765" t="str">
            <v>17.A.402</v>
          </cell>
          <cell r="B765" t="str">
            <v>Guarda corpo em pilaretes de pinus e 3 barras de aço galvanizado de1 1/2", Trilhas</v>
          </cell>
          <cell r="C765" t="str">
            <v>M</v>
          </cell>
          <cell r="D765">
            <v>100.21</v>
          </cell>
          <cell r="E765">
            <v>38718</v>
          </cell>
        </row>
        <row r="766">
          <cell r="A766" t="str">
            <v>17.A.403</v>
          </cell>
          <cell r="B766" t="str">
            <v>Madeira em bruto "Cambará"</v>
          </cell>
          <cell r="C766" t="str">
            <v>m3</v>
          </cell>
          <cell r="D766">
            <v>997</v>
          </cell>
          <cell r="E766">
            <v>38718</v>
          </cell>
        </row>
        <row r="767">
          <cell r="A767" t="str">
            <v>17.A.404</v>
          </cell>
          <cell r="B767" t="str">
            <v>Banco de concreto e madeira sem encosto</v>
          </cell>
          <cell r="C767" t="str">
            <v>M</v>
          </cell>
          <cell r="D767">
            <v>99.62</v>
          </cell>
          <cell r="E767">
            <v>38718</v>
          </cell>
        </row>
        <row r="768">
          <cell r="A768" t="str">
            <v>17.A.405</v>
          </cell>
          <cell r="B768" t="str">
            <v>Mesa de jogos adulto PPD (redonda) - 2 bancos</v>
          </cell>
          <cell r="C768" t="str">
            <v xml:space="preserve">UN </v>
          </cell>
          <cell r="D768">
            <v>306.52</v>
          </cell>
          <cell r="E768">
            <v>38718</v>
          </cell>
        </row>
        <row r="769">
          <cell r="A769" t="str">
            <v>17.A.406</v>
          </cell>
          <cell r="B769" t="str">
            <v xml:space="preserve">Mesa de jogos adulto (redonda) </v>
          </cell>
          <cell r="C769" t="str">
            <v xml:space="preserve">UN </v>
          </cell>
          <cell r="D769">
            <v>421.53</v>
          </cell>
          <cell r="E769">
            <v>38718</v>
          </cell>
        </row>
        <row r="770">
          <cell r="A770" t="str">
            <v>17.A.407</v>
          </cell>
          <cell r="B770" t="str">
            <v>Mesa de jogos adulto PPD (redonda) - 3 bancos</v>
          </cell>
          <cell r="C770" t="str">
            <v xml:space="preserve">UN </v>
          </cell>
          <cell r="D770">
            <v>364.02</v>
          </cell>
          <cell r="E770">
            <v>38718</v>
          </cell>
        </row>
        <row r="771">
          <cell r="A771" t="str">
            <v>17.A.408</v>
          </cell>
          <cell r="B771" t="str">
            <v>Mesa de jogos infantil (redonda)</v>
          </cell>
          <cell r="C771" t="str">
            <v xml:space="preserve">UN </v>
          </cell>
          <cell r="D771">
            <v>341.46</v>
          </cell>
          <cell r="E771">
            <v>38718</v>
          </cell>
        </row>
        <row r="772">
          <cell r="A772" t="str">
            <v>17.A.409</v>
          </cell>
          <cell r="B772" t="str">
            <v>Mesa de jogos infantil PPD (redonda) - 3 bancos</v>
          </cell>
          <cell r="C772" t="str">
            <v xml:space="preserve">UN </v>
          </cell>
          <cell r="D772">
            <v>296.55</v>
          </cell>
          <cell r="E772">
            <v>38718</v>
          </cell>
        </row>
        <row r="773">
          <cell r="A773" t="str">
            <v>17.A.410</v>
          </cell>
          <cell r="B773" t="str">
            <v>Retirada e reposição de montante de gradil tipo parque sem mureta</v>
          </cell>
          <cell r="C773" t="str">
            <v xml:space="preserve">UN </v>
          </cell>
          <cell r="D773">
            <v>285.77</v>
          </cell>
          <cell r="E773">
            <v>38899</v>
          </cell>
        </row>
        <row r="774">
          <cell r="A774" t="str">
            <v>17.A.411</v>
          </cell>
          <cell r="B774" t="str">
            <v>Colocação de barra de ferro chata, em gradil tipo parque (L = 2,90 m)</v>
          </cell>
          <cell r="C774" t="str">
            <v xml:space="preserve">UN </v>
          </cell>
          <cell r="D774">
            <v>93.8</v>
          </cell>
          <cell r="E774">
            <v>38899</v>
          </cell>
        </row>
        <row r="775">
          <cell r="A775" t="str">
            <v>17.A.412</v>
          </cell>
          <cell r="B775" t="str">
            <v>Retirada de barra de ferro de gradil (L = 2,90 M)</v>
          </cell>
          <cell r="C775" t="str">
            <v xml:space="preserve">UN </v>
          </cell>
          <cell r="D775">
            <v>26.48</v>
          </cell>
          <cell r="E775">
            <v>38899</v>
          </cell>
        </row>
        <row r="776">
          <cell r="A776" t="str">
            <v>17.A.413</v>
          </cell>
          <cell r="B776" t="str">
            <v>Realinhamento de pano de gradil a fogo</v>
          </cell>
          <cell r="C776" t="str">
            <v xml:space="preserve">UN </v>
          </cell>
          <cell r="D776">
            <v>90.85</v>
          </cell>
          <cell r="E776">
            <v>38899</v>
          </cell>
        </row>
        <row r="777">
          <cell r="A777" t="str">
            <v>17.A.414</v>
          </cell>
          <cell r="B777" t="str">
            <v>Esmerilhadeira com disco de corte de 7"</v>
          </cell>
          <cell r="C777" t="str">
            <v>H</v>
          </cell>
          <cell r="D777">
            <v>0.45</v>
          </cell>
          <cell r="E777">
            <v>38899</v>
          </cell>
        </row>
        <row r="778">
          <cell r="A778" t="str">
            <v>17.A.415</v>
          </cell>
          <cell r="B778" t="str">
            <v>Banco de concreto armado sem encosto, 2,40 x 0,40 m, conforme detalhe Ba-02</v>
          </cell>
          <cell r="C778" t="str">
            <v xml:space="preserve">UN </v>
          </cell>
          <cell r="D778">
            <v>202.63</v>
          </cell>
          <cell r="E778">
            <v>39083</v>
          </cell>
        </row>
        <row r="779">
          <cell r="A779" t="str">
            <v>17.A.416</v>
          </cell>
          <cell r="B779" t="str">
            <v>Mesa-banco em blocos de concreto estrutural aparente, conforme detalhe P.Mes-09</v>
          </cell>
          <cell r="C779" t="str">
            <v xml:space="preserve">UN </v>
          </cell>
          <cell r="D779">
            <v>273.70999999999998</v>
          </cell>
          <cell r="E779">
            <v>39083</v>
          </cell>
        </row>
        <row r="780">
          <cell r="A780" t="str">
            <v>17.A.417</v>
          </cell>
          <cell r="B780" t="str">
            <v>Retirada e reposição da barra de ferro seção quadrada 1" - gradil tipo parque (mão francesa)</v>
          </cell>
          <cell r="C780" t="str">
            <v xml:space="preserve">UN </v>
          </cell>
          <cell r="D780">
            <v>65.540000000000006</v>
          </cell>
          <cell r="E780">
            <v>38899</v>
          </cell>
        </row>
        <row r="781">
          <cell r="A781" t="str">
            <v>17.A.418</v>
          </cell>
          <cell r="B781" t="str">
            <v>Caixa de ligação ou inspeção - 1,0 x 1,0 x 1,0 m</v>
          </cell>
          <cell r="C781" t="str">
            <v xml:space="preserve">UN </v>
          </cell>
          <cell r="D781">
            <v>483.59</v>
          </cell>
          <cell r="E781">
            <v>39083</v>
          </cell>
        </row>
        <row r="782">
          <cell r="A782" t="str">
            <v>17.A.419</v>
          </cell>
          <cell r="B782" t="str">
            <v>Caixa de ligação ou inspeção - 1,20 x 1,20 x 1,20 m</v>
          </cell>
          <cell r="C782" t="str">
            <v xml:space="preserve">UN </v>
          </cell>
          <cell r="D782">
            <v>687.8</v>
          </cell>
          <cell r="E782">
            <v>39083</v>
          </cell>
        </row>
        <row r="783">
          <cell r="A783" t="str">
            <v>17.A.420</v>
          </cell>
          <cell r="B783" t="str">
            <v>Corrimão metálico em tubo galvanizado, diam. 40 mm</v>
          </cell>
          <cell r="C783" t="str">
            <v>M</v>
          </cell>
          <cell r="D783">
            <v>198</v>
          </cell>
          <cell r="E783">
            <v>39083</v>
          </cell>
        </row>
        <row r="784">
          <cell r="A784" t="str">
            <v>17.A.421</v>
          </cell>
          <cell r="B784" t="str">
            <v>Colocação de gradil tipo parque sem mureta e sem montante</v>
          </cell>
          <cell r="C784" t="str">
            <v>M</v>
          </cell>
          <cell r="D784">
            <v>663.89</v>
          </cell>
          <cell r="E784">
            <v>38899</v>
          </cell>
        </row>
        <row r="785">
          <cell r="A785" t="str">
            <v>17.A.422</v>
          </cell>
          <cell r="B785" t="str">
            <v>Caixa com registro d'água (irrigação)</v>
          </cell>
          <cell r="C785" t="str">
            <v xml:space="preserve">UN </v>
          </cell>
          <cell r="D785">
            <v>123.63</v>
          </cell>
          <cell r="E785">
            <v>39083</v>
          </cell>
        </row>
        <row r="786">
          <cell r="A786" t="str">
            <v>17.A.423</v>
          </cell>
          <cell r="B786" t="str">
            <v>Chapa de aço galv. Esp. = 1,0 mm</v>
          </cell>
          <cell r="C786" t="str">
            <v>M2</v>
          </cell>
          <cell r="D786">
            <v>47.61</v>
          </cell>
          <cell r="E786">
            <v>39083</v>
          </cell>
        </row>
        <row r="787">
          <cell r="A787" t="str">
            <v>17.A.424</v>
          </cell>
          <cell r="B787" t="str">
            <v>Retirada e recolocação do mesmo pano de gradil</v>
          </cell>
          <cell r="C787" t="str">
            <v xml:space="preserve">UN </v>
          </cell>
          <cell r="D787">
            <v>44.3</v>
          </cell>
          <cell r="E787">
            <v>38899</v>
          </cell>
        </row>
        <row r="788">
          <cell r="A788" t="str">
            <v>17.A.425</v>
          </cell>
          <cell r="B788" t="str">
            <v>Caixa de árvore com orla de paralelo (1,0 x 1,0 m) - Det. P. Cxa-09</v>
          </cell>
          <cell r="C788" t="str">
            <v xml:space="preserve">UN </v>
          </cell>
          <cell r="D788">
            <v>113.35</v>
          </cell>
          <cell r="E788">
            <v>38899</v>
          </cell>
        </row>
        <row r="789">
          <cell r="A789" t="str">
            <v>17.A.426</v>
          </cell>
          <cell r="B789" t="str">
            <v>Mureta banco reta ou curva de pedra h = 1,35 m - Det. Mu-01, antigo Mu-02</v>
          </cell>
          <cell r="C789" t="str">
            <v>M</v>
          </cell>
          <cell r="D789">
            <v>239.69</v>
          </cell>
          <cell r="E789">
            <v>39083</v>
          </cell>
        </row>
        <row r="790">
          <cell r="A790" t="str">
            <v>17.A.427</v>
          </cell>
          <cell r="B790" t="str">
            <v>Passarela de madeira, largura = 1,70</v>
          </cell>
          <cell r="C790" t="str">
            <v>M</v>
          </cell>
          <cell r="D790">
            <v>411.89</v>
          </cell>
          <cell r="E790">
            <v>39083</v>
          </cell>
        </row>
        <row r="791">
          <cell r="A791" t="str">
            <v>17.A.428</v>
          </cell>
          <cell r="B791" t="str">
            <v>Barra roscada de 250 mm de comprimento. Diam. De 1/2", com 4 porcas e 2 arruelas</v>
          </cell>
          <cell r="C791" t="str">
            <v xml:space="preserve">UN </v>
          </cell>
          <cell r="D791">
            <v>8.07</v>
          </cell>
          <cell r="E791">
            <v>38899</v>
          </cell>
        </row>
        <row r="792">
          <cell r="A792" t="str">
            <v>17.A.429</v>
          </cell>
          <cell r="B792" t="str">
            <v>Barra roscada de 400 mm de comprimento, diametro de 5/8", com 4 porcas e 2 arruelas</v>
          </cell>
          <cell r="C792" t="str">
            <v xml:space="preserve">UN </v>
          </cell>
          <cell r="D792">
            <v>10.69</v>
          </cell>
          <cell r="E792">
            <v>39083</v>
          </cell>
        </row>
        <row r="793">
          <cell r="A793" t="str">
            <v>17.A.430</v>
          </cell>
          <cell r="B793" t="str">
            <v xml:space="preserve">Quiosque com banco - piso de solo-cimento - </v>
          </cell>
          <cell r="C793" t="str">
            <v xml:space="preserve">UN </v>
          </cell>
          <cell r="D793">
            <v>4868.6400000000003</v>
          </cell>
          <cell r="E793">
            <v>38899</v>
          </cell>
        </row>
        <row r="794">
          <cell r="A794" t="str">
            <v>17.A.431</v>
          </cell>
          <cell r="B794" t="str">
            <v>Guia leve de concreto, 0,08 x 0,20 x 0,40 m - Det. Or-03</v>
          </cell>
          <cell r="C794" t="str">
            <v>M</v>
          </cell>
          <cell r="D794">
            <v>22.2</v>
          </cell>
          <cell r="E794">
            <v>39083</v>
          </cell>
        </row>
        <row r="795">
          <cell r="A795" t="str">
            <v>17.A.432</v>
          </cell>
          <cell r="B795" t="str">
            <v>Concreto simples desempenado com junta plástica, 200 kg cim/m3, det. Pi-01</v>
          </cell>
          <cell r="C795" t="str">
            <v>M3</v>
          </cell>
          <cell r="D795">
            <v>334.97</v>
          </cell>
          <cell r="E795">
            <v>39083</v>
          </cell>
        </row>
        <row r="796">
          <cell r="A796" t="str">
            <v>17.A.433</v>
          </cell>
          <cell r="B796" t="str">
            <v>Quiosque, lado 5,0 m - Det. Qui-2</v>
          </cell>
          <cell r="C796" t="str">
            <v xml:space="preserve">UN </v>
          </cell>
          <cell r="D796">
            <v>16871.259999999998</v>
          </cell>
          <cell r="E796">
            <v>39083</v>
          </cell>
        </row>
        <row r="797">
          <cell r="A797" t="str">
            <v>17.A.434</v>
          </cell>
          <cell r="B797" t="str">
            <v>Corte em paredes ou muros de concreto (sistema "wall saw" e disco diamantado) - esp. até 68 cm</v>
          </cell>
          <cell r="C797" t="str">
            <v>M2</v>
          </cell>
          <cell r="D797">
            <v>1003.6</v>
          </cell>
          <cell r="E797">
            <v>38899</v>
          </cell>
        </row>
        <row r="798">
          <cell r="A798" t="str">
            <v>17.A.435</v>
          </cell>
          <cell r="B798" t="str">
            <v>Cantoneira de aço carbono - espessura 8 mm</v>
          </cell>
          <cell r="C798" t="str">
            <v>KG</v>
          </cell>
          <cell r="D798">
            <v>4.6500000000000004</v>
          </cell>
          <cell r="E798">
            <v>39083</v>
          </cell>
        </row>
        <row r="799">
          <cell r="A799" t="str">
            <v>17.A.436</v>
          </cell>
          <cell r="B799" t="str">
            <v>Chapa de aço carbono - espessura 8 mm</v>
          </cell>
          <cell r="C799" t="str">
            <v>KG</v>
          </cell>
          <cell r="D799">
            <v>4.29</v>
          </cell>
          <cell r="E799">
            <v>39083</v>
          </cell>
        </row>
        <row r="800">
          <cell r="A800" t="str">
            <v>17.A.437</v>
          </cell>
          <cell r="B800" t="str">
            <v>Parafuso auto atarraxante galvanizado - cabeça chata - 50 X 4,8 mm</v>
          </cell>
          <cell r="C800" t="str">
            <v xml:space="preserve">UN </v>
          </cell>
          <cell r="D800">
            <v>0.09</v>
          </cell>
          <cell r="E800">
            <v>39083</v>
          </cell>
        </row>
        <row r="801">
          <cell r="A801" t="str">
            <v>17.A.438</v>
          </cell>
          <cell r="B801" t="str">
            <v>Parafuso rosca soberba galvanizado com arruela - 75 X 8 mm</v>
          </cell>
          <cell r="C801" t="str">
            <v xml:space="preserve">UN </v>
          </cell>
          <cell r="D801">
            <v>0.36</v>
          </cell>
          <cell r="E801">
            <v>39083</v>
          </cell>
        </row>
        <row r="802">
          <cell r="A802" t="str">
            <v>17.A.439</v>
          </cell>
          <cell r="B802" t="str">
            <v>Ponte de madeira - Praça Nilo Coelho</v>
          </cell>
          <cell r="C802" t="str">
            <v xml:space="preserve">UN </v>
          </cell>
          <cell r="D802">
            <v>8406.51</v>
          </cell>
          <cell r="E802">
            <v>39083</v>
          </cell>
        </row>
        <row r="803">
          <cell r="A803" t="str">
            <v>17.A.440</v>
          </cell>
          <cell r="B803" t="str">
            <v>Parafuso francês galvanizado, 150 X 8 mm, com porca e arruela</v>
          </cell>
          <cell r="C803" t="str">
            <v xml:space="preserve">UN </v>
          </cell>
          <cell r="D803">
            <v>0.83</v>
          </cell>
          <cell r="E803">
            <v>39083</v>
          </cell>
        </row>
        <row r="804">
          <cell r="A804" t="str">
            <v>17.A.441</v>
          </cell>
          <cell r="B804" t="str">
            <v>Cerca de madeira, conforme det. PGrp-38</v>
          </cell>
          <cell r="C804" t="str">
            <v>M</v>
          </cell>
          <cell r="D804">
            <v>100.96</v>
          </cell>
          <cell r="E804">
            <v>39083</v>
          </cell>
        </row>
        <row r="805">
          <cell r="A805" t="str">
            <v>17.A.442</v>
          </cell>
          <cell r="B805" t="str">
            <v>Pergolado de madeira (8,0 x 8,0 m) - Det. Perg-01</v>
          </cell>
          <cell r="C805" t="str">
            <v xml:space="preserve">UN </v>
          </cell>
          <cell r="D805">
            <v>7106.35</v>
          </cell>
          <cell r="E805">
            <v>39083</v>
          </cell>
        </row>
        <row r="806">
          <cell r="A806" t="str">
            <v>17.A.443</v>
          </cell>
          <cell r="B806" t="str">
            <v>Pergolado de madeira (4,0 x 8,0 m) - Det. Perg-02</v>
          </cell>
          <cell r="C806" t="str">
            <v xml:space="preserve">UN </v>
          </cell>
          <cell r="D806">
            <v>4297.9799999999996</v>
          </cell>
          <cell r="E806">
            <v>39083</v>
          </cell>
        </row>
        <row r="807">
          <cell r="A807" t="str">
            <v>17.A.444</v>
          </cell>
          <cell r="B807" t="str">
            <v>Fornecimento e aplicação de areia grossa</v>
          </cell>
          <cell r="C807" t="str">
            <v>M3</v>
          </cell>
          <cell r="D807">
            <v>68.739999999999995</v>
          </cell>
          <cell r="E807">
            <v>39083</v>
          </cell>
        </row>
        <row r="808">
          <cell r="A808" t="str">
            <v>17.A.445</v>
          </cell>
          <cell r="B808" t="str">
            <v>Chapa de aço galvanizado - esp. = 2 mm com 18 furos, para protetor metalico</v>
          </cell>
          <cell r="C808" t="str">
            <v>KG</v>
          </cell>
          <cell r="D808">
            <v>5.24</v>
          </cell>
          <cell r="E808">
            <v>39083</v>
          </cell>
        </row>
        <row r="809">
          <cell r="A809" t="str">
            <v>17.A.446</v>
          </cell>
          <cell r="B809" t="str">
            <v>Tubo de aço carbono quadrado 50X50 mm - esp.= 2 mm  com 2,5 furos, para protetor  metalico</v>
          </cell>
          <cell r="C809" t="str">
            <v>KG</v>
          </cell>
          <cell r="D809">
            <v>4.5999999999999996</v>
          </cell>
          <cell r="E809">
            <v>39083</v>
          </cell>
        </row>
        <row r="810">
          <cell r="A810" t="str">
            <v>17.A.447</v>
          </cell>
          <cell r="B810" t="str">
            <v>Caixa de árvore (0,84 x 0,84) com guia leve (0,08x0,20x0,20m)- Det. P.Cxa-11</v>
          </cell>
          <cell r="C810" t="str">
            <v xml:space="preserve">UN </v>
          </cell>
          <cell r="D810">
            <v>100.54</v>
          </cell>
          <cell r="E810">
            <v>39083</v>
          </cell>
        </row>
        <row r="811">
          <cell r="A811" t="str">
            <v>17.A.448</v>
          </cell>
          <cell r="B811" t="str">
            <v>Chapa de aço galvanizado - esp. = 1 mm com 08 furos, para protetor metalico</v>
          </cell>
          <cell r="C811" t="str">
            <v>KG</v>
          </cell>
          <cell r="D811">
            <v>12.41</v>
          </cell>
          <cell r="E811">
            <v>39083</v>
          </cell>
        </row>
        <row r="812">
          <cell r="A812" t="str">
            <v>17.A.449</v>
          </cell>
          <cell r="B812" t="str">
            <v>Rebite POP -  material e mão de obra</v>
          </cell>
          <cell r="C812" t="str">
            <v xml:space="preserve">CENTO </v>
          </cell>
          <cell r="D812">
            <v>10.61</v>
          </cell>
          <cell r="E812">
            <v>39083</v>
          </cell>
        </row>
        <row r="813">
          <cell r="A813" t="str">
            <v>17.A.450</v>
          </cell>
          <cell r="B813" t="str">
            <v>Protetor Metalico para arvore, 4 faces e 2 pernas</v>
          </cell>
          <cell r="C813" t="str">
            <v xml:space="preserve">UN </v>
          </cell>
          <cell r="D813">
            <v>106.89</v>
          </cell>
          <cell r="E813">
            <v>39083</v>
          </cell>
        </row>
        <row r="814">
          <cell r="A814" t="str">
            <v>17.A.451</v>
          </cell>
          <cell r="B814" t="str">
            <v>Complementação de altura do gradil existente</v>
          </cell>
          <cell r="C814" t="str">
            <v>M2</v>
          </cell>
          <cell r="D814">
            <v>125.16</v>
          </cell>
          <cell r="E814">
            <v>39083</v>
          </cell>
        </row>
        <row r="815">
          <cell r="A815" t="str">
            <v>17.A.452</v>
          </cell>
          <cell r="B815" t="str">
            <v>Recolocação de bicicletário</v>
          </cell>
          <cell r="C815" t="str">
            <v xml:space="preserve">UN </v>
          </cell>
          <cell r="D815">
            <v>5.74</v>
          </cell>
          <cell r="E815">
            <v>39083</v>
          </cell>
        </row>
        <row r="816">
          <cell r="A816" t="str">
            <v>18.0.000</v>
          </cell>
          <cell r="B816">
            <v>0</v>
          </cell>
          <cell r="C816">
            <v>0</v>
          </cell>
          <cell r="D816" t="str">
            <v xml:space="preserve"> </v>
          </cell>
          <cell r="E816">
            <v>0</v>
          </cell>
        </row>
        <row r="817">
          <cell r="A817" t="str">
            <v>18.A.001</v>
          </cell>
          <cell r="B817" t="str">
            <v>Brinquedo ranger, M-33 - tipo Pacta ou similar - fornec. e instalação</v>
          </cell>
          <cell r="C817" t="str">
            <v>UN</v>
          </cell>
          <cell r="D817">
            <v>1965.15</v>
          </cell>
          <cell r="E817">
            <v>38718</v>
          </cell>
        </row>
        <row r="818">
          <cell r="A818" t="str">
            <v>18.A.002</v>
          </cell>
          <cell r="B818" t="str">
            <v>Brinquedo jungle, M-43 - tipo Pacta ou similar - fornec. e instalação</v>
          </cell>
          <cell r="C818" t="str">
            <v>UN</v>
          </cell>
          <cell r="D818">
            <v>1842.67</v>
          </cell>
          <cell r="E818">
            <v>37408</v>
          </cell>
        </row>
        <row r="819">
          <cell r="A819" t="str">
            <v>18.A.003</v>
          </cell>
          <cell r="B819" t="str">
            <v>Brinquedo mini centro de atividades "B", M-04 - tipo Pacta ou similar - fornec. e instal.</v>
          </cell>
          <cell r="C819" t="str">
            <v>UN</v>
          </cell>
          <cell r="D819">
            <v>1919.79</v>
          </cell>
          <cell r="E819">
            <v>37408</v>
          </cell>
        </row>
        <row r="820">
          <cell r="A820" t="str">
            <v>18.A.004</v>
          </cell>
          <cell r="B820" t="str">
            <v>Brinquedo zig-zag, M-14 - tipo Pacta ou similar - fornec. e instalação</v>
          </cell>
          <cell r="C820" t="str">
            <v>UN</v>
          </cell>
          <cell r="D820">
            <v>379.88</v>
          </cell>
          <cell r="E820">
            <v>38718</v>
          </cell>
        </row>
        <row r="821">
          <cell r="A821" t="str">
            <v>18.A.008</v>
          </cell>
          <cell r="B821" t="str">
            <v>Brinquedo rolete, M-13 - tipo Pacta ou similar - fornec. e instalação</v>
          </cell>
          <cell r="C821" t="str">
            <v>UN</v>
          </cell>
          <cell r="D821">
            <v>426.88</v>
          </cell>
          <cell r="E821">
            <v>38718</v>
          </cell>
        </row>
        <row r="822">
          <cell r="A822" t="str">
            <v>18.A.009</v>
          </cell>
          <cell r="B822" t="str">
            <v>Aparelho de ginástica, etapa 19 - tipo Pacta ou similar - fornec. e instalação</v>
          </cell>
          <cell r="C822" t="str">
            <v>UN</v>
          </cell>
          <cell r="D822">
            <v>906.96</v>
          </cell>
          <cell r="E822">
            <v>38718</v>
          </cell>
        </row>
        <row r="823">
          <cell r="A823" t="str">
            <v>18.A.010</v>
          </cell>
          <cell r="B823" t="str">
            <v>Aparelho de ginástica, etapa 8 - tipo Pacta ou similar - fornec. e instalação</v>
          </cell>
          <cell r="C823" t="str">
            <v>UN</v>
          </cell>
          <cell r="D823">
            <v>324.19</v>
          </cell>
          <cell r="E823">
            <v>39083</v>
          </cell>
        </row>
        <row r="824">
          <cell r="A824" t="str">
            <v>18.A.011</v>
          </cell>
          <cell r="B824" t="str">
            <v xml:space="preserve">Brinquedo caracol - demarcação de piso c/ epóxi - det. BR-17 </v>
          </cell>
          <cell r="C824" t="str">
            <v>UN</v>
          </cell>
          <cell r="D824">
            <v>220.18</v>
          </cell>
          <cell r="E824">
            <v>38108</v>
          </cell>
        </row>
        <row r="825">
          <cell r="A825" t="str">
            <v>18.A.012</v>
          </cell>
          <cell r="B825" t="str">
            <v>Brinquedo mini centro de atividades "A", M-03 - tipo Pacta ou similar - fornec. e instal.</v>
          </cell>
          <cell r="C825" t="str">
            <v>UN</v>
          </cell>
          <cell r="D825">
            <v>1177.8800000000001</v>
          </cell>
          <cell r="E825">
            <v>37408</v>
          </cell>
        </row>
        <row r="826">
          <cell r="A826" t="str">
            <v>18.A.013</v>
          </cell>
          <cell r="B826" t="str">
            <v>Brinquedo gangorrão, M-24/3 - tipo Pacta ou similar - fornec. e instalação</v>
          </cell>
          <cell r="C826" t="str">
            <v>UN</v>
          </cell>
          <cell r="D826">
            <v>481.38</v>
          </cell>
          <cell r="E826">
            <v>38718</v>
          </cell>
        </row>
        <row r="827">
          <cell r="A827" t="str">
            <v>18.A.014</v>
          </cell>
          <cell r="B827" t="str">
            <v>Brinquedo escorregador rústico, M-27/2,5 - tipo Pacta ou similar - fornec. e instalação</v>
          </cell>
          <cell r="C827" t="str">
            <v>UN</v>
          </cell>
          <cell r="D827">
            <v>544.09</v>
          </cell>
          <cell r="E827">
            <v>37408</v>
          </cell>
        </row>
        <row r="828">
          <cell r="A828" t="str">
            <v>18.A.015</v>
          </cell>
          <cell r="B828" t="str">
            <v>Aparelho de ginástica, etapa 6 - tipo Pacta ou similar - fornec. e instalação</v>
          </cell>
          <cell r="C828" t="str">
            <v>UN</v>
          </cell>
          <cell r="D828">
            <v>296.95999999999998</v>
          </cell>
          <cell r="E828">
            <v>38718</v>
          </cell>
        </row>
        <row r="829">
          <cell r="A829" t="str">
            <v>18.A.016</v>
          </cell>
          <cell r="B829" t="str">
            <v>Aparelho de ginástica, etapa 15 - tipo Pacta ou similar - fornec. e instalação</v>
          </cell>
          <cell r="C829" t="str">
            <v>UN</v>
          </cell>
          <cell r="D829">
            <v>381.96</v>
          </cell>
          <cell r="E829">
            <v>38718</v>
          </cell>
        </row>
        <row r="830">
          <cell r="A830" t="str">
            <v>18.A.017</v>
          </cell>
          <cell r="B830" t="str">
            <v>Brinquedo escada de tubos de concreto - det. BR-29 - fornec. e instalação</v>
          </cell>
          <cell r="C830" t="str">
            <v>UN</v>
          </cell>
          <cell r="D830">
            <v>1443.92</v>
          </cell>
          <cell r="E830">
            <v>38108</v>
          </cell>
        </row>
        <row r="831">
          <cell r="A831" t="str">
            <v>18.A.018</v>
          </cell>
          <cell r="B831" t="str">
            <v xml:space="preserve">Brinquedo amarelinha - piso pintado em borracha clorada - det. BR-22 </v>
          </cell>
          <cell r="C831" t="str">
            <v>UN</v>
          </cell>
          <cell r="D831">
            <v>188.37</v>
          </cell>
          <cell r="E831">
            <v>37408</v>
          </cell>
        </row>
        <row r="832">
          <cell r="A832" t="str">
            <v>18.A.019</v>
          </cell>
          <cell r="B832" t="str">
            <v>Pintura c/borracha clorada - brinquedo "amarelinha" - det. BR-22</v>
          </cell>
          <cell r="C832" t="str">
            <v>UN</v>
          </cell>
          <cell r="D832">
            <v>84.87</v>
          </cell>
          <cell r="E832">
            <v>37408</v>
          </cell>
        </row>
        <row r="833">
          <cell r="A833" t="str">
            <v>18.A.020</v>
          </cell>
          <cell r="B833" t="str">
            <v>Brinquedo jogo da velha - piso pintado c/borracha clorada det BR-53A</v>
          </cell>
          <cell r="C833" t="str">
            <v>UN</v>
          </cell>
          <cell r="D833">
            <v>156.18</v>
          </cell>
          <cell r="E833">
            <v>37408</v>
          </cell>
        </row>
        <row r="834">
          <cell r="A834" t="str">
            <v>18.A.021</v>
          </cell>
          <cell r="B834" t="str">
            <v>Pintura "jogo da velha" - det. Br-53A</v>
          </cell>
          <cell r="C834" t="str">
            <v>UN</v>
          </cell>
          <cell r="D834">
            <v>80.349999999999994</v>
          </cell>
          <cell r="E834">
            <v>37408</v>
          </cell>
        </row>
        <row r="835">
          <cell r="A835" t="str">
            <v>18.A.022</v>
          </cell>
          <cell r="B835" t="str">
            <v>Brinquedo caracol - piso pintado c/ borracha clorada - det. BR-17</v>
          </cell>
          <cell r="C835" t="str">
            <v>UN</v>
          </cell>
          <cell r="D835">
            <v>339.76</v>
          </cell>
          <cell r="E835">
            <v>37408</v>
          </cell>
        </row>
        <row r="836">
          <cell r="A836" t="str">
            <v>18.A.023</v>
          </cell>
          <cell r="B836" t="str">
            <v>Pintura "caracol" c/borracha clorada - BR-17</v>
          </cell>
          <cell r="C836" t="str">
            <v>UN</v>
          </cell>
          <cell r="D836">
            <v>104.98</v>
          </cell>
          <cell r="E836">
            <v>37408</v>
          </cell>
        </row>
        <row r="837">
          <cell r="A837" t="str">
            <v>18.A.024</v>
          </cell>
          <cell r="B837" t="str">
            <v>Amarelinha - demarcação de piso - det. BR-15</v>
          </cell>
          <cell r="C837" t="str">
            <v>UN</v>
          </cell>
          <cell r="D837">
            <v>31.17</v>
          </cell>
          <cell r="E837">
            <v>37408</v>
          </cell>
        </row>
        <row r="838">
          <cell r="A838" t="str">
            <v>18.A.025</v>
          </cell>
          <cell r="B838" t="str">
            <v xml:space="preserve">Escorregador grande com 4m - estrut. metálica - fornec. e instalação </v>
          </cell>
          <cell r="C838" t="str">
            <v>UN</v>
          </cell>
          <cell r="D838">
            <v>230.9</v>
          </cell>
          <cell r="E838">
            <v>35444</v>
          </cell>
        </row>
        <row r="839">
          <cell r="A839" t="str">
            <v>18.A.026</v>
          </cell>
          <cell r="B839" t="str">
            <v xml:space="preserve">Foguetinho espacial - estrut. metálica - fornec. e instalação </v>
          </cell>
          <cell r="C839" t="str">
            <v>UN</v>
          </cell>
          <cell r="D839">
            <v>527.75</v>
          </cell>
          <cell r="E839">
            <v>37408</v>
          </cell>
        </row>
        <row r="840">
          <cell r="A840" t="str">
            <v>18.A.027</v>
          </cell>
          <cell r="B840" t="str">
            <v xml:space="preserve">Gaiola labirinto grande - estrut. metálica - fornec. e instalação </v>
          </cell>
          <cell r="C840" t="str">
            <v>UN</v>
          </cell>
          <cell r="D840">
            <v>580.98</v>
          </cell>
          <cell r="E840">
            <v>37408</v>
          </cell>
        </row>
        <row r="841">
          <cell r="A841" t="str">
            <v>18.A.028</v>
          </cell>
          <cell r="B841" t="str">
            <v>Lambretinha c/ 3 pranchas - estrut. metálica - fornec. e instalação</v>
          </cell>
          <cell r="C841" t="str">
            <v>UN</v>
          </cell>
          <cell r="D841">
            <v>612.1</v>
          </cell>
          <cell r="E841">
            <v>37408</v>
          </cell>
        </row>
        <row r="842">
          <cell r="A842" t="str">
            <v>18.A.029</v>
          </cell>
          <cell r="B842" t="str">
            <v xml:space="preserve">Gangorra tubular c/ 4 pranchas - estrut. metálica - fornec. e instalação </v>
          </cell>
          <cell r="C842" t="str">
            <v>UN</v>
          </cell>
          <cell r="D842">
            <v>487.79</v>
          </cell>
          <cell r="E842">
            <v>38108</v>
          </cell>
        </row>
        <row r="843">
          <cell r="A843" t="str">
            <v>18.A.030</v>
          </cell>
          <cell r="B843" t="str">
            <v>Escorregador médio c/ 2m, leito inox - estrut. metálica - fornec. e instalação</v>
          </cell>
          <cell r="C843" t="str">
            <v>UN</v>
          </cell>
          <cell r="D843">
            <v>240.47</v>
          </cell>
          <cell r="E843">
            <v>36526</v>
          </cell>
        </row>
        <row r="844">
          <cell r="A844" t="str">
            <v>18.A.031</v>
          </cell>
          <cell r="B844" t="str">
            <v>Brinquedo amarelinha, incl. pintura em epóxi - det. BR-15</v>
          </cell>
          <cell r="C844" t="str">
            <v>UN</v>
          </cell>
          <cell r="D844">
            <v>778.4</v>
          </cell>
          <cell r="E844">
            <v>38108</v>
          </cell>
        </row>
        <row r="845">
          <cell r="A845" t="str">
            <v>18.A.032</v>
          </cell>
          <cell r="B845" t="str">
            <v>Tanque de areia sem mureta - r = 4,50 m  -  det. TA-2</v>
          </cell>
          <cell r="C845" t="str">
            <v>UN</v>
          </cell>
          <cell r="D845">
            <v>4962.99</v>
          </cell>
          <cell r="E845">
            <v>37408</v>
          </cell>
        </row>
        <row r="846">
          <cell r="A846" t="str">
            <v>18.A.034</v>
          </cell>
          <cell r="B846" t="str">
            <v>Tanque de areia sem mureta - r = 5,0 m - det TA-2</v>
          </cell>
          <cell r="C846" t="str">
            <v>UN</v>
          </cell>
          <cell r="D846">
            <v>6638.2</v>
          </cell>
          <cell r="E846">
            <v>37408</v>
          </cell>
        </row>
        <row r="847">
          <cell r="A847" t="str">
            <v>18.A.035</v>
          </cell>
          <cell r="B847" t="str">
            <v>Tanque de areia sem mureta - r = 10,0 m - det TA-2</v>
          </cell>
          <cell r="C847" t="str">
            <v>UN</v>
          </cell>
          <cell r="D847">
            <v>23977.67</v>
          </cell>
          <cell r="E847">
            <v>37408</v>
          </cell>
        </row>
        <row r="848">
          <cell r="A848" t="str">
            <v>18.A.036</v>
          </cell>
          <cell r="B848" t="str">
            <v>Brinquedo caracol - piso pintado c/ resina epóxi - det BR-17</v>
          </cell>
          <cell r="C848" t="str">
            <v>UN</v>
          </cell>
          <cell r="D848">
            <v>394.02</v>
          </cell>
          <cell r="E848">
            <v>38718</v>
          </cell>
        </row>
        <row r="849">
          <cell r="A849" t="str">
            <v>18.A.037</v>
          </cell>
          <cell r="B849" t="str">
            <v>Tanque de areia sem mureta - r = 7,50 m - det TA-2</v>
          </cell>
          <cell r="C849" t="str">
            <v>UN</v>
          </cell>
          <cell r="D849">
            <v>13954.48</v>
          </cell>
          <cell r="E849">
            <v>37408</v>
          </cell>
        </row>
        <row r="850">
          <cell r="A850" t="str">
            <v>18.A.038</v>
          </cell>
          <cell r="B850" t="str">
            <v xml:space="preserve">Brinquedo "gaiola labirinto" pequena - 1,50 x 2,00 x 1,50 m - fornec. e instalação </v>
          </cell>
          <cell r="C850" t="str">
            <v>UN</v>
          </cell>
          <cell r="D850">
            <v>577.36</v>
          </cell>
          <cell r="E850">
            <v>37408</v>
          </cell>
        </row>
        <row r="851">
          <cell r="A851" t="str">
            <v>18.A.039</v>
          </cell>
          <cell r="B851" t="str">
            <v>Gangorra tubular c/ 2 pranchas - fornec. e instalação</v>
          </cell>
          <cell r="C851" t="str">
            <v>UN</v>
          </cell>
          <cell r="D851">
            <v>327.5</v>
          </cell>
          <cell r="E851">
            <v>37408</v>
          </cell>
        </row>
        <row r="852">
          <cell r="A852" t="str">
            <v>18.A.040</v>
          </cell>
          <cell r="B852" t="str">
            <v xml:space="preserve">PASSOU P/ TABELA N. 31 - 18.14.24 - Gaiola labirinto media - estrut. metálica </v>
          </cell>
          <cell r="C852" t="str">
            <v>UN</v>
          </cell>
          <cell r="D852">
            <v>216.1</v>
          </cell>
          <cell r="E852">
            <v>35454</v>
          </cell>
        </row>
        <row r="853">
          <cell r="A853" t="str">
            <v>18.A.041</v>
          </cell>
          <cell r="B853" t="str">
            <v>Escada vertical com 4 corpos - estrut. metálica - fornec. e instalação</v>
          </cell>
          <cell r="C853" t="str">
            <v>UN</v>
          </cell>
          <cell r="D853">
            <v>238.68</v>
          </cell>
          <cell r="E853">
            <v>35455</v>
          </cell>
        </row>
        <row r="854">
          <cell r="A854" t="str">
            <v>18.A.042</v>
          </cell>
          <cell r="B854" t="str">
            <v>PASSOU P/ TABELA N. 31 - 18.14.22 - Escada horizontal media - estrut. metálica</v>
          </cell>
          <cell r="C854" t="str">
            <v>UN</v>
          </cell>
          <cell r="D854">
            <v>205.58</v>
          </cell>
          <cell r="E854">
            <v>35456</v>
          </cell>
        </row>
        <row r="855">
          <cell r="A855" t="str">
            <v>18.A.043</v>
          </cell>
          <cell r="B855" t="str">
            <v xml:space="preserve">Gaiola cilíndrica - estrut. metálica - fornec. e instalação </v>
          </cell>
          <cell r="C855" t="str">
            <v>UN</v>
          </cell>
          <cell r="D855">
            <v>586.47</v>
          </cell>
          <cell r="E855">
            <v>37408</v>
          </cell>
        </row>
        <row r="856">
          <cell r="A856" t="str">
            <v>18.A.044</v>
          </cell>
          <cell r="B856" t="str">
            <v>Barra fixa com 3 alturas - estrut. metálica - fornec. e instalação</v>
          </cell>
          <cell r="C856" t="str">
            <v>UN</v>
          </cell>
          <cell r="D856">
            <v>385.7</v>
          </cell>
          <cell r="E856">
            <v>37408</v>
          </cell>
        </row>
        <row r="857">
          <cell r="A857" t="str">
            <v>18.A.045</v>
          </cell>
          <cell r="B857" t="str">
            <v>Brinquedo centro de atividades "B", M-02 - tipo Pacta ou similar</v>
          </cell>
          <cell r="C857" t="str">
            <v>UN</v>
          </cell>
          <cell r="D857">
            <v>3451.48</v>
          </cell>
          <cell r="E857">
            <v>38718</v>
          </cell>
        </row>
        <row r="858">
          <cell r="A858" t="str">
            <v>18.A.046</v>
          </cell>
          <cell r="B858" t="str">
            <v>Retirada de brinquedo</v>
          </cell>
          <cell r="C858" t="str">
            <v>UN</v>
          </cell>
          <cell r="D858">
            <v>13.8</v>
          </cell>
          <cell r="E858">
            <v>38108</v>
          </cell>
        </row>
        <row r="859">
          <cell r="A859" t="str">
            <v>18.A.047</v>
          </cell>
          <cell r="B859" t="str">
            <v>Recolocação de brinquedo</v>
          </cell>
          <cell r="C859" t="str">
            <v>UN</v>
          </cell>
          <cell r="D859">
            <v>9.82</v>
          </cell>
          <cell r="E859">
            <v>37408</v>
          </cell>
        </row>
        <row r="860">
          <cell r="A860" t="str">
            <v>18.A.048</v>
          </cell>
          <cell r="B860" t="str">
            <v>Protetor para árvores - conforme detalhe</v>
          </cell>
          <cell r="C860" t="str">
            <v>UN</v>
          </cell>
          <cell r="D860">
            <v>335.13</v>
          </cell>
          <cell r="E860">
            <v>36526</v>
          </cell>
        </row>
        <row r="861">
          <cell r="A861" t="str">
            <v>18.A.049</v>
          </cell>
          <cell r="B861" t="str">
            <v>Brinquedo escorregador rústico M-27/2,0 - Tipo Pacta ou similar - fornec. e instal.</v>
          </cell>
          <cell r="C861" t="str">
            <v>UN</v>
          </cell>
          <cell r="D861">
            <v>756.85</v>
          </cell>
          <cell r="E861">
            <v>39083</v>
          </cell>
        </row>
        <row r="862">
          <cell r="A862" t="str">
            <v>18.A.050</v>
          </cell>
          <cell r="B862" t="str">
            <v>Brinquedo túnel do tempo M-32 - Tipo Pacta ou similar - fornec. e instalação</v>
          </cell>
          <cell r="C862" t="str">
            <v>UN</v>
          </cell>
          <cell r="D862">
            <v>587.69000000000005</v>
          </cell>
          <cell r="E862">
            <v>37408</v>
          </cell>
        </row>
        <row r="863">
          <cell r="A863" t="str">
            <v>18.A.051</v>
          </cell>
          <cell r="B863" t="str">
            <v>Brinquedo centro de atividades "A" M-01 - Tipo Pacta ou similar - fornec. e instalação</v>
          </cell>
          <cell r="C863" t="str">
            <v>UN</v>
          </cell>
          <cell r="D863">
            <v>3197.81</v>
          </cell>
          <cell r="E863">
            <v>38718</v>
          </cell>
        </row>
        <row r="864">
          <cell r="A864" t="str">
            <v>18.A.052</v>
          </cell>
          <cell r="B864" t="str">
            <v>Banco rústico para jardim, M-25 ou similar - fornec. e instalação</v>
          </cell>
          <cell r="C864" t="str">
            <v>UN</v>
          </cell>
          <cell r="D864">
            <v>265.17</v>
          </cell>
          <cell r="E864">
            <v>37408</v>
          </cell>
        </row>
        <row r="865">
          <cell r="A865" t="str">
            <v>18.A.053</v>
          </cell>
          <cell r="B865" t="str">
            <v>Escada horizontal flutuante, Tipo Pacta - M-40 ou similar - fornec. e instalação</v>
          </cell>
          <cell r="C865" t="str">
            <v>UN</v>
          </cell>
          <cell r="D865">
            <v>767.48</v>
          </cell>
          <cell r="E865">
            <v>38718</v>
          </cell>
        </row>
        <row r="866">
          <cell r="A866" t="str">
            <v>18.A.054</v>
          </cell>
          <cell r="B866" t="str">
            <v>Barra dupla de 2 níveis, Tipo Pacta - M-16 ou similar - fornec. e instalação</v>
          </cell>
          <cell r="C866" t="str">
            <v>UN</v>
          </cell>
          <cell r="D866">
            <v>267.27</v>
          </cell>
          <cell r="E866">
            <v>38108</v>
          </cell>
        </row>
        <row r="867">
          <cell r="A867" t="str">
            <v>18.A.055</v>
          </cell>
          <cell r="B867" t="str">
            <v>Paralelas, Tipo Pacta  - M-17 ou similar - fornec. e instalação</v>
          </cell>
          <cell r="C867" t="str">
            <v>UN</v>
          </cell>
          <cell r="D867">
            <v>245.46</v>
          </cell>
          <cell r="E867">
            <v>37408</v>
          </cell>
        </row>
        <row r="868">
          <cell r="A868" t="str">
            <v>18.A.056</v>
          </cell>
          <cell r="B868" t="str">
            <v>Argolas, Tipo Pacta - M-35 ou similar - fornec. e instalação</v>
          </cell>
          <cell r="C868" t="str">
            <v>UN</v>
          </cell>
          <cell r="D868">
            <v>670.45</v>
          </cell>
          <cell r="E868">
            <v>38718</v>
          </cell>
        </row>
        <row r="869">
          <cell r="A869" t="str">
            <v>18.A.057</v>
          </cell>
          <cell r="B869" t="str">
            <v>Balanço Duplo - M10/02 - Tipo Pacta ou similar - fornec. e instalação</v>
          </cell>
          <cell r="C869" t="str">
            <v>UN</v>
          </cell>
          <cell r="D869">
            <v>665.98</v>
          </cell>
          <cell r="E869">
            <v>38718</v>
          </cell>
        </row>
        <row r="870">
          <cell r="A870" t="str">
            <v>18.A.058</v>
          </cell>
          <cell r="B870" t="str">
            <v>Escada árvore - M-07 - Tipo Pacta ou similar - fornec. e instalação</v>
          </cell>
          <cell r="C870" t="str">
            <v>UN</v>
          </cell>
          <cell r="D870">
            <v>350.09</v>
          </cell>
          <cell r="E870">
            <v>37408</v>
          </cell>
        </row>
        <row r="871">
          <cell r="A871" t="str">
            <v>18.A.059</v>
          </cell>
          <cell r="B871" t="str">
            <v>Gangorra dupla M-24/02 - Tipo Pacta ou similar - fornec. e instalação</v>
          </cell>
          <cell r="C871" t="str">
            <v>UN</v>
          </cell>
          <cell r="D871">
            <v>599.62</v>
          </cell>
          <cell r="E871">
            <v>39083</v>
          </cell>
        </row>
        <row r="872">
          <cell r="A872" t="str">
            <v>18.A.060</v>
          </cell>
          <cell r="B872" t="str">
            <v>Cabana dos 7 anões, M-05 ou similar - fornec. e instalação</v>
          </cell>
          <cell r="C872" t="str">
            <v>UN</v>
          </cell>
          <cell r="D872">
            <v>1018.63</v>
          </cell>
          <cell r="E872">
            <v>37408</v>
          </cell>
        </row>
        <row r="873">
          <cell r="A873" t="str">
            <v>18.A.061</v>
          </cell>
          <cell r="B873" t="str">
            <v>Recuperação dos bancos em alv. c/ assento em madeira - Chac. das Flores</v>
          </cell>
          <cell r="C873" t="str">
            <v>GL</v>
          </cell>
          <cell r="D873">
            <v>644.94000000000005</v>
          </cell>
          <cell r="E873">
            <v>36526</v>
          </cell>
        </row>
        <row r="874">
          <cell r="A874" t="str">
            <v>18.A.062</v>
          </cell>
          <cell r="B874" t="str">
            <v>Brinquedo ponte oscilante de penhasco - M-09 - Tipo Pacta ou similar - fornec. e instal.</v>
          </cell>
          <cell r="C874" t="str">
            <v>UN</v>
          </cell>
          <cell r="D874">
            <v>774.74</v>
          </cell>
          <cell r="E874">
            <v>36526</v>
          </cell>
        </row>
        <row r="875">
          <cell r="A875" t="str">
            <v>18.A.063</v>
          </cell>
          <cell r="B875" t="str">
            <v>Brinquedo jangadinha - M-11 - Tipo Pacta ou similar - fornec. e instalação</v>
          </cell>
          <cell r="C875" t="str">
            <v>UN</v>
          </cell>
          <cell r="D875">
            <v>344.54</v>
          </cell>
          <cell r="E875">
            <v>36526</v>
          </cell>
        </row>
        <row r="876">
          <cell r="A876" t="str">
            <v>18.A.064</v>
          </cell>
          <cell r="B876" t="str">
            <v>Brinquedo escada em arco - M-18 ou similar - fornec. e instalação</v>
          </cell>
          <cell r="C876" t="str">
            <v>UN</v>
          </cell>
          <cell r="D876">
            <v>445.61</v>
          </cell>
          <cell r="E876">
            <v>37408</v>
          </cell>
        </row>
        <row r="877">
          <cell r="A877" t="str">
            <v>18.A.065</v>
          </cell>
          <cell r="B877" t="str">
            <v>Barreira dupla inclinada - M-20 - Tipo Pacta ou similar - fornec. e instalação</v>
          </cell>
          <cell r="C877" t="str">
            <v>UN</v>
          </cell>
          <cell r="D877">
            <v>851.22</v>
          </cell>
          <cell r="E877">
            <v>36526</v>
          </cell>
        </row>
        <row r="878">
          <cell r="A878" t="str">
            <v>18.A.066</v>
          </cell>
          <cell r="B878" t="str">
            <v>Brinquedo Jipão - M-23 - Tipo Pacta ou similar - fornec. e instalação</v>
          </cell>
          <cell r="C878" t="str">
            <v>UN</v>
          </cell>
          <cell r="D878">
            <v>1114.1199999999999</v>
          </cell>
          <cell r="E878">
            <v>36526</v>
          </cell>
        </row>
        <row r="879">
          <cell r="A879" t="str">
            <v>18.A.067</v>
          </cell>
          <cell r="B879" t="str">
            <v>Aparelho de ginástica abdominal - etapa 11 - Tipo Pacta ou similar - fornec. e instal.</v>
          </cell>
          <cell r="C879" t="str">
            <v>UN</v>
          </cell>
          <cell r="D879">
            <v>767.98</v>
          </cell>
          <cell r="E879">
            <v>38718</v>
          </cell>
        </row>
        <row r="880">
          <cell r="A880" t="str">
            <v>18.A.068</v>
          </cell>
          <cell r="B880" t="str">
            <v>Aparelho barra fixa - etapa 8.1 - Tipo Pacta ou similar - fornec. e instalação</v>
          </cell>
          <cell r="C880" t="str">
            <v>UN</v>
          </cell>
          <cell r="D880">
            <v>147.53</v>
          </cell>
          <cell r="E880">
            <v>36526</v>
          </cell>
        </row>
        <row r="881">
          <cell r="A881" t="str">
            <v>18.A.069</v>
          </cell>
          <cell r="B881" t="str">
            <v>Mesa rústica para jardim - M 26 - Tipo Pacta ou similar - fornec. e instalação</v>
          </cell>
          <cell r="C881" t="str">
            <v>UN</v>
          </cell>
          <cell r="D881">
            <v>486.82</v>
          </cell>
          <cell r="E881">
            <v>37408</v>
          </cell>
        </row>
        <row r="882">
          <cell r="A882" t="str">
            <v>18.A.070</v>
          </cell>
          <cell r="B882" t="str">
            <v>USAR O ITEM 18.A.055 - Barra de Equlibrio - M-17 - Tipo Pacta ou similiar -fornec. e instalação</v>
          </cell>
          <cell r="C882" t="str">
            <v>UN</v>
          </cell>
          <cell r="D882">
            <v>1254.71</v>
          </cell>
          <cell r="E882">
            <v>37408</v>
          </cell>
        </row>
        <row r="883">
          <cell r="A883" t="str">
            <v>18.A.071</v>
          </cell>
          <cell r="B883" t="str">
            <v>Balanço Triplo - M-08 - Tipo Pacta ou similiar - Fornec. e instalação</v>
          </cell>
          <cell r="C883" t="str">
            <v>UN</v>
          </cell>
          <cell r="D883">
            <v>897.19</v>
          </cell>
          <cell r="E883">
            <v>38718</v>
          </cell>
        </row>
        <row r="884">
          <cell r="A884" t="str">
            <v>18.A.072</v>
          </cell>
          <cell r="B884" t="str">
            <v>Multifuncional acoplado tipo Pacta ou similar - Fornec. e instalação</v>
          </cell>
          <cell r="C884" t="str">
            <v>UN</v>
          </cell>
          <cell r="D884">
            <v>3971.25</v>
          </cell>
          <cell r="E884">
            <v>37408</v>
          </cell>
        </row>
        <row r="885">
          <cell r="A885" t="str">
            <v>18.A.073</v>
          </cell>
          <cell r="B885" t="str">
            <v>Aparelho de ginástica  - etapa 14 - Tipo Pacta ou similar - fornec. e instal.</v>
          </cell>
          <cell r="C885" t="str">
            <v>UN</v>
          </cell>
          <cell r="D885">
            <v>374.44</v>
          </cell>
          <cell r="E885">
            <v>39083</v>
          </cell>
        </row>
        <row r="886">
          <cell r="A886" t="str">
            <v>18.A.074</v>
          </cell>
          <cell r="B886" t="str">
            <v xml:space="preserve">Aparelho de ginástica - etapa 09 - Tipo Pacta ou similar  -  fornec. e instalação </v>
          </cell>
          <cell r="C886" t="str">
            <v>UN</v>
          </cell>
          <cell r="D886">
            <v>425.19</v>
          </cell>
          <cell r="E886">
            <v>39083</v>
          </cell>
        </row>
        <row r="887">
          <cell r="A887" t="str">
            <v>18.A.075</v>
          </cell>
          <cell r="B887" t="str">
            <v>Brinquedo Upa Upa Duplo - M 34/2 - Tipo Pacta ou similar - fornec. e instalação</v>
          </cell>
          <cell r="C887" t="str">
            <v>UN</v>
          </cell>
          <cell r="D887">
            <v>1752.81</v>
          </cell>
          <cell r="E887">
            <v>38718</v>
          </cell>
        </row>
        <row r="888">
          <cell r="A888" t="str">
            <v>18.A.076</v>
          </cell>
          <cell r="B888" t="str">
            <v>Brinquedo Samurai - M 46 - Tipo Pacta ou similar - fornec. e instalação</v>
          </cell>
          <cell r="C888" t="str">
            <v>UN</v>
          </cell>
          <cell r="D888">
            <v>886.48</v>
          </cell>
          <cell r="E888">
            <v>37408</v>
          </cell>
        </row>
        <row r="889">
          <cell r="A889" t="str">
            <v>18.A.077</v>
          </cell>
          <cell r="B889" t="str">
            <v>Brinquedo Casa do Tarzan - M 45 - Tipo Pacta ou similar - fornec. e instalação</v>
          </cell>
          <cell r="C889" t="str">
            <v>UN</v>
          </cell>
          <cell r="D889">
            <v>3243.81</v>
          </cell>
          <cell r="E889">
            <v>38718</v>
          </cell>
        </row>
        <row r="890">
          <cell r="A890" t="str">
            <v>18.A.078</v>
          </cell>
          <cell r="B890" t="str">
            <v>Brinquedo Paraquedas  - M 38 - Tipo Pacta ou similar - fornec. e instalação</v>
          </cell>
          <cell r="C890" t="str">
            <v>UN</v>
          </cell>
          <cell r="D890">
            <v>1708.41</v>
          </cell>
          <cell r="E890">
            <v>37408</v>
          </cell>
        </row>
        <row r="891">
          <cell r="A891" t="str">
            <v>18.A.079</v>
          </cell>
          <cell r="B891" t="str">
            <v>Brinquedo Ponte de Desfiladeiro  - M 29 - Tipo Pacta ou similar - fornec. e instalação</v>
          </cell>
          <cell r="C891" t="str">
            <v>UN</v>
          </cell>
          <cell r="D891">
            <v>591.62</v>
          </cell>
          <cell r="E891">
            <v>37408</v>
          </cell>
        </row>
        <row r="892">
          <cell r="A892" t="str">
            <v>18.A.080</v>
          </cell>
          <cell r="B892" t="str">
            <v>Brinquedo Benedito Abbud - M 06 - Tipo Pacta ou similar - fornec. e instalação</v>
          </cell>
          <cell r="C892" t="str">
            <v>UN</v>
          </cell>
          <cell r="D892">
            <v>1754.37</v>
          </cell>
          <cell r="E892">
            <v>38108</v>
          </cell>
        </row>
        <row r="893">
          <cell r="A893" t="str">
            <v>18.A.081</v>
          </cell>
          <cell r="B893" t="str">
            <v>Aparelho de ginástica - etapa 10 - Tipo Pacta ou similar  -  fornec. e instalação</v>
          </cell>
          <cell r="C893" t="str">
            <v>UN</v>
          </cell>
          <cell r="D893">
            <v>377.35</v>
          </cell>
          <cell r="E893">
            <v>39083</v>
          </cell>
        </row>
        <row r="894">
          <cell r="A894" t="str">
            <v>18.A.082</v>
          </cell>
          <cell r="B894" t="str">
            <v>Brinquedo Cavalinho - Z01 - Tipo Pacta ou similar -  fornec. e instalação</v>
          </cell>
          <cell r="C894" t="str">
            <v>UN</v>
          </cell>
          <cell r="D894">
            <v>373.28</v>
          </cell>
          <cell r="E894">
            <v>37408</v>
          </cell>
        </row>
        <row r="895">
          <cell r="A895" t="str">
            <v>18.A.083</v>
          </cell>
          <cell r="B895" t="str">
            <v>Brinquedo Girafa - Z02 - Tipo Pacta ou similar -  fornec. e instalação</v>
          </cell>
          <cell r="C895" t="str">
            <v>UN</v>
          </cell>
          <cell r="D895">
            <v>397.94</v>
          </cell>
          <cell r="E895">
            <v>37408</v>
          </cell>
        </row>
        <row r="896">
          <cell r="A896" t="str">
            <v>18.A.084</v>
          </cell>
          <cell r="B896" t="str">
            <v>Brinquedo Elefante - Z03 - Tipo Pacta ou similar -  fornec. e instalação</v>
          </cell>
          <cell r="C896" t="str">
            <v>UN</v>
          </cell>
          <cell r="D896">
            <v>426.71</v>
          </cell>
          <cell r="E896">
            <v>37408</v>
          </cell>
        </row>
        <row r="897">
          <cell r="A897" t="str">
            <v>18.A.085</v>
          </cell>
          <cell r="B897" t="str">
            <v>Brinquedo Aranha - Z04 - Tipo Pacta ou similar -  fornec. e instalação</v>
          </cell>
          <cell r="C897" t="str">
            <v>UN</v>
          </cell>
          <cell r="D897">
            <v>462.07</v>
          </cell>
          <cell r="E897">
            <v>38718</v>
          </cell>
        </row>
        <row r="898">
          <cell r="A898" t="str">
            <v>18.A.086</v>
          </cell>
          <cell r="B898" t="str">
            <v>Brinquedo Rino - Z05 - Tipo Pacta ou similar -  fornec. e instalação</v>
          </cell>
          <cell r="C898" t="str">
            <v>UN</v>
          </cell>
          <cell r="D898">
            <v>426.71</v>
          </cell>
          <cell r="E898">
            <v>37408</v>
          </cell>
        </row>
        <row r="899">
          <cell r="A899" t="str">
            <v>18.A.087</v>
          </cell>
          <cell r="B899" t="str">
            <v>Brinquedo Jacaré - Z06 - Tipo Pacta ou similar -  fornec. e instalação</v>
          </cell>
          <cell r="C899" t="str">
            <v>UN</v>
          </cell>
          <cell r="D899">
            <v>372.07</v>
          </cell>
          <cell r="E899">
            <v>38718</v>
          </cell>
        </row>
        <row r="900">
          <cell r="A900" t="str">
            <v>18.A.088</v>
          </cell>
          <cell r="B900" t="str">
            <v>Brinquedo Escada Horizontal - M-19 -Tipo Pacta ou similar - fornec. e instalação</v>
          </cell>
          <cell r="C900" t="str">
            <v>UN</v>
          </cell>
          <cell r="D900">
            <v>531.97</v>
          </cell>
          <cell r="E900">
            <v>37408</v>
          </cell>
        </row>
        <row r="901">
          <cell r="A901" t="str">
            <v>18.A.089</v>
          </cell>
          <cell r="B901" t="str">
            <v>Brinquedo Gangorra simples - M-24/01 ou similar - fornec. e instalação</v>
          </cell>
          <cell r="C901" t="str">
            <v>UN</v>
          </cell>
          <cell r="D901">
            <v>198.38</v>
          </cell>
          <cell r="E901">
            <v>37408</v>
          </cell>
        </row>
        <row r="902">
          <cell r="A902" t="str">
            <v>18.A.090</v>
          </cell>
          <cell r="B902" t="str">
            <v xml:space="preserve">Aparelho de ginástica - etapa 12 ou similar - fornec. e instalação </v>
          </cell>
          <cell r="C902" t="str">
            <v>UN</v>
          </cell>
          <cell r="D902">
            <v>224.96</v>
          </cell>
          <cell r="E902">
            <v>38718</v>
          </cell>
        </row>
        <row r="903">
          <cell r="A903" t="str">
            <v>18.A.091</v>
          </cell>
          <cell r="B903" t="str">
            <v>Brinquedo Escada de Navio - M-15 ou similar - fornec. e instalação</v>
          </cell>
          <cell r="C903" t="str">
            <v>UN</v>
          </cell>
          <cell r="D903">
            <v>562.6</v>
          </cell>
          <cell r="E903">
            <v>37408</v>
          </cell>
        </row>
        <row r="904">
          <cell r="A904" t="str">
            <v>18.A.092</v>
          </cell>
          <cell r="B904" t="str">
            <v>Brinquedo Corrimão de bombeiro - M-22 ou similar - fornec. e instalação</v>
          </cell>
          <cell r="C904" t="str">
            <v>UN</v>
          </cell>
          <cell r="D904">
            <v>292.88</v>
          </cell>
          <cell r="E904">
            <v>37408</v>
          </cell>
        </row>
        <row r="905">
          <cell r="A905" t="str">
            <v>18.A.093</v>
          </cell>
          <cell r="B905" t="str">
            <v>Banco em madeira - conforme detalhe</v>
          </cell>
          <cell r="C905" t="str">
            <v>UN</v>
          </cell>
          <cell r="D905">
            <v>267.97000000000003</v>
          </cell>
          <cell r="E905">
            <v>37408</v>
          </cell>
        </row>
        <row r="906">
          <cell r="A906" t="str">
            <v>18.A.094</v>
          </cell>
          <cell r="B906" t="str">
            <v>Brinquedo Caracol - Demarcação - Det. Br-52</v>
          </cell>
          <cell r="C906" t="str">
            <v>UN</v>
          </cell>
          <cell r="D906">
            <v>203.5</v>
          </cell>
          <cell r="E906">
            <v>37408</v>
          </cell>
        </row>
        <row r="907">
          <cell r="A907" t="str">
            <v>18.A.095</v>
          </cell>
          <cell r="B907" t="str">
            <v xml:space="preserve">Brinquedo Cestão </v>
          </cell>
          <cell r="C907" t="str">
            <v>UN</v>
          </cell>
          <cell r="D907">
            <v>464.05</v>
          </cell>
          <cell r="E907">
            <v>37408</v>
          </cell>
        </row>
        <row r="908">
          <cell r="A908" t="str">
            <v>18.A.096</v>
          </cell>
          <cell r="B908" t="str">
            <v>Tanque de areia s/ mureta - r = 1,50 m - det. Ta2</v>
          </cell>
          <cell r="C908" t="str">
            <v>UN</v>
          </cell>
          <cell r="D908">
            <v>964.92</v>
          </cell>
          <cell r="E908">
            <v>37408</v>
          </cell>
        </row>
        <row r="909">
          <cell r="A909" t="str">
            <v>18.A.097</v>
          </cell>
          <cell r="B909" t="str">
            <v>Banco c/ apoio metálico e encosto de madeira</v>
          </cell>
          <cell r="C909" t="str">
            <v>UN</v>
          </cell>
          <cell r="D909">
            <v>483.33</v>
          </cell>
          <cell r="E909">
            <v>39083</v>
          </cell>
        </row>
        <row r="910">
          <cell r="A910" t="str">
            <v>18.A.098</v>
          </cell>
          <cell r="B910" t="str">
            <v>Banco c/ encosto de concreto e madeira ( comp = 2,0M)</v>
          </cell>
          <cell r="C910" t="str">
            <v>UN</v>
          </cell>
          <cell r="D910">
            <v>546.35</v>
          </cell>
          <cell r="E910">
            <v>38718</v>
          </cell>
        </row>
        <row r="911">
          <cell r="A911" t="str">
            <v>18.A.099</v>
          </cell>
          <cell r="B911" t="str">
            <v>Escorregadores em concreto armado</v>
          </cell>
          <cell r="C911" t="str">
            <v>M</v>
          </cell>
          <cell r="D911">
            <v>102.57</v>
          </cell>
          <cell r="E911">
            <v>38718</v>
          </cell>
        </row>
        <row r="912">
          <cell r="A912" t="str">
            <v>18.A.100</v>
          </cell>
          <cell r="B912" t="str">
            <v>Amarelinha com pastilhas</v>
          </cell>
          <cell r="C912" t="str">
            <v>UN</v>
          </cell>
          <cell r="D912">
            <v>589.26</v>
          </cell>
          <cell r="E912">
            <v>39083</v>
          </cell>
        </row>
        <row r="913">
          <cell r="A913" t="str">
            <v>18.A.101</v>
          </cell>
          <cell r="B913" t="str">
            <v>Caracol com pastilhas</v>
          </cell>
          <cell r="C913" t="str">
            <v>UN</v>
          </cell>
          <cell r="D913">
            <v>849.61</v>
          </cell>
          <cell r="E913">
            <v>39083</v>
          </cell>
        </row>
        <row r="914">
          <cell r="A914" t="str">
            <v>18.A.102</v>
          </cell>
          <cell r="B914" t="str">
            <v>Tanque de areia r = 4,0 m - Det. RV.08/10 EDIF</v>
          </cell>
          <cell r="C914" t="str">
            <v>UN</v>
          </cell>
          <cell r="D914">
            <v>7023.88</v>
          </cell>
          <cell r="E914">
            <v>38108</v>
          </cell>
        </row>
        <row r="915">
          <cell r="A915" t="str">
            <v>18.A.103</v>
          </cell>
          <cell r="B915" t="str">
            <v>Balanço frontal p/ def. físico</v>
          </cell>
          <cell r="C915" t="str">
            <v>UN</v>
          </cell>
          <cell r="D915">
            <v>4866.92</v>
          </cell>
          <cell r="E915">
            <v>38718</v>
          </cell>
        </row>
        <row r="916">
          <cell r="A916" t="str">
            <v>18.A.104</v>
          </cell>
          <cell r="B916" t="str">
            <v>Balanço Duplo p/ def. físico</v>
          </cell>
          <cell r="C916" t="str">
            <v>UN</v>
          </cell>
          <cell r="D916">
            <v>5068.3100000000004</v>
          </cell>
          <cell r="E916">
            <v>38718</v>
          </cell>
        </row>
        <row r="917">
          <cell r="A917" t="str">
            <v>18.A.105</v>
          </cell>
          <cell r="B917" t="str">
            <v>Stand Table p/ def. físico</v>
          </cell>
          <cell r="C917" t="str">
            <v>UN</v>
          </cell>
          <cell r="D917">
            <v>5344.4</v>
          </cell>
          <cell r="E917">
            <v>38108</v>
          </cell>
        </row>
        <row r="918">
          <cell r="A918" t="str">
            <v>18.A.106</v>
          </cell>
          <cell r="B918" t="str">
            <v>Anfiteatro</v>
          </cell>
          <cell r="C918" t="str">
            <v>UN</v>
          </cell>
          <cell r="D918">
            <v>7735.82</v>
          </cell>
          <cell r="E918">
            <v>38108</v>
          </cell>
        </row>
        <row r="919">
          <cell r="A919" t="str">
            <v>18.A.107</v>
          </cell>
          <cell r="B919" t="str">
            <v>Tanque de areia com mureta - Banco de Pedra  Det. Ta- 03 - DIAMETRO DE 7 M</v>
          </cell>
          <cell r="C919" t="str">
            <v>UN</v>
          </cell>
          <cell r="D919">
            <v>2922.28</v>
          </cell>
          <cell r="E919">
            <v>39083</v>
          </cell>
        </row>
        <row r="920">
          <cell r="A920" t="str">
            <v>18.A.108</v>
          </cell>
          <cell r="B920" t="str">
            <v>Mesa de Madeira com bancos -  conforme detalhe  DET. 11B</v>
          </cell>
          <cell r="C920" t="str">
            <v>UN</v>
          </cell>
          <cell r="D920">
            <v>481.85</v>
          </cell>
          <cell r="E920">
            <v>38718</v>
          </cell>
        </row>
        <row r="921">
          <cell r="A921" t="str">
            <v>18.A.109</v>
          </cell>
          <cell r="B921" t="str">
            <v xml:space="preserve">Tanque de areia s/ mureta (8,80 x 6,60 m ) - DET. Ta-02 </v>
          </cell>
          <cell r="C921" t="str">
            <v>UN</v>
          </cell>
          <cell r="D921">
            <v>7943.19</v>
          </cell>
          <cell r="E921">
            <v>39083</v>
          </cell>
        </row>
        <row r="922">
          <cell r="A922" t="str">
            <v>18.A.110</v>
          </cell>
          <cell r="B922" t="str">
            <v>Upa upa simples - M34/01 - tipo pacta ou similar - fornec. e instalação</v>
          </cell>
          <cell r="C922" t="str">
            <v xml:space="preserve">UN </v>
          </cell>
          <cell r="D922">
            <v>1095.56</v>
          </cell>
          <cell r="E922">
            <v>38718</v>
          </cell>
        </row>
        <row r="923">
          <cell r="A923" t="str">
            <v>18.A.111</v>
          </cell>
          <cell r="B923" t="str">
            <v>Carrossel p/ def. físico</v>
          </cell>
          <cell r="C923" t="str">
            <v xml:space="preserve">UN </v>
          </cell>
          <cell r="D923">
            <v>7317.17</v>
          </cell>
          <cell r="E923">
            <v>38718</v>
          </cell>
        </row>
        <row r="924">
          <cell r="A924" t="str">
            <v>18.A.112</v>
          </cell>
          <cell r="B924" t="str">
            <v xml:space="preserve">Banco rendão, em madeira com pé em ferro fundido, 2,0M </v>
          </cell>
          <cell r="C924" t="str">
            <v xml:space="preserve">UN </v>
          </cell>
          <cell r="D924">
            <v>729.8</v>
          </cell>
          <cell r="E924">
            <v>39083</v>
          </cell>
        </row>
        <row r="925">
          <cell r="A925" t="str">
            <v>20.0.000</v>
          </cell>
          <cell r="B925" t="str">
            <v>Serviços técnicos de obras civis</v>
          </cell>
          <cell r="C925">
            <v>0</v>
          </cell>
          <cell r="D925">
            <v>0</v>
          </cell>
          <cell r="E925">
            <v>0</v>
          </cell>
        </row>
        <row r="926">
          <cell r="A926" t="str">
            <v>20.A.005</v>
          </cell>
          <cell r="B926" t="str">
            <v>PASSOU P/ TABELA N. 31 - 20.03.01 - Coordenador geral</v>
          </cell>
          <cell r="C926" t="str">
            <v>HT</v>
          </cell>
          <cell r="D926">
            <v>30.93</v>
          </cell>
          <cell r="E926">
            <v>35458</v>
          </cell>
        </row>
        <row r="927">
          <cell r="A927" t="str">
            <v>20.A.006</v>
          </cell>
          <cell r="B927" t="str">
            <v>PASSOU P/ TABELA N. 31 - 20.03.02 - Profissional nível superior/sênior</v>
          </cell>
          <cell r="C927" t="str">
            <v>HT</v>
          </cell>
          <cell r="D927">
            <v>25.57</v>
          </cell>
          <cell r="E927">
            <v>35459</v>
          </cell>
        </row>
        <row r="928">
          <cell r="A928" t="str">
            <v>20.A.007</v>
          </cell>
          <cell r="B928" t="str">
            <v>PASSOU P/ TABELA N. 31 - 20.03.03 - Profissional nível superior/júnior</v>
          </cell>
          <cell r="C928" t="str">
            <v>HT</v>
          </cell>
          <cell r="D928">
            <v>13.8</v>
          </cell>
          <cell r="E928">
            <v>35460</v>
          </cell>
        </row>
        <row r="929">
          <cell r="A929" t="str">
            <v>20.A.008</v>
          </cell>
          <cell r="B929" t="str">
            <v>PASSOU P/ TABELA N. 31 - 20.03.05 - Projetista</v>
          </cell>
          <cell r="C929" t="str">
            <v>HT</v>
          </cell>
          <cell r="D929">
            <v>12.67</v>
          </cell>
          <cell r="E929">
            <v>35461</v>
          </cell>
        </row>
        <row r="930">
          <cell r="A930" t="str">
            <v>20.A.009</v>
          </cell>
          <cell r="B930" t="str">
            <v>Desenhista projetista</v>
          </cell>
          <cell r="C930" t="str">
            <v>HT</v>
          </cell>
          <cell r="D930">
            <v>7.76</v>
          </cell>
          <cell r="E930">
            <v>36526</v>
          </cell>
        </row>
        <row r="931">
          <cell r="A931" t="str">
            <v>20.A.010</v>
          </cell>
          <cell r="B931" t="str">
            <v>Locação linhas estaqueadas 20 em 20 m c/nivelamento geométrico</v>
          </cell>
          <cell r="C931" t="str">
            <v>M</v>
          </cell>
          <cell r="D931">
            <v>2.06</v>
          </cell>
          <cell r="E931">
            <v>36527</v>
          </cell>
        </row>
        <row r="932">
          <cell r="A932" t="str">
            <v>20.A.039</v>
          </cell>
          <cell r="B932" t="str">
            <v>PASSOU P/ TABELA N. 31 - 20.03.16 - "As built" em prancha "Ao"</v>
          </cell>
          <cell r="C932" t="str">
            <v>UN</v>
          </cell>
          <cell r="D932">
            <v>370.2</v>
          </cell>
          <cell r="E932" t="str">
            <v>jan/97</v>
          </cell>
        </row>
        <row r="933">
          <cell r="A933" t="str">
            <v>20.A.040</v>
          </cell>
          <cell r="B933" t="str">
            <v>PASSOU P/ TABELA N. 31 - 20.03.17 - "As built" em prancha "A1"</v>
          </cell>
          <cell r="C933" t="str">
            <v>UN</v>
          </cell>
          <cell r="D933">
            <v>297.77999999999997</v>
          </cell>
          <cell r="E933" t="str">
            <v>jan/97</v>
          </cell>
        </row>
        <row r="934">
          <cell r="A934" t="str">
            <v>20.A.041</v>
          </cell>
          <cell r="B934" t="str">
            <v>"As built" em prancha "A2"</v>
          </cell>
          <cell r="C934" t="str">
            <v>UN</v>
          </cell>
          <cell r="D934">
            <v>214.14</v>
          </cell>
          <cell r="E934">
            <v>35460</v>
          </cell>
        </row>
        <row r="935">
          <cell r="A935" t="str">
            <v>20.A.042</v>
          </cell>
          <cell r="B935" t="str">
            <v>"As built" em prancha "A3"</v>
          </cell>
          <cell r="C935" t="str">
            <v>UN</v>
          </cell>
          <cell r="D935">
            <v>166.57</v>
          </cell>
          <cell r="E935">
            <v>35461</v>
          </cell>
        </row>
        <row r="936">
          <cell r="A936" t="str">
            <v>20.A.043</v>
          </cell>
          <cell r="B936" t="str">
            <v>"As built" em prancha "A4"</v>
          </cell>
          <cell r="C936" t="str">
            <v>UN</v>
          </cell>
          <cell r="D936">
            <v>128.44999999999999</v>
          </cell>
          <cell r="E936" t="str">
            <v>jan/97</v>
          </cell>
        </row>
        <row r="937">
          <cell r="A937" t="str">
            <v>20.A.053</v>
          </cell>
          <cell r="B937" t="str">
            <v>PASSOU P/ TABELA N. 31 - 20.03.10 - Levantamento cadastral edif. até 500 m2</v>
          </cell>
          <cell r="C937" t="str">
            <v>GL</v>
          </cell>
          <cell r="D937">
            <v>812.7</v>
          </cell>
          <cell r="E937" t="str">
            <v>jan/97</v>
          </cell>
        </row>
        <row r="938">
          <cell r="A938" t="str">
            <v>20.A.054</v>
          </cell>
          <cell r="B938" t="str">
            <v>PASSOU P/ TABELA N. 31 - 20.03.11 - Levantamento cadastral edif. excedente 500 m2</v>
          </cell>
          <cell r="C938" t="str">
            <v>M2</v>
          </cell>
          <cell r="D938">
            <v>1.61</v>
          </cell>
          <cell r="E938" t="str">
            <v>jan/97</v>
          </cell>
        </row>
        <row r="939">
          <cell r="A939" t="str">
            <v>20.A.055</v>
          </cell>
          <cell r="B939" t="str">
            <v>PASSOU P/ TABELA N. 31 - 20.03.12 - Levantamento cadastral inst. elétricas - até 500 m2</v>
          </cell>
          <cell r="C939" t="str">
            <v>GL</v>
          </cell>
          <cell r="D939">
            <v>273.73</v>
          </cell>
          <cell r="E939" t="str">
            <v>jan/97</v>
          </cell>
        </row>
        <row r="940">
          <cell r="A940" t="str">
            <v>20.A.056</v>
          </cell>
          <cell r="B940" t="str">
            <v>PASSOU P/ TABELA N. 31 - 20.03.14 - Levantamento cadastral inst. hidro-sanitárias - até 500 m2</v>
          </cell>
          <cell r="C940" t="str">
            <v>GL</v>
          </cell>
          <cell r="D940">
            <v>273.73</v>
          </cell>
          <cell r="E940" t="str">
            <v>jan/97</v>
          </cell>
        </row>
        <row r="941">
          <cell r="A941" t="str">
            <v>20.A.057</v>
          </cell>
          <cell r="B941" t="str">
            <v>PASSOU P/ TABELA N. 31 - 20.03.13 - Levantamento cadastral inst. elétricas - excedente 500 m2</v>
          </cell>
          <cell r="C941" t="str">
            <v>M2</v>
          </cell>
          <cell r="D941">
            <v>0.54</v>
          </cell>
          <cell r="E941" t="str">
            <v>jan/97</v>
          </cell>
        </row>
        <row r="942">
          <cell r="A942" t="str">
            <v>20.A.058</v>
          </cell>
          <cell r="B942" t="str">
            <v>PASSOU P/ TABELA N. 31 - 20.03.15 - Levantamento cadastral inst. hidro-sanitárias - excedente 500 m2</v>
          </cell>
          <cell r="C942" t="str">
            <v>M2</v>
          </cell>
          <cell r="D942">
            <v>0.54</v>
          </cell>
          <cell r="E942" t="str">
            <v>jan/97</v>
          </cell>
        </row>
        <row r="943">
          <cell r="A943" t="str">
            <v>20.A.069</v>
          </cell>
          <cell r="B943" t="str">
            <v xml:space="preserve">Transporte de coordenadas </v>
          </cell>
          <cell r="C943" t="str">
            <v>M</v>
          </cell>
          <cell r="D943">
            <v>0.37</v>
          </cell>
          <cell r="E943">
            <v>36526</v>
          </cell>
        </row>
        <row r="944">
          <cell r="A944" t="str">
            <v>20.A.070</v>
          </cell>
          <cell r="B944" t="str">
            <v xml:space="preserve">Laudo técnico pericial c/ locação de linhas estaqueadas s/ nivel. - topografia </v>
          </cell>
          <cell r="C944" t="str">
            <v>M</v>
          </cell>
          <cell r="D944">
            <v>0.66</v>
          </cell>
          <cell r="E944">
            <v>36526</v>
          </cell>
        </row>
        <row r="945">
          <cell r="A945" t="str">
            <v>20.A.071</v>
          </cell>
          <cell r="B945" t="str">
            <v>Levantamento topográfico planialtimétrico de perímetro IIIP</v>
          </cell>
          <cell r="C945" t="str">
            <v>KM</v>
          </cell>
          <cell r="D945">
            <v>473</v>
          </cell>
          <cell r="E945">
            <v>38718</v>
          </cell>
        </row>
        <row r="946">
          <cell r="A946" t="str">
            <v>20.A.072</v>
          </cell>
          <cell r="B946" t="str">
            <v>Levantamento topográfico planialtimétrico cadastral classe II PAC</v>
          </cell>
          <cell r="C946" t="str">
            <v>HA</v>
          </cell>
          <cell r="D946">
            <v>2615</v>
          </cell>
          <cell r="E946">
            <v>38899</v>
          </cell>
        </row>
        <row r="947">
          <cell r="A947" t="str">
            <v>90.0.000</v>
          </cell>
          <cell r="B947" t="str">
            <v>Vegetação</v>
          </cell>
          <cell r="C947">
            <v>0</v>
          </cell>
          <cell r="D947">
            <v>0</v>
          </cell>
          <cell r="E947">
            <v>0</v>
          </cell>
        </row>
        <row r="948">
          <cell r="A948" t="str">
            <v>90.A.001</v>
          </cell>
          <cell r="B948" t="str">
            <v>Terra para cobertura do gramado (colocada)</v>
          </cell>
          <cell r="C948" t="str">
            <v>M3</v>
          </cell>
          <cell r="D948">
            <v>22.62</v>
          </cell>
          <cell r="E948">
            <v>38718</v>
          </cell>
        </row>
        <row r="949">
          <cell r="A949" t="str">
            <v>90.A.002</v>
          </cell>
          <cell r="B949" t="str">
            <v>Adubo químico N.P.K. 10:20:10</v>
          </cell>
          <cell r="C949" t="str">
            <v>KG</v>
          </cell>
          <cell r="D949">
            <v>1.23</v>
          </cell>
          <cell r="E949">
            <v>39083</v>
          </cell>
        </row>
        <row r="950">
          <cell r="A950" t="str">
            <v>90.A.003</v>
          </cell>
          <cell r="B950" t="str">
            <v>GRAMA-BATATAIS - Paspalum notatum - forração, em terreno de boa qualidade PASSOU P/ A TABELA 33 - 18.03.01</v>
          </cell>
          <cell r="C950" t="str">
            <v>M2</v>
          </cell>
          <cell r="D950">
            <v>9.85</v>
          </cell>
          <cell r="E950">
            <v>38108</v>
          </cell>
        </row>
        <row r="951">
          <cell r="A951" t="str">
            <v>90.A.006</v>
          </cell>
          <cell r="B951" t="str">
            <v>GRAMA SÃO CARLOS - Anoxonopus obtusifolius - forração, em terreno de boa qualidade PASSOU P/ A TABELA 33 - 18.03.03</v>
          </cell>
          <cell r="C951" t="str">
            <v>M2</v>
          </cell>
          <cell r="D951">
            <v>10.94</v>
          </cell>
          <cell r="E951">
            <v>38108</v>
          </cell>
        </row>
        <row r="952">
          <cell r="A952" t="str">
            <v>90.A.009</v>
          </cell>
          <cell r="B952" t="str">
            <v>Terra para cobertura do gramado - esp.=2cm(espalhada)</v>
          </cell>
          <cell r="C952" t="str">
            <v>M2</v>
          </cell>
          <cell r="D952">
            <v>0.73</v>
          </cell>
          <cell r="E952">
            <v>37408</v>
          </cell>
        </row>
        <row r="953">
          <cell r="A953" t="str">
            <v>90.A.010</v>
          </cell>
          <cell r="B953" t="str">
            <v>PAINEIRA ROSA - Chorisia speciosa - árvore, em terreno de boa qualidade PASSOU PARA A TABELA 33- 18.02.35</v>
          </cell>
          <cell r="C953" t="str">
            <v>UN</v>
          </cell>
          <cell r="D953">
            <v>84.57</v>
          </cell>
          <cell r="E953">
            <v>38108</v>
          </cell>
        </row>
        <row r="954">
          <cell r="A954" t="str">
            <v>90.A.011</v>
          </cell>
          <cell r="B954" t="str">
            <v xml:space="preserve">PAU-FERRO - Caesalpinia leiostachya - árvore, em terreno de boa qualidade </v>
          </cell>
          <cell r="C954" t="str">
            <v>UN</v>
          </cell>
          <cell r="D954">
            <v>72.45</v>
          </cell>
          <cell r="E954">
            <v>38899</v>
          </cell>
        </row>
        <row r="955">
          <cell r="A955" t="str">
            <v>90.A.012</v>
          </cell>
          <cell r="B955" t="str">
            <v>IPÊ-AMARELO  - Tabebuia chrysotricha - árvore, em terreno de boa qualidade - PASSOU P/ A TABELA 33- 18.02.25</v>
          </cell>
          <cell r="C955" t="str">
            <v>UN</v>
          </cell>
          <cell r="D955">
            <v>85.37</v>
          </cell>
          <cell r="E955">
            <v>38108</v>
          </cell>
        </row>
        <row r="956">
          <cell r="A956" t="str">
            <v>90.A.013</v>
          </cell>
          <cell r="B956" t="str">
            <v>UNHA-DE-VACA - Bauhinia variegata - árvore, em terreno de boa qualidade PASSOU P/ A TABELA 33- 18.02.57</v>
          </cell>
          <cell r="C956" t="str">
            <v>UN</v>
          </cell>
          <cell r="D956">
            <v>84.97</v>
          </cell>
          <cell r="E956">
            <v>38108</v>
          </cell>
        </row>
        <row r="957">
          <cell r="A957" t="str">
            <v>90.A.015</v>
          </cell>
          <cell r="B957" t="str">
            <v>REMOÇÃO E REPLANTIO DE ÁRVORE C/ TRONCO DIÂM. = 15 CM</v>
          </cell>
          <cell r="C957" t="str">
            <v>UN</v>
          </cell>
          <cell r="D957">
            <v>65.760000000000005</v>
          </cell>
          <cell r="E957">
            <v>37408</v>
          </cell>
        </row>
        <row r="958">
          <cell r="A958" t="str">
            <v>90.A.017</v>
          </cell>
          <cell r="B958" t="str">
            <v xml:space="preserve">JERIVÁ - Syagrus romanzoffiana - palmeira, em terreno de boa qualidade </v>
          </cell>
          <cell r="C958" t="str">
            <v>UN</v>
          </cell>
          <cell r="D958">
            <v>94.52</v>
          </cell>
          <cell r="E958">
            <v>38899</v>
          </cell>
        </row>
        <row r="959">
          <cell r="A959" t="str">
            <v>90.A.018</v>
          </cell>
          <cell r="B959" t="str">
            <v>LIGUSTRO CHINÊS - Ligustrum sinense - arbusto, em terreno de boa qualidade</v>
          </cell>
          <cell r="C959" t="str">
            <v>UN</v>
          </cell>
          <cell r="D959">
            <v>13.3</v>
          </cell>
          <cell r="E959">
            <v>38718</v>
          </cell>
        </row>
        <row r="960">
          <cell r="A960" t="str">
            <v>90.A.019</v>
          </cell>
          <cell r="B960" t="str">
            <v>USAR 18.03.79 - ESPONGINHA - Calliandra tweedii - arbusto, em terreno de boa qualidade</v>
          </cell>
          <cell r="C960" t="str">
            <v>UN</v>
          </cell>
          <cell r="D960">
            <v>11.34</v>
          </cell>
          <cell r="E960">
            <v>36526</v>
          </cell>
        </row>
        <row r="961">
          <cell r="A961" t="str">
            <v>90.A.020</v>
          </cell>
          <cell r="B961" t="str">
            <v>CEDRINHO - Cryptomenia japonica - arbusto, em terreno de boa qualidade</v>
          </cell>
          <cell r="C961" t="str">
            <v>UN</v>
          </cell>
          <cell r="D961">
            <v>11.4</v>
          </cell>
          <cell r="E961">
            <v>37408</v>
          </cell>
        </row>
        <row r="962">
          <cell r="A962" t="str">
            <v>90.A.021</v>
          </cell>
          <cell r="B962" t="str">
            <v>USAR 90.A.132 - HIBISCO - Hibiscus rosa simensis - arbusto, em terreno de boa qualidade PASSOU P/ A TABELA 33 - 18.03.83</v>
          </cell>
          <cell r="C962" t="str">
            <v>UN</v>
          </cell>
          <cell r="D962">
            <v>13.36</v>
          </cell>
          <cell r="E962">
            <v>38108</v>
          </cell>
        </row>
        <row r="963">
          <cell r="A963" t="str">
            <v>90.A.022</v>
          </cell>
          <cell r="B963" t="str">
            <v>USAR 90.A.137 - BELA EMÍLIA - Plumbago capensis - arbusto, em terreno de boa qualidade PASSOU P/ A TABELA 33- 18.03.71</v>
          </cell>
          <cell r="C963" t="str">
            <v>UN</v>
          </cell>
          <cell r="D963">
            <v>13.36</v>
          </cell>
          <cell r="E963">
            <v>38108</v>
          </cell>
        </row>
        <row r="964">
          <cell r="A964" t="str">
            <v>90.A.023</v>
          </cell>
          <cell r="B964" t="str">
            <v>USAR 90.A.142 - SETE-LÉGUAS - Pandorea ricasoliana - arbusto, em terreno de boa qualidade</v>
          </cell>
          <cell r="C964">
            <v>0</v>
          </cell>
          <cell r="D964">
            <v>0</v>
          </cell>
          <cell r="E964">
            <v>35186</v>
          </cell>
        </row>
        <row r="965">
          <cell r="A965" t="str">
            <v>90.A.024</v>
          </cell>
          <cell r="B965" t="str">
            <v>USAR 90.A.099 - CAMARADINHA - Lantana camara - arbusto, em terreno de boa qualidade</v>
          </cell>
          <cell r="C965">
            <v>0</v>
          </cell>
          <cell r="D965">
            <v>0</v>
          </cell>
          <cell r="E965">
            <v>35186</v>
          </cell>
        </row>
        <row r="966">
          <cell r="A966" t="str">
            <v>90.A.025</v>
          </cell>
          <cell r="B966" t="str">
            <v>LÍRIO-AMARELO - Hemerocallis flava - forração, em terreno de boa qualidade a cada 25 cm -PASSOU P/ A TABELA 33-18.03.21</v>
          </cell>
          <cell r="C966" t="str">
            <v>DZ</v>
          </cell>
          <cell r="D966">
            <v>22.82</v>
          </cell>
          <cell r="E966">
            <v>38108</v>
          </cell>
        </row>
        <row r="967">
          <cell r="A967" t="str">
            <v>90.A.026</v>
          </cell>
          <cell r="B967" t="str">
            <v>MORÉIA - Dietes iridioides - forração, em terreno de boa qualidade</v>
          </cell>
          <cell r="C967" t="str">
            <v>M2</v>
          </cell>
          <cell r="D967">
            <v>17.98</v>
          </cell>
          <cell r="E967">
            <v>37408</v>
          </cell>
        </row>
        <row r="968">
          <cell r="A968" t="str">
            <v>90.A.027</v>
          </cell>
          <cell r="B968" t="str">
            <v>Escarificação e regularização do terreno, profundidade de 0,15m</v>
          </cell>
          <cell r="C968" t="str">
            <v>M2</v>
          </cell>
          <cell r="D968">
            <v>2.2000000000000002</v>
          </cell>
          <cell r="E968">
            <v>38718</v>
          </cell>
        </row>
        <row r="969">
          <cell r="A969" t="str">
            <v>90.A.028</v>
          </cell>
          <cell r="B969" t="str">
            <v>Terra de boa qualidade (reserva) "usar o código 90.A.031"</v>
          </cell>
          <cell r="C969" t="str">
            <v>M3</v>
          </cell>
          <cell r="D969">
            <v>35.79</v>
          </cell>
          <cell r="E969">
            <v>35431</v>
          </cell>
        </row>
        <row r="970">
          <cell r="A970" t="str">
            <v>90.A.030</v>
          </cell>
          <cell r="B970" t="str">
            <v>AZALÉIA - Rhododendron simsii - arbusto, em terreno de boa qualidade PASSOU P/ A TABELA 33- 18.03.67</v>
          </cell>
          <cell r="C970" t="str">
            <v>UN</v>
          </cell>
          <cell r="D970">
            <v>13.89</v>
          </cell>
          <cell r="E970">
            <v>38108</v>
          </cell>
        </row>
        <row r="971">
          <cell r="A971" t="str">
            <v>90.A.031</v>
          </cell>
          <cell r="B971" t="str">
            <v xml:space="preserve">Fornecimento, coloc. e transporte terra, boa qualidade, p/plantação </v>
          </cell>
          <cell r="C971" t="str">
            <v>M3</v>
          </cell>
          <cell r="D971">
            <v>22.62</v>
          </cell>
          <cell r="E971">
            <v>38718</v>
          </cell>
        </row>
        <row r="972">
          <cell r="A972" t="str">
            <v>90.A.032</v>
          </cell>
          <cell r="B972" t="str">
            <v>Roçada / Capina</v>
          </cell>
          <cell r="C972" t="str">
            <v>M2</v>
          </cell>
          <cell r="D972">
            <v>2.2200000000000002</v>
          </cell>
          <cell r="E972">
            <v>37408</v>
          </cell>
        </row>
        <row r="973">
          <cell r="A973" t="str">
            <v>90.A.033</v>
          </cell>
          <cell r="B973" t="str">
            <v xml:space="preserve">USAR 90.A.032 - Capina </v>
          </cell>
          <cell r="C973" t="str">
            <v>HA</v>
          </cell>
          <cell r="D973">
            <v>105.81</v>
          </cell>
          <cell r="E973">
            <v>35431</v>
          </cell>
        </row>
        <row r="974">
          <cell r="A974" t="str">
            <v>90.A.034</v>
          </cell>
          <cell r="B974" t="str">
            <v>USAR 18.02.55 - TIPUANA - Tipuana tipu - árvore, em terreno de boa qualidade PASSOU P/ A TABELA 33- 18.02.55</v>
          </cell>
          <cell r="C974" t="str">
            <v>UN</v>
          </cell>
          <cell r="D974">
            <v>84.99</v>
          </cell>
          <cell r="E974">
            <v>38108</v>
          </cell>
        </row>
        <row r="975">
          <cell r="A975" t="str">
            <v>90.A.035</v>
          </cell>
          <cell r="B975" t="str">
            <v>USAR 90.A.221 - JACARANDÁ-PAULISTA - Jacaranda mimosaefolia - árvore, em terreno de boa qualidade</v>
          </cell>
          <cell r="C975" t="str">
            <v>UN</v>
          </cell>
          <cell r="D975">
            <v>45.42</v>
          </cell>
          <cell r="E975">
            <v>36526</v>
          </cell>
        </row>
        <row r="976">
          <cell r="A976" t="str">
            <v>90.A.036</v>
          </cell>
          <cell r="B976" t="str">
            <v>USAR 90.A.140 - MALVAVISCO - Malvaviscus arboreus - arbusto, em terreno de boa qualidade PASSOU P/ A TABELA 33- 18.03.85</v>
          </cell>
          <cell r="C976" t="str">
            <v>UN</v>
          </cell>
          <cell r="D976">
            <v>13.36</v>
          </cell>
          <cell r="E976">
            <v>38108</v>
          </cell>
        </row>
        <row r="977">
          <cell r="A977" t="str">
            <v>90.A.037</v>
          </cell>
          <cell r="B977" t="str">
            <v>USAR 90.A.239 - CAPIM DOS PAMPAS - Cortadeira selloana - arbusto, em terreno de boa qualidade</v>
          </cell>
          <cell r="C977" t="str">
            <v>UN</v>
          </cell>
          <cell r="D977">
            <v>15.19</v>
          </cell>
          <cell r="E977">
            <v>36526</v>
          </cell>
        </row>
        <row r="978">
          <cell r="A978" t="str">
            <v>90.A.038</v>
          </cell>
          <cell r="B978" t="str">
            <v>USAR 18.03.49 - PRIMAVERA ROSA - Bougainvillea glaba - arbusto, em terreno de boa qualidade PASSOU P/ A TABELA 33- 18.03.49</v>
          </cell>
          <cell r="C978" t="str">
            <v>UN</v>
          </cell>
          <cell r="D978">
            <v>19.2</v>
          </cell>
          <cell r="E978">
            <v>38108</v>
          </cell>
        </row>
        <row r="979">
          <cell r="A979" t="str">
            <v>90.A.039</v>
          </cell>
          <cell r="B979" t="str">
            <v>REMOÇÃO E REPLANTIO DE ÁRVORE C/ TRONCO DIÂM. = 15 CM</v>
          </cell>
          <cell r="C979" t="str">
            <v>UN</v>
          </cell>
          <cell r="D979">
            <v>42.96</v>
          </cell>
          <cell r="E979">
            <v>38718</v>
          </cell>
        </row>
        <row r="980">
          <cell r="A980" t="str">
            <v>90.A.040</v>
          </cell>
          <cell r="B980" t="str">
            <v>Transplante de árvores c/diam. até 30cm   PASSOU P TABELA EDIF - 18.70.40</v>
          </cell>
          <cell r="C980" t="str">
            <v>UN</v>
          </cell>
          <cell r="D980">
            <v>147.85</v>
          </cell>
          <cell r="E980">
            <v>38108</v>
          </cell>
        </row>
        <row r="981">
          <cell r="A981" t="str">
            <v>90.A.041</v>
          </cell>
          <cell r="B981" t="str">
            <v>Transplante de árvores c/diam. até 50cm</v>
          </cell>
          <cell r="C981" t="str">
            <v>UN</v>
          </cell>
          <cell r="D981">
            <v>192.02</v>
          </cell>
          <cell r="E981">
            <v>38899</v>
          </cell>
        </row>
        <row r="982">
          <cell r="A982" t="str">
            <v>90.A.042</v>
          </cell>
          <cell r="B982" t="str">
            <v>PAINEIRA BRANCA - Ceiba pentandra - árvore, em terreno de boa qualidade</v>
          </cell>
          <cell r="C982" t="str">
            <v>UN</v>
          </cell>
          <cell r="D982">
            <v>59.63</v>
          </cell>
          <cell r="E982">
            <v>38718</v>
          </cell>
        </row>
        <row r="983">
          <cell r="A983" t="str">
            <v>90.A.043</v>
          </cell>
          <cell r="B983" t="str">
            <v>IPÊ-BRANCO - Tabebuia roseo-alba - árvore, em terreno de boa qualidade</v>
          </cell>
          <cell r="C983" t="str">
            <v>UN</v>
          </cell>
          <cell r="D983">
            <v>73.64</v>
          </cell>
          <cell r="E983">
            <v>39083</v>
          </cell>
        </row>
        <row r="984">
          <cell r="A984" t="str">
            <v>90.A.044</v>
          </cell>
          <cell r="B984" t="str">
            <v>IPÊ-CASCUDO - Tabebuia ochracea - árvore, em terreno de boa qualidade</v>
          </cell>
          <cell r="C984" t="str">
            <v>UN</v>
          </cell>
          <cell r="D984">
            <v>57.98</v>
          </cell>
          <cell r="E984">
            <v>37408</v>
          </cell>
        </row>
        <row r="985">
          <cell r="A985" t="str">
            <v>90.A.045</v>
          </cell>
          <cell r="B985" t="str">
            <v>IPÊ-DE-VÁRZEA - Tabebuia umbellata - árvore, em terreno de boa qualidade</v>
          </cell>
          <cell r="C985" t="str">
            <v>UN</v>
          </cell>
          <cell r="D985">
            <v>80.48</v>
          </cell>
          <cell r="E985">
            <v>38899</v>
          </cell>
        </row>
        <row r="986">
          <cell r="A986" t="str">
            <v>90.A.046</v>
          </cell>
          <cell r="B986" t="str">
            <v>IPÊ-ROSA - Tabebuia avellanedae - árvore, em terreno de boa qualidade PASSOU P/ A TABELA 33- 18.02.26</v>
          </cell>
          <cell r="C986" t="str">
            <v>UN</v>
          </cell>
          <cell r="D986">
            <v>75.11</v>
          </cell>
          <cell r="E986">
            <v>38108</v>
          </cell>
        </row>
        <row r="987">
          <cell r="A987" t="str">
            <v>90.A.047</v>
          </cell>
          <cell r="B987" t="str">
            <v>IPÊ-ROXO - Tabebuia impetiginosa - árvore, em terreno de boa qualidade PASSOU P/ A TABELA 33- 18.02.27</v>
          </cell>
          <cell r="C987" t="str">
            <v>UN</v>
          </cell>
          <cell r="D987">
            <v>85.37</v>
          </cell>
          <cell r="E987">
            <v>38108</v>
          </cell>
        </row>
        <row r="988">
          <cell r="A988" t="str">
            <v>90.A.049</v>
          </cell>
          <cell r="B988" t="str">
            <v>JEQUITIBÁ-BRANCO - Cariniana estrellensis - árvore, em terreno de boa qualidade</v>
          </cell>
          <cell r="C988" t="str">
            <v>UN</v>
          </cell>
          <cell r="D988">
            <v>58.79</v>
          </cell>
          <cell r="E988">
            <v>38718</v>
          </cell>
        </row>
        <row r="989">
          <cell r="A989" t="str">
            <v>90.A.050</v>
          </cell>
          <cell r="B989" t="str">
            <v>JEQUITIBÁ-ROSA - Cariniana legalis - árvore, em terreno de boa qualidade</v>
          </cell>
          <cell r="C989" t="str">
            <v>UN</v>
          </cell>
          <cell r="D989">
            <v>60.32</v>
          </cell>
          <cell r="E989">
            <v>37408</v>
          </cell>
        </row>
        <row r="990">
          <cell r="A990" t="str">
            <v>90.A.051</v>
          </cell>
          <cell r="B990" t="str">
            <v xml:space="preserve">MANACÁ-DA-SERRA - Tibouchina mutabilis - árvore, em terreno de boa qualidade </v>
          </cell>
          <cell r="C990" t="str">
            <v>UN</v>
          </cell>
          <cell r="D990">
            <v>61.48</v>
          </cell>
          <cell r="E990">
            <v>39083</v>
          </cell>
        </row>
        <row r="991">
          <cell r="A991" t="str">
            <v>90.A.052</v>
          </cell>
          <cell r="B991" t="str">
            <v>MANDIOQUEIRO - Didymopanax morototonii - árvore, em terreno de boa qualidade</v>
          </cell>
          <cell r="C991" t="str">
            <v>UN</v>
          </cell>
          <cell r="D991">
            <v>64.92</v>
          </cell>
          <cell r="E991">
            <v>37408</v>
          </cell>
        </row>
        <row r="992">
          <cell r="A992" t="str">
            <v>90.A.053</v>
          </cell>
          <cell r="B992" t="str">
            <v>MANDUIRANA - Senna macrantera - árvore, em terreno de boa qualidade</v>
          </cell>
          <cell r="C992" t="str">
            <v>UN</v>
          </cell>
          <cell r="D992">
            <v>62.5</v>
          </cell>
          <cell r="E992">
            <v>37408</v>
          </cell>
        </row>
        <row r="993">
          <cell r="A993" t="str">
            <v>90.A.054</v>
          </cell>
          <cell r="B993" t="str">
            <v>MIRINDIBA-ROSA - Lafoensia glyptocarpa - árvore, em terreno de boa qualidade</v>
          </cell>
          <cell r="C993" t="str">
            <v>UN</v>
          </cell>
          <cell r="D993">
            <v>63</v>
          </cell>
          <cell r="E993">
            <v>37408</v>
          </cell>
        </row>
        <row r="994">
          <cell r="A994" t="str">
            <v>90.A.055</v>
          </cell>
          <cell r="B994" t="str">
            <v>MULUNGU / SUINÃ - Erythrina falcata - árvore, em terreno de boa qualidade</v>
          </cell>
          <cell r="C994" t="str">
            <v>UN</v>
          </cell>
          <cell r="D994">
            <v>73.63</v>
          </cell>
          <cell r="E994">
            <v>37408</v>
          </cell>
        </row>
        <row r="995">
          <cell r="A995" t="str">
            <v>90.A.056</v>
          </cell>
          <cell r="B995" t="str">
            <v>MULUNGU - Erythrina verna - árvore, em terreno de boa qualidade</v>
          </cell>
          <cell r="C995" t="str">
            <v>UN</v>
          </cell>
          <cell r="D995">
            <v>73.63</v>
          </cell>
          <cell r="E995">
            <v>37408</v>
          </cell>
        </row>
        <row r="996">
          <cell r="A996" t="str">
            <v>90.A.057</v>
          </cell>
          <cell r="B996" t="str">
            <v>MULUNGU-CORAL - Erythrina mulungu - árvore, em terreno de boa qualidade</v>
          </cell>
          <cell r="C996" t="str">
            <v>UN</v>
          </cell>
          <cell r="D996">
            <v>71.209999999999994</v>
          </cell>
          <cell r="E996">
            <v>37408</v>
          </cell>
        </row>
        <row r="997">
          <cell r="A997" t="str">
            <v>90.A.058</v>
          </cell>
          <cell r="B997" t="str">
            <v>PATA-DE-VACA - Bauhinia forficata  - árvore, em terreno de boa qualidade</v>
          </cell>
          <cell r="C997" t="str">
            <v>UN</v>
          </cell>
          <cell r="D997">
            <v>61.48</v>
          </cell>
          <cell r="E997">
            <v>39083</v>
          </cell>
        </row>
        <row r="998">
          <cell r="A998" t="str">
            <v>90.A.059</v>
          </cell>
          <cell r="B998" t="str">
            <v>PAU-DE-VIOLA - Cytharexyllum myriantthum - árvore, em terreno de boa qualidade</v>
          </cell>
          <cell r="C998" t="str">
            <v>UN</v>
          </cell>
          <cell r="D998">
            <v>60.56</v>
          </cell>
          <cell r="E998">
            <v>37408</v>
          </cell>
        </row>
        <row r="999">
          <cell r="A999" t="str">
            <v>90.A.060</v>
          </cell>
          <cell r="B999" t="str">
            <v>PINHEIRO-BRAVO - Podocarpus lambertii - árvore, em terreno de boa qualidade</v>
          </cell>
          <cell r="C999" t="str">
            <v>UN</v>
          </cell>
          <cell r="D999">
            <v>57.89</v>
          </cell>
          <cell r="E999">
            <v>37408</v>
          </cell>
        </row>
        <row r="1000">
          <cell r="A1000" t="str">
            <v>90.A.061</v>
          </cell>
          <cell r="B1000" t="str">
            <v>SANANDUVA - Erythrina crista-galli - árvore, em terreno de boa qualidade</v>
          </cell>
          <cell r="C1000" t="str">
            <v>UN</v>
          </cell>
          <cell r="D1000">
            <v>60.07</v>
          </cell>
          <cell r="E1000">
            <v>37408</v>
          </cell>
        </row>
        <row r="1001">
          <cell r="A1001" t="str">
            <v>90.A.062</v>
          </cell>
          <cell r="B1001" t="str">
            <v>SANGUE-DE-DRAGO - Croton urucurana - árvore, em terreno de boa qualidade</v>
          </cell>
          <cell r="C1001" t="str">
            <v>UN</v>
          </cell>
          <cell r="D1001">
            <v>60.07</v>
          </cell>
          <cell r="E1001">
            <v>37408</v>
          </cell>
        </row>
        <row r="1002">
          <cell r="A1002" t="str">
            <v>90.A.063</v>
          </cell>
          <cell r="B1002" t="str">
            <v>SAPUCAIA - Lecythis pisonis - árvore, em terreno de boa qualidade</v>
          </cell>
          <cell r="C1002" t="str">
            <v>UN</v>
          </cell>
          <cell r="D1002">
            <v>61.2</v>
          </cell>
          <cell r="E1002">
            <v>37408</v>
          </cell>
        </row>
        <row r="1003">
          <cell r="A1003" t="str">
            <v>90.A.064</v>
          </cell>
          <cell r="B1003" t="str">
            <v>SOMBREIRO - Clitoria racemosa - árvore, em terreno de boa qualidade</v>
          </cell>
          <cell r="C1003" t="str">
            <v>UN</v>
          </cell>
          <cell r="D1003">
            <v>62.82</v>
          </cell>
          <cell r="E1003">
            <v>37408</v>
          </cell>
        </row>
        <row r="1004">
          <cell r="A1004" t="str">
            <v>90.A.065</v>
          </cell>
          <cell r="B1004" t="str">
            <v xml:space="preserve">SUINÃ - Erythrina speciosa - árvore, em terreno de boa qualidade </v>
          </cell>
          <cell r="C1004" t="str">
            <v>UN</v>
          </cell>
          <cell r="D1004">
            <v>62.23</v>
          </cell>
          <cell r="E1004">
            <v>39083</v>
          </cell>
        </row>
        <row r="1005">
          <cell r="A1005" t="str">
            <v>90.A.066</v>
          </cell>
          <cell r="B1005" t="str">
            <v>TAMBORIL - Enterolobium contortisiliquum - árvore, em terreno de boa qualidade</v>
          </cell>
          <cell r="C1005" t="str">
            <v>UN</v>
          </cell>
          <cell r="D1005">
            <v>78.819999999999993</v>
          </cell>
          <cell r="E1005">
            <v>38899</v>
          </cell>
        </row>
        <row r="1006">
          <cell r="A1006" t="str">
            <v>90.A.067</v>
          </cell>
          <cell r="B1006" t="str">
            <v>PAU-FORMIGA / TRIPLARIS - Triplaris brasiliana - árvore, em terreno de boa qualidade</v>
          </cell>
          <cell r="C1006" t="str">
            <v>UN</v>
          </cell>
          <cell r="D1006">
            <v>80.37</v>
          </cell>
          <cell r="E1006">
            <v>39083</v>
          </cell>
        </row>
        <row r="1007">
          <cell r="A1007" t="str">
            <v>90.A.068</v>
          </cell>
          <cell r="B1007" t="str">
            <v>URUCUM - Bixa olerana - árvore, em terreno de boa qualidade</v>
          </cell>
          <cell r="C1007" t="str">
            <v>UN</v>
          </cell>
          <cell r="D1007">
            <v>80.2</v>
          </cell>
          <cell r="E1007">
            <v>38899</v>
          </cell>
        </row>
        <row r="1008">
          <cell r="A1008" t="str">
            <v>90.A.069</v>
          </cell>
          <cell r="B1008" t="str">
            <v>AÇOITA-CAVALO - Luehea-divaricata - árvore, em terreno de boa qualidade</v>
          </cell>
          <cell r="C1008" t="str">
            <v>UN</v>
          </cell>
          <cell r="D1008">
            <v>61.53</v>
          </cell>
          <cell r="E1008">
            <v>37408</v>
          </cell>
        </row>
        <row r="1009">
          <cell r="A1009" t="str">
            <v>90.A.070</v>
          </cell>
          <cell r="B1009" t="str">
            <v>ALBÍZIA - Albizia hasslerii - árvore, em terreno de boa qualidade</v>
          </cell>
          <cell r="C1009" t="str">
            <v>UN</v>
          </cell>
          <cell r="D1009">
            <v>79.2</v>
          </cell>
          <cell r="E1009">
            <v>37408</v>
          </cell>
        </row>
        <row r="1010">
          <cell r="A1010" t="str">
            <v>90.A.071</v>
          </cell>
          <cell r="B1010" t="str">
            <v>ALDRAGO - Pterocarpus violaceus - árvore, em terreno de boa qualidade</v>
          </cell>
          <cell r="C1010" t="str">
            <v>UN</v>
          </cell>
          <cell r="D1010">
            <v>81.98</v>
          </cell>
          <cell r="E1010">
            <v>39083</v>
          </cell>
        </row>
        <row r="1011">
          <cell r="A1011" t="str">
            <v>90.A.072</v>
          </cell>
          <cell r="B1011" t="str">
            <v>ALELUIA  / PAU-CIGARRA - Senna multijuga - árvore, em terreno de boa qualidade</v>
          </cell>
          <cell r="C1011" t="str">
            <v>UN</v>
          </cell>
          <cell r="D1011">
            <v>68.95</v>
          </cell>
          <cell r="E1011">
            <v>37408</v>
          </cell>
        </row>
        <row r="1012">
          <cell r="A1012" t="str">
            <v>90.A.073</v>
          </cell>
          <cell r="B1012" t="str">
            <v>ANGELIM-DOCE - Andira fraxinifolia - árvore, em terreno de boa qualidade</v>
          </cell>
          <cell r="C1012" t="str">
            <v>UN</v>
          </cell>
          <cell r="D1012">
            <v>59.11</v>
          </cell>
          <cell r="E1012">
            <v>37408</v>
          </cell>
        </row>
        <row r="1013">
          <cell r="A1013" t="str">
            <v>90.A.074</v>
          </cell>
          <cell r="B1013" t="str">
            <v>ANGICO - Anadenanthera colubrina - árvore, em terreno de boa qualidade</v>
          </cell>
          <cell r="C1013" t="str">
            <v>UN</v>
          </cell>
          <cell r="D1013">
            <v>65.7</v>
          </cell>
          <cell r="E1013">
            <v>39083</v>
          </cell>
        </row>
        <row r="1014">
          <cell r="A1014" t="str">
            <v>90.A.075</v>
          </cell>
          <cell r="B1014" t="str">
            <v>ARARIBÁ - Centrolobium tomentosum - árvore, em terreno de boa qualidade</v>
          </cell>
          <cell r="C1014" t="str">
            <v>UN</v>
          </cell>
          <cell r="D1014">
            <v>64.92</v>
          </cell>
          <cell r="E1014">
            <v>37408</v>
          </cell>
        </row>
        <row r="1015">
          <cell r="A1015" t="str">
            <v>90.A.076</v>
          </cell>
          <cell r="B1015" t="str">
            <v>ARAUCÁRIA  - Araucaria angustifolia - árvore, em terreno de boa qualidade</v>
          </cell>
          <cell r="C1015" t="str">
            <v>UN</v>
          </cell>
          <cell r="D1015">
            <v>62.98</v>
          </cell>
          <cell r="E1015">
            <v>37408</v>
          </cell>
        </row>
        <row r="1016">
          <cell r="A1016" t="str">
            <v>90.A.077</v>
          </cell>
          <cell r="B1016" t="str">
            <v>AROEIRA-SALSA - Schinus molle - árvore, em terreno de boa qualidade</v>
          </cell>
          <cell r="C1016" t="str">
            <v>UN</v>
          </cell>
          <cell r="D1016">
            <v>83.71</v>
          </cell>
          <cell r="E1016">
            <v>39083</v>
          </cell>
        </row>
        <row r="1017">
          <cell r="A1017" t="str">
            <v>90.A.078</v>
          </cell>
          <cell r="B1017" t="str">
            <v>CEBOLÃO - Phytolaca dioica - árvore, em terreno de boa qualidade</v>
          </cell>
          <cell r="C1017" t="str">
            <v>UN</v>
          </cell>
          <cell r="D1017">
            <v>64.92</v>
          </cell>
          <cell r="E1017">
            <v>37408</v>
          </cell>
        </row>
        <row r="1018">
          <cell r="A1018" t="str">
            <v>90.A.079</v>
          </cell>
          <cell r="B1018" t="str">
            <v>CEDRO - Cedrela fissilis - árvore, em terreno de boa qualidade</v>
          </cell>
          <cell r="C1018" t="str">
            <v>UN</v>
          </cell>
          <cell r="D1018">
            <v>61.14</v>
          </cell>
          <cell r="E1018">
            <v>37408</v>
          </cell>
        </row>
        <row r="1019">
          <cell r="A1019" t="str">
            <v>90.A.080</v>
          </cell>
          <cell r="B1019" t="str">
            <v>CHICHÁ - Sterculia chicha - árvore, em terreno de boa qualidade</v>
          </cell>
          <cell r="C1019" t="str">
            <v>UN</v>
          </cell>
          <cell r="D1019">
            <v>65.400000000000006</v>
          </cell>
          <cell r="E1019">
            <v>37408</v>
          </cell>
        </row>
        <row r="1020">
          <cell r="A1020" t="str">
            <v>90.A.081</v>
          </cell>
          <cell r="B1020" t="str">
            <v>COPAÍBA - Copaifera langsdorffii - árvore, em terreno de boa qualidade</v>
          </cell>
          <cell r="C1020" t="str">
            <v>UN</v>
          </cell>
          <cell r="D1020">
            <v>62.25</v>
          </cell>
          <cell r="E1020">
            <v>37408</v>
          </cell>
        </row>
        <row r="1021">
          <cell r="A1021" t="str">
            <v>90.A.082</v>
          </cell>
          <cell r="B1021" t="str">
            <v>DEDALEIRO - Lafoensia pacari - árvore, em terreno de boa qualidade</v>
          </cell>
          <cell r="C1021" t="str">
            <v>UN</v>
          </cell>
          <cell r="D1021">
            <v>60.56</v>
          </cell>
          <cell r="E1021">
            <v>37408</v>
          </cell>
        </row>
        <row r="1022">
          <cell r="A1022" t="str">
            <v>90.A.083</v>
          </cell>
          <cell r="B1022" t="str">
            <v>EMBAÚBA - Cecropia spp - árvore, em terreno de boa qualidade</v>
          </cell>
          <cell r="C1022" t="str">
            <v>UN</v>
          </cell>
          <cell r="D1022">
            <v>59.96</v>
          </cell>
          <cell r="E1022">
            <v>38718</v>
          </cell>
        </row>
        <row r="1023">
          <cell r="A1023" t="str">
            <v>90.A.084</v>
          </cell>
          <cell r="B1023" t="str">
            <v>EMBIRUÇU - Pseudobombax grandflorum - árvore, em terreno de boa qualidade</v>
          </cell>
          <cell r="C1023" t="str">
            <v>UN</v>
          </cell>
          <cell r="D1023">
            <v>63.46</v>
          </cell>
          <cell r="E1023">
            <v>37408</v>
          </cell>
        </row>
        <row r="1024">
          <cell r="A1024" t="str">
            <v>90.A.085</v>
          </cell>
          <cell r="B1024" t="str">
            <v>FAVEIRO - Peltophorum dubium - árvore, em terreno de boa qualidade</v>
          </cell>
          <cell r="C1024" t="str">
            <v>UN</v>
          </cell>
          <cell r="D1024">
            <v>66.08</v>
          </cell>
          <cell r="E1024">
            <v>37408</v>
          </cell>
        </row>
        <row r="1025">
          <cell r="A1025" t="str">
            <v>90.A.086</v>
          </cell>
          <cell r="B1025" t="str">
            <v>GUAPURUVU - Schizolobium parahyba - árvore, em terreno de boa qualidade</v>
          </cell>
          <cell r="C1025" t="str">
            <v>UN</v>
          </cell>
          <cell r="D1025">
            <v>65.72</v>
          </cell>
          <cell r="E1025">
            <v>37408</v>
          </cell>
        </row>
        <row r="1026">
          <cell r="A1026" t="str">
            <v>90.A.087</v>
          </cell>
          <cell r="B1026" t="str">
            <v>JATOBÁ - Hymenaea courbaril - árvore, em terreno de boa qualidade</v>
          </cell>
          <cell r="C1026" t="str">
            <v>UN</v>
          </cell>
          <cell r="D1026">
            <v>61.36</v>
          </cell>
          <cell r="E1026">
            <v>39083</v>
          </cell>
        </row>
        <row r="1027">
          <cell r="A1027" t="str">
            <v>90.A.088</v>
          </cell>
          <cell r="B1027" t="str">
            <v>ALAMANDA-DE-CERCA - Allamanda puberula - arbusto, em terreno de boa qualidade</v>
          </cell>
          <cell r="C1027" t="str">
            <v>UN</v>
          </cell>
          <cell r="D1027">
            <v>12.52</v>
          </cell>
          <cell r="E1027">
            <v>37408</v>
          </cell>
        </row>
        <row r="1028">
          <cell r="A1028" t="str">
            <v>90.A.089</v>
          </cell>
          <cell r="B1028" t="str">
            <v>BURITI - Mauritia flexuosa - palmeira, em terreno de boa qualidade PASSOU P/ A TABELA 33 - 18.02.63</v>
          </cell>
          <cell r="C1028" t="str">
            <v>UN</v>
          </cell>
          <cell r="D1028">
            <v>28.37</v>
          </cell>
          <cell r="E1028">
            <v>38108</v>
          </cell>
        </row>
        <row r="1029">
          <cell r="A1029" t="str">
            <v>90.A.090</v>
          </cell>
          <cell r="B1029" t="str">
            <v>FALSO-BABAÇU - Attalea oleifera - palmeira, em terreno de boa qualidade</v>
          </cell>
          <cell r="C1029" t="str">
            <v>UN</v>
          </cell>
          <cell r="D1029">
            <v>92.45</v>
          </cell>
          <cell r="E1029">
            <v>38108</v>
          </cell>
        </row>
        <row r="1030">
          <cell r="A1030" t="str">
            <v>90.A.091</v>
          </cell>
          <cell r="B1030" t="str">
            <v>GUARIROBA - Syagrus oleracea - palmeira, em terreno de boa qualidade PASSOU P/ A TABELA 33- 18.02.70</v>
          </cell>
          <cell r="C1030" t="str">
            <v>UN</v>
          </cell>
          <cell r="D1030">
            <v>28.02</v>
          </cell>
          <cell r="E1030">
            <v>38108</v>
          </cell>
        </row>
        <row r="1031">
          <cell r="A1031" t="str">
            <v>90.A.092</v>
          </cell>
          <cell r="B1031" t="str">
            <v>IÇA - Lytocaryum hoehnei - palmeira, em terreno de boa qualidade</v>
          </cell>
          <cell r="C1031" t="str">
            <v>UN</v>
          </cell>
          <cell r="D1031">
            <v>82.44</v>
          </cell>
          <cell r="E1031">
            <v>37408</v>
          </cell>
        </row>
        <row r="1032">
          <cell r="A1032" t="str">
            <v>90.A.093</v>
          </cell>
          <cell r="B1032" t="str">
            <v>INDAIÁ - Attalea dubia - palmeira, em terreno de boa qualidade</v>
          </cell>
          <cell r="C1032" t="str">
            <v>UN</v>
          </cell>
          <cell r="D1032">
            <v>86.27</v>
          </cell>
          <cell r="E1032">
            <v>37408</v>
          </cell>
        </row>
        <row r="1033">
          <cell r="A1033" t="str">
            <v>90.A.094</v>
          </cell>
          <cell r="B1033" t="str">
            <v>PALMITO-DOCE / PALMITO JUÇARA - Euterpe edulis - palmeira, em terreno de boa qualidade</v>
          </cell>
          <cell r="C1033" t="str">
            <v>UN</v>
          </cell>
          <cell r="D1033">
            <v>102.85</v>
          </cell>
          <cell r="E1033">
            <v>38899</v>
          </cell>
        </row>
        <row r="1034">
          <cell r="A1034" t="str">
            <v>90.A.095</v>
          </cell>
          <cell r="B1034" t="str">
            <v>GUAIMBÉ - Philodendron bipinnatifidum - arbusto, em terreno de boa qualidade</v>
          </cell>
          <cell r="C1034" t="str">
            <v>UN</v>
          </cell>
          <cell r="D1034">
            <v>10.66</v>
          </cell>
          <cell r="E1034">
            <v>37408</v>
          </cell>
        </row>
        <row r="1035">
          <cell r="A1035" t="str">
            <v>90.A.096</v>
          </cell>
          <cell r="B1035" t="str">
            <v>GUAIMBÉ - Philodendron ondulatum - arbusto, em terreno de boa qualidade</v>
          </cell>
          <cell r="C1035" t="str">
            <v>UN</v>
          </cell>
          <cell r="D1035">
            <v>13.39</v>
          </cell>
          <cell r="E1035">
            <v>37408</v>
          </cell>
        </row>
        <row r="1036">
          <cell r="A1036" t="str">
            <v>90.A.097</v>
          </cell>
          <cell r="B1036" t="str">
            <v>HELICONIA - Heliconia episcopalis - arbusto, em terreno de boa qualidade</v>
          </cell>
          <cell r="C1036" t="str">
            <v>UN</v>
          </cell>
          <cell r="D1036">
            <v>27.75</v>
          </cell>
          <cell r="E1036">
            <v>38718</v>
          </cell>
        </row>
        <row r="1037">
          <cell r="A1037" t="str">
            <v>90.A.098</v>
          </cell>
          <cell r="B1037" t="str">
            <v>INHAME - Alocasia sp - arbusto, em terreno de boa qualidade</v>
          </cell>
          <cell r="C1037" t="str">
            <v>UN</v>
          </cell>
          <cell r="D1037">
            <v>14.05</v>
          </cell>
          <cell r="E1037">
            <v>38718</v>
          </cell>
        </row>
        <row r="1038">
          <cell r="A1038" t="str">
            <v>90.A.099</v>
          </cell>
          <cell r="B1038" t="str">
            <v>LANTANA / CAMARAZINHO - Lantana camara - arbusto, em terreno de boa qualidade</v>
          </cell>
          <cell r="C1038" t="str">
            <v>M2</v>
          </cell>
          <cell r="D1038">
            <v>14.25</v>
          </cell>
          <cell r="E1038">
            <v>39083</v>
          </cell>
        </row>
        <row r="1039">
          <cell r="A1039" t="str">
            <v>90.A.100</v>
          </cell>
          <cell r="B1039" t="str">
            <v>LÍRIO-DO-BREJO - Hedychium coronarium - forração, em terreno de boa qualidade, cada 30 cm</v>
          </cell>
          <cell r="C1039" t="str">
            <v>M2</v>
          </cell>
          <cell r="D1039">
            <v>20.14</v>
          </cell>
          <cell r="E1039">
            <v>39083</v>
          </cell>
        </row>
        <row r="1040">
          <cell r="A1040" t="str">
            <v>90.A.101</v>
          </cell>
          <cell r="B1040" t="str">
            <v>MANACAZINHO - Brunfelsia uniflora - arbusto, em terreno de boa qualidade</v>
          </cell>
          <cell r="C1040" t="str">
            <v>UN</v>
          </cell>
          <cell r="D1040">
            <v>17.05</v>
          </cell>
          <cell r="E1040">
            <v>37408</v>
          </cell>
        </row>
        <row r="1041">
          <cell r="A1041" t="str">
            <v>90.A.102</v>
          </cell>
          <cell r="B1041" t="str">
            <v>PAPAGAIO - Heliconia pelttacorum - arbusto, em terreno de boa qualidade</v>
          </cell>
          <cell r="C1041" t="str">
            <v>UN</v>
          </cell>
          <cell r="D1041">
            <v>12.76</v>
          </cell>
          <cell r="E1041">
            <v>37408</v>
          </cell>
        </row>
        <row r="1042">
          <cell r="A1042" t="str">
            <v>90.A.103</v>
          </cell>
          <cell r="B1042" t="str">
            <v>QUARESMEIRA-ARBUSTIVA - Tibouchina chamissoana - arbusto, em terreno de boa qualidade</v>
          </cell>
          <cell r="C1042" t="str">
            <v>UN</v>
          </cell>
          <cell r="D1042">
            <v>14.22</v>
          </cell>
          <cell r="E1042">
            <v>37408</v>
          </cell>
        </row>
        <row r="1043">
          <cell r="A1043" t="str">
            <v>90.A.104</v>
          </cell>
          <cell r="B1043" t="str">
            <v>QUARESMEIRA-ARBUSTIVA - Tibouchina mourincandiana - arbusto, em terreno de boa qualidade</v>
          </cell>
          <cell r="C1043" t="str">
            <v>UN</v>
          </cell>
          <cell r="D1043">
            <v>13.5</v>
          </cell>
          <cell r="E1043">
            <v>37408</v>
          </cell>
        </row>
        <row r="1044">
          <cell r="A1044" t="str">
            <v>90.A.105</v>
          </cell>
          <cell r="B1044" t="str">
            <v>SAMAMBAIAÇU - Cyathea sp - arbusto, em terreno de boa qualidade</v>
          </cell>
          <cell r="C1044" t="str">
            <v>UN</v>
          </cell>
          <cell r="D1044">
            <v>18.32</v>
          </cell>
          <cell r="E1044">
            <v>37408</v>
          </cell>
        </row>
        <row r="1045">
          <cell r="A1045" t="str">
            <v>90.A.106</v>
          </cell>
          <cell r="B1045" t="str">
            <v>SETE-MARIAS - Cleome spinosa - arbusto, em terreno de boa qualidade</v>
          </cell>
          <cell r="C1045" t="str">
            <v>UN</v>
          </cell>
          <cell r="D1045">
            <v>12.85</v>
          </cell>
          <cell r="E1045">
            <v>37408</v>
          </cell>
        </row>
        <row r="1046">
          <cell r="A1046" t="str">
            <v>90.A.107</v>
          </cell>
          <cell r="B1046" t="str">
            <v>XAXIM - Dicksonia sellowiana - arbusto, em terreno de boa qualidade</v>
          </cell>
          <cell r="C1046" t="str">
            <v>UN</v>
          </cell>
          <cell r="D1046">
            <v>23.51</v>
          </cell>
          <cell r="E1046">
            <v>37408</v>
          </cell>
        </row>
        <row r="1047">
          <cell r="A1047" t="str">
            <v>90.A.108</v>
          </cell>
          <cell r="B1047" t="str">
            <v>GRAMA-INGLESA - Stenotaphrum secundatum - forração, em terreno de boa qualidade</v>
          </cell>
          <cell r="C1047" t="str">
            <v>M2</v>
          </cell>
          <cell r="D1047">
            <v>12.24</v>
          </cell>
          <cell r="E1047">
            <v>38108</v>
          </cell>
        </row>
        <row r="1048">
          <cell r="A1048" t="str">
            <v>90.A.109</v>
          </cell>
          <cell r="B1048" t="str">
            <v>GRAMA-INGLESA - Stenotaphrum secundatum variegatum - forração, em terreno de boa qualidade</v>
          </cell>
          <cell r="C1048" t="str">
            <v>M2</v>
          </cell>
          <cell r="D1048">
            <v>8.5</v>
          </cell>
          <cell r="E1048">
            <v>37408</v>
          </cell>
        </row>
        <row r="1049">
          <cell r="A1049" t="str">
            <v>90.A.110</v>
          </cell>
          <cell r="B1049" t="str">
            <v>BIRI - Canna limbata - forração, em terreno de boa qualidade</v>
          </cell>
          <cell r="C1049" t="str">
            <v>UN</v>
          </cell>
          <cell r="D1049">
            <v>14.16</v>
          </cell>
          <cell r="E1049">
            <v>38718</v>
          </cell>
        </row>
        <row r="1050">
          <cell r="A1050" t="str">
            <v>90.A.111</v>
          </cell>
          <cell r="B1050" t="str">
            <v>MARICÁ - Neomarica corulea - forração, em terreno de boa qualidade, cada 30cm</v>
          </cell>
          <cell r="C1050" t="str">
            <v>M2</v>
          </cell>
          <cell r="D1050">
            <v>30.32</v>
          </cell>
          <cell r="E1050">
            <v>37408</v>
          </cell>
        </row>
        <row r="1051">
          <cell r="A1051" t="str">
            <v>90.A.112</v>
          </cell>
          <cell r="B1051" t="str">
            <v>SALVIA - Salvia splendens - forração, em terreno de boa qualidade, cada 20cm</v>
          </cell>
          <cell r="C1051" t="str">
            <v>M2</v>
          </cell>
          <cell r="D1051">
            <v>28.62</v>
          </cell>
          <cell r="E1051">
            <v>38108</v>
          </cell>
        </row>
        <row r="1052">
          <cell r="A1052" t="str">
            <v>90.A.115</v>
          </cell>
          <cell r="B1052" t="str">
            <v>Mudas para peças do muro ecológico - Parque Vila Rodeio</v>
          </cell>
          <cell r="C1052" t="str">
            <v>GL</v>
          </cell>
          <cell r="D1052">
            <v>321.08</v>
          </cell>
          <cell r="E1052">
            <v>35431</v>
          </cell>
        </row>
        <row r="1053">
          <cell r="A1053" t="str">
            <v>90.A.116</v>
          </cell>
          <cell r="B1053" t="str">
            <v>Plantas aquáticas - Parque Vila Rodeio</v>
          </cell>
          <cell r="C1053" t="str">
            <v>GL</v>
          </cell>
          <cell r="D1053">
            <v>1601.18</v>
          </cell>
          <cell r="E1053">
            <v>35431</v>
          </cell>
        </row>
        <row r="1054">
          <cell r="A1054" t="str">
            <v>90.A.117</v>
          </cell>
          <cell r="B1054" t="str">
            <v>Reforma de canteiro de crinum e maranta - Praça F. Prestes</v>
          </cell>
          <cell r="C1054" t="str">
            <v>M2</v>
          </cell>
          <cell r="D1054">
            <v>13.32</v>
          </cell>
          <cell r="E1054">
            <v>35431</v>
          </cell>
        </row>
        <row r="1055">
          <cell r="A1055" t="str">
            <v>90.A.118</v>
          </cell>
          <cell r="B1055" t="str">
            <v>PASSOU PARA TABELA 33 - 18.01.03  Protetor tipo parque p/árvores</v>
          </cell>
          <cell r="C1055" t="str">
            <v>UN</v>
          </cell>
          <cell r="D1055">
            <v>37.15</v>
          </cell>
          <cell r="E1055">
            <v>38108</v>
          </cell>
        </row>
        <row r="1056">
          <cell r="A1056" t="str">
            <v>90.A.119</v>
          </cell>
          <cell r="B1056" t="str">
            <v>Fornecimento de composto orgânico curtido e peneirado, incl. transporte</v>
          </cell>
          <cell r="C1056" t="str">
            <v>M3</v>
          </cell>
          <cell r="D1056">
            <v>70.22</v>
          </cell>
          <cell r="E1056">
            <v>35431</v>
          </cell>
        </row>
        <row r="1057">
          <cell r="A1057" t="str">
            <v>90.A.120</v>
          </cell>
          <cell r="B1057" t="str">
            <v xml:space="preserve">AMOREIRA - Morus nigra - árvore, em terreno de boa qualidade </v>
          </cell>
          <cell r="C1057" t="str">
            <v>UN</v>
          </cell>
          <cell r="D1057">
            <v>55.98</v>
          </cell>
          <cell r="E1057">
            <v>39083</v>
          </cell>
        </row>
        <row r="1058">
          <cell r="A1058" t="str">
            <v>90.A.121</v>
          </cell>
          <cell r="B1058" t="str">
            <v>RESEDÁ - Lagerstroemia indica - árvore, em terreno de boa qualidade passou p/ a tabela 33- 18.02.47</v>
          </cell>
          <cell r="C1058" t="str">
            <v>UN</v>
          </cell>
          <cell r="D1058">
            <v>53.93</v>
          </cell>
          <cell r="E1058">
            <v>38108</v>
          </cell>
        </row>
        <row r="1059">
          <cell r="A1059" t="str">
            <v>90.A.122</v>
          </cell>
          <cell r="B1059" t="str">
            <v>MAGNÓLIA AMARELA - Michelia champaca - árvore, em terreno de boa qualidade  PASSOU P/ A TABELA 33- 18.02.33</v>
          </cell>
          <cell r="C1059" t="str">
            <v>UN</v>
          </cell>
          <cell r="D1059">
            <v>84.99</v>
          </cell>
          <cell r="E1059">
            <v>38108</v>
          </cell>
        </row>
        <row r="1060">
          <cell r="A1060" t="str">
            <v>90.A.123</v>
          </cell>
          <cell r="B1060" t="str">
            <v>FORMIUM - Phormium spp - arbusto, em terreno de boa qualidade</v>
          </cell>
          <cell r="C1060" t="str">
            <v>UN</v>
          </cell>
          <cell r="D1060">
            <v>18.04</v>
          </cell>
          <cell r="E1060">
            <v>37408</v>
          </cell>
        </row>
        <row r="1061">
          <cell r="A1061" t="str">
            <v>90.A.124</v>
          </cell>
          <cell r="B1061" t="str">
            <v>VEDÉLIA - Wedelia paludosa - forração, em terreno de boa qualidade, cada 15cm</v>
          </cell>
          <cell r="C1061" t="str">
            <v>M2</v>
          </cell>
          <cell r="D1061">
            <v>14.95</v>
          </cell>
          <cell r="E1061">
            <v>39083</v>
          </cell>
        </row>
        <row r="1062">
          <cell r="A1062" t="str">
            <v>90.A.127</v>
          </cell>
          <cell r="B1062" t="str">
            <v>MORÉIA-BICOLOR - Dietes bicolor - forração, em terreno de boa qualidade, cada 30cm</v>
          </cell>
          <cell r="C1062" t="str">
            <v>M2</v>
          </cell>
          <cell r="D1062">
            <v>29.2</v>
          </cell>
          <cell r="E1062">
            <v>38718</v>
          </cell>
        </row>
        <row r="1063">
          <cell r="A1063" t="str">
            <v>90.A.128</v>
          </cell>
          <cell r="B1063" t="str">
            <v>SOLANUM - Solannum violaceum - forração, em terreno de boa qualidade, cada 15cm</v>
          </cell>
          <cell r="C1063" t="str">
            <v>M2</v>
          </cell>
          <cell r="D1063">
            <v>24.72</v>
          </cell>
          <cell r="E1063">
            <v>37408</v>
          </cell>
        </row>
        <row r="1064">
          <cell r="A1064" t="str">
            <v>90.A.129</v>
          </cell>
          <cell r="B1064" t="str">
            <v>BIRI - Canna limbata - forração, em terreno de boa qualidade, cada 30cm</v>
          </cell>
          <cell r="C1064" t="str">
            <v>M2</v>
          </cell>
          <cell r="D1064">
            <v>14.37</v>
          </cell>
          <cell r="E1064">
            <v>37408</v>
          </cell>
        </row>
        <row r="1065">
          <cell r="A1065" t="str">
            <v>90.A.130</v>
          </cell>
          <cell r="B1065" t="str">
            <v>Protetor de árvores metálico de seção triangular</v>
          </cell>
          <cell r="C1065" t="str">
            <v>UN</v>
          </cell>
          <cell r="D1065">
            <v>218.99</v>
          </cell>
          <cell r="E1065">
            <v>38718</v>
          </cell>
        </row>
        <row r="1066">
          <cell r="A1066" t="str">
            <v>90.A.131</v>
          </cell>
          <cell r="B1066" t="str">
            <v>QUARESMEIRA-ROXA - Tibouchina granulosa - árvore, em terreno de boa qualidade</v>
          </cell>
          <cell r="C1066" t="str">
            <v>UN</v>
          </cell>
          <cell r="D1066">
            <v>72.45</v>
          </cell>
          <cell r="E1066">
            <v>38899</v>
          </cell>
        </row>
        <row r="1067">
          <cell r="A1067" t="str">
            <v>90.A.132</v>
          </cell>
          <cell r="B1067" t="str">
            <v>HIBISCO ROSA - Hibiscus rosa-sinensis - arbusto, em terreno de boa qualidade</v>
          </cell>
          <cell r="C1067" t="str">
            <v>UN</v>
          </cell>
          <cell r="D1067">
            <v>11.09</v>
          </cell>
          <cell r="E1067">
            <v>38108</v>
          </cell>
        </row>
        <row r="1068">
          <cell r="A1068" t="str">
            <v>90.A.133</v>
          </cell>
          <cell r="B1068" t="str">
            <v>CASSIA-ALELUIA - Cassia multijuga - árvore, em terreno de boa qualidade PASSOU P/ A TABELA 33- 18.02.10</v>
          </cell>
          <cell r="C1068" t="str">
            <v>UN</v>
          </cell>
          <cell r="D1068">
            <v>84.97</v>
          </cell>
          <cell r="E1068">
            <v>38108</v>
          </cell>
        </row>
        <row r="1069">
          <cell r="A1069" t="str">
            <v>90.A.134</v>
          </cell>
          <cell r="B1069" t="str">
            <v>ALOCASIA - Alocasia macrorhiza - arbusto, em terreno de boa qualidade</v>
          </cell>
          <cell r="C1069" t="str">
            <v>UN</v>
          </cell>
          <cell r="D1069">
            <v>10.7</v>
          </cell>
          <cell r="E1069">
            <v>37408</v>
          </cell>
        </row>
        <row r="1070">
          <cell r="A1070" t="str">
            <v>90.A.135</v>
          </cell>
          <cell r="B1070" t="str">
            <v>AGAPANTO - Agapanthus africanus - forração, em terreno de boa qualidade</v>
          </cell>
          <cell r="C1070" t="str">
            <v>UN</v>
          </cell>
          <cell r="D1070">
            <v>6.26</v>
          </cell>
          <cell r="E1070">
            <v>39083</v>
          </cell>
        </row>
        <row r="1071">
          <cell r="A1071" t="str">
            <v>90.A.136</v>
          </cell>
          <cell r="B1071" t="str">
            <v>ALECRIM-DE-CAMPINAS - Holocalix balansae - árvore, em terreno de boa qualidade</v>
          </cell>
          <cell r="C1071" t="str">
            <v>UN</v>
          </cell>
          <cell r="D1071">
            <v>84.74</v>
          </cell>
          <cell r="E1071">
            <v>38108</v>
          </cell>
        </row>
        <row r="1072">
          <cell r="A1072" t="str">
            <v>90.A.137</v>
          </cell>
          <cell r="B1072" t="str">
            <v>BELA-EMÍLIA - Plumbago capensis - arbusto, em terreno de boa qualidade</v>
          </cell>
          <cell r="C1072" t="str">
            <v>UN</v>
          </cell>
          <cell r="D1072">
            <v>9.2799999999999994</v>
          </cell>
          <cell r="E1072">
            <v>38718</v>
          </cell>
        </row>
        <row r="1073">
          <cell r="A1073" t="str">
            <v>90.A.138</v>
          </cell>
          <cell r="B1073" t="str">
            <v>CHOUPO - Papulos nigra - árvore, em terreno de boa qualidade</v>
          </cell>
          <cell r="C1073" t="str">
            <v>UN</v>
          </cell>
          <cell r="D1073">
            <v>58.54</v>
          </cell>
          <cell r="E1073">
            <v>37408</v>
          </cell>
        </row>
        <row r="1074">
          <cell r="A1074" t="str">
            <v>90.A.139</v>
          </cell>
          <cell r="B1074" t="str">
            <v>FLAMBOYANT - Delomix regia - árvore, em terreno de boa qualidade PASSOU P/ A TABELA 33- 18.02.20</v>
          </cell>
          <cell r="C1074" t="str">
            <v>UN</v>
          </cell>
          <cell r="D1074">
            <v>85.77</v>
          </cell>
          <cell r="E1074">
            <v>38108</v>
          </cell>
        </row>
        <row r="1075">
          <cell r="A1075" t="str">
            <v>90.A.140</v>
          </cell>
          <cell r="B1075" t="str">
            <v>MALVAVISCO - Malvaviscus arboreus - arbusto, em terreno de boa qualidade</v>
          </cell>
          <cell r="C1075" t="str">
            <v>UN</v>
          </cell>
          <cell r="D1075">
            <v>12.76</v>
          </cell>
          <cell r="E1075">
            <v>37408</v>
          </cell>
        </row>
        <row r="1076">
          <cell r="A1076" t="str">
            <v>90.A.141</v>
          </cell>
          <cell r="B1076" t="str">
            <v>PAU-BRASIL - Caesalpinia echinata - árvore, em terreno de boa qualidade PASSOU P/ A TABELA 33- 18.02.37</v>
          </cell>
          <cell r="C1076" t="str">
            <v>UN</v>
          </cell>
          <cell r="D1076">
            <v>90.37</v>
          </cell>
          <cell r="E1076">
            <v>38108</v>
          </cell>
        </row>
        <row r="1077">
          <cell r="A1077" t="str">
            <v>90.A.142</v>
          </cell>
          <cell r="B1077" t="str">
            <v>SETE-LÉGUAS - Pandorea ricasoliana - arbusto, em terreno de boa qualidade</v>
          </cell>
          <cell r="C1077" t="str">
            <v>UN</v>
          </cell>
          <cell r="D1077">
            <v>22.4</v>
          </cell>
          <cell r="E1077">
            <v>38718</v>
          </cell>
        </row>
        <row r="1078">
          <cell r="A1078" t="str">
            <v>90.A.143</v>
          </cell>
          <cell r="B1078" t="str">
            <v>TROMBETEIRO - Brugmansia suaveolens - arbusto, em terreno de boa qualidade</v>
          </cell>
          <cell r="C1078" t="str">
            <v>UN</v>
          </cell>
          <cell r="D1078">
            <v>9.06</v>
          </cell>
          <cell r="E1078">
            <v>35431</v>
          </cell>
        </row>
        <row r="1079">
          <cell r="A1079" t="str">
            <v>90.A.144</v>
          </cell>
          <cell r="B1079" t="str">
            <v>ACALIFA-MOSAICO VERDE - Acalypha wilkesiana - arbusto, em terreno de boa qualidade</v>
          </cell>
          <cell r="C1079" t="str">
            <v>UN</v>
          </cell>
          <cell r="D1079">
            <v>15.09</v>
          </cell>
          <cell r="E1079">
            <v>38108</v>
          </cell>
        </row>
        <row r="1080">
          <cell r="A1080" t="str">
            <v>90.A.145</v>
          </cell>
          <cell r="B1080" t="str">
            <v>CALIANDRA FLOR ROSA - Calliandra brevipes - arbusto, em terreno de boa qualidade</v>
          </cell>
          <cell r="C1080" t="str">
            <v>UN</v>
          </cell>
          <cell r="D1080">
            <v>12.22</v>
          </cell>
          <cell r="E1080">
            <v>39083</v>
          </cell>
        </row>
        <row r="1081">
          <cell r="A1081" t="str">
            <v>90.A.146</v>
          </cell>
          <cell r="B1081" t="str">
            <v>CALIANDRA FLOR VERMELHA-Calliandra haematocephala - arbusto, em terreno de boa qualidade</v>
          </cell>
          <cell r="C1081" t="str">
            <v>UN</v>
          </cell>
          <cell r="D1081">
            <v>15.72</v>
          </cell>
          <cell r="E1081">
            <v>38718</v>
          </cell>
        </row>
        <row r="1082">
          <cell r="A1082" t="str">
            <v>90.A.147</v>
          </cell>
          <cell r="B1082" t="str">
            <v>ARECA-BAMBU - Chrysalidocarpus lutescens - palmeira, em terreno de boa qualidade PASSOU P/ A TABELA 33- 18.02.61</v>
          </cell>
          <cell r="C1082" t="str">
            <v>UN</v>
          </cell>
          <cell r="D1082">
            <v>103.36</v>
          </cell>
          <cell r="E1082">
            <v>38108</v>
          </cell>
        </row>
        <row r="1083">
          <cell r="A1083" t="str">
            <v>90.A.148</v>
          </cell>
          <cell r="B1083" t="str">
            <v>CASSIA-ROSA - Cassia javanica - árvore, em terreno de boa qualidade</v>
          </cell>
          <cell r="C1083" t="str">
            <v>UN</v>
          </cell>
          <cell r="D1083">
            <v>62.5</v>
          </cell>
          <cell r="E1083">
            <v>37408</v>
          </cell>
        </row>
        <row r="1084">
          <cell r="A1084" t="str">
            <v>90.A.149</v>
          </cell>
          <cell r="B1084" t="str">
            <v>IRIS - Iris germanica - forração, em terreno de boa qualidade, cada 35cm</v>
          </cell>
          <cell r="C1084" t="str">
            <v>M2</v>
          </cell>
          <cell r="D1084">
            <v>12.95</v>
          </cell>
          <cell r="E1084">
            <v>37408</v>
          </cell>
        </row>
        <row r="1085">
          <cell r="A1085" t="str">
            <v>90.A.150</v>
          </cell>
          <cell r="B1085" t="str">
            <v xml:space="preserve">LÍRIO-LARANJA - Hemerocallis flava - forração, em terreno de boa qualidade a cada 25cm </v>
          </cell>
          <cell r="C1085" t="str">
            <v>M2</v>
          </cell>
          <cell r="D1085">
            <v>13.54</v>
          </cell>
          <cell r="E1085">
            <v>37408</v>
          </cell>
        </row>
        <row r="1086">
          <cell r="A1086" t="str">
            <v>90.A.151</v>
          </cell>
          <cell r="B1086" t="str">
            <v xml:space="preserve">LÍRIO-LARANJA - Hemerocallis flava - forração, em terreno de boa qualidade a cada 35cm </v>
          </cell>
          <cell r="C1086" t="str">
            <v>M2</v>
          </cell>
          <cell r="D1086">
            <v>9.1</v>
          </cell>
          <cell r="E1086">
            <v>37408</v>
          </cell>
        </row>
        <row r="1087">
          <cell r="A1087" t="str">
            <v>90.A.152</v>
          </cell>
          <cell r="B1087" t="str">
            <v>PIRACANTA - Piracantha coccinea - arbusto, em terreno de boa qualidade</v>
          </cell>
          <cell r="C1087" t="str">
            <v>UN</v>
          </cell>
          <cell r="D1087">
            <v>18.84</v>
          </cell>
          <cell r="E1087">
            <v>38108</v>
          </cell>
        </row>
        <row r="1088">
          <cell r="A1088" t="str">
            <v>90.A.153</v>
          </cell>
          <cell r="B1088" t="str">
            <v>AROEIRA - Schinus therenbehifolius - árvore, em terreno de boa qualidade</v>
          </cell>
          <cell r="C1088" t="str">
            <v>UN</v>
          </cell>
          <cell r="D1088">
            <v>57.42</v>
          </cell>
          <cell r="E1088">
            <v>37408</v>
          </cell>
        </row>
        <row r="1089">
          <cell r="A1089" t="str">
            <v>90.A.154</v>
          </cell>
          <cell r="B1089" t="str">
            <v>Remoção de grama</v>
          </cell>
          <cell r="C1089" t="str">
            <v>M2</v>
          </cell>
          <cell r="D1089">
            <v>0.45</v>
          </cell>
          <cell r="E1089">
            <v>35431</v>
          </cell>
        </row>
        <row r="1090">
          <cell r="A1090" t="str">
            <v>90.A.155</v>
          </cell>
          <cell r="B1090" t="str">
            <v>MARIA-SEM-VERGONHA - Impatiens hawkeri - forração, em terreno de boa qualidade a cada 20 cm</v>
          </cell>
          <cell r="C1090" t="str">
            <v>M2</v>
          </cell>
          <cell r="D1090">
            <v>18.82</v>
          </cell>
          <cell r="E1090">
            <v>38108</v>
          </cell>
        </row>
        <row r="1091">
          <cell r="A1091" t="str">
            <v>90.A.156</v>
          </cell>
          <cell r="B1091" t="str">
            <v>JACARANDA MIMOSO - Jacaranda mimosaefolia - árvore em terreno de boa qualidade</v>
          </cell>
          <cell r="C1091" t="str">
            <v>UN</v>
          </cell>
          <cell r="D1091">
            <v>67.56</v>
          </cell>
          <cell r="E1091">
            <v>37408</v>
          </cell>
        </row>
        <row r="1092">
          <cell r="A1092" t="str">
            <v>90.A.157</v>
          </cell>
          <cell r="B1092" t="str">
            <v>JASMIM MANGA - Plumeria  rubra - arbusto em terreno de boa qualidade</v>
          </cell>
          <cell r="C1092" t="str">
            <v>UN</v>
          </cell>
          <cell r="D1092">
            <v>22.09</v>
          </cell>
          <cell r="E1092">
            <v>38108</v>
          </cell>
        </row>
        <row r="1093">
          <cell r="A1093" t="str">
            <v>90.A.158</v>
          </cell>
          <cell r="B1093" t="str">
            <v>PRIMAVERA - Boungavillea  spectabilis - arbusto, em terreno de boa qualidade</v>
          </cell>
          <cell r="C1093" t="str">
            <v>UN</v>
          </cell>
          <cell r="D1093">
            <v>13.06</v>
          </cell>
          <cell r="E1093">
            <v>37408</v>
          </cell>
        </row>
        <row r="1094">
          <cell r="A1094" t="str">
            <v>90.A.159</v>
          </cell>
          <cell r="B1094" t="str">
            <v>PALMEIRA JERIVÁ - Arecastrum romanzoffianum - palmeira, em terreno de boa qualidade</v>
          </cell>
          <cell r="C1094" t="str">
            <v>UN</v>
          </cell>
          <cell r="D1094">
            <v>74.62</v>
          </cell>
          <cell r="E1094">
            <v>37408</v>
          </cell>
        </row>
        <row r="1095">
          <cell r="A1095" t="str">
            <v>90.A.160</v>
          </cell>
          <cell r="B1095" t="str">
            <v>PAU-FERRO - Caesalpinia ferrea - árvore, em terreno de boa qualidade PASSOU P/ A TABELA 33- 18.02.40</v>
          </cell>
          <cell r="C1095" t="str">
            <v>UN</v>
          </cell>
          <cell r="D1095">
            <v>84.37</v>
          </cell>
          <cell r="E1095">
            <v>38108</v>
          </cell>
        </row>
        <row r="1096">
          <cell r="A1096" t="str">
            <v>90.A.161</v>
          </cell>
          <cell r="B1096" t="str">
            <v>RESEDÁ GIGANTE - Lagerstroemia speciosa - árvore, em terreno de boa qualidade</v>
          </cell>
          <cell r="C1096" t="str">
            <v>UN</v>
          </cell>
          <cell r="D1096">
            <v>62.41</v>
          </cell>
          <cell r="E1096">
            <v>37408</v>
          </cell>
        </row>
        <row r="1097">
          <cell r="A1097" t="str">
            <v>90.A.162</v>
          </cell>
          <cell r="B1097" t="str">
            <v>ALAMANDA - Allamanda nobilis - arbusto, em terreno de boa qualidade</v>
          </cell>
          <cell r="C1097" t="str">
            <v>UN</v>
          </cell>
          <cell r="D1097">
            <v>10.82</v>
          </cell>
          <cell r="E1097">
            <v>37408</v>
          </cell>
        </row>
        <row r="1098">
          <cell r="A1098" t="str">
            <v>90.A.163</v>
          </cell>
          <cell r="B1098" t="str">
            <v>Locação de mudas de árvores - Itaquera</v>
          </cell>
          <cell r="C1098" t="str">
            <v>GL</v>
          </cell>
          <cell r="D1098">
            <v>859.09</v>
          </cell>
          <cell r="E1098">
            <v>35431</v>
          </cell>
        </row>
        <row r="1099">
          <cell r="A1099" t="str">
            <v>90.A.164</v>
          </cell>
          <cell r="B1099" t="str">
            <v xml:space="preserve">Locação de mudas de árvores </v>
          </cell>
          <cell r="C1099" t="str">
            <v>UN</v>
          </cell>
          <cell r="D1099">
            <v>1.03</v>
          </cell>
          <cell r="E1099">
            <v>35431</v>
          </cell>
        </row>
        <row r="1100">
          <cell r="A1100" t="str">
            <v>90.A.165</v>
          </cell>
          <cell r="B1100" t="str">
            <v>ABÉLIA - Abelia grandiflora - arbusto, em terreno de boa qualidade</v>
          </cell>
          <cell r="C1100" t="str">
            <v>UN</v>
          </cell>
          <cell r="D1100">
            <v>8.2899999999999991</v>
          </cell>
          <cell r="E1100">
            <v>37408</v>
          </cell>
        </row>
        <row r="1101">
          <cell r="A1101" t="str">
            <v>90.A.166</v>
          </cell>
          <cell r="B1101" t="str">
            <v>BUXO - Buxos sempervirens - arbusto, em terreno de boa qualidade</v>
          </cell>
          <cell r="C1101" t="str">
            <v>UN</v>
          </cell>
          <cell r="D1101">
            <v>14.9</v>
          </cell>
          <cell r="E1101">
            <v>37408</v>
          </cell>
        </row>
        <row r="1102">
          <cell r="A1102" t="str">
            <v>90.A.167</v>
          </cell>
          <cell r="B1102" t="str">
            <v>CAMARÃO-AMARELO - Pachystachys lutea - arbusto, em terreno de boa qualidade</v>
          </cell>
          <cell r="C1102" t="str">
            <v>UN</v>
          </cell>
          <cell r="D1102">
            <v>7.22</v>
          </cell>
          <cell r="E1102">
            <v>39083</v>
          </cell>
        </row>
        <row r="1103">
          <cell r="A1103" t="str">
            <v>90.A.168</v>
          </cell>
          <cell r="B1103" t="str">
            <v>CALADIUM - Caladium hortulanum - arbusto, em terreno de boa qualidade</v>
          </cell>
          <cell r="C1103" t="str">
            <v>UN</v>
          </cell>
          <cell r="D1103">
            <v>9.14</v>
          </cell>
          <cell r="E1103">
            <v>37408</v>
          </cell>
        </row>
        <row r="1104">
          <cell r="A1104" t="str">
            <v>90.A.169</v>
          </cell>
          <cell r="B1104" t="str">
            <v>HELICONIA - Heliconia rostrata - arbusto, em terreno de boa qualidade</v>
          </cell>
          <cell r="C1104" t="str">
            <v>UN</v>
          </cell>
          <cell r="D1104">
            <v>21.89</v>
          </cell>
          <cell r="E1104">
            <v>39083</v>
          </cell>
        </row>
        <row r="1105">
          <cell r="A1105" t="str">
            <v>90.A.170</v>
          </cell>
          <cell r="B1105" t="str">
            <v>RUSSÉLIA - Russelia equisetiformis - arbusto, em terreno de boa qualidade</v>
          </cell>
          <cell r="C1105" t="str">
            <v>UN</v>
          </cell>
          <cell r="D1105">
            <v>10.050000000000001</v>
          </cell>
          <cell r="E1105">
            <v>37408</v>
          </cell>
        </row>
        <row r="1106">
          <cell r="A1106" t="str">
            <v>90.A.171</v>
          </cell>
          <cell r="B1106" t="str">
            <v>CHORÃO - Salyx humboldtiana - árvore, em terreno de boa qualidade PASSOU P/ A TABELA 33- 18.02.15</v>
          </cell>
          <cell r="C1106" t="str">
            <v>UN</v>
          </cell>
          <cell r="D1106">
            <v>84.99</v>
          </cell>
          <cell r="E1106">
            <v>38108</v>
          </cell>
        </row>
        <row r="1107">
          <cell r="A1107" t="str">
            <v>90.A.172</v>
          </cell>
          <cell r="B1107" t="str">
            <v>CAPIM-LIMÃO - Cymbopogon schoenanthus - arbusto, em terreno de boa qualidade</v>
          </cell>
          <cell r="C1107" t="str">
            <v>UN</v>
          </cell>
          <cell r="D1107">
            <v>12.34</v>
          </cell>
          <cell r="E1107">
            <v>37408</v>
          </cell>
        </row>
        <row r="1108">
          <cell r="A1108" t="str">
            <v>90.A.173</v>
          </cell>
          <cell r="B1108" t="str">
            <v>FALSA ÍRIS - Morea iridioides - forração, em terreno de boa qualidade</v>
          </cell>
          <cell r="C1108" t="str">
            <v>UN</v>
          </cell>
          <cell r="D1108">
            <v>6.76</v>
          </cell>
          <cell r="E1108">
            <v>39083</v>
          </cell>
        </row>
        <row r="1109">
          <cell r="A1109" t="str">
            <v>90.A.174</v>
          </cell>
          <cell r="B1109" t="str">
            <v>ABIU-PILOSO - Pouteria torta - árvore, em terreno de boa qualidade</v>
          </cell>
          <cell r="C1109" t="str">
            <v>UN</v>
          </cell>
          <cell r="D1109">
            <v>61.2</v>
          </cell>
          <cell r="E1109">
            <v>37408</v>
          </cell>
        </row>
        <row r="1110">
          <cell r="A1110" t="str">
            <v>90.A.175</v>
          </cell>
          <cell r="B1110" t="str">
            <v>ARATICUM DO MATO - Duguetia lanceolata - árvore, em terreno de boa qualidade</v>
          </cell>
          <cell r="C1110" t="str">
            <v>UN</v>
          </cell>
          <cell r="D1110">
            <v>67.34</v>
          </cell>
          <cell r="E1110">
            <v>37408</v>
          </cell>
        </row>
        <row r="1111">
          <cell r="A1111" t="str">
            <v>90.A.176</v>
          </cell>
          <cell r="B1111" t="str">
            <v>CAMBUCA - Maelierea edulis - árvore, em terreno de boa qualidade</v>
          </cell>
          <cell r="C1111" t="str">
            <v>UN</v>
          </cell>
          <cell r="D1111">
            <v>62.01</v>
          </cell>
          <cell r="E1111">
            <v>37408</v>
          </cell>
        </row>
        <row r="1112">
          <cell r="A1112" t="str">
            <v>90.A.177</v>
          </cell>
          <cell r="B1112" t="str">
            <v>CAMBUCI - Campomanesia phaea - árvore, em terreno de boa qualidade</v>
          </cell>
          <cell r="C1112" t="str">
            <v>UN</v>
          </cell>
          <cell r="D1112">
            <v>41.89</v>
          </cell>
          <cell r="E1112">
            <v>36526</v>
          </cell>
        </row>
        <row r="1113">
          <cell r="A1113" t="str">
            <v>90.A.178</v>
          </cell>
          <cell r="B1113" t="str">
            <v xml:space="preserve">CAROBINHA - Jacaranda puberula - árvore, em terreno de boa qualidade </v>
          </cell>
          <cell r="C1113" t="str">
            <v>UN</v>
          </cell>
          <cell r="D1113">
            <v>62.74</v>
          </cell>
          <cell r="E1113">
            <v>37408</v>
          </cell>
        </row>
        <row r="1114">
          <cell r="A1114" t="str">
            <v>90.A.179</v>
          </cell>
          <cell r="B1114" t="str">
            <v xml:space="preserve">CAROBA BRANCA - Sparattus perma leucanthum - árvore, em terreno de boa qualidade </v>
          </cell>
          <cell r="C1114" t="str">
            <v>UN</v>
          </cell>
          <cell r="D1114">
            <v>64.430000000000007</v>
          </cell>
          <cell r="E1114">
            <v>37408</v>
          </cell>
        </row>
        <row r="1115">
          <cell r="A1115" t="str">
            <v>90.A.180</v>
          </cell>
          <cell r="B1115" t="str">
            <v xml:space="preserve">CEREJEIRA - Eugenia involucrata - árvore, em terreno de boa qualidade </v>
          </cell>
          <cell r="C1115" t="str">
            <v>UN</v>
          </cell>
          <cell r="D1115">
            <v>63.46</v>
          </cell>
          <cell r="E1115">
            <v>37408</v>
          </cell>
        </row>
        <row r="1116">
          <cell r="A1116" t="str">
            <v>90.A.181</v>
          </cell>
          <cell r="B1116" t="str">
            <v>CURCULIGO - Curculigo capitulata - forração, em terreno de boa qualidade, cada 40 cm</v>
          </cell>
          <cell r="C1116" t="str">
            <v>UN</v>
          </cell>
          <cell r="D1116">
            <v>15.19</v>
          </cell>
          <cell r="E1116">
            <v>38108</v>
          </cell>
        </row>
        <row r="1117">
          <cell r="A1117" t="str">
            <v>90.A.182</v>
          </cell>
          <cell r="B1117" t="str">
            <v>DIADEMA - Stiffia crysantha - árvore, em terreno de boa qualidade</v>
          </cell>
          <cell r="C1117" t="str">
            <v>UN</v>
          </cell>
          <cell r="D1117">
            <v>67.34</v>
          </cell>
          <cell r="E1117">
            <v>37408</v>
          </cell>
        </row>
        <row r="1118">
          <cell r="A1118" t="str">
            <v>90.A.183</v>
          </cell>
          <cell r="B1118" t="str">
            <v>EMBAÚBA BRANCA - Cecropia leucocoma - árvore, em terreno de boa qualidade</v>
          </cell>
          <cell r="C1118" t="str">
            <v>UN</v>
          </cell>
          <cell r="D1118">
            <v>73.709999999999994</v>
          </cell>
          <cell r="E1118">
            <v>39083</v>
          </cell>
        </row>
        <row r="1119">
          <cell r="A1119" t="str">
            <v>90.A.184</v>
          </cell>
          <cell r="B1119" t="str">
            <v>FIGUEIRA DE FOLHA LARGA - Ficus lyrata - árvore, em terreno de boa qualidade</v>
          </cell>
          <cell r="C1119" t="str">
            <v>UN</v>
          </cell>
          <cell r="D1119">
            <v>80.41</v>
          </cell>
          <cell r="E1119">
            <v>38718</v>
          </cell>
        </row>
        <row r="1120">
          <cell r="A1120" t="str">
            <v>90.A.185</v>
          </cell>
          <cell r="B1120" t="str">
            <v>GRUMIXAMA - Eugenia brasiliensis - árvore, em terreno de boa qualidade</v>
          </cell>
          <cell r="C1120" t="str">
            <v>UN</v>
          </cell>
          <cell r="D1120">
            <v>66.95</v>
          </cell>
          <cell r="E1120">
            <v>37408</v>
          </cell>
        </row>
        <row r="1121">
          <cell r="A1121" t="str">
            <v>90.A.186</v>
          </cell>
          <cell r="B1121" t="str">
            <v>GUABIROBA - Campomanesia xanthocarpa - árvore, em terreno de boa qualidade</v>
          </cell>
          <cell r="C1121" t="str">
            <v>UN</v>
          </cell>
          <cell r="D1121">
            <v>59.97</v>
          </cell>
          <cell r="E1121">
            <v>38718</v>
          </cell>
        </row>
        <row r="1122">
          <cell r="A1122" t="str">
            <v>90.A.187</v>
          </cell>
          <cell r="B1122" t="str">
            <v>GUANANDI - Calophyllum brasiliensis - árvore, em terreno de boa qualidade</v>
          </cell>
          <cell r="C1122" t="str">
            <v>UN</v>
          </cell>
          <cell r="D1122">
            <v>67.819999999999993</v>
          </cell>
          <cell r="E1122">
            <v>37408</v>
          </cell>
        </row>
        <row r="1123">
          <cell r="A1123" t="str">
            <v>90.A.188</v>
          </cell>
          <cell r="B1123" t="str">
            <v>GUARAIUVA - Securinega guaraiuva - árvore, em terreno de boa qualidade</v>
          </cell>
          <cell r="C1123" t="str">
            <v>UN</v>
          </cell>
          <cell r="D1123">
            <v>67.34</v>
          </cell>
          <cell r="E1123">
            <v>37408</v>
          </cell>
        </row>
        <row r="1124">
          <cell r="A1124" t="str">
            <v>90.A.189</v>
          </cell>
          <cell r="B1124" t="str">
            <v>JACARANDÁ DA BAHIA - Daubergia nigra - árvore em terreno de boa qualidade</v>
          </cell>
          <cell r="C1124" t="str">
            <v>UN</v>
          </cell>
          <cell r="D1124">
            <v>67.819999999999993</v>
          </cell>
          <cell r="E1124">
            <v>37408</v>
          </cell>
        </row>
        <row r="1125">
          <cell r="A1125" t="str">
            <v>90.A.190</v>
          </cell>
          <cell r="B1125" t="str">
            <v>JASMIM AMARELO - Jasminum mesmyl - arbusto, em terreno de boa qualidade</v>
          </cell>
          <cell r="C1125" t="str">
            <v>UN</v>
          </cell>
          <cell r="D1125">
            <v>9.91</v>
          </cell>
          <cell r="E1125">
            <v>38899</v>
          </cell>
        </row>
        <row r="1126">
          <cell r="A1126" t="str">
            <v>90.A.191</v>
          </cell>
          <cell r="B1126" t="str">
            <v>JENIPAPO - Jenipa americana - árvore, em terreno de boa qualidade</v>
          </cell>
          <cell r="C1126" t="str">
            <v>UN</v>
          </cell>
          <cell r="D1126">
            <v>62.82</v>
          </cell>
          <cell r="E1126">
            <v>37408</v>
          </cell>
        </row>
        <row r="1127">
          <cell r="A1127" t="str">
            <v>90.A.192</v>
          </cell>
          <cell r="B1127" t="str">
            <v>MAGNÓLIA BRANCA - Talauma ovata - árvore, em terreno de boa qualidade</v>
          </cell>
          <cell r="C1127" t="str">
            <v>UN</v>
          </cell>
          <cell r="D1127">
            <v>61.2</v>
          </cell>
          <cell r="E1127">
            <v>37408</v>
          </cell>
        </row>
        <row r="1128">
          <cell r="A1128" t="str">
            <v>90.A.193</v>
          </cell>
          <cell r="B1128" t="str">
            <v>PITANGA - Eugenia uniflora - árvore, em terreno de boa qualidade</v>
          </cell>
          <cell r="C1128" t="str">
            <v>UN</v>
          </cell>
          <cell r="D1128">
            <v>113.64</v>
          </cell>
          <cell r="E1128">
            <v>39083</v>
          </cell>
        </row>
        <row r="1129">
          <cell r="A1129" t="str">
            <v>90.A.194</v>
          </cell>
          <cell r="B1129" t="str">
            <v>SUINÃ - Erythrina falcata - árvore, em terreno de boa qualidade</v>
          </cell>
          <cell r="C1129" t="str">
            <v>UN</v>
          </cell>
          <cell r="D1129">
            <v>80.25</v>
          </cell>
          <cell r="E1129">
            <v>37408</v>
          </cell>
        </row>
        <row r="1130">
          <cell r="A1130" t="str">
            <v>90.A.195</v>
          </cell>
          <cell r="B1130" t="str">
            <v>TINGUI-PRETO - Dictyoloma vandellianum - árvore, em terreno de boa qualidade</v>
          </cell>
          <cell r="C1130" t="str">
            <v>UN</v>
          </cell>
          <cell r="D1130">
            <v>60.07</v>
          </cell>
          <cell r="E1130">
            <v>37408</v>
          </cell>
        </row>
        <row r="1131">
          <cell r="A1131" t="str">
            <v>90.A.196</v>
          </cell>
          <cell r="B1131" t="str">
            <v>UVAIA - Eugenia pyroformis - árvore, em terreno de boa qualidade</v>
          </cell>
          <cell r="C1131" t="str">
            <v>UN</v>
          </cell>
          <cell r="D1131">
            <v>61.23</v>
          </cell>
          <cell r="E1131">
            <v>38718</v>
          </cell>
        </row>
        <row r="1132">
          <cell r="A1132" t="str">
            <v>90.A.197</v>
          </cell>
          <cell r="B1132" t="str">
            <v>AÇAI - Euterpe oleracea - árvore, em terreno de boa qualidade</v>
          </cell>
          <cell r="C1132" t="str">
            <v>UN</v>
          </cell>
          <cell r="D1132">
            <v>51.13</v>
          </cell>
          <cell r="E1132">
            <v>36526</v>
          </cell>
        </row>
        <row r="1133">
          <cell r="A1133" t="str">
            <v>90.A.198</v>
          </cell>
          <cell r="B1133" t="str">
            <v>ANGELIM-AMARGOSO - árvore, em terreno de boa qualidade</v>
          </cell>
          <cell r="C1133" t="str">
            <v>UN</v>
          </cell>
          <cell r="D1133">
            <v>60.24</v>
          </cell>
          <cell r="E1133">
            <v>37408</v>
          </cell>
        </row>
        <row r="1134">
          <cell r="A1134" t="str">
            <v>90.A.199</v>
          </cell>
          <cell r="B1134" t="str">
            <v>ANGICO VERMELHO - árvore, em terreno de boa qualidade</v>
          </cell>
          <cell r="C1134" t="str">
            <v>UN</v>
          </cell>
          <cell r="D1134">
            <v>60.15</v>
          </cell>
          <cell r="E1134">
            <v>37408</v>
          </cell>
        </row>
        <row r="1135">
          <cell r="A1135" t="str">
            <v>90.A.200</v>
          </cell>
          <cell r="B1135" t="str">
            <v>BRACATINGA - Mimosa scabrella - árvore, em terreno de boa qualidade</v>
          </cell>
          <cell r="C1135" t="str">
            <v>UN</v>
          </cell>
          <cell r="D1135">
            <v>63.85</v>
          </cell>
          <cell r="E1135">
            <v>37408</v>
          </cell>
        </row>
        <row r="1136">
          <cell r="A1136" t="str">
            <v>90.A.201</v>
          </cell>
          <cell r="B1136" t="str">
            <v>CAMBOATÁ - Cupania vernalis - árvore, em terreno de boa qualidade</v>
          </cell>
          <cell r="C1136" t="str">
            <v>UN</v>
          </cell>
          <cell r="D1136">
            <v>64.75</v>
          </cell>
          <cell r="E1136">
            <v>37408</v>
          </cell>
        </row>
        <row r="1137">
          <cell r="A1137" t="str">
            <v>90.A.202</v>
          </cell>
          <cell r="B1137" t="str">
            <v>CANELA AMARELA - Nectandra lanceolata - árvore, em terreno de boa qualidade</v>
          </cell>
          <cell r="C1137" t="str">
            <v>UN</v>
          </cell>
          <cell r="D1137">
            <v>66.13</v>
          </cell>
          <cell r="E1137">
            <v>37408</v>
          </cell>
        </row>
        <row r="1138">
          <cell r="A1138" t="str">
            <v>90.A.203</v>
          </cell>
          <cell r="B1138" t="str">
            <v>CANELA PRETA - Ocotea catharinensis - árvore, em terreno de boa qualidade</v>
          </cell>
          <cell r="C1138" t="str">
            <v>UN</v>
          </cell>
          <cell r="D1138">
            <v>66.13</v>
          </cell>
          <cell r="E1138">
            <v>37408</v>
          </cell>
        </row>
        <row r="1139">
          <cell r="A1139" t="str">
            <v>90.A.204</v>
          </cell>
          <cell r="B1139" t="str">
            <v>CAPIXINGUI - Croton floribundus - árvore, em terreno de boa qualidade</v>
          </cell>
          <cell r="C1139" t="str">
            <v>UN</v>
          </cell>
          <cell r="D1139">
            <v>58.86</v>
          </cell>
          <cell r="E1139">
            <v>37408</v>
          </cell>
        </row>
        <row r="1140">
          <cell r="A1140" t="str">
            <v>90.A.205</v>
          </cell>
          <cell r="B1140" t="str">
            <v>CEREJEIRA DO RIO GRANDE - Myrcianthes edulis - árvore, em terreno de boa qualidade</v>
          </cell>
          <cell r="C1140" t="str">
            <v>UN</v>
          </cell>
          <cell r="D1140">
            <v>63.71</v>
          </cell>
          <cell r="E1140">
            <v>37408</v>
          </cell>
        </row>
        <row r="1141">
          <cell r="A1141" t="str">
            <v>90.A.206</v>
          </cell>
          <cell r="B1141" t="str">
            <v>CUVANTÃ / CAMBOATÃ - Cupania vernalis - árvore, em terreno de boa qualidade</v>
          </cell>
          <cell r="C1141" t="str">
            <v>UN</v>
          </cell>
          <cell r="D1141">
            <v>60.07</v>
          </cell>
          <cell r="E1141">
            <v>37408</v>
          </cell>
        </row>
        <row r="1142">
          <cell r="A1142" t="str">
            <v>90.A.207</v>
          </cell>
          <cell r="B1142" t="str">
            <v>FALSA-MURTA - Murraya exotica - árvore, em terreno de boa qualidade</v>
          </cell>
          <cell r="C1142" t="str">
            <v>UN</v>
          </cell>
          <cell r="D1142">
            <v>76.53</v>
          </cell>
          <cell r="E1142">
            <v>38108</v>
          </cell>
        </row>
        <row r="1143">
          <cell r="A1143" t="str">
            <v>90.A.208</v>
          </cell>
          <cell r="B1143" t="str">
            <v>GUAÇATONGA - Casearia sylvestris - árvore, em terreno de boa qualidade</v>
          </cell>
          <cell r="C1143" t="str">
            <v>UN</v>
          </cell>
          <cell r="D1143">
            <v>60.07</v>
          </cell>
          <cell r="E1143">
            <v>37408</v>
          </cell>
        </row>
        <row r="1144">
          <cell r="A1144" t="str">
            <v>90.A.209</v>
          </cell>
          <cell r="B1144" t="str">
            <v>GUARANTÃ - Esembeckia leiocarpa - árvore, em terreno de boa qualidade</v>
          </cell>
          <cell r="C1144" t="str">
            <v>UN</v>
          </cell>
          <cell r="D1144">
            <v>64.92</v>
          </cell>
          <cell r="E1144">
            <v>37408</v>
          </cell>
        </row>
        <row r="1145">
          <cell r="A1145" t="str">
            <v>90.A.210</v>
          </cell>
          <cell r="B1145" t="str">
            <v>GUATAMBÚ - Aspidosperma parvifolium - árvore, em terreno de boa qualidade</v>
          </cell>
          <cell r="C1145" t="str">
            <v>UN</v>
          </cell>
          <cell r="D1145">
            <v>60.07</v>
          </cell>
          <cell r="E1145">
            <v>37408</v>
          </cell>
        </row>
        <row r="1146">
          <cell r="A1146" t="str">
            <v>90.A.211</v>
          </cell>
          <cell r="B1146" t="str">
            <v>INGÁ - Inga uruguensis - árvore, em terreno de boa qualidade</v>
          </cell>
          <cell r="C1146" t="str">
            <v>UN</v>
          </cell>
          <cell r="D1146">
            <v>85.31</v>
          </cell>
          <cell r="E1146">
            <v>39083</v>
          </cell>
        </row>
        <row r="1147">
          <cell r="A1147" t="str">
            <v>90.A.212</v>
          </cell>
          <cell r="B1147" t="str">
            <v>IPÊ-BRANCO DO BREJO - Tabebuia dura - árvore, em terreno de boa qualidade</v>
          </cell>
          <cell r="C1147" t="str">
            <v>UN</v>
          </cell>
          <cell r="D1147">
            <v>75.11</v>
          </cell>
          <cell r="E1147">
            <v>38108</v>
          </cell>
        </row>
        <row r="1148">
          <cell r="A1148" t="str">
            <v>90.A.213</v>
          </cell>
          <cell r="B1148" t="str">
            <v>JACATIRÃO - Miconia cinnamomifolia - árvore, em terreno de boa qualidade</v>
          </cell>
          <cell r="C1148" t="str">
            <v>UN</v>
          </cell>
          <cell r="D1148">
            <v>67.34</v>
          </cell>
          <cell r="E1148">
            <v>37408</v>
          </cell>
        </row>
        <row r="1149">
          <cell r="A1149" t="str">
            <v>90.A.214</v>
          </cell>
          <cell r="B1149" t="str">
            <v>JABOTICABEIRA - Myrciaria trunciflora - árvore, em terreno de boa qualidade</v>
          </cell>
          <cell r="C1149" t="str">
            <v>UN</v>
          </cell>
          <cell r="D1149">
            <v>78.180000000000007</v>
          </cell>
          <cell r="E1149">
            <v>37408</v>
          </cell>
        </row>
        <row r="1150">
          <cell r="A1150" t="str">
            <v>90.A.215</v>
          </cell>
          <cell r="B1150" t="str">
            <v>lmurraya</v>
          </cell>
          <cell r="C1150" t="str">
            <v>UN</v>
          </cell>
          <cell r="D1150">
            <v>60.32</v>
          </cell>
          <cell r="E1150">
            <v>37408</v>
          </cell>
        </row>
        <row r="1151">
          <cell r="A1151" t="str">
            <v>90.A.216</v>
          </cell>
          <cell r="B1151" t="str">
            <v>PAU-JACARÉ - Piptadenia gonoacantha - árvore, em terreno de boa qualidade</v>
          </cell>
          <cell r="C1151" t="str">
            <v>UN</v>
          </cell>
          <cell r="D1151">
            <v>74.12</v>
          </cell>
          <cell r="E1151">
            <v>37408</v>
          </cell>
        </row>
        <row r="1152">
          <cell r="A1152" t="str">
            <v>90.A.217</v>
          </cell>
          <cell r="B1152" t="str">
            <v>PAU-PEREIRA - Platycyamus regnellii - árvore, em terreno de boa qualidade</v>
          </cell>
          <cell r="C1152" t="str">
            <v>UN</v>
          </cell>
          <cell r="D1152">
            <v>67.34</v>
          </cell>
          <cell r="E1152">
            <v>37408</v>
          </cell>
        </row>
        <row r="1153">
          <cell r="A1153" t="str">
            <v>90.A.218</v>
          </cell>
          <cell r="B1153" t="str">
            <v>SUCUPIRA-PRETA - Bowdichia virgilioides - árvore, em terreno de boa qualidade</v>
          </cell>
          <cell r="C1153" t="str">
            <v>UN</v>
          </cell>
          <cell r="D1153">
            <v>57.98</v>
          </cell>
          <cell r="E1153">
            <v>37408</v>
          </cell>
        </row>
        <row r="1154">
          <cell r="A1154" t="str">
            <v>90.A.219</v>
          </cell>
          <cell r="B1154" t="str">
            <v>TIMBÓ - Ateleia glazioveana - árvore, em terreno de boa qualidade</v>
          </cell>
          <cell r="C1154" t="str">
            <v>UN</v>
          </cell>
          <cell r="D1154">
            <v>60.07</v>
          </cell>
          <cell r="E1154">
            <v>37408</v>
          </cell>
        </row>
        <row r="1155">
          <cell r="A1155" t="str">
            <v>90.A.220</v>
          </cell>
          <cell r="B1155" t="str">
            <v>CARRAPATEIRA - Metrodoria nigra - árvore, em terreno de boa qualidade</v>
          </cell>
          <cell r="C1155" t="str">
            <v>UN</v>
          </cell>
          <cell r="D1155">
            <v>60.07</v>
          </cell>
          <cell r="E1155">
            <v>37408</v>
          </cell>
        </row>
        <row r="1156">
          <cell r="A1156" t="str">
            <v>90.A.221</v>
          </cell>
          <cell r="B1156" t="str">
            <v>JACARANDÁ-PAULISTA - Jacaranda mimosaefolia - árvore, em terreno de boa qualidade PASSOU P/ A TABELA 33- 18.02.30</v>
          </cell>
          <cell r="C1156" t="str">
            <v>UN</v>
          </cell>
          <cell r="D1156">
            <v>84.99</v>
          </cell>
          <cell r="E1156">
            <v>38108</v>
          </cell>
        </row>
        <row r="1157">
          <cell r="A1157" t="str">
            <v>90.A.222</v>
          </cell>
          <cell r="B1157" t="str">
            <v>PITOMBEIRA - Talisia esculenta - árvore, em terreno de boa qualidade</v>
          </cell>
          <cell r="C1157" t="str">
            <v>UN</v>
          </cell>
          <cell r="D1157">
            <v>57.98</v>
          </cell>
          <cell r="E1157">
            <v>37408</v>
          </cell>
        </row>
        <row r="1158">
          <cell r="A1158" t="str">
            <v>90.A.223</v>
          </cell>
          <cell r="B1158" t="str">
            <v>PINDAUBUNA - Xylopia brasiliensis - árvore, em terreno de boa qualidade</v>
          </cell>
          <cell r="C1158" t="str">
            <v>UN</v>
          </cell>
          <cell r="D1158">
            <v>67.34</v>
          </cell>
          <cell r="E1158">
            <v>37408</v>
          </cell>
        </row>
        <row r="1159">
          <cell r="A1159" t="str">
            <v>90.A.224</v>
          </cell>
          <cell r="B1159" t="str">
            <v>PINDAIBA - Xylopia ermaginata - árvore, em terreno de boa qualidade</v>
          </cell>
          <cell r="C1159" t="str">
            <v>UN</v>
          </cell>
          <cell r="D1159">
            <v>57.98</v>
          </cell>
          <cell r="E1159">
            <v>37408</v>
          </cell>
        </row>
        <row r="1160">
          <cell r="A1160" t="str">
            <v>90.A.225</v>
          </cell>
          <cell r="B1160" t="str">
            <v>PINDAUVUNA - Styrax pohlii - árvore, em terreno de boa qualidade</v>
          </cell>
          <cell r="C1160" t="str">
            <v>UN</v>
          </cell>
          <cell r="D1160">
            <v>67.34</v>
          </cell>
          <cell r="E1160">
            <v>37408</v>
          </cell>
        </row>
        <row r="1161">
          <cell r="A1161" t="str">
            <v>90.A.226</v>
          </cell>
          <cell r="B1161" t="str">
            <v>BRANQUILHO - Sebastiana commersoniana - árvore, em terreno de boa qualidade</v>
          </cell>
          <cell r="C1161" t="str">
            <v>UN</v>
          </cell>
          <cell r="D1161">
            <v>60.07</v>
          </cell>
          <cell r="E1161">
            <v>37408</v>
          </cell>
        </row>
        <row r="1162">
          <cell r="A1162" t="str">
            <v>90.A.227</v>
          </cell>
          <cell r="B1162" t="str">
            <v>SAPUCAINHA - Carpotroche brasiliensis - árvore, em terreno de boa qualidade</v>
          </cell>
          <cell r="C1162" t="str">
            <v>UN</v>
          </cell>
          <cell r="D1162">
            <v>60.56</v>
          </cell>
          <cell r="E1162">
            <v>37408</v>
          </cell>
        </row>
        <row r="1163">
          <cell r="A1163" t="str">
            <v>90.A.228</v>
          </cell>
          <cell r="B1163" t="str">
            <v>MARAVILHA - Mirabilis jalapa - arbusto, em terreno de boa qualidade</v>
          </cell>
          <cell r="C1163" t="str">
            <v>UN</v>
          </cell>
          <cell r="D1163">
            <v>13.82</v>
          </cell>
          <cell r="E1163">
            <v>37408</v>
          </cell>
        </row>
        <row r="1164">
          <cell r="A1164" t="str">
            <v>90.A.229</v>
          </cell>
          <cell r="B1164" t="str">
            <v>FLAMBOYANT-ANÃO - Caesalpina pulcherrima - árvore, em terreno de boa qualidade</v>
          </cell>
          <cell r="C1164" t="str">
            <v>UN</v>
          </cell>
          <cell r="D1164">
            <v>65.16</v>
          </cell>
          <cell r="E1164">
            <v>37408</v>
          </cell>
        </row>
        <row r="1165">
          <cell r="A1165" t="str">
            <v>90.A.230</v>
          </cell>
          <cell r="B1165" t="str">
            <v>IPÊ-AMARELO - Tabebuia vellosoi - árvore, em terreno de boa qualidade</v>
          </cell>
          <cell r="C1165" t="str">
            <v>UN</v>
          </cell>
          <cell r="D1165">
            <v>55.62</v>
          </cell>
          <cell r="E1165">
            <v>37408</v>
          </cell>
        </row>
        <row r="1166">
          <cell r="A1166" t="str">
            <v>90.A.231</v>
          </cell>
          <cell r="B1166" t="str">
            <v>JACARANDÁ - Jacaranda acutifolia hum &amp; bompl - árvore,  em terreno de boa qualidade</v>
          </cell>
          <cell r="C1166" t="str">
            <v>UN</v>
          </cell>
          <cell r="D1166">
            <v>61.2</v>
          </cell>
          <cell r="E1166">
            <v>37408</v>
          </cell>
        </row>
        <row r="1167">
          <cell r="A1167" t="str">
            <v>90.A.232</v>
          </cell>
          <cell r="B1167" t="str">
            <v>FALSO-BARBATIMÃO - Cassia leptophyla - árvore, em terreno de boa qualidade</v>
          </cell>
          <cell r="C1167" t="str">
            <v>UN</v>
          </cell>
          <cell r="D1167">
            <v>94.31</v>
          </cell>
          <cell r="E1167">
            <v>39083</v>
          </cell>
        </row>
        <row r="1168">
          <cell r="A1168" t="str">
            <v>90.A.233</v>
          </cell>
          <cell r="B1168" t="str">
            <v>CANUDO DE PITO - Senna bicapsularis - árvore, em terreno de boa qualidade</v>
          </cell>
          <cell r="C1168" t="str">
            <v>UN</v>
          </cell>
          <cell r="D1168">
            <v>52.23</v>
          </cell>
          <cell r="E1168">
            <v>37408</v>
          </cell>
        </row>
        <row r="1169">
          <cell r="A1169" t="str">
            <v>90.A.234</v>
          </cell>
          <cell r="B1169" t="str">
            <v>CANUDO DE PITO - Carpotroche brasiliensis - árvore, em terreno de boa qualidade</v>
          </cell>
          <cell r="C1169" t="str">
            <v>UN</v>
          </cell>
          <cell r="D1169">
            <v>53.46</v>
          </cell>
          <cell r="E1169">
            <v>37408</v>
          </cell>
        </row>
        <row r="1170">
          <cell r="A1170" t="str">
            <v>90.A.235</v>
          </cell>
          <cell r="B1170" t="str">
            <v>IXORIA - Ixoria coccinea - arbusto, em terreno de boa qualidade</v>
          </cell>
          <cell r="C1170" t="str">
            <v>UN</v>
          </cell>
          <cell r="D1170">
            <v>15.87</v>
          </cell>
          <cell r="E1170">
            <v>37408</v>
          </cell>
        </row>
        <row r="1171">
          <cell r="A1171" t="str">
            <v>90.A.236</v>
          </cell>
          <cell r="B1171" t="str">
            <v>IPOMEA - Ipomea cairica - arbusto, em terreno de boa qualidade</v>
          </cell>
          <cell r="C1171" t="str">
            <v>UN</v>
          </cell>
          <cell r="D1171">
            <v>16.41</v>
          </cell>
          <cell r="E1171">
            <v>38899</v>
          </cell>
        </row>
        <row r="1172">
          <cell r="A1172" t="str">
            <v>90.A.237</v>
          </cell>
          <cell r="B1172" t="str">
            <v>GUAIMBÉ - Philodendron selloum - arbusto, em terreno de boa qualidade</v>
          </cell>
          <cell r="C1172" t="str">
            <v>UN</v>
          </cell>
          <cell r="D1172">
            <v>10.94</v>
          </cell>
          <cell r="E1172">
            <v>37408</v>
          </cell>
        </row>
        <row r="1173">
          <cell r="A1173" t="str">
            <v>90.A.238</v>
          </cell>
          <cell r="B1173" t="str">
            <v>PAU DE INCENSO - Pittosporum tobira - arbusto,  em terreno de boa qualidade</v>
          </cell>
          <cell r="C1173" t="str">
            <v>UN</v>
          </cell>
          <cell r="D1173">
            <v>17.53</v>
          </cell>
          <cell r="E1173">
            <v>37408</v>
          </cell>
        </row>
        <row r="1174">
          <cell r="A1174" t="str">
            <v>90.A.239</v>
          </cell>
          <cell r="B1174" t="str">
            <v>CAPIM DOS PAMPAS - Cortadeira selloana - arbusto, em terreno de boa qualidade</v>
          </cell>
          <cell r="C1174" t="str">
            <v>UN</v>
          </cell>
          <cell r="D1174">
            <v>16.399999999999999</v>
          </cell>
          <cell r="E1174">
            <v>37408</v>
          </cell>
        </row>
        <row r="1175">
          <cell r="A1175" t="str">
            <v>90.A.240</v>
          </cell>
          <cell r="B1175" t="str">
            <v xml:space="preserve">ORELHA DE URSO - Tibouchina grandifolia - arbusto, em terreno de boa qualidade                                                       </v>
          </cell>
          <cell r="C1175" t="str">
            <v>UN</v>
          </cell>
          <cell r="D1175">
            <v>17.89</v>
          </cell>
          <cell r="E1175">
            <v>39083</v>
          </cell>
        </row>
        <row r="1176">
          <cell r="A1176" t="str">
            <v>90.A.241</v>
          </cell>
          <cell r="B1176" t="str">
            <v>CLORÓFITO - Chlophytum comosum  - forração, em terreno de boa qualidade,  cada 30 cm</v>
          </cell>
          <cell r="C1176" t="str">
            <v>M2</v>
          </cell>
          <cell r="D1176">
            <v>17.82</v>
          </cell>
          <cell r="E1176">
            <v>38108</v>
          </cell>
        </row>
        <row r="1177">
          <cell r="A1177" t="str">
            <v>90.A.242</v>
          </cell>
          <cell r="B1177" t="str">
            <v>CÁSSIA DOURADA - Senna polyphylla - árvore, em terreno de boa qualidade</v>
          </cell>
          <cell r="C1177" t="str">
            <v>UN</v>
          </cell>
          <cell r="D1177">
            <v>62.74</v>
          </cell>
          <cell r="E1177">
            <v>37408</v>
          </cell>
        </row>
        <row r="1178">
          <cell r="A1178" t="str">
            <v>90.A.243</v>
          </cell>
          <cell r="B1178" t="str">
            <v>PIRACANTA - Piracantha tortuncana - arbusto, em terreno de boa qualidade</v>
          </cell>
          <cell r="C1178" t="str">
            <v>UN</v>
          </cell>
          <cell r="D1178">
            <v>12.19</v>
          </cell>
          <cell r="E1178">
            <v>37408</v>
          </cell>
        </row>
        <row r="1179">
          <cell r="A1179" t="str">
            <v>90.A.244</v>
          </cell>
          <cell r="B1179" t="str">
            <v>MARANTA CINZA - Ctenanthe setosa - forração, em terreno de boa qualidade,  cada 20 cm</v>
          </cell>
          <cell r="C1179" t="str">
            <v>M2</v>
          </cell>
          <cell r="D1179">
            <v>21.97</v>
          </cell>
          <cell r="E1179">
            <v>37408</v>
          </cell>
        </row>
        <row r="1180">
          <cell r="A1180" t="str">
            <v>90.A.245</v>
          </cell>
          <cell r="B1180" t="str">
            <v xml:space="preserve">ORELHA DE ONÇA - Tibouchina holoseiricea - arbusto, em terreno de boa qualidade                                                       </v>
          </cell>
          <cell r="C1180" t="str">
            <v>UN</v>
          </cell>
          <cell r="D1180">
            <v>11.49</v>
          </cell>
          <cell r="E1180">
            <v>37408</v>
          </cell>
        </row>
        <row r="1181">
          <cell r="A1181" t="str">
            <v>90.A.246</v>
          </cell>
          <cell r="B1181" t="str">
            <v>EQUISETUM - Equisetum giganteum - planta aquática</v>
          </cell>
          <cell r="C1181" t="str">
            <v>DZ</v>
          </cell>
          <cell r="D1181">
            <v>18.260000000000002</v>
          </cell>
          <cell r="E1181">
            <v>37408</v>
          </cell>
        </row>
        <row r="1182">
          <cell r="A1182" t="str">
            <v>90.A.247</v>
          </cell>
          <cell r="B1182" t="str">
            <v>RAINHA-DOS-LAGOS - Pontederea sp - planta aquática</v>
          </cell>
          <cell r="C1182" t="str">
            <v>DZ</v>
          </cell>
          <cell r="D1182">
            <v>46.94</v>
          </cell>
          <cell r="E1182">
            <v>37408</v>
          </cell>
        </row>
        <row r="1183">
          <cell r="A1183" t="str">
            <v>90.A.248</v>
          </cell>
          <cell r="B1183" t="str">
            <v>SAGITÁRIA - Sagitária sp - planta aquática</v>
          </cell>
          <cell r="C1183" t="str">
            <v>DZ</v>
          </cell>
          <cell r="D1183">
            <v>41.18</v>
          </cell>
          <cell r="E1183">
            <v>37408</v>
          </cell>
        </row>
        <row r="1184">
          <cell r="A1184" t="str">
            <v>90.A.249</v>
          </cell>
          <cell r="B1184" t="str">
            <v>SAMAMBAIA - Blechnum brasiliensis - planta aquática</v>
          </cell>
          <cell r="C1184" t="str">
            <v>DZ</v>
          </cell>
          <cell r="D1184">
            <v>46.99</v>
          </cell>
          <cell r="E1184">
            <v>37408</v>
          </cell>
        </row>
        <row r="1185">
          <cell r="A1185" t="str">
            <v>90.A.250</v>
          </cell>
          <cell r="B1185" t="str">
            <v>TABOA - Typha dominguensis - planta aquática</v>
          </cell>
          <cell r="C1185" t="str">
            <v>DZ</v>
          </cell>
          <cell r="D1185">
            <v>19.100000000000001</v>
          </cell>
          <cell r="E1185">
            <v>37408</v>
          </cell>
        </row>
        <row r="1186">
          <cell r="A1186" t="str">
            <v>90.A.251</v>
          </cell>
          <cell r="B1186" t="str">
            <v>Fornecimento e aplicação de seixo rolado</v>
          </cell>
          <cell r="C1186" t="str">
            <v>M3</v>
          </cell>
          <cell r="D1186">
            <v>221.85</v>
          </cell>
          <cell r="E1186">
            <v>36526</v>
          </cell>
        </row>
        <row r="1187">
          <cell r="A1187" t="str">
            <v>90.A.252</v>
          </cell>
          <cell r="B1187" t="str">
            <v>ALFENEIRO - Ligustrum lucidum - árvore, em terreno de boa qualidade PASSOU P/ A TABELA 33 - 18.02.05</v>
          </cell>
          <cell r="C1187" t="str">
            <v>UN</v>
          </cell>
          <cell r="D1187">
            <v>53.93</v>
          </cell>
          <cell r="E1187">
            <v>38108</v>
          </cell>
        </row>
        <row r="1188">
          <cell r="A1188" t="str">
            <v>90.A.253</v>
          </cell>
          <cell r="B1188" t="str">
            <v>CHORÃO / SALGUEIRO - Salyx babylonica - árvore, em terreno de boa qualidade</v>
          </cell>
          <cell r="C1188" t="str">
            <v>UN</v>
          </cell>
          <cell r="D1188">
            <v>82.47</v>
          </cell>
          <cell r="E1188">
            <v>38108</v>
          </cell>
        </row>
        <row r="1189">
          <cell r="A1189" t="str">
            <v>90.A.254</v>
          </cell>
          <cell r="B1189" t="str">
            <v>PINHEIRO - Pinnus elliotis - árvore, em terreno de boa qualidade PASSOU P/ A TABELA 33- 18.02.42</v>
          </cell>
          <cell r="C1189" t="str">
            <v>UN</v>
          </cell>
          <cell r="D1189">
            <v>84.99</v>
          </cell>
          <cell r="E1189">
            <v>38108</v>
          </cell>
        </row>
        <row r="1190">
          <cell r="A1190" t="str">
            <v>90.A.255</v>
          </cell>
          <cell r="B1190" t="str">
            <v>PAU DE CIGARRA - Senna multijuga - árvore,  em terreno de boa qualidade</v>
          </cell>
          <cell r="C1190" t="str">
            <v>UN</v>
          </cell>
          <cell r="D1190">
            <v>79.44</v>
          </cell>
          <cell r="E1190">
            <v>37408</v>
          </cell>
        </row>
        <row r="1191">
          <cell r="A1191" t="str">
            <v>90.A.256</v>
          </cell>
          <cell r="B1191" t="str">
            <v>CAMARÃO - Beloperone guttata - arbusto, em terreno de boa qualidade</v>
          </cell>
          <cell r="C1191" t="str">
            <v>UN</v>
          </cell>
          <cell r="D1191">
            <v>8.9499999999999993</v>
          </cell>
          <cell r="E1191">
            <v>37408</v>
          </cell>
        </row>
        <row r="1192">
          <cell r="A1192" t="str">
            <v>90.A.257</v>
          </cell>
          <cell r="B1192" t="str">
            <v>ANGICO BRANCO - Albizia polycephala - árvore, em terreno de boa qualidade</v>
          </cell>
          <cell r="C1192" t="str">
            <v>UN</v>
          </cell>
          <cell r="D1192">
            <v>56.78</v>
          </cell>
          <cell r="E1192">
            <v>37408</v>
          </cell>
        </row>
        <row r="1193">
          <cell r="A1193" t="str">
            <v>90.A.258</v>
          </cell>
          <cell r="B1193" t="str">
            <v>CEDRO DO BREJO - Cedrela odorata - árvore, em terreno de boa qualidade</v>
          </cell>
          <cell r="C1193" t="str">
            <v>UN</v>
          </cell>
          <cell r="D1193">
            <v>57.01</v>
          </cell>
          <cell r="E1193">
            <v>37408</v>
          </cell>
        </row>
        <row r="1194">
          <cell r="A1194" t="str">
            <v>90.A.259</v>
          </cell>
          <cell r="B1194" t="str">
            <v>CAPIM CHORÃO - Eragrotes curvula - forração, em terreno de boa qualidade</v>
          </cell>
          <cell r="C1194" t="str">
            <v>M2</v>
          </cell>
          <cell r="D1194">
            <v>5.37</v>
          </cell>
          <cell r="E1194">
            <v>37408</v>
          </cell>
        </row>
        <row r="1195">
          <cell r="A1195" t="str">
            <v>90.A.260</v>
          </cell>
          <cell r="B1195" t="str">
            <v>FIGUEIRA - Ficus benjamina - árvore em terreno de boa qualidade PASSOU P/ A TABELA 33- 18.02.17</v>
          </cell>
          <cell r="C1195" t="str">
            <v>UN</v>
          </cell>
          <cell r="D1195">
            <v>78.3</v>
          </cell>
          <cell r="E1195">
            <v>38108</v>
          </cell>
        </row>
        <row r="1196">
          <cell r="A1196" t="str">
            <v>90.A.261</v>
          </cell>
          <cell r="B1196" t="str">
            <v>PALMEIRA CARIOTA - Cariota urens - palmeira, em terreno de boa qualidade</v>
          </cell>
          <cell r="C1196" t="str">
            <v>UN</v>
          </cell>
          <cell r="D1196">
            <v>75.790000000000006</v>
          </cell>
          <cell r="E1196">
            <v>37408</v>
          </cell>
        </row>
        <row r="1197">
          <cell r="A1197" t="str">
            <v>90.A.262</v>
          </cell>
          <cell r="B1197" t="str">
            <v>CORDILINE (BABY) - Cordyline terminalis - arbusto, em terreno de boa qualidade</v>
          </cell>
          <cell r="C1197" t="str">
            <v>UN</v>
          </cell>
          <cell r="D1197">
            <v>20.98</v>
          </cell>
          <cell r="E1197">
            <v>38718</v>
          </cell>
        </row>
        <row r="1198">
          <cell r="A1198" t="str">
            <v>90.A.263</v>
          </cell>
          <cell r="B1198" t="str">
            <v>ALPÍNEA - Alpinea sp - arbusto, em terreno de boa  qualidade</v>
          </cell>
          <cell r="C1198" t="str">
            <v>UN</v>
          </cell>
          <cell r="D1198">
            <v>12</v>
          </cell>
          <cell r="E1198">
            <v>37408</v>
          </cell>
        </row>
        <row r="1199">
          <cell r="A1199" t="str">
            <v>90.A.264</v>
          </cell>
          <cell r="B1199" t="str">
            <v>CTENANTE - Ctenante oppnimaniana - arbusto, em terreno de boa qualidade</v>
          </cell>
          <cell r="C1199" t="str">
            <v>UN</v>
          </cell>
          <cell r="D1199">
            <v>13.98</v>
          </cell>
          <cell r="E1199">
            <v>37408</v>
          </cell>
        </row>
        <row r="1200">
          <cell r="A1200" t="str">
            <v>90.A.265</v>
          </cell>
          <cell r="B1200" t="str">
            <v>COREOPSIS - Coreopsis lanceolata - arbusto, em terreno de boa qualidade</v>
          </cell>
          <cell r="C1200" t="str">
            <v>UN</v>
          </cell>
          <cell r="D1200">
            <v>6.62</v>
          </cell>
          <cell r="E1200">
            <v>38718</v>
          </cell>
        </row>
        <row r="1201">
          <cell r="A1201" t="str">
            <v>90.A.266</v>
          </cell>
          <cell r="B1201" t="str">
            <v>BRASSAIA - Brassaia actinothylla - arbusto, em terreno de boa qualidade</v>
          </cell>
          <cell r="C1201" t="str">
            <v>UN</v>
          </cell>
          <cell r="D1201">
            <v>13.27</v>
          </cell>
          <cell r="E1201">
            <v>37408</v>
          </cell>
        </row>
        <row r="1202">
          <cell r="A1202" t="str">
            <v>90.A.267</v>
          </cell>
          <cell r="B1202" t="str">
            <v>CAPIM CIDREIRA - Andropogon schoenanthus - forração, em terreno de boa qualidade</v>
          </cell>
          <cell r="C1202" t="str">
            <v>M2</v>
          </cell>
          <cell r="D1202">
            <v>5.37</v>
          </cell>
          <cell r="E1202">
            <v>37408</v>
          </cell>
        </row>
        <row r="1203">
          <cell r="A1203" t="str">
            <v>90.A.268</v>
          </cell>
          <cell r="B1203" t="str">
            <v>ALECRIM DE CAMPINAS - Holacalix glazziovii - árvore, em terreno de boa qualidade PASSOU P/ A TABELA 33- 18.02.03</v>
          </cell>
          <cell r="C1203" t="str">
            <v>UN</v>
          </cell>
          <cell r="D1203">
            <v>83.93</v>
          </cell>
          <cell r="E1203">
            <v>38108</v>
          </cell>
        </row>
        <row r="1204">
          <cell r="A1204" t="str">
            <v>90.A.269</v>
          </cell>
          <cell r="B1204" t="str">
            <v>CANELA SASSAFRÁS - Ocotea pretiosa - árvore, em terreno de boa qualidade</v>
          </cell>
          <cell r="C1204" t="str">
            <v>UN</v>
          </cell>
          <cell r="D1204">
            <v>67.34</v>
          </cell>
          <cell r="E1204">
            <v>37408</v>
          </cell>
        </row>
        <row r="1205">
          <cell r="A1205" t="str">
            <v>90.A.270</v>
          </cell>
          <cell r="B1205" t="str">
            <v>CÁSSIA IMPERIAL - Cassia fistula - árvore, em terreno de boa qualidade</v>
          </cell>
          <cell r="C1205" t="str">
            <v>UN</v>
          </cell>
          <cell r="D1205">
            <v>62.74</v>
          </cell>
          <cell r="E1205">
            <v>37408</v>
          </cell>
        </row>
        <row r="1206">
          <cell r="A1206" t="str">
            <v>90.A.271</v>
          </cell>
          <cell r="B1206" t="str">
            <v>POINSETIA - Euphorbia pulchemma wild - arbusto, em terreno de boa qualidade</v>
          </cell>
          <cell r="C1206" t="str">
            <v>UN</v>
          </cell>
          <cell r="D1206">
            <v>11.67</v>
          </cell>
          <cell r="E1206">
            <v>37408</v>
          </cell>
        </row>
        <row r="1207">
          <cell r="A1207" t="str">
            <v>90.A.272</v>
          </cell>
          <cell r="B1207" t="str">
            <v>AGAPANTO - Agapanthus umbelattos - forração, em terreno de boa qualidade</v>
          </cell>
          <cell r="C1207" t="str">
            <v>M2</v>
          </cell>
          <cell r="D1207">
            <v>13.7</v>
          </cell>
          <cell r="E1207">
            <v>36526</v>
          </cell>
        </row>
        <row r="1208">
          <cell r="A1208" t="str">
            <v>90.A.273</v>
          </cell>
          <cell r="B1208" t="str">
            <v>FLAMBOYANT - Poinsiana regia - árvore, em terreno de boa qualidade</v>
          </cell>
          <cell r="C1208" t="str">
            <v>UN</v>
          </cell>
          <cell r="D1208">
            <v>85.77</v>
          </cell>
          <cell r="E1208">
            <v>38108</v>
          </cell>
        </row>
        <row r="1209">
          <cell r="A1209" t="str">
            <v>90.A.274</v>
          </cell>
          <cell r="B1209" t="str">
            <v>UNHA-DE-VACA - Bauhinia purpurea - árvore, em terreno de boa qualidade</v>
          </cell>
          <cell r="C1209" t="str">
            <v>UN</v>
          </cell>
          <cell r="D1209">
            <v>38.06</v>
          </cell>
          <cell r="E1209">
            <v>36526</v>
          </cell>
        </row>
        <row r="1210">
          <cell r="A1210" t="str">
            <v>90.A.275</v>
          </cell>
          <cell r="B1210" t="str">
            <v xml:space="preserve">ALELUIA / CASSIA - Cassia macranthera -árvore, em terreno de boa qualidade </v>
          </cell>
          <cell r="C1210" t="str">
            <v>UN</v>
          </cell>
          <cell r="D1210">
            <v>45.22</v>
          </cell>
          <cell r="E1210">
            <v>36526</v>
          </cell>
        </row>
        <row r="1211">
          <cell r="A1211" t="str">
            <v>90.A.276</v>
          </cell>
          <cell r="B1211" t="str">
            <v>ALELUIA - Cassia speciosa - árvore, em terreno de boa qualidade</v>
          </cell>
          <cell r="C1211" t="str">
            <v>UN</v>
          </cell>
          <cell r="D1211">
            <v>45.22</v>
          </cell>
          <cell r="E1211">
            <v>36526</v>
          </cell>
        </row>
        <row r="1212">
          <cell r="A1212" t="str">
            <v>90.A.277</v>
          </cell>
          <cell r="B1212" t="str">
            <v>CANELA SASSAFRÁS - Ocotea odorifera - árvore, em terreno de boa qualidade</v>
          </cell>
          <cell r="C1212" t="str">
            <v>UN</v>
          </cell>
          <cell r="D1212">
            <v>45.42</v>
          </cell>
          <cell r="E1212">
            <v>36526</v>
          </cell>
        </row>
        <row r="1213">
          <cell r="A1213" t="str">
            <v>90.A.278</v>
          </cell>
          <cell r="B1213" t="str">
            <v>ALAMANDA ARBUSTIVA - Alamanda nerifolia - arbusto, em terreno de boa qualidade</v>
          </cell>
          <cell r="C1213" t="str">
            <v>UN</v>
          </cell>
          <cell r="D1213">
            <v>8.7899999999999991</v>
          </cell>
          <cell r="E1213">
            <v>36526</v>
          </cell>
        </row>
        <row r="1214">
          <cell r="A1214" t="str">
            <v>90.A.279</v>
          </cell>
          <cell r="B1214" t="str">
            <v>HELICONIA - Heliconia lasthispatha - arbusto, em terreno de boa qualidade</v>
          </cell>
          <cell r="C1214" t="str">
            <v>UN</v>
          </cell>
          <cell r="D1214">
            <v>24.74</v>
          </cell>
          <cell r="E1214">
            <v>38718</v>
          </cell>
        </row>
        <row r="1215">
          <cell r="A1215" t="str">
            <v>90.A.280</v>
          </cell>
          <cell r="B1215" t="str">
            <v>QUARESMEIRA ARBUSTIVA - Tibouchina forthergillae - arbusto, em terreno de boa qualidade</v>
          </cell>
          <cell r="C1215" t="str">
            <v>UN</v>
          </cell>
          <cell r="D1215">
            <v>8.7899999999999991</v>
          </cell>
          <cell r="E1215">
            <v>36526</v>
          </cell>
        </row>
        <row r="1216">
          <cell r="A1216" t="str">
            <v>90.A.281</v>
          </cell>
          <cell r="B1216" t="str">
            <v>QUARESMEIRA ARBUSTIVA - Tibouchina semidecandra - arbusto, em terreno de boa qualidade</v>
          </cell>
          <cell r="C1216" t="str">
            <v>UN</v>
          </cell>
          <cell r="D1216">
            <v>8.7899999999999991</v>
          </cell>
          <cell r="E1216">
            <v>36526</v>
          </cell>
        </row>
        <row r="1217">
          <cell r="A1217" t="str">
            <v>90.A.282</v>
          </cell>
          <cell r="B1217" t="str">
            <v>UVA JAPONESA - Hovenia dulcis - árvore, em terreno de boa qualidade</v>
          </cell>
          <cell r="C1217" t="str">
            <v>UN</v>
          </cell>
          <cell r="D1217">
            <v>60.05</v>
          </cell>
          <cell r="E1217">
            <v>37408</v>
          </cell>
        </row>
        <row r="1218">
          <cell r="A1218" t="str">
            <v>90.A.283</v>
          </cell>
          <cell r="B1218" t="str">
            <v>PINGO DE OURO - Duranta repens - forração, em terreno de boa qualidade</v>
          </cell>
          <cell r="C1218" t="str">
            <v>M2</v>
          </cell>
          <cell r="D1218">
            <v>13.47</v>
          </cell>
          <cell r="E1218">
            <v>39083</v>
          </cell>
        </row>
        <row r="1219">
          <cell r="A1219" t="str">
            <v>90.A.284</v>
          </cell>
          <cell r="B1219" t="str">
            <v>MORÉIA-BICOLOR - Dietes bicolor - forração, em terreno de boa qualidade, c/ 80 CM</v>
          </cell>
          <cell r="C1219" t="str">
            <v>M2</v>
          </cell>
          <cell r="D1219">
            <v>10.82</v>
          </cell>
          <cell r="E1219">
            <v>36526</v>
          </cell>
        </row>
        <row r="1220">
          <cell r="A1220" t="str">
            <v>90.A.285</v>
          </cell>
          <cell r="B1220" t="str">
            <v>CINAMOMO - Melia azedarach - árvore, em terreno de boa qualidade</v>
          </cell>
          <cell r="C1220" t="str">
            <v>UN</v>
          </cell>
          <cell r="D1220">
            <v>57.61</v>
          </cell>
          <cell r="E1220">
            <v>37408</v>
          </cell>
        </row>
        <row r="1221">
          <cell r="A1221" t="str">
            <v>90.A.286</v>
          </cell>
          <cell r="B1221" t="str">
            <v>NINFEA - Nymphaea rudgeana - planta aquática</v>
          </cell>
          <cell r="C1221" t="str">
            <v>UN</v>
          </cell>
          <cell r="D1221">
            <v>35.5</v>
          </cell>
          <cell r="E1221">
            <v>37408</v>
          </cell>
        </row>
        <row r="1222">
          <cell r="A1222" t="str">
            <v>90.A.287</v>
          </cell>
          <cell r="B1222" t="str">
            <v>MONSTERA / COSTELA DE ADÃO - Monstera deliciosa - forração em terreno de boa qualidade, a cada 1,0 m</v>
          </cell>
          <cell r="C1222" t="str">
            <v>UN</v>
          </cell>
          <cell r="D1222">
            <v>14.82</v>
          </cell>
          <cell r="E1222">
            <v>38899</v>
          </cell>
        </row>
        <row r="1223">
          <cell r="A1223" t="str">
            <v>90.A.288</v>
          </cell>
          <cell r="B1223" t="str">
            <v>FALSA-IRIS - Morea iridioides - forração em terreno de boa qualidade, a cada 35 cm</v>
          </cell>
          <cell r="C1223" t="str">
            <v>M2</v>
          </cell>
          <cell r="D1223">
            <v>8.4700000000000006</v>
          </cell>
          <cell r="E1223">
            <v>37408</v>
          </cell>
        </row>
        <row r="1224">
          <cell r="A1224" t="str">
            <v>90.A.289</v>
          </cell>
          <cell r="B1224" t="str">
            <v>PROTETOR DE ÁRVORES "ARGOLAS" DET. PR-04</v>
          </cell>
          <cell r="C1224" t="str">
            <v>UN</v>
          </cell>
          <cell r="D1224">
            <v>127.67</v>
          </cell>
          <cell r="E1224">
            <v>37408</v>
          </cell>
        </row>
        <row r="1225">
          <cell r="A1225" t="str">
            <v>90.A.290</v>
          </cell>
          <cell r="B1225" t="str">
            <v>PROTETOR DE ÁRVORES "PARIS" DET. PR-05</v>
          </cell>
          <cell r="C1225" t="str">
            <v>UN</v>
          </cell>
          <cell r="D1225">
            <v>109.06</v>
          </cell>
          <cell r="E1225">
            <v>37408</v>
          </cell>
        </row>
        <row r="1226">
          <cell r="A1226" t="str">
            <v>90.A.291</v>
          </cell>
          <cell r="B1226" t="str">
            <v>PROTETOR DE ÁRVORES  "PARIS" SEM ORLA E SEM HASTES</v>
          </cell>
          <cell r="C1226" t="str">
            <v>UN</v>
          </cell>
          <cell r="D1226">
            <v>71.709999999999994</v>
          </cell>
          <cell r="E1226">
            <v>37408</v>
          </cell>
        </row>
        <row r="1227">
          <cell r="A1227" t="str">
            <v>90.A.292</v>
          </cell>
          <cell r="B1227" t="str">
            <v>Tapiá-guaçu - Alchornea triplinervia - árvore, em terreno de boa qualidade</v>
          </cell>
          <cell r="C1227" t="str">
            <v>UN</v>
          </cell>
          <cell r="D1227">
            <v>53.44</v>
          </cell>
          <cell r="E1227">
            <v>37408</v>
          </cell>
        </row>
        <row r="1228">
          <cell r="A1228" t="str">
            <v>90.A.293</v>
          </cell>
          <cell r="B1228" t="str">
            <v>Fruta de pombo - Tapirira guaianesis - árvore, em terreno de boa qualidade</v>
          </cell>
          <cell r="C1228" t="str">
            <v>UN</v>
          </cell>
          <cell r="D1228">
            <v>63.44</v>
          </cell>
          <cell r="E1228">
            <v>37408</v>
          </cell>
        </row>
        <row r="1229">
          <cell r="A1229" t="str">
            <v>90.A.294</v>
          </cell>
          <cell r="B1229" t="str">
            <v>Peroba - Aspidosperma polyneurom - árvore, em terreno de boa qualidade</v>
          </cell>
          <cell r="C1229" t="str">
            <v>UN</v>
          </cell>
          <cell r="D1229">
            <v>59.63</v>
          </cell>
          <cell r="E1229">
            <v>38718</v>
          </cell>
        </row>
        <row r="1230">
          <cell r="A1230" t="str">
            <v>90.A.295</v>
          </cell>
          <cell r="B1230" t="str">
            <v>Passuaré - Sclerolobium denudatum - árvore, em terreno de boa qualidade</v>
          </cell>
          <cell r="C1230" t="str">
            <v>UN</v>
          </cell>
          <cell r="D1230">
            <v>63.44</v>
          </cell>
          <cell r="E1230">
            <v>37408</v>
          </cell>
        </row>
        <row r="1231">
          <cell r="A1231" t="str">
            <v>90.A.296</v>
          </cell>
          <cell r="B1231" t="str">
            <v>Olho de cabra - Ormosia arborea - árvore, em terreno de boa qualidade</v>
          </cell>
          <cell r="C1231" t="str">
            <v>UN</v>
          </cell>
          <cell r="D1231">
            <v>63.44</v>
          </cell>
          <cell r="E1231">
            <v>37408</v>
          </cell>
        </row>
        <row r="1232">
          <cell r="A1232" t="str">
            <v>90.A.297</v>
          </cell>
          <cell r="B1232" t="str">
            <v>Sacambu - Platymiscium floribundum - árvore, em terreno de boa qualidade</v>
          </cell>
          <cell r="C1232" t="str">
            <v>UN</v>
          </cell>
          <cell r="D1232">
            <v>63.44</v>
          </cell>
          <cell r="E1232">
            <v>37408</v>
          </cell>
        </row>
        <row r="1233">
          <cell r="A1233" t="str">
            <v>90.A.298</v>
          </cell>
          <cell r="B1233" t="str">
            <v>Canela amarela - Ocotea puberula - árvore, em terreno de boa qualidade</v>
          </cell>
          <cell r="C1233" t="str">
            <v>UN</v>
          </cell>
          <cell r="D1233">
            <v>58.44</v>
          </cell>
          <cell r="E1233">
            <v>37408</v>
          </cell>
        </row>
        <row r="1234">
          <cell r="A1234" t="str">
            <v>90.A.299</v>
          </cell>
          <cell r="B1234" t="str">
            <v>Árvores classe 1</v>
          </cell>
          <cell r="C1234" t="str">
            <v>UN</v>
          </cell>
          <cell r="D1234">
            <v>35.619999999999997</v>
          </cell>
          <cell r="E1234">
            <v>38108</v>
          </cell>
        </row>
        <row r="1235">
          <cell r="A1235" t="str">
            <v>90.A.300</v>
          </cell>
          <cell r="B1235" t="str">
            <v>Árvores classe 2</v>
          </cell>
          <cell r="C1235" t="str">
            <v>UN</v>
          </cell>
          <cell r="D1235">
            <v>66.290000000000006</v>
          </cell>
          <cell r="E1235">
            <v>38108</v>
          </cell>
        </row>
        <row r="1236">
          <cell r="A1236" t="str">
            <v>90.A.301</v>
          </cell>
          <cell r="B1236" t="str">
            <v>Arbustos classe 1</v>
          </cell>
          <cell r="C1236" t="str">
            <v>UN</v>
          </cell>
          <cell r="D1236">
            <v>9.57</v>
          </cell>
          <cell r="E1236">
            <v>38108</v>
          </cell>
        </row>
        <row r="1237">
          <cell r="A1237" t="str">
            <v>90.A.302</v>
          </cell>
          <cell r="B1237" t="str">
            <v>Arbustos classe 2</v>
          </cell>
          <cell r="C1237" t="str">
            <v>UN</v>
          </cell>
          <cell r="D1237">
            <v>9.57</v>
          </cell>
          <cell r="E1237">
            <v>38108</v>
          </cell>
        </row>
        <row r="1238">
          <cell r="A1238" t="str">
            <v>90.A.303</v>
          </cell>
          <cell r="B1238" t="str">
            <v>Forração classe 1</v>
          </cell>
          <cell r="C1238" t="str">
            <v>DZ</v>
          </cell>
          <cell r="D1238">
            <v>14.85</v>
          </cell>
          <cell r="E1238">
            <v>38108</v>
          </cell>
        </row>
        <row r="1239">
          <cell r="A1239" t="str">
            <v>90.A.304</v>
          </cell>
          <cell r="B1239" t="str">
            <v>Foração classe 2</v>
          </cell>
          <cell r="C1239" t="str">
            <v>DZ</v>
          </cell>
          <cell r="D1239">
            <v>13.85</v>
          </cell>
          <cell r="E1239">
            <v>38108</v>
          </cell>
        </row>
        <row r="1240">
          <cell r="A1240" t="str">
            <v>90.A.305</v>
          </cell>
          <cell r="B1240" t="str">
            <v>Agave - agave amaericana linn - arbusto, em terreno de boa qualidade</v>
          </cell>
          <cell r="C1240" t="str">
            <v>UN</v>
          </cell>
          <cell r="D1240">
            <v>37.61</v>
          </cell>
          <cell r="E1240">
            <v>38108</v>
          </cell>
        </row>
        <row r="1241">
          <cell r="A1241" t="str">
            <v>90.A.306</v>
          </cell>
          <cell r="B1241" t="str">
            <v>Alfelandra - aphelandra squarrosa - arbusto, em terreno de boa qualidade</v>
          </cell>
          <cell r="C1241" t="str">
            <v>UN</v>
          </cell>
          <cell r="D1241">
            <v>16.68</v>
          </cell>
          <cell r="E1241">
            <v>38108</v>
          </cell>
        </row>
        <row r="1242">
          <cell r="A1242" t="str">
            <v>90.A.307</v>
          </cell>
          <cell r="B1242" t="str">
            <v>Leopardo - belamcanda chinensis - arbusto, em terreno de boa qualidade</v>
          </cell>
          <cell r="C1242" t="str">
            <v>UN</v>
          </cell>
          <cell r="D1242">
            <v>16.39</v>
          </cell>
          <cell r="E1242">
            <v>38108</v>
          </cell>
        </row>
        <row r="1243">
          <cell r="A1243" t="str">
            <v>90.A.308</v>
          </cell>
          <cell r="B1243" t="str">
            <v>Calatéia-zebra - calathea zebrina - forração, em terreno de boa qualidade</v>
          </cell>
          <cell r="C1243" t="str">
            <v>UN</v>
          </cell>
          <cell r="D1243">
            <v>6.65</v>
          </cell>
          <cell r="E1243">
            <v>39083</v>
          </cell>
        </row>
        <row r="1244">
          <cell r="A1244" t="str">
            <v>90.A.309</v>
          </cell>
          <cell r="B1244" t="str">
            <v>Maranta-variegada - ctenathe oppenheimiana - arbusto, em terreno de boa qualidade</v>
          </cell>
          <cell r="C1244" t="str">
            <v>UN</v>
          </cell>
          <cell r="D1244">
            <v>16.53</v>
          </cell>
          <cell r="E1244">
            <v>38108</v>
          </cell>
        </row>
        <row r="1245">
          <cell r="A1245" t="str">
            <v>90.A.310</v>
          </cell>
          <cell r="B1245" t="str">
            <v>Fulcrea - fulcrea - arbusto, em terreno de boa qualidade</v>
          </cell>
          <cell r="C1245" t="str">
            <v>UN</v>
          </cell>
          <cell r="D1245">
            <v>22.98</v>
          </cell>
          <cell r="E1245">
            <v>37408</v>
          </cell>
        </row>
        <row r="1246">
          <cell r="A1246" t="str">
            <v>90.A.311</v>
          </cell>
          <cell r="B1246" t="str">
            <v>Gardênia - gardenia jasminoides - arbusto, em terreno de boa qualidade</v>
          </cell>
          <cell r="C1246" t="str">
            <v>UN</v>
          </cell>
          <cell r="D1246">
            <v>14.65</v>
          </cell>
          <cell r="E1246">
            <v>38108</v>
          </cell>
        </row>
        <row r="1247">
          <cell r="A1247" t="str">
            <v>90.A.312</v>
          </cell>
          <cell r="B1247" t="str">
            <v>Iresine - iresine herbstii hook - arbusto, em terreno de boa qualidade</v>
          </cell>
          <cell r="C1247" t="str">
            <v>UN</v>
          </cell>
          <cell r="D1247">
            <v>13.56</v>
          </cell>
          <cell r="E1247">
            <v>37408</v>
          </cell>
        </row>
        <row r="1248">
          <cell r="A1248" t="str">
            <v>90.A.313</v>
          </cell>
          <cell r="B1248" t="str">
            <v>Léia - leea coccinea - arbusto, em terreno de boa qualidade</v>
          </cell>
          <cell r="C1248" t="str">
            <v>UN</v>
          </cell>
          <cell r="D1248">
            <v>30.46</v>
          </cell>
          <cell r="E1248">
            <v>38108</v>
          </cell>
        </row>
        <row r="1249">
          <cell r="A1249" t="str">
            <v>90.A.314</v>
          </cell>
          <cell r="B1249" t="str">
            <v>Flor-de-São João - pyrostegia venusta - arbusto, em terreno de boa qualidade</v>
          </cell>
          <cell r="C1249" t="str">
            <v>UN</v>
          </cell>
          <cell r="D1249">
            <v>14.55</v>
          </cell>
          <cell r="E1249">
            <v>39083</v>
          </cell>
        </row>
        <row r="1250">
          <cell r="A1250" t="str">
            <v>90.A.315</v>
          </cell>
          <cell r="B1250" t="str">
            <v>Cacto-margarida - lampranthus productus - forração, em terreno de boa qualidade</v>
          </cell>
          <cell r="C1250" t="str">
            <v>M2</v>
          </cell>
          <cell r="D1250">
            <v>18.78</v>
          </cell>
          <cell r="E1250">
            <v>39083</v>
          </cell>
        </row>
        <row r="1251">
          <cell r="A1251" t="str">
            <v>90.A.316</v>
          </cell>
          <cell r="B1251" t="str">
            <v>Palmeira-umbela - cyperus alternifolius linn - forração</v>
          </cell>
          <cell r="C1251" t="str">
            <v>M2</v>
          </cell>
          <cell r="D1251">
            <v>225.77</v>
          </cell>
          <cell r="E1251">
            <v>38108</v>
          </cell>
        </row>
        <row r="1252">
          <cell r="A1252" t="str">
            <v>90.A.317</v>
          </cell>
          <cell r="B1252" t="str">
            <v xml:space="preserve">Bico-de-papagaio - euphorbia pulcherrima willd - arbusto, em terreno de boa qualidade </v>
          </cell>
          <cell r="C1252" t="str">
            <v>UN</v>
          </cell>
          <cell r="D1252">
            <v>13.49</v>
          </cell>
          <cell r="E1252">
            <v>38108</v>
          </cell>
        </row>
        <row r="1253">
          <cell r="A1253" t="str">
            <v>90.A.318</v>
          </cell>
          <cell r="B1253" t="str">
            <v>Corticeira - erythrina crista-galli - árvore, em terreno de boa quailidade</v>
          </cell>
          <cell r="C1253" t="str">
            <v>UN</v>
          </cell>
          <cell r="D1253">
            <v>77.73</v>
          </cell>
          <cell r="E1253">
            <v>38108</v>
          </cell>
        </row>
        <row r="1254">
          <cell r="A1254" t="str">
            <v>90.A.319</v>
          </cell>
          <cell r="B1254" t="str">
            <v xml:space="preserve">Sibipiruna- Caesalpinia peltophoroides- árvores em terreno de boa qualidade </v>
          </cell>
          <cell r="C1254" t="str">
            <v>UN</v>
          </cell>
          <cell r="D1254">
            <v>84.37</v>
          </cell>
          <cell r="E1254">
            <v>38108</v>
          </cell>
        </row>
        <row r="1255">
          <cell r="A1255" t="str">
            <v>90.A.320</v>
          </cell>
          <cell r="B1255" t="str">
            <v xml:space="preserve">GRAMA ESMERALADA - Wild zoysia - forração em terreno de boa qualidade </v>
          </cell>
          <cell r="C1255" t="str">
            <v>M2</v>
          </cell>
          <cell r="D1255">
            <v>6.78</v>
          </cell>
          <cell r="E1255">
            <v>38718</v>
          </cell>
        </row>
        <row r="1256">
          <cell r="A1256" t="str">
            <v>90.A.321</v>
          </cell>
          <cell r="B1256" t="str">
            <v>AGLAIA - Aglaia odorata, árvore, em terreno de boa qualidade</v>
          </cell>
          <cell r="C1256" t="str">
            <v>UN</v>
          </cell>
          <cell r="D1256">
            <v>80.37</v>
          </cell>
          <cell r="E1256">
            <v>39083</v>
          </cell>
        </row>
        <row r="1257">
          <cell r="A1257" t="str">
            <v>90.A.322</v>
          </cell>
          <cell r="B1257" t="str">
            <v>Seixo rolado - marrom, inclusive aplicação</v>
          </cell>
          <cell r="C1257" t="str">
            <v>SACO</v>
          </cell>
          <cell r="D1257">
            <v>15.71</v>
          </cell>
          <cell r="E1257">
            <v>38718</v>
          </cell>
        </row>
        <row r="1258">
          <cell r="A1258" t="str">
            <v>90.A.323</v>
          </cell>
          <cell r="B1258" t="str">
            <v>Casca de pinus, inclusive aplicação</v>
          </cell>
          <cell r="C1258" t="str">
            <v>SACO</v>
          </cell>
          <cell r="D1258">
            <v>10.55</v>
          </cell>
          <cell r="E1258">
            <v>38718</v>
          </cell>
        </row>
        <row r="1259">
          <cell r="A1259" t="str">
            <v>90.A.324</v>
          </cell>
          <cell r="B1259" t="str">
            <v xml:space="preserve">TREPADEIRA - CLASSE I </v>
          </cell>
          <cell r="C1259" t="str">
            <v>UN</v>
          </cell>
          <cell r="D1259">
            <v>13.36</v>
          </cell>
          <cell r="E1259">
            <v>38899</v>
          </cell>
        </row>
        <row r="1260">
          <cell r="A1260" t="str">
            <v>90.A.325</v>
          </cell>
          <cell r="B1260" t="str">
            <v>TREPADEIRA - CLASSE II</v>
          </cell>
          <cell r="C1260" t="str">
            <v>UN</v>
          </cell>
          <cell r="D1260">
            <v>15.54</v>
          </cell>
          <cell r="E1260">
            <v>38718</v>
          </cell>
        </row>
        <row r="1261">
          <cell r="A1261" t="str">
            <v>90.A.326</v>
          </cell>
          <cell r="B1261" t="str">
            <v xml:space="preserve">Tumbérgia - Thumbergias diversas - arbusto, em terreno de boa qualidade </v>
          </cell>
          <cell r="C1261" t="str">
            <v>CX</v>
          </cell>
          <cell r="D1261">
            <v>9.06</v>
          </cell>
          <cell r="E1261">
            <v>38108</v>
          </cell>
        </row>
        <row r="1262">
          <cell r="A1262" t="str">
            <v>90.A.327</v>
          </cell>
          <cell r="B1262" t="str">
            <v>Agave - agave attenuata - arbusto , em terreno de boa qualidade</v>
          </cell>
          <cell r="C1262" t="str">
            <v>UN</v>
          </cell>
          <cell r="D1262">
            <v>17.260000000000002</v>
          </cell>
          <cell r="E1262">
            <v>38108</v>
          </cell>
        </row>
        <row r="1263">
          <cell r="A1263" t="str">
            <v>90.A.328</v>
          </cell>
          <cell r="B1263" t="str">
            <v xml:space="preserve">Piriquito vermelho - alternanthera ficoidea - forração em terreno de boa qualidade </v>
          </cell>
          <cell r="C1263" t="str">
            <v>CX</v>
          </cell>
          <cell r="D1263">
            <v>11.24</v>
          </cell>
          <cell r="E1263">
            <v>38108</v>
          </cell>
        </row>
        <row r="1264">
          <cell r="A1264" t="str">
            <v>90.A.329</v>
          </cell>
          <cell r="B1264" t="str">
            <v xml:space="preserve">Amendoim ornamental  ou rasteiro - Arachis repens - forração em terreno de boa qualidade </v>
          </cell>
          <cell r="C1264" t="str">
            <v>M2</v>
          </cell>
          <cell r="D1264">
            <v>13.45</v>
          </cell>
          <cell r="E1264">
            <v>39083</v>
          </cell>
        </row>
        <row r="1265">
          <cell r="A1265" t="str">
            <v>90.A.330</v>
          </cell>
          <cell r="B1265" t="str">
            <v>Azulzinha - Evolvulus glomeratus - forração em terreno de boa qualidade</v>
          </cell>
          <cell r="C1265" t="str">
            <v>CX</v>
          </cell>
          <cell r="D1265">
            <v>11.67</v>
          </cell>
          <cell r="E1265">
            <v>38108</v>
          </cell>
        </row>
        <row r="1266">
          <cell r="A1266" t="str">
            <v>90.A.331</v>
          </cell>
          <cell r="B1266" t="str">
            <v xml:space="preserve">Turnera - Turnera vemifolia - forração de terreno de boa qualidade </v>
          </cell>
          <cell r="C1266" t="str">
            <v>UN</v>
          </cell>
          <cell r="D1266">
            <v>6.84</v>
          </cell>
          <cell r="E1266">
            <v>38718</v>
          </cell>
        </row>
        <row r="1267">
          <cell r="A1267" t="str">
            <v>90.A.332</v>
          </cell>
          <cell r="B1267" t="str">
            <v xml:space="preserve">Formio - Formio Variegato  -arbusto, em terreno de boa qualidade </v>
          </cell>
          <cell r="C1267" t="str">
            <v>UN</v>
          </cell>
          <cell r="D1267">
            <v>21.98</v>
          </cell>
          <cell r="E1267">
            <v>38718</v>
          </cell>
        </row>
        <row r="1268">
          <cell r="A1268" t="str">
            <v>90.A.333</v>
          </cell>
          <cell r="B1268" t="str">
            <v xml:space="preserve">Formio - Formio Vermelho  - arbusto, em terreno de boa qualidade </v>
          </cell>
          <cell r="C1268" t="str">
            <v>UN</v>
          </cell>
          <cell r="D1268">
            <v>21.98</v>
          </cell>
          <cell r="E1268">
            <v>38718</v>
          </cell>
        </row>
        <row r="1269">
          <cell r="A1269" t="str">
            <v>90.A.334</v>
          </cell>
          <cell r="B1269" t="str">
            <v xml:space="preserve">Setecresea -  Setecresea purpera - forração em terreno de boa qualidade </v>
          </cell>
          <cell r="C1269" t="str">
            <v>UN</v>
          </cell>
          <cell r="D1269">
            <v>6.56</v>
          </cell>
          <cell r="E1269">
            <v>38718</v>
          </cell>
        </row>
        <row r="1270">
          <cell r="A1270" t="str">
            <v>90.A.335</v>
          </cell>
          <cell r="B1270" t="str">
            <v xml:space="preserve">Camarão vermelho - Justícia brandegeana  - arbusto, em terreno de boa qualidade </v>
          </cell>
          <cell r="C1270" t="str">
            <v>UN</v>
          </cell>
          <cell r="D1270">
            <v>7.22</v>
          </cell>
          <cell r="E1270">
            <v>39083</v>
          </cell>
        </row>
        <row r="1271">
          <cell r="A1271" t="str">
            <v>90.A.336</v>
          </cell>
          <cell r="B1271" t="str">
            <v>Singônio - Syngonium podophyllum - forração, em terreno de boa qualidade</v>
          </cell>
          <cell r="C1271" t="str">
            <v>UN</v>
          </cell>
          <cell r="D1271">
            <v>5.82</v>
          </cell>
          <cell r="E1271">
            <v>39083</v>
          </cell>
        </row>
        <row r="1272">
          <cell r="A1272" t="str">
            <v>90.A.337</v>
          </cell>
          <cell r="B1272" t="str">
            <v>VEDÉLIA - Sphagneticola trilobata - forração, em terreno de boa qualidade</v>
          </cell>
          <cell r="C1272" t="str">
            <v>UN</v>
          </cell>
          <cell r="D1272">
            <v>5.73</v>
          </cell>
          <cell r="E1272">
            <v>39083</v>
          </cell>
        </row>
        <row r="1273">
          <cell r="A1273" t="str">
            <v>90.A.338</v>
          </cell>
          <cell r="B1273" t="str">
            <v>HERA - Hedera canariensis- forração, em terreno de boa qualidade</v>
          </cell>
          <cell r="C1273" t="str">
            <v>UN</v>
          </cell>
          <cell r="D1273">
            <v>5.78</v>
          </cell>
          <cell r="E1273">
            <v>39083</v>
          </cell>
        </row>
        <row r="1274">
          <cell r="A1274" t="str">
            <v>90.A.339</v>
          </cell>
          <cell r="B1274" t="str">
            <v>MARANTA ZEBRADA - Tenante burle-marxii - forração, em terreno de boa qualidade</v>
          </cell>
          <cell r="C1274" t="str">
            <v>UN</v>
          </cell>
          <cell r="D1274">
            <v>6.75</v>
          </cell>
          <cell r="E1274">
            <v>39083</v>
          </cell>
        </row>
        <row r="1275">
          <cell r="A1275" t="str">
            <v>90.A.340</v>
          </cell>
          <cell r="B1275" t="str">
            <v>QUARESMEIRA-ROSA - Tibouchina granulosa - árvore, em terreno de boa qualidade</v>
          </cell>
          <cell r="C1275" t="str">
            <v>UN</v>
          </cell>
          <cell r="D1275">
            <v>73.55</v>
          </cell>
          <cell r="E1275">
            <v>38899</v>
          </cell>
        </row>
        <row r="1276">
          <cell r="A1276" t="str">
            <v>90.A.341</v>
          </cell>
          <cell r="B1276" t="str">
            <v>SOMBRINHA CHINESA - Cyperus alternifolius - arbusto, em terreno de boa qualidade</v>
          </cell>
          <cell r="C1276" t="str">
            <v xml:space="preserve">UN </v>
          </cell>
          <cell r="D1276">
            <v>33.08</v>
          </cell>
          <cell r="E1276">
            <v>39083</v>
          </cell>
        </row>
        <row r="1277">
          <cell r="A1277" t="str">
            <v>90.A.342</v>
          </cell>
          <cell r="B1277" t="str">
            <v>GENGIBRE AZUL - Dichorisandra ihyrsiflora, arbusto, em terreno de boa qualidade</v>
          </cell>
          <cell r="C1277" t="str">
            <v xml:space="preserve">UN </v>
          </cell>
          <cell r="D1277">
            <v>19.62</v>
          </cell>
          <cell r="E1277">
            <v>39083</v>
          </cell>
        </row>
        <row r="1278">
          <cell r="A1278" t="str">
            <v>90.A.343</v>
          </cell>
          <cell r="B1278" t="str">
            <v>MUDA ARVORE CLASSE 1 - 2,50m - para protetor triangular</v>
          </cell>
          <cell r="C1278" t="str">
            <v xml:space="preserve">UN </v>
          </cell>
          <cell r="D1278">
            <v>84.84</v>
          </cell>
          <cell r="E1278">
            <v>38899</v>
          </cell>
        </row>
        <row r="1279">
          <cell r="A1279" t="str">
            <v>90.A.344</v>
          </cell>
          <cell r="B1279" t="str">
            <v>Protetor de árvore metálico de seção triangular - chapa aço galvanizado de 1,00mm</v>
          </cell>
          <cell r="C1279" t="str">
            <v xml:space="preserve">UN </v>
          </cell>
          <cell r="D1279">
            <v>132.72</v>
          </cell>
          <cell r="E1279">
            <v>38899</v>
          </cell>
        </row>
        <row r="1280">
          <cell r="A1280" t="str">
            <v>90.A.345</v>
          </cell>
          <cell r="B1280" t="str">
            <v>Destocamento manual, inclusive remoção de raízes e transporte - diametro  10,01 a 30,00 cm</v>
          </cell>
          <cell r="C1280" t="str">
            <v xml:space="preserve">UN </v>
          </cell>
          <cell r="D1280">
            <v>31.15</v>
          </cell>
          <cell r="E1280">
            <v>39083</v>
          </cell>
        </row>
        <row r="1281">
          <cell r="A1281" t="str">
            <v>90.A.346</v>
          </cell>
          <cell r="B1281" t="str">
            <v>Destocamento manual, inclusive remoção de raízes e transporte - diametro  30,01 a 50,00 cm</v>
          </cell>
          <cell r="C1281" t="str">
            <v xml:space="preserve">UN </v>
          </cell>
          <cell r="D1281">
            <v>55.75</v>
          </cell>
          <cell r="E1281">
            <v>39083</v>
          </cell>
        </row>
        <row r="1282">
          <cell r="A1282" t="str">
            <v>90.A.347</v>
          </cell>
          <cell r="B1282" t="str">
            <v>Destocamento manual, inclusive remoção de raízes e transporte - diametro  acima de 50,00 cm</v>
          </cell>
          <cell r="C1282" t="str">
            <v xml:space="preserve">UN </v>
          </cell>
          <cell r="D1282">
            <v>80.709999999999994</v>
          </cell>
          <cell r="E1282">
            <v>39083</v>
          </cell>
        </row>
        <row r="1283">
          <cell r="A1283" t="str">
            <v>90.A.348</v>
          </cell>
          <cell r="B1283" t="str">
            <v>GUAIMBÊ TREPADEIRA - Phillodendron radiatum - arbusto, em terreno de boa qualidade</v>
          </cell>
          <cell r="C1283" t="str">
            <v xml:space="preserve">UN </v>
          </cell>
          <cell r="D1283">
            <v>24.04</v>
          </cell>
          <cell r="E1283">
            <v>38899</v>
          </cell>
        </row>
        <row r="1284">
          <cell r="A1284" t="str">
            <v>90.A.349</v>
          </cell>
          <cell r="B1284" t="str">
            <v>INHAME - Colocasia esculenta, foração em terreno de boa qualidade</v>
          </cell>
          <cell r="C1284" t="str">
            <v>M2</v>
          </cell>
          <cell r="D1284">
            <v>92.45</v>
          </cell>
          <cell r="E1284">
            <v>39083</v>
          </cell>
        </row>
        <row r="1285">
          <cell r="A1285" t="str">
            <v>90.A.350</v>
          </cell>
          <cell r="B1285" t="str">
            <v>MARANTA CINZA - Ctenanthe setosa, foração em terreno de boa qualidade esp. 0,30 m</v>
          </cell>
          <cell r="C1285" t="str">
            <v>M2</v>
          </cell>
          <cell r="D1285">
            <v>14.68</v>
          </cell>
          <cell r="E1285">
            <v>39083</v>
          </cell>
        </row>
        <row r="1286">
          <cell r="A1286" t="str">
            <v>90.A.351</v>
          </cell>
          <cell r="B1286" t="str">
            <v>IPÊ ROXO - Muda com DAP igual ou maior que 5,0 cm</v>
          </cell>
          <cell r="C1286" t="str">
            <v xml:space="preserve">UN </v>
          </cell>
          <cell r="D1286">
            <v>188.3</v>
          </cell>
          <cell r="E1286">
            <v>38899</v>
          </cell>
        </row>
        <row r="1287">
          <cell r="A1287" t="str">
            <v>90.A.352</v>
          </cell>
          <cell r="B1287" t="str">
            <v>PAU FERRO - Muda com DAP igual ou maior que 5,0 cm</v>
          </cell>
          <cell r="C1287" t="str">
            <v xml:space="preserve">UN </v>
          </cell>
          <cell r="D1287">
            <v>242.1</v>
          </cell>
          <cell r="E1287">
            <v>38899</v>
          </cell>
        </row>
        <row r="1288">
          <cell r="A1288" t="str">
            <v>90.A.353</v>
          </cell>
          <cell r="B1288" t="str">
            <v>SIBIPIRUNA - Muda com DAP igual ou maior que 5,0 cm</v>
          </cell>
          <cell r="C1288" t="str">
            <v xml:space="preserve">UN </v>
          </cell>
          <cell r="D1288">
            <v>179.95</v>
          </cell>
          <cell r="E1288">
            <v>38899</v>
          </cell>
        </row>
        <row r="1289">
          <cell r="A1289" t="str">
            <v>90.A.354</v>
          </cell>
          <cell r="B1289" t="str">
            <v>QUARESMEIRA ROXA - Muda com DAP igual ou maior que 5,0 cm</v>
          </cell>
          <cell r="C1289" t="str">
            <v xml:space="preserve">UN </v>
          </cell>
          <cell r="D1289">
            <v>170.78</v>
          </cell>
          <cell r="E1289">
            <v>38899</v>
          </cell>
        </row>
        <row r="1290">
          <cell r="A1290" t="str">
            <v>90.A.355</v>
          </cell>
          <cell r="B1290" t="str">
            <v>GENGIBRE VERMELHO - Alpinia Purpurata - arbusto com + ou - 0,50 m, em terreno de boa qualidade</v>
          </cell>
          <cell r="C1290" t="str">
            <v xml:space="preserve">UN </v>
          </cell>
          <cell r="D1290">
            <v>15.24</v>
          </cell>
          <cell r="E1290">
            <v>39083</v>
          </cell>
        </row>
        <row r="1291">
          <cell r="A1291" t="str">
            <v>90.A.356</v>
          </cell>
          <cell r="B1291" t="str">
            <v>FARINHA SECA - Albizia Hassleri - árvore, com + ou - 2,50 m, em terreno de boa qualidade</v>
          </cell>
          <cell r="C1291" t="str">
            <v xml:space="preserve">UN </v>
          </cell>
          <cell r="D1291">
            <v>115.37</v>
          </cell>
          <cell r="E1291">
            <v>39083</v>
          </cell>
        </row>
        <row r="1292">
          <cell r="A1292" t="str">
            <v>90.A.357</v>
          </cell>
          <cell r="B1292" t="str">
            <v>CAPIM DOS PAMPAS - Colocasia selloana, herbáceas em terreno de boa qualidade esp. 0,50 m</v>
          </cell>
          <cell r="C1292" t="str">
            <v>M2</v>
          </cell>
          <cell r="D1292">
            <v>49.22</v>
          </cell>
          <cell r="E1292">
            <v>39083</v>
          </cell>
        </row>
        <row r="1293">
          <cell r="A1293" t="str">
            <v>90.A.358</v>
          </cell>
          <cell r="B1293" t="str">
            <v>GENGIBRE AZUL - Dichorisandra thysiflora, herbáceas em terreno de boa qualidade esp. 0,30 m</v>
          </cell>
          <cell r="C1293" t="str">
            <v>M2</v>
          </cell>
          <cell r="D1293">
            <v>72.599999999999994</v>
          </cell>
          <cell r="E1293">
            <v>38899</v>
          </cell>
        </row>
        <row r="1294">
          <cell r="A1294" t="str">
            <v>90.A.359</v>
          </cell>
          <cell r="B1294" t="str">
            <v>GUAIMBÊ - Phillodendron bipinnatifidum - Colocasia selloana, arbustos em terreno de boa qualidade</v>
          </cell>
          <cell r="C1294" t="str">
            <v xml:space="preserve">UN </v>
          </cell>
          <cell r="D1294">
            <v>16.02</v>
          </cell>
          <cell r="E1294">
            <v>39083</v>
          </cell>
        </row>
        <row r="1295">
          <cell r="A1295" t="str">
            <v>90.A.360</v>
          </cell>
          <cell r="B1295" t="str">
            <v>CAROBA - Jacaranda Cuspidifolia, árvores, em terreno de boa qualidade</v>
          </cell>
          <cell r="C1295" t="str">
            <v xml:space="preserve">UN </v>
          </cell>
          <cell r="D1295">
            <v>0</v>
          </cell>
          <cell r="E1295">
            <v>39083</v>
          </cell>
        </row>
        <row r="1296">
          <cell r="A1296" t="str">
            <v>90.A.361</v>
          </cell>
          <cell r="B1296" t="str">
            <v>TUMBERGIA AZUL - Thumbergia erecta, arbusto, em terreno de boa qualidade</v>
          </cell>
          <cell r="C1296" t="str">
            <v xml:space="preserve">UN </v>
          </cell>
          <cell r="D1296">
            <v>0</v>
          </cell>
          <cell r="E1296">
            <v>39083</v>
          </cell>
        </row>
        <row r="1297">
          <cell r="A1297" t="str">
            <v>90.A.362</v>
          </cell>
          <cell r="B1297" t="str">
            <v>ALAMANDA AMARELA - Alamanda cathartica - arbusto, em terreno de boa qualidade</v>
          </cell>
          <cell r="C1297" t="str">
            <v xml:space="preserve">UN </v>
          </cell>
          <cell r="D1297">
            <v>0</v>
          </cell>
          <cell r="E1297">
            <v>39083</v>
          </cell>
        </row>
        <row r="1298">
          <cell r="A1298" t="str">
            <v>90.A.363</v>
          </cell>
          <cell r="B1298" t="str">
            <v>JASMIM  ITALIANO - Jasmim Grandiforum - arbusto, em terreno de boa qualidade</v>
          </cell>
          <cell r="C1298" t="str">
            <v xml:space="preserve">UN </v>
          </cell>
          <cell r="D1298">
            <v>0</v>
          </cell>
          <cell r="E1298">
            <v>39083</v>
          </cell>
        </row>
        <row r="1299">
          <cell r="A1299" t="str">
            <v>90.A.364</v>
          </cell>
          <cell r="B1299" t="str">
            <v>PAU DE VIOLA - Cytharexyllum myrianthum - árvore, em terreno de boa qualidade</v>
          </cell>
          <cell r="C1299" t="str">
            <v xml:space="preserve">UN </v>
          </cell>
          <cell r="D1299">
            <v>78.64</v>
          </cell>
          <cell r="E1299">
            <v>39083</v>
          </cell>
        </row>
        <row r="1300">
          <cell r="A1300" t="str">
            <v>90.A.365</v>
          </cell>
          <cell r="B1300" t="str">
            <v>FALSA VINHA/CISSUS - Parthenocissus tricuspidata - trepadeira, em terreno de boa qualidade</v>
          </cell>
          <cell r="C1300" t="str">
            <v xml:space="preserve">UN </v>
          </cell>
          <cell r="D1300">
            <v>6.61</v>
          </cell>
          <cell r="E1300">
            <v>39083</v>
          </cell>
        </row>
        <row r="1301">
          <cell r="A1301" t="str">
            <v>90.A.366</v>
          </cell>
          <cell r="B1301" t="str">
            <v>JASMIM DOS POETAS - Jasminum polyanthum - trepadeita, em terreno de boa qualidade</v>
          </cell>
          <cell r="C1301" t="str">
            <v xml:space="preserve">UN </v>
          </cell>
          <cell r="D1301">
            <v>23.61</v>
          </cell>
          <cell r="E1301">
            <v>39083</v>
          </cell>
        </row>
        <row r="1302">
          <cell r="A1302" t="str">
            <v>90.A.367</v>
          </cell>
          <cell r="B1302" t="str">
            <v>Material e mão-de-obra para plantação de árvores (sem a muda)</v>
          </cell>
          <cell r="C1302" t="str">
            <v xml:space="preserve">UN </v>
          </cell>
          <cell r="D1302">
            <v>41.98</v>
          </cell>
          <cell r="E1302">
            <v>39083</v>
          </cell>
        </row>
        <row r="1303">
          <cell r="A1303" t="str">
            <v>90.A.368</v>
          </cell>
          <cell r="B1303" t="str">
            <v>Material e mão-de-obra para plantação de arbustos (sem a muda)</v>
          </cell>
          <cell r="C1303" t="str">
            <v xml:space="preserve">UN </v>
          </cell>
          <cell r="D1303">
            <v>5.21</v>
          </cell>
          <cell r="E1303">
            <v>39083</v>
          </cell>
        </row>
        <row r="1304">
          <cell r="A1304" t="str">
            <v>90.A.369</v>
          </cell>
          <cell r="B1304" t="str">
            <v>Material e mão-de-obra para plantação de forração (sem a muda)</v>
          </cell>
          <cell r="C1304" t="str">
            <v>M2</v>
          </cell>
          <cell r="D1304">
            <v>5.28</v>
          </cell>
          <cell r="E1304">
            <v>39083</v>
          </cell>
        </row>
        <row r="1305">
          <cell r="A1305" t="str">
            <v>98.A.000</v>
          </cell>
          <cell r="B1305" t="str">
            <v>Consolidação - Reflorestamento</v>
          </cell>
          <cell r="C1305">
            <v>0</v>
          </cell>
          <cell r="D1305">
            <v>0</v>
          </cell>
          <cell r="E1305">
            <v>0</v>
          </cell>
        </row>
        <row r="1306">
          <cell r="A1306" t="str">
            <v>98.A.001</v>
          </cell>
          <cell r="B1306" t="str">
            <v>Reflorestamento</v>
          </cell>
          <cell r="C1306" t="str">
            <v>HA</v>
          </cell>
          <cell r="D1306">
            <v>5216.74</v>
          </cell>
          <cell r="E1306">
            <v>37408</v>
          </cell>
        </row>
        <row r="1307">
          <cell r="A1307" t="str">
            <v>98.A.002</v>
          </cell>
          <cell r="B1307" t="str">
            <v>Replantio, até 10%, reflorestamento de áreas verdes, consolidação - 360 dias</v>
          </cell>
          <cell r="C1307" t="str">
            <v>GL</v>
          </cell>
          <cell r="D1307">
            <v>521.66999999999996</v>
          </cell>
          <cell r="E1307">
            <v>37408</v>
          </cell>
        </row>
        <row r="1308">
          <cell r="A1308" t="str">
            <v>98.A.003</v>
          </cell>
          <cell r="B1308" t="str">
            <v>Replantio, 10,01 A 15%, reflorestamento de áreas verdes, consolidação - 360 dias</v>
          </cell>
          <cell r="C1308" t="str">
            <v>GL</v>
          </cell>
          <cell r="D1308">
            <v>260.83</v>
          </cell>
          <cell r="E1308">
            <v>37408</v>
          </cell>
        </row>
        <row r="1309">
          <cell r="A1309" t="str">
            <v>98.A.004</v>
          </cell>
          <cell r="B1309" t="str">
            <v>Replantio, 15,01 A 20%, reflorestamento de áreas verdes, consolidação - 360 dias</v>
          </cell>
          <cell r="C1309" t="str">
            <v>GL</v>
          </cell>
          <cell r="D1309">
            <v>260.83</v>
          </cell>
          <cell r="E1309">
            <v>37408</v>
          </cell>
        </row>
        <row r="1310">
          <cell r="A1310" t="str">
            <v>98.A.005</v>
          </cell>
          <cell r="B1310" t="str">
            <v>Replantio, 20,01 A 25%, reflorestamento de áreas verdes, consolidação - 360 dias</v>
          </cell>
          <cell r="C1310" t="str">
            <v>HA</v>
          </cell>
          <cell r="D1310">
            <v>260.83</v>
          </cell>
          <cell r="E1310">
            <v>37408</v>
          </cell>
        </row>
        <row r="1311">
          <cell r="A1311" t="str">
            <v>98.A.006</v>
          </cell>
          <cell r="B1311" t="str">
            <v>Reflorestamento - Pq. Pinheirinho d'água</v>
          </cell>
          <cell r="C1311" t="str">
            <v>HA</v>
          </cell>
          <cell r="D1311">
            <v>6549.74</v>
          </cell>
          <cell r="E1311">
            <v>37408</v>
          </cell>
        </row>
        <row r="1312">
          <cell r="A1312" t="str">
            <v>98.A.007</v>
          </cell>
          <cell r="B1312" t="str">
            <v>Replantio, até 10%, reflorestamento áreas verdes, consol. - 360 dias Pq. Pinheiro d'água</v>
          </cell>
          <cell r="C1312" t="str">
            <v>GL</v>
          </cell>
          <cell r="D1312">
            <v>2547.9</v>
          </cell>
          <cell r="E1312">
            <v>37408</v>
          </cell>
        </row>
        <row r="1313">
          <cell r="A1313" t="str">
            <v>98.A.008</v>
          </cell>
          <cell r="B1313" t="str">
            <v>Replantio, 10,01 A 15%, reflorestamento de áreas verdes, consol. - 360 dias Pq. Pinheiro d'água</v>
          </cell>
          <cell r="C1313" t="str">
            <v>GL</v>
          </cell>
          <cell r="D1313">
            <v>1273.95</v>
          </cell>
          <cell r="E1313">
            <v>37408</v>
          </cell>
        </row>
        <row r="1314">
          <cell r="A1314" t="str">
            <v>98.A.009</v>
          </cell>
          <cell r="B1314" t="str">
            <v>Replantio, 15,01 A 20%, reflorestamento de áreas verdes, consol. - 360 dias Pq. Pinheiro d'água</v>
          </cell>
          <cell r="C1314" t="str">
            <v>GL</v>
          </cell>
          <cell r="D1314">
            <v>1273.95</v>
          </cell>
          <cell r="E1314">
            <v>37408</v>
          </cell>
        </row>
        <row r="1315">
          <cell r="A1315" t="str">
            <v>98.A.010</v>
          </cell>
          <cell r="B1315" t="str">
            <v>Replantio, 20,01 A 25%, reflorestamento de áreas verdes, consol. - 360 dias Pq. Pinheiro d'água</v>
          </cell>
          <cell r="C1315" t="str">
            <v>GL</v>
          </cell>
          <cell r="D1315">
            <v>1273.95</v>
          </cell>
          <cell r="E1315">
            <v>37408</v>
          </cell>
        </row>
        <row r="1316">
          <cell r="A1316" t="str">
            <v>99.A.001</v>
          </cell>
          <cell r="B1316" t="str">
            <v>Irrigação - período de consolidação (90 dias)</v>
          </cell>
          <cell r="C1316" t="str">
            <v>M2</v>
          </cell>
          <cell r="D1316">
            <v>2.1800000000000002</v>
          </cell>
          <cell r="E1316">
            <v>38718</v>
          </cell>
        </row>
        <row r="1317">
          <cell r="A1317" t="str">
            <v>99.A.002</v>
          </cell>
          <cell r="B1317" t="str">
            <v>Corte De Gramado - período de consolidação (90 dias)</v>
          </cell>
          <cell r="C1317" t="str">
            <v>HA</v>
          </cell>
          <cell r="D1317">
            <v>153.13999999999999</v>
          </cell>
          <cell r="E1317">
            <v>37408</v>
          </cell>
        </row>
        <row r="1318">
          <cell r="A1318" t="str">
            <v>99.A.003</v>
          </cell>
          <cell r="B1318" t="str">
            <v>Despraguejamento - período de consolidação (90 dias)</v>
          </cell>
          <cell r="C1318" t="str">
            <v>M2</v>
          </cell>
          <cell r="D1318">
            <v>0.17</v>
          </cell>
          <cell r="E1318">
            <v>38718</v>
          </cell>
        </row>
        <row r="1319">
          <cell r="A1319" t="str">
            <v>99.A.005</v>
          </cell>
          <cell r="B1319" t="str">
            <v>Replantio, até 10% fornec mudas, consolidação - Pq V Rodeio</v>
          </cell>
          <cell r="C1319" t="str">
            <v>GL</v>
          </cell>
          <cell r="D1319">
            <v>2878.6</v>
          </cell>
          <cell r="E1319">
            <v>35431</v>
          </cell>
        </row>
        <row r="1320">
          <cell r="A1320" t="str">
            <v>99.A.006</v>
          </cell>
          <cell r="B1320" t="str">
            <v>Replantio, 10,01 a 15% fornec mudas, consolidação - Pq V Rodeio</v>
          </cell>
          <cell r="C1320" t="str">
            <v>GL</v>
          </cell>
          <cell r="D1320">
            <v>1439.3</v>
          </cell>
          <cell r="E1320">
            <v>35431</v>
          </cell>
        </row>
        <row r="1321">
          <cell r="A1321" t="str">
            <v>99.A.007</v>
          </cell>
          <cell r="B1321" t="str">
            <v>Replantio, 15,01 a 20% fornec mudas, consolidação - Pq V Rodeio</v>
          </cell>
          <cell r="C1321" t="str">
            <v>GL</v>
          </cell>
          <cell r="D1321">
            <v>1439.3</v>
          </cell>
          <cell r="E1321">
            <v>35431</v>
          </cell>
        </row>
        <row r="1322">
          <cell r="A1322" t="str">
            <v>99.A.008</v>
          </cell>
          <cell r="B1322" t="str">
            <v>Replantio, 20,01 a 25% fornec mudas, consolidação - Pq V Rodeio</v>
          </cell>
          <cell r="C1322" t="str">
            <v>GL</v>
          </cell>
          <cell r="D1322">
            <v>1439.3</v>
          </cell>
          <cell r="E1322">
            <v>35431</v>
          </cell>
        </row>
        <row r="1323">
          <cell r="A1323" t="str">
            <v>99.A.009</v>
          </cell>
          <cell r="B1323" t="str">
            <v>Replantio, até 10% fornec mudas, consolidação - Pç Filhos da Terra</v>
          </cell>
          <cell r="C1323" t="str">
            <v>GL</v>
          </cell>
          <cell r="D1323">
            <v>1092.32</v>
          </cell>
          <cell r="E1323">
            <v>35431</v>
          </cell>
        </row>
        <row r="1324">
          <cell r="A1324" t="str">
            <v>99.A.010</v>
          </cell>
          <cell r="B1324" t="str">
            <v>Replantio, 10,01 a 15% fornec mudas, consolidação-Pç Filhos da Terra</v>
          </cell>
          <cell r="C1324" t="str">
            <v>GL</v>
          </cell>
          <cell r="D1324">
            <v>546.16</v>
          </cell>
          <cell r="E1324">
            <v>35431</v>
          </cell>
        </row>
        <row r="1325">
          <cell r="A1325" t="str">
            <v>99.A.011</v>
          </cell>
          <cell r="B1325" t="str">
            <v>Replantio, 15,01 a 20% fornec mudas, consolidação-Pç Filhos da Terra</v>
          </cell>
          <cell r="C1325" t="str">
            <v>GL</v>
          </cell>
          <cell r="D1325">
            <v>546.16</v>
          </cell>
          <cell r="E1325">
            <v>35431</v>
          </cell>
        </row>
        <row r="1326">
          <cell r="A1326" t="str">
            <v>99.A.012</v>
          </cell>
          <cell r="B1326" t="str">
            <v>Replantio, 20,01 a 25% fornec mudas, consolidação-Pç Filhos da Terra</v>
          </cell>
          <cell r="C1326" t="str">
            <v>GL</v>
          </cell>
          <cell r="D1326">
            <v>546.16</v>
          </cell>
          <cell r="E1326">
            <v>35431</v>
          </cell>
        </row>
        <row r="1327">
          <cell r="A1327" t="str">
            <v>99.A.013</v>
          </cell>
          <cell r="B1327" t="str">
            <v>Replantio, até 10% fornec mudas, consolidação - Pç Vila Suzana</v>
          </cell>
          <cell r="C1327" t="str">
            <v>GL</v>
          </cell>
          <cell r="D1327">
            <v>255.15</v>
          </cell>
          <cell r="E1327">
            <v>35431</v>
          </cell>
        </row>
        <row r="1328">
          <cell r="A1328" t="str">
            <v>99.A.014</v>
          </cell>
          <cell r="B1328" t="str">
            <v>Replantio, 10,01 a 15% fornec mudas, consolidação - Pç Vila Suzana</v>
          </cell>
          <cell r="C1328" t="str">
            <v>GL</v>
          </cell>
          <cell r="D1328">
            <v>127.58</v>
          </cell>
          <cell r="E1328">
            <v>35431</v>
          </cell>
        </row>
        <row r="1329">
          <cell r="A1329" t="str">
            <v>99.A.015</v>
          </cell>
          <cell r="B1329" t="str">
            <v>Replantio, 15,01 a 20% fornec mudas, consolidação - Pç Vila Suzana</v>
          </cell>
          <cell r="C1329" t="str">
            <v>GL</v>
          </cell>
          <cell r="D1329">
            <v>127.58</v>
          </cell>
          <cell r="E1329">
            <v>35431</v>
          </cell>
        </row>
        <row r="1330">
          <cell r="A1330" t="str">
            <v>99.A.016</v>
          </cell>
          <cell r="B1330" t="str">
            <v>Replantio, 20,01 a 25% fornec mudas, consolidação - Pç Vila Suzana</v>
          </cell>
          <cell r="C1330" t="str">
            <v>GL</v>
          </cell>
          <cell r="D1330">
            <v>127.58</v>
          </cell>
          <cell r="E1330">
            <v>35431</v>
          </cell>
        </row>
        <row r="1331">
          <cell r="A1331" t="str">
            <v>99.A.017</v>
          </cell>
          <cell r="B1331" t="str">
            <v>Replantio, até 10% fornec mudas, consolidação - Praça 2</v>
          </cell>
          <cell r="C1331" t="str">
            <v>GL</v>
          </cell>
          <cell r="D1331">
            <v>426.69</v>
          </cell>
          <cell r="E1331">
            <v>35431</v>
          </cell>
        </row>
        <row r="1332">
          <cell r="A1332" t="str">
            <v>99.A.018</v>
          </cell>
          <cell r="B1332" t="str">
            <v>Replantio, 10,01 a 15% fornec mudas, consolidação - Praça 2</v>
          </cell>
          <cell r="C1332" t="str">
            <v>GL</v>
          </cell>
          <cell r="D1332">
            <v>213.34</v>
          </cell>
          <cell r="E1332">
            <v>35431</v>
          </cell>
        </row>
        <row r="1333">
          <cell r="A1333" t="str">
            <v>99.A.019</v>
          </cell>
          <cell r="B1333" t="str">
            <v>Replantio, 15,01 a 20% fornec mudas, consolidação - Praça 2</v>
          </cell>
          <cell r="C1333" t="str">
            <v>GL</v>
          </cell>
          <cell r="D1333">
            <v>213.34</v>
          </cell>
          <cell r="E1333">
            <v>35431</v>
          </cell>
        </row>
        <row r="1334">
          <cell r="A1334" t="str">
            <v>99.A.020</v>
          </cell>
          <cell r="B1334" t="str">
            <v>Replantio, 20,01 a 25% fornec mudas, consolidação - Praça 2</v>
          </cell>
          <cell r="C1334" t="str">
            <v>GL</v>
          </cell>
          <cell r="D1334">
            <v>213.34</v>
          </cell>
          <cell r="E1334">
            <v>35431</v>
          </cell>
        </row>
        <row r="1335">
          <cell r="A1335" t="str">
            <v>99.A.021</v>
          </cell>
          <cell r="B1335" t="str">
            <v>Replantio, até 10% fornec mudas, consolidação - Praça 3</v>
          </cell>
          <cell r="C1335" t="str">
            <v>GL</v>
          </cell>
          <cell r="D1335">
            <v>147.26</v>
          </cell>
          <cell r="E1335">
            <v>35431</v>
          </cell>
        </row>
        <row r="1336">
          <cell r="A1336" t="str">
            <v>99.A.022</v>
          </cell>
          <cell r="B1336" t="str">
            <v>Replantio, 10,01 a 15% fornec mudas, consolidação - Praça 3</v>
          </cell>
          <cell r="C1336" t="str">
            <v>GL</v>
          </cell>
          <cell r="D1336">
            <v>73.63</v>
          </cell>
          <cell r="E1336">
            <v>35431</v>
          </cell>
        </row>
        <row r="1337">
          <cell r="A1337" t="str">
            <v>99.A.023</v>
          </cell>
          <cell r="B1337" t="str">
            <v>Replantio, 15,01 a 20% fornec mudas, consolidação - Praça 3</v>
          </cell>
          <cell r="C1337" t="str">
            <v>GL</v>
          </cell>
          <cell r="D1337">
            <v>73.63</v>
          </cell>
          <cell r="E1337">
            <v>35431</v>
          </cell>
        </row>
        <row r="1338">
          <cell r="A1338" t="str">
            <v>99.A.024</v>
          </cell>
          <cell r="B1338" t="str">
            <v>Replantio, 20,01 a 25% fornec mudas, consolidação - Praça 3</v>
          </cell>
          <cell r="C1338" t="str">
            <v>GL</v>
          </cell>
          <cell r="D1338">
            <v>73.63</v>
          </cell>
          <cell r="E1338">
            <v>35431</v>
          </cell>
        </row>
        <row r="1339">
          <cell r="A1339" t="str">
            <v>99.A.025</v>
          </cell>
          <cell r="B1339" t="str">
            <v>Replantio, até 10% fornec mudas, consolidação - Praça 1</v>
          </cell>
          <cell r="C1339" t="str">
            <v>GL</v>
          </cell>
          <cell r="D1339">
            <v>2840.4</v>
          </cell>
          <cell r="E1339">
            <v>35431</v>
          </cell>
        </row>
        <row r="1340">
          <cell r="A1340" t="str">
            <v>99.A.026</v>
          </cell>
          <cell r="B1340" t="str">
            <v>Replantio, 10,01 a 15% fornec mudas, consolidação - Praça 1</v>
          </cell>
          <cell r="C1340" t="str">
            <v>GL</v>
          </cell>
          <cell r="D1340">
            <v>1420.2</v>
          </cell>
          <cell r="E1340">
            <v>35431</v>
          </cell>
        </row>
        <row r="1341">
          <cell r="A1341" t="str">
            <v>99.A.027</v>
          </cell>
          <cell r="B1341" t="str">
            <v>Replantio, 15,01 a 20% fornec mudas, consolidação - Praça 1</v>
          </cell>
          <cell r="C1341" t="str">
            <v>GL</v>
          </cell>
          <cell r="D1341">
            <v>1420.2</v>
          </cell>
          <cell r="E1341">
            <v>35431</v>
          </cell>
        </row>
        <row r="1342">
          <cell r="A1342" t="str">
            <v>99.A.028</v>
          </cell>
          <cell r="B1342" t="str">
            <v>Replantio, 20,01 a 25% fornec mudas, consolidação - Praça 1</v>
          </cell>
          <cell r="C1342" t="str">
            <v>GL</v>
          </cell>
          <cell r="D1342">
            <v>1420.2</v>
          </cell>
          <cell r="E1342">
            <v>35431</v>
          </cell>
        </row>
        <row r="1343">
          <cell r="A1343" t="str">
            <v>99.A.029</v>
          </cell>
          <cell r="B1343" t="str">
            <v>Replantio, até 10% fornec mudas, consolidação - Praça 4</v>
          </cell>
          <cell r="C1343" t="str">
            <v>GL</v>
          </cell>
          <cell r="D1343">
            <v>846.02</v>
          </cell>
          <cell r="E1343">
            <v>35431</v>
          </cell>
        </row>
        <row r="1344">
          <cell r="A1344" t="str">
            <v>99.A.030</v>
          </cell>
          <cell r="B1344" t="str">
            <v>Replantio, 10,01 a 15% fornec mudas, consolidação - Praça 4</v>
          </cell>
          <cell r="C1344" t="str">
            <v>GL</v>
          </cell>
          <cell r="D1344">
            <v>423.01</v>
          </cell>
          <cell r="E1344">
            <v>35431</v>
          </cell>
        </row>
        <row r="1345">
          <cell r="A1345" t="str">
            <v>99.A.031</v>
          </cell>
          <cell r="B1345" t="str">
            <v>Replantio, 15,01 a 20% fornec mudas, consolidação - Praça 4</v>
          </cell>
          <cell r="C1345" t="str">
            <v>GL</v>
          </cell>
          <cell r="D1345">
            <v>423.01</v>
          </cell>
          <cell r="E1345">
            <v>35431</v>
          </cell>
        </row>
        <row r="1346">
          <cell r="A1346" t="str">
            <v>99.A.032</v>
          </cell>
          <cell r="B1346" t="str">
            <v>Replantio, 20,01 a 25% fornec mudas, consolidação - Praça 4</v>
          </cell>
          <cell r="C1346" t="str">
            <v>GL</v>
          </cell>
          <cell r="D1346">
            <v>423.01</v>
          </cell>
          <cell r="E1346">
            <v>35431</v>
          </cell>
        </row>
        <row r="1347">
          <cell r="A1347" t="str">
            <v>99.A.033</v>
          </cell>
          <cell r="B1347" t="str">
            <v>Replantio, até 10% fornec mudas, consolidação - Praça Vila Suzana</v>
          </cell>
          <cell r="C1347" t="str">
            <v>GL</v>
          </cell>
          <cell r="D1347">
            <v>521.22</v>
          </cell>
          <cell r="E1347">
            <v>35431</v>
          </cell>
        </row>
        <row r="1348">
          <cell r="A1348" t="str">
            <v>99.A.034</v>
          </cell>
          <cell r="B1348" t="str">
            <v>Replantio, 10,01 a 15% fornec mudas, consolidação - Praça Vila Suzana</v>
          </cell>
          <cell r="C1348" t="str">
            <v>GL</v>
          </cell>
          <cell r="D1348">
            <v>260.61</v>
          </cell>
          <cell r="E1348">
            <v>35431</v>
          </cell>
        </row>
        <row r="1349">
          <cell r="A1349" t="str">
            <v>99.A.035</v>
          </cell>
          <cell r="B1349" t="str">
            <v>Replantio, 15,01 a 20% fornec mudas, consolidação - Praça Vila Suzana</v>
          </cell>
          <cell r="C1349" t="str">
            <v>GL</v>
          </cell>
          <cell r="D1349">
            <v>260.61</v>
          </cell>
          <cell r="E1349">
            <v>35431</v>
          </cell>
        </row>
        <row r="1350">
          <cell r="A1350" t="str">
            <v>99.A.036</v>
          </cell>
          <cell r="B1350" t="str">
            <v>Replantio, 20,01 a 25% fornec mudas, consolidação - Praça Vila Suzana</v>
          </cell>
          <cell r="C1350" t="str">
            <v>GL</v>
          </cell>
          <cell r="D1350">
            <v>260.61</v>
          </cell>
          <cell r="E1350">
            <v>35431</v>
          </cell>
        </row>
        <row r="1351">
          <cell r="A1351" t="str">
            <v>99.A.037</v>
          </cell>
          <cell r="B1351" t="str">
            <v>Replantio, até 10% fornec mudas, consolidação - Praça Tremembé</v>
          </cell>
          <cell r="C1351" t="str">
            <v>GL</v>
          </cell>
          <cell r="D1351">
            <v>144.63</v>
          </cell>
          <cell r="E1351">
            <v>36526</v>
          </cell>
        </row>
        <row r="1352">
          <cell r="A1352" t="str">
            <v>99.A.038</v>
          </cell>
          <cell r="B1352" t="str">
            <v>Replantio, 10,01 a 15% fornec mudas, consolidação - Praça Tremembé</v>
          </cell>
          <cell r="C1352" t="str">
            <v>GL</v>
          </cell>
          <cell r="D1352">
            <v>72.31</v>
          </cell>
          <cell r="E1352">
            <v>36526</v>
          </cell>
        </row>
        <row r="1353">
          <cell r="A1353" t="str">
            <v>99.A.039</v>
          </cell>
          <cell r="B1353" t="str">
            <v>Replantio, 15,01 a 20% fornec mudas, consolidação - Praça Tremembé</v>
          </cell>
          <cell r="C1353" t="str">
            <v>GL</v>
          </cell>
          <cell r="D1353">
            <v>72.31</v>
          </cell>
          <cell r="E1353">
            <v>36526</v>
          </cell>
        </row>
        <row r="1354">
          <cell r="A1354" t="str">
            <v>99.A.040</v>
          </cell>
          <cell r="B1354" t="str">
            <v>Replantio, 20,01 a 25% fornec mudas, consolidação - Praça Tremembé</v>
          </cell>
          <cell r="C1354" t="str">
            <v>GL</v>
          </cell>
          <cell r="D1354">
            <v>72.31</v>
          </cell>
          <cell r="E1354">
            <v>36526</v>
          </cell>
        </row>
        <row r="1355">
          <cell r="A1355" t="str">
            <v>99.A.041</v>
          </cell>
          <cell r="B1355" t="str">
            <v>Manutenção de jardins por 5 anos</v>
          </cell>
          <cell r="C1355" t="str">
            <v>M2</v>
          </cell>
          <cell r="D1355">
            <v>2.4</v>
          </cell>
          <cell r="E1355">
            <v>35431</v>
          </cell>
        </row>
        <row r="1356">
          <cell r="A1356" t="str">
            <v>99.A.042</v>
          </cell>
          <cell r="B1356" t="str">
            <v>Replantio, até 10% fornec. mudas, consolidação - Itaquera</v>
          </cell>
          <cell r="C1356" t="str">
            <v>GL</v>
          </cell>
          <cell r="D1356">
            <v>4070.62</v>
          </cell>
          <cell r="E1356">
            <v>35431</v>
          </cell>
        </row>
        <row r="1357">
          <cell r="A1357" t="str">
            <v>99.A.043</v>
          </cell>
          <cell r="B1357" t="str">
            <v>Replantio, até 10% fornec. mudas, consolidação - Pq V Rodeio</v>
          </cell>
          <cell r="C1357" t="str">
            <v>GL</v>
          </cell>
          <cell r="D1357">
            <v>1203.8499999999999</v>
          </cell>
          <cell r="E1357">
            <v>36526</v>
          </cell>
        </row>
        <row r="1358">
          <cell r="A1358" t="str">
            <v>99.A.044</v>
          </cell>
          <cell r="B1358" t="str">
            <v>Replantio, 10,01 a 15% fornec. mudas, consolidação - Pq V Rodeio</v>
          </cell>
          <cell r="C1358" t="str">
            <v>GL</v>
          </cell>
          <cell r="D1358">
            <v>601.91999999999996</v>
          </cell>
          <cell r="E1358">
            <v>36526</v>
          </cell>
        </row>
        <row r="1359">
          <cell r="A1359" t="str">
            <v>99.A.045</v>
          </cell>
          <cell r="B1359" t="str">
            <v>Replantio, 15,01 a 20% fornec. mudas, consolidação - Pq V Rodeio</v>
          </cell>
          <cell r="C1359" t="str">
            <v>GL</v>
          </cell>
          <cell r="D1359">
            <v>601.91999999999996</v>
          </cell>
          <cell r="E1359">
            <v>36526</v>
          </cell>
        </row>
        <row r="1360">
          <cell r="A1360" t="str">
            <v>99.A.046</v>
          </cell>
          <cell r="B1360" t="str">
            <v>Replantio, 20,01 a 25% fornec. mudas, consolidação - Pq V Rodeio</v>
          </cell>
          <cell r="C1360" t="str">
            <v>GL</v>
          </cell>
          <cell r="D1360">
            <v>601.91999999999996</v>
          </cell>
          <cell r="E1360">
            <v>36526</v>
          </cell>
        </row>
        <row r="1361">
          <cell r="A1361" t="str">
            <v>99.A.047</v>
          </cell>
          <cell r="B1361" t="str">
            <v>Replantio, até 10% fornec. mudas, consolidação - Jd. Consórcio</v>
          </cell>
          <cell r="C1361" t="str">
            <v>GL</v>
          </cell>
          <cell r="D1361">
            <v>4075.59</v>
          </cell>
          <cell r="E1361">
            <v>35431</v>
          </cell>
        </row>
        <row r="1362">
          <cell r="A1362" t="str">
            <v>99.A.052</v>
          </cell>
          <cell r="B1362" t="str">
            <v xml:space="preserve">Replantio, até 10% fornec mudas, consolidação - Pq. Campo da Vinha </v>
          </cell>
          <cell r="C1362" t="str">
            <v>GL</v>
          </cell>
          <cell r="D1362">
            <v>695.67</v>
          </cell>
          <cell r="E1362">
            <v>37408</v>
          </cell>
        </row>
        <row r="1363">
          <cell r="A1363" t="str">
            <v>99.A.053</v>
          </cell>
          <cell r="B1363" t="str">
            <v>Replantio, 10,01 a 15% fornec mudas, consolidação - Pq. Campo da Vinha</v>
          </cell>
          <cell r="C1363" t="str">
            <v>GL</v>
          </cell>
          <cell r="D1363">
            <v>347.83</v>
          </cell>
          <cell r="E1363">
            <v>37408</v>
          </cell>
        </row>
        <row r="1364">
          <cell r="A1364" t="str">
            <v>99.A.054</v>
          </cell>
          <cell r="B1364" t="str">
            <v>Replantio, 15,01 a 20% fornec mudas, consolidação - Pq. Campo da Vinha</v>
          </cell>
          <cell r="C1364" t="str">
            <v>GL</v>
          </cell>
          <cell r="D1364">
            <v>347.83</v>
          </cell>
          <cell r="E1364">
            <v>37408</v>
          </cell>
        </row>
        <row r="1365">
          <cell r="A1365" t="str">
            <v>99.A.055</v>
          </cell>
          <cell r="B1365" t="str">
            <v>Replantio, 20,01 a 25% fornec mudas, consolidação - Pq. Campo da Vinha</v>
          </cell>
          <cell r="C1365" t="str">
            <v>GL</v>
          </cell>
          <cell r="D1365">
            <v>347.83</v>
          </cell>
          <cell r="E1365">
            <v>37408</v>
          </cell>
        </row>
        <row r="1366">
          <cell r="A1366" t="str">
            <v>99.A.056</v>
          </cell>
          <cell r="B1366" t="str">
            <v xml:space="preserve">Replantio, até 10% fornec mudas, consolidação - Igarapé Universo x Cachoeira Carajá </v>
          </cell>
          <cell r="C1366" t="str">
            <v>GL</v>
          </cell>
          <cell r="D1366">
            <v>162.31</v>
          </cell>
          <cell r="E1366">
            <v>36526</v>
          </cell>
        </row>
        <row r="1367">
          <cell r="A1367" t="str">
            <v>99.A.057</v>
          </cell>
          <cell r="B1367" t="str">
            <v>Replantio, 10,01 a 15% fornec mudas, consolidação - Igarapé Universo x Cachoeira Carajá</v>
          </cell>
          <cell r="C1367" t="str">
            <v>GL</v>
          </cell>
          <cell r="D1367">
            <v>81.150000000000006</v>
          </cell>
          <cell r="E1367">
            <v>36526</v>
          </cell>
        </row>
        <row r="1368">
          <cell r="A1368" t="str">
            <v>99.A.058</v>
          </cell>
          <cell r="B1368" t="str">
            <v>Replantio, 15,01 a 20% fornec mudas, consolidação - Igarapé Universo x Cachoeira Carajá</v>
          </cell>
          <cell r="C1368" t="str">
            <v>GL</v>
          </cell>
          <cell r="D1368">
            <v>81.150000000000006</v>
          </cell>
          <cell r="E1368">
            <v>36526</v>
          </cell>
        </row>
        <row r="1369">
          <cell r="A1369" t="str">
            <v>99.A.059</v>
          </cell>
          <cell r="B1369" t="str">
            <v>Replantio, 20,01 a 25% fornec mudas, consolidação - Igarapé Universo x Cachoeira Carajá</v>
          </cell>
          <cell r="C1369" t="str">
            <v>GL</v>
          </cell>
          <cell r="D1369">
            <v>81.150000000000006</v>
          </cell>
          <cell r="E1369">
            <v>36526</v>
          </cell>
        </row>
        <row r="1370">
          <cell r="A1370" t="str">
            <v>99.A.060</v>
          </cell>
          <cell r="B1370" t="str">
            <v xml:space="preserve">Replantio, até 10% fornec mudas, consolidação - Cachoeira Morena x Regresso Feliz </v>
          </cell>
          <cell r="C1370" t="str">
            <v>GL</v>
          </cell>
          <cell r="D1370">
            <v>232.88</v>
          </cell>
          <cell r="E1370">
            <v>36526</v>
          </cell>
        </row>
        <row r="1371">
          <cell r="A1371" t="str">
            <v>99.A.061</v>
          </cell>
          <cell r="B1371" t="str">
            <v>Replantio, 10,01 a 15% fornec mudas, consolidação - Cachoeira Morena x Regresso Feliz</v>
          </cell>
          <cell r="C1371" t="str">
            <v>GL</v>
          </cell>
          <cell r="D1371">
            <v>116.44</v>
          </cell>
          <cell r="E1371">
            <v>36526</v>
          </cell>
        </row>
        <row r="1372">
          <cell r="A1372" t="str">
            <v>99.A.062</v>
          </cell>
          <cell r="B1372" t="str">
            <v>Replantio, 15,01 a 20% fornec mudas, consolidação - Cachoeira Morena x Regresso Feliz</v>
          </cell>
          <cell r="C1372" t="str">
            <v>GL</v>
          </cell>
          <cell r="D1372">
            <v>116.44</v>
          </cell>
          <cell r="E1372">
            <v>36526</v>
          </cell>
        </row>
        <row r="1373">
          <cell r="A1373" t="str">
            <v>99.A.063</v>
          </cell>
          <cell r="B1373" t="str">
            <v>Replantio, 20,01 a 25% fornec mudas, consolidação - Cachoeira Morena x Regresso Feliz</v>
          </cell>
          <cell r="C1373" t="str">
            <v>GL</v>
          </cell>
          <cell r="D1373">
            <v>116.44</v>
          </cell>
          <cell r="E1373">
            <v>36526</v>
          </cell>
        </row>
        <row r="1374">
          <cell r="A1374" t="str">
            <v>99.A.064</v>
          </cell>
          <cell r="B1374" t="str">
            <v>Replantio, até 10% fornec mudas, consolidação - Caravela Rosa x Valter Vieira Santos</v>
          </cell>
          <cell r="C1374" t="str">
            <v>GL</v>
          </cell>
          <cell r="D1374">
            <v>326.93</v>
          </cell>
          <cell r="E1374">
            <v>37408</v>
          </cell>
        </row>
        <row r="1375">
          <cell r="A1375" t="str">
            <v>99.A.065</v>
          </cell>
          <cell r="B1375" t="str">
            <v>Replantio, 10,01 a 15% fornec mudas, consolidação - Caravela Rosa x Valter Vieira Santos</v>
          </cell>
          <cell r="C1375" t="str">
            <v>GL</v>
          </cell>
          <cell r="D1375">
            <v>163.46</v>
          </cell>
          <cell r="E1375">
            <v>37408</v>
          </cell>
        </row>
        <row r="1376">
          <cell r="A1376" t="str">
            <v>99.A.066</v>
          </cell>
          <cell r="B1376" t="str">
            <v>Replantio, 15,01 a 20% fornec mudas, consolidação - Caravela Rosa x Valter Vieira Santos</v>
          </cell>
          <cell r="C1376" t="str">
            <v>GL</v>
          </cell>
          <cell r="D1376">
            <v>163.46</v>
          </cell>
          <cell r="E1376">
            <v>37408</v>
          </cell>
        </row>
        <row r="1377">
          <cell r="A1377" t="str">
            <v>99.A.067</v>
          </cell>
          <cell r="B1377" t="str">
            <v>Replantio, 20,01 a 25% fornec mudas, consolidação - Caravela Rosa x Valter Vieira Santos</v>
          </cell>
          <cell r="C1377" t="str">
            <v>GL</v>
          </cell>
          <cell r="D1377">
            <v>163.46</v>
          </cell>
          <cell r="E1377">
            <v>37408</v>
          </cell>
        </row>
        <row r="1378">
          <cell r="A1378" t="str">
            <v>99.A.068</v>
          </cell>
          <cell r="B1378" t="str">
            <v>Replantio, até 10% fornec mudas, consolidação - R. Lanhoso x Av. Engenho Novo</v>
          </cell>
          <cell r="C1378" t="str">
            <v>GL</v>
          </cell>
          <cell r="D1378">
            <v>245.95</v>
          </cell>
          <cell r="E1378">
            <v>36526</v>
          </cell>
        </row>
        <row r="1379">
          <cell r="A1379" t="str">
            <v>99.A.069</v>
          </cell>
          <cell r="B1379" t="str">
            <v>Replantio, 10,01 a 15% fornec mudas, consolidação - R. Lanhoso x Av. Engenho Novo</v>
          </cell>
          <cell r="C1379" t="str">
            <v>GL</v>
          </cell>
          <cell r="D1379">
            <v>122.97</v>
          </cell>
          <cell r="E1379">
            <v>36526</v>
          </cell>
        </row>
        <row r="1380">
          <cell r="A1380" t="str">
            <v>99.A.070</v>
          </cell>
          <cell r="B1380" t="str">
            <v>Replantio, 15,01 a 20% fornec mudas, consolidação - R. Lanhoso x Av. Engenho Novo</v>
          </cell>
          <cell r="C1380" t="str">
            <v>GL</v>
          </cell>
          <cell r="D1380">
            <v>122.97</v>
          </cell>
          <cell r="E1380">
            <v>36526</v>
          </cell>
        </row>
        <row r="1381">
          <cell r="A1381" t="str">
            <v>99.A.071</v>
          </cell>
          <cell r="B1381" t="str">
            <v>Replantio, 20,01 a 25% fornec mudas, consolidação - R. Lanhoso x Av. Engenho Novo</v>
          </cell>
          <cell r="C1381" t="str">
            <v>GL</v>
          </cell>
          <cell r="D1381">
            <v>122.97</v>
          </cell>
          <cell r="E1381">
            <v>36526</v>
          </cell>
        </row>
        <row r="1382">
          <cell r="A1382" t="str">
            <v>99.A.072</v>
          </cell>
          <cell r="B1382" t="str">
            <v>Replantio, até 10% fornec mudas, consolidação - Cipriano RodriguesxDr. Alves Teixeira</v>
          </cell>
          <cell r="C1382" t="str">
            <v>GL</v>
          </cell>
          <cell r="D1382">
            <v>4097.25</v>
          </cell>
          <cell r="E1382">
            <v>37408</v>
          </cell>
        </row>
        <row r="1383">
          <cell r="A1383" t="str">
            <v>99.A.073</v>
          </cell>
          <cell r="B1383" t="str">
            <v>Replantio, 10,01 a 15% fornec mudas, consolid. - Cipriano RodriguesxDr. Alves Teixeira</v>
          </cell>
          <cell r="C1383" t="str">
            <v>GL</v>
          </cell>
          <cell r="D1383">
            <v>2048.62</v>
          </cell>
          <cell r="E1383">
            <v>37408</v>
          </cell>
        </row>
        <row r="1384">
          <cell r="A1384" t="str">
            <v>99.A.074</v>
          </cell>
          <cell r="B1384" t="str">
            <v>Replantio, 15,01 a 20% fornec mudas, consolid. - Cipriano RodriguesxDr. Alves Teixeira</v>
          </cell>
          <cell r="C1384" t="str">
            <v>GL</v>
          </cell>
          <cell r="D1384">
            <v>2048.62</v>
          </cell>
          <cell r="E1384">
            <v>37408</v>
          </cell>
        </row>
        <row r="1385">
          <cell r="A1385" t="str">
            <v>99.A.075</v>
          </cell>
          <cell r="B1385" t="str">
            <v>Replantio, 20,01 a 25% fornec mudas, consolid. - Cipriano RodriguesxDr. Alves Teixeira</v>
          </cell>
          <cell r="C1385" t="str">
            <v>GL</v>
          </cell>
          <cell r="D1385">
            <v>2048.62</v>
          </cell>
          <cell r="E1385">
            <v>37408</v>
          </cell>
        </row>
        <row r="1386">
          <cell r="A1386" t="str">
            <v>99.A.076</v>
          </cell>
          <cell r="B1386" t="str">
            <v>Replantio, até 10% fornec mudas, consolidação - João Galli x Lázaro Gonçalves Fraga</v>
          </cell>
          <cell r="C1386" t="str">
            <v>GL</v>
          </cell>
          <cell r="D1386">
            <v>304.52</v>
          </cell>
          <cell r="E1386">
            <v>37408</v>
          </cell>
        </row>
        <row r="1387">
          <cell r="A1387" t="str">
            <v>99.A.077</v>
          </cell>
          <cell r="B1387" t="str">
            <v>Replantio, 10,01 a 15% fornec mudas, consolid. - João Galli x Lázaro Gonçalves Fraga</v>
          </cell>
          <cell r="C1387" t="str">
            <v>GL</v>
          </cell>
          <cell r="D1387">
            <v>152.26</v>
          </cell>
          <cell r="E1387">
            <v>37408</v>
          </cell>
        </row>
        <row r="1388">
          <cell r="A1388" t="str">
            <v>99.A.078</v>
          </cell>
          <cell r="B1388" t="str">
            <v>Replantio, 15,01 a 20% fornec mudas, consolid. - João Galli x Lázaro Gonçalves Fraga</v>
          </cell>
          <cell r="C1388" t="str">
            <v>GL</v>
          </cell>
          <cell r="D1388">
            <v>152.26</v>
          </cell>
          <cell r="E1388">
            <v>37408</v>
          </cell>
        </row>
        <row r="1389">
          <cell r="A1389" t="str">
            <v>99.A.079</v>
          </cell>
          <cell r="B1389" t="str">
            <v>Replantio, 20,01 a 25% fornec mudas, consolid. - João Galli x Lázaro Gonçalves Fraga</v>
          </cell>
          <cell r="C1389" t="str">
            <v>GL</v>
          </cell>
          <cell r="D1389">
            <v>152.26</v>
          </cell>
          <cell r="E1389">
            <v>37408</v>
          </cell>
        </row>
        <row r="1390">
          <cell r="A1390" t="str">
            <v>99.A.080</v>
          </cell>
          <cell r="B1390" t="str">
            <v>Replantio, até 10% fornec mudas, consolidação - Pq. Darcy Silva</v>
          </cell>
          <cell r="C1390" t="str">
            <v>GL</v>
          </cell>
          <cell r="D1390">
            <v>13933.14</v>
          </cell>
          <cell r="E1390">
            <v>38108</v>
          </cell>
        </row>
        <row r="1391">
          <cell r="A1391" t="str">
            <v>99.A.081</v>
          </cell>
          <cell r="B1391" t="str">
            <v>Replantio, 10,01 a 15% fornec mudas, consolid. - Pq. Darcy Silva</v>
          </cell>
          <cell r="C1391" t="str">
            <v>GL</v>
          </cell>
          <cell r="D1391">
            <v>6966.57</v>
          </cell>
          <cell r="E1391">
            <v>38108</v>
          </cell>
        </row>
        <row r="1392">
          <cell r="A1392" t="str">
            <v>99.A.082</v>
          </cell>
          <cell r="B1392" t="str">
            <v>Replantio, 15,01 a 20% fornec mudas, consolid. - Pq. Darcy Silva</v>
          </cell>
          <cell r="C1392" t="str">
            <v>GL</v>
          </cell>
          <cell r="D1392">
            <v>6966.57</v>
          </cell>
          <cell r="E1392">
            <v>38108</v>
          </cell>
        </row>
        <row r="1393">
          <cell r="A1393" t="str">
            <v>99.A.083</v>
          </cell>
          <cell r="B1393" t="str">
            <v>Replantio, 20,01 a 25% fornec mudas, consolid. - Pq. Darcy Silva</v>
          </cell>
          <cell r="C1393" t="str">
            <v>GL</v>
          </cell>
          <cell r="D1393">
            <v>6966.57</v>
          </cell>
          <cell r="E1393">
            <v>38108</v>
          </cell>
        </row>
        <row r="1394">
          <cell r="A1394" t="str">
            <v>99.A.084</v>
          </cell>
          <cell r="B1394" t="str">
            <v>Replantio, até 10% fornec mudas, consolidação - Pq. Pinheirinho d'água</v>
          </cell>
          <cell r="C1394" t="str">
            <v>GL</v>
          </cell>
          <cell r="D1394">
            <v>7499.37</v>
          </cell>
          <cell r="E1394">
            <v>37408</v>
          </cell>
        </row>
        <row r="1395">
          <cell r="A1395" t="str">
            <v>99.A.085</v>
          </cell>
          <cell r="B1395" t="str">
            <v>Replantio, 10,01 a 15% fornec mudas, consolid. - Pq. Pinheirinho d'água</v>
          </cell>
          <cell r="C1395" t="str">
            <v>GL</v>
          </cell>
          <cell r="D1395">
            <v>3749.68</v>
          </cell>
          <cell r="E1395">
            <v>37408</v>
          </cell>
        </row>
      </sheetData>
    </sheetDataSet>
  </externalBook>
</externalLink>
</file>

<file path=xl/externalLinks/externalLink50.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3">
          <cell r="O3">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1.xml><?xml version="1.0" encoding="utf-8"?>
<externalLink xmlns="http://schemas.openxmlformats.org/spreadsheetml/2006/main">
  <externalBook xmlns:r="http://schemas.openxmlformats.org/officeDocument/2006/relationships" r:id="rId1">
    <sheetNames>
      <sheetName val="ORÇAMENTO"/>
      <sheetName val="COMPOSIÇÃO PROPRIA"/>
      <sheetName val="M.C"/>
      <sheetName val="CURVA ABC"/>
      <sheetName val="CUSTO UNITÁRIO"/>
      <sheetName val="Barueri 23-2"/>
      <sheetName val="DE - PARA"/>
      <sheetName val="CDHU 195"/>
      <sheetName val="ABC"/>
      <sheetName val="SIURB NFRA 0623"/>
      <sheetName val="SIURB EDIF 0623"/>
      <sheetName val="SINAPI 03_24"/>
      <sheetName val="SINAPI 03_24 I"/>
    </sheetNames>
    <sheetDataSet>
      <sheetData sheetId="0">
        <row r="108">
          <cell r="D108" t="str">
            <v>GRUPO GERADOR DIESEL, COM CARENAGEM, POTENCIA STANDART ENTRE 250 E 260 KVA, VELOCIDADE DE 1800 RPM, FREQUENCIA DE 60 HZ</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40000"/>
                <a:satMod val="155000"/>
              </a:schemeClr>
            </a:gs>
            <a:gs pos="65000">
              <a:schemeClr val="phClr">
                <a:shade val="85000"/>
                <a:satMod val="155000"/>
              </a:schemeClr>
            </a:gs>
            <a:gs pos="100000">
              <a:schemeClr val="phClr">
                <a:shade val="95000"/>
                <a:satMod val="155000"/>
              </a:schemeClr>
            </a:gs>
          </a:gsLst>
          <a:lin ang="16200000" scaled="0"/>
        </a:gradFill>
      </a:fillStyleLst>
      <a:lnStyleLst>
        <a:ln w="6350" cap="rnd" cmpd="sng" algn="ctr">
          <a:solidFill>
            <a:schemeClr val="phClr">
              <a:shade val="95000"/>
              <a:satMod val="105000"/>
            </a:schemeClr>
          </a:solidFill>
          <a:prstDash val="solid"/>
        </a:ln>
        <a:ln w="25400" cap="flat" cmpd="sng" algn="ctr">
          <a:solidFill>
            <a:schemeClr val="phClr"/>
          </a:solidFill>
          <a:prstDash val="solid"/>
        </a:ln>
        <a:ln w="34925" cap="rnd" cmpd="sng" algn="ctr">
          <a:solidFill>
            <a:schemeClr val="phClr"/>
          </a:solidFill>
          <a:prstDash val="solid"/>
        </a:ln>
      </a:lnStyleLst>
      <a:effectStyleLst>
        <a:effectStyle>
          <a:effectLst>
            <a:outerShdw blurRad="50800" algn="tl" rotWithShape="0">
              <a:srgbClr val="000000">
                <a:alpha val="64000"/>
              </a:srgbClr>
            </a:outerShdw>
          </a:effectLst>
        </a:effectStyle>
        <a:effectStyle>
          <a:effectLst>
            <a:outerShdw blurRad="39000" dist="25400" dir="5400000">
              <a:srgbClr val="000000">
                <a:alpha val="35000"/>
              </a:srgbClr>
            </a:outerShdw>
          </a:effectLst>
        </a:effectStyle>
        <a:effectStyle>
          <a:effectLst>
            <a:outerShdw blurRad="39000" dist="25400" dir="5400000">
              <a:srgbClr val="000000">
                <a:alpha val="35000"/>
              </a:srgbClr>
            </a:outerShdw>
          </a:effectLst>
          <a:scene3d>
            <a:camera prst="orthographicFront" fov="0">
              <a:rot lat="0" lon="0" rev="0"/>
            </a:camera>
            <a:lightRig rig="threePt" dir="t">
              <a:rot lat="0" lon="0" rev="0"/>
            </a:lightRig>
          </a:scene3d>
          <a:sp3d prstMaterial="matte">
            <a:bevelT h="22225"/>
          </a:sp3d>
        </a:effectStyle>
      </a:effectStyleLst>
      <a:bgFillStyleLst>
        <a:solidFill>
          <a:schemeClr val="phClr"/>
        </a:solidFill>
        <a:gradFill rotWithShape="1">
          <a:gsLst>
            <a:gs pos="0">
              <a:schemeClr val="phClr">
                <a:shade val="50000"/>
                <a:satMod val="155000"/>
              </a:schemeClr>
            </a:gs>
            <a:gs pos="35000">
              <a:schemeClr val="phClr">
                <a:shade val="75000"/>
                <a:satMod val="155000"/>
              </a:schemeClr>
            </a:gs>
            <a:gs pos="100000">
              <a:schemeClr val="phClr">
                <a:tint val="80000"/>
                <a:satMod val="255000"/>
              </a:schemeClr>
            </a:gs>
          </a:gsLst>
          <a:lin ang="16200000" scaled="0"/>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sheetPr>
    <pageSetUpPr fitToPage="1"/>
  </sheetPr>
  <dimension ref="A1:J167"/>
  <sheetViews>
    <sheetView tabSelected="1" zoomScale="85" zoomScaleNormal="85" workbookViewId="0">
      <pane ySplit="10" topLeftCell="A137" activePane="bottomLeft" state="frozen"/>
      <selection pane="bottomLeft" activeCell="H161" sqref="H161"/>
    </sheetView>
  </sheetViews>
  <sheetFormatPr defaultColWidth="7.85546875" defaultRowHeight="15"/>
  <cols>
    <col min="1" max="1" width="7.85546875" style="169"/>
    <col min="2" max="2" width="12.5703125" style="169" customWidth="1"/>
    <col min="3" max="3" width="12.7109375" style="163" bestFit="1" customWidth="1"/>
    <col min="4" max="4" width="83.28515625" style="179" customWidth="1"/>
    <col min="5" max="5" width="11.140625" style="163" customWidth="1"/>
    <col min="6" max="6" width="12.85546875" style="180" customWidth="1"/>
    <col min="7" max="7" width="17.42578125" style="181" bestFit="1" customWidth="1"/>
    <col min="8" max="8" width="23" style="181" bestFit="1" customWidth="1"/>
    <col min="9" max="9" width="7.7109375" style="169" customWidth="1"/>
    <col min="10" max="10" width="8" style="169" bestFit="1" customWidth="1"/>
    <col min="11" max="16384" width="7.85546875" style="169"/>
  </cols>
  <sheetData>
    <row r="1" spans="1:8" s="162" customFormat="1" ht="12.75" customHeight="1">
      <c r="A1" s="192"/>
      <c r="B1" s="193"/>
      <c r="C1" s="193"/>
      <c r="D1" s="193"/>
      <c r="E1" s="193"/>
      <c r="F1" s="337" t="s">
        <v>682</v>
      </c>
      <c r="G1" s="337"/>
      <c r="H1" s="338"/>
    </row>
    <row r="2" spans="1:8" s="162" customFormat="1" ht="12.75" customHeight="1">
      <c r="A2" s="345"/>
      <c r="B2" s="346"/>
      <c r="C2" s="346"/>
      <c r="D2" s="346"/>
      <c r="E2" s="346"/>
      <c r="F2" s="346"/>
      <c r="G2" s="346"/>
      <c r="H2" s="347"/>
    </row>
    <row r="3" spans="1:8" s="162" customFormat="1" ht="12.75" customHeight="1">
      <c r="A3" s="345"/>
      <c r="B3" s="346"/>
      <c r="C3" s="346"/>
      <c r="D3" s="346"/>
      <c r="E3" s="346"/>
      <c r="F3" s="346"/>
      <c r="G3" s="346"/>
      <c r="H3" s="347"/>
    </row>
    <row r="4" spans="1:8" s="163" customFormat="1" ht="30.6" customHeight="1">
      <c r="A4" s="345"/>
      <c r="B4" s="346"/>
      <c r="C4" s="346"/>
      <c r="D4" s="346"/>
      <c r="E4" s="346"/>
      <c r="F4" s="346"/>
      <c r="G4" s="346"/>
      <c r="H4" s="347"/>
    </row>
    <row r="5" spans="1:8" s="163" customFormat="1" ht="15" customHeight="1">
      <c r="A5" s="354" t="str">
        <f>CRONOGRAMA!A4</f>
        <v>OBJETO: AQUISIÇÃO E IMPLEMENTAÇÃO DO SISTEMA DE CLIMATIZAÇÃO NO MUNICÍPIO DE CARAPICUÍBA</v>
      </c>
      <c r="B5" s="355"/>
      <c r="C5" s="355"/>
      <c r="D5" s="355"/>
      <c r="E5" s="194"/>
      <c r="F5" s="241"/>
      <c r="G5" s="164"/>
      <c r="H5" s="195"/>
    </row>
    <row r="6" spans="1:8" s="163" customFormat="1" ht="15" customHeight="1">
      <c r="A6" s="354" t="str">
        <f>CRONOGRAMA!A5</f>
        <v>RECURSO: PRÓPRIO</v>
      </c>
      <c r="B6" s="355"/>
      <c r="C6" s="355"/>
      <c r="D6" s="355"/>
      <c r="E6" s="194"/>
      <c r="F6" s="241"/>
      <c r="G6" s="164"/>
      <c r="H6" s="195"/>
    </row>
    <row r="7" spans="1:8" s="163" customFormat="1" ht="15" customHeight="1">
      <c r="A7" s="356" t="s">
        <v>650</v>
      </c>
      <c r="B7" s="357"/>
      <c r="C7" s="357"/>
      <c r="D7" s="357"/>
      <c r="E7" s="194"/>
      <c r="F7" s="241"/>
      <c r="G7" s="164"/>
      <c r="H7" s="195"/>
    </row>
    <row r="8" spans="1:8" s="163" customFormat="1" ht="30" customHeight="1">
      <c r="A8" s="348"/>
      <c r="B8" s="349"/>
      <c r="C8" s="349"/>
      <c r="D8" s="349"/>
      <c r="E8" s="349"/>
      <c r="F8" s="349"/>
      <c r="G8" s="349"/>
      <c r="H8" s="350"/>
    </row>
    <row r="9" spans="1:8" s="163" customFormat="1" ht="14.45" customHeight="1">
      <c r="A9" s="351" t="s">
        <v>648</v>
      </c>
      <c r="B9" s="352"/>
      <c r="C9" s="352"/>
      <c r="D9" s="352"/>
      <c r="E9" s="352"/>
      <c r="F9" s="352"/>
      <c r="G9" s="352"/>
      <c r="H9" s="353"/>
    </row>
    <row r="10" spans="1:8" s="163" customFormat="1" ht="30" customHeight="1">
      <c r="A10" s="4" t="s">
        <v>6</v>
      </c>
      <c r="B10" s="5" t="s">
        <v>7</v>
      </c>
      <c r="C10" s="5" t="s">
        <v>8</v>
      </c>
      <c r="D10" s="5" t="s">
        <v>9</v>
      </c>
      <c r="E10" s="5" t="s">
        <v>429</v>
      </c>
      <c r="F10" s="6" t="s">
        <v>10</v>
      </c>
      <c r="G10" s="6" t="s">
        <v>642</v>
      </c>
      <c r="H10" s="7" t="s">
        <v>11</v>
      </c>
    </row>
    <row r="11" spans="1:8" s="163" customFormat="1">
      <c r="A11" s="8">
        <v>1</v>
      </c>
      <c r="B11" s="364" t="s">
        <v>649</v>
      </c>
      <c r="C11" s="365"/>
      <c r="D11" s="365" t="s">
        <v>12</v>
      </c>
      <c r="E11" s="365"/>
      <c r="F11" s="365"/>
      <c r="G11" s="366"/>
      <c r="H11" s="9">
        <f>SUM(H12:H38)</f>
        <v>567055.52</v>
      </c>
    </row>
    <row r="12" spans="1:8" s="163" customFormat="1" ht="30" customHeight="1">
      <c r="A12" s="196" t="s">
        <v>13</v>
      </c>
      <c r="B12" s="120" t="s">
        <v>5</v>
      </c>
      <c r="C12" s="120" t="s">
        <v>17</v>
      </c>
      <c r="D12" s="121" t="str">
        <f>VLOOKUP(C12,'[33]CDHU 195'!A:F,2,FALSE)</f>
        <v>Quadro de distribuição universal de sobrepor, para disjuntores 56 DIN / 40 Bolt-on - 225 A - sem componentes</v>
      </c>
      <c r="E12" s="120" t="str">
        <f>VLOOKUP(C12,'[33]CDHU 195'!A:F,3,FALSE)</f>
        <v>UN</v>
      </c>
      <c r="F12" s="122">
        <v>5</v>
      </c>
      <c r="G12" s="123">
        <v>1780.74</v>
      </c>
      <c r="H12" s="220">
        <f t="shared" ref="H12:H84" si="0">ROUND(F12*G12,2)</f>
        <v>8903.7000000000007</v>
      </c>
    </row>
    <row r="13" spans="1:8" s="163" customFormat="1" ht="33.75" customHeight="1">
      <c r="A13" s="270" t="s">
        <v>15</v>
      </c>
      <c r="B13" s="271" t="s">
        <v>4</v>
      </c>
      <c r="C13" s="271" t="s">
        <v>20</v>
      </c>
      <c r="D13" s="272" t="str">
        <f>VLOOKUP(C13,'[33]CUSTO UNITÁRIO'!B:F,2,FALSE)</f>
        <v>CABO BLINDADO (4 X 4,0 MM²) BLINDAGEM METÁLICA 750 V NBR 7289 COLORIDO (ISOLAÇAO NAO HALOGENADO) - BDI = 19,50</v>
      </c>
      <c r="E13" s="271" t="str">
        <f>VLOOKUP(C13,'[33]CUSTO UNITÁRIO'!B:F,4,FALSE)</f>
        <v>M</v>
      </c>
      <c r="F13" s="124">
        <v>3300</v>
      </c>
      <c r="G13" s="273">
        <v>21.8</v>
      </c>
      <c r="H13" s="274">
        <f t="shared" si="0"/>
        <v>71940</v>
      </c>
    </row>
    <row r="14" spans="1:8" s="163" customFormat="1" ht="30" customHeight="1">
      <c r="A14" s="196" t="s">
        <v>16</v>
      </c>
      <c r="B14" s="120" t="s">
        <v>5</v>
      </c>
      <c r="C14" s="120" t="s">
        <v>23</v>
      </c>
      <c r="D14" s="121" t="str">
        <f>VLOOKUP(C14,'[33]CDHU 195'!A:F,2,FALSE)</f>
        <v>Cabo de cobre flexível de 1,5 mm², isolamento 0,6/1kV - isolação HEPR 90°C</v>
      </c>
      <c r="E14" s="120" t="str">
        <f>VLOOKUP(C14,'[33]CDHU 195'!A:F,3,FALSE)</f>
        <v>M</v>
      </c>
      <c r="F14" s="122">
        <v>1676.4</v>
      </c>
      <c r="G14" s="123">
        <v>2.67</v>
      </c>
      <c r="H14" s="220">
        <f t="shared" si="0"/>
        <v>4475.99</v>
      </c>
    </row>
    <row r="15" spans="1:8" s="163" customFormat="1" ht="30" customHeight="1">
      <c r="A15" s="196" t="s">
        <v>19</v>
      </c>
      <c r="B15" s="120" t="s">
        <v>5</v>
      </c>
      <c r="C15" s="120" t="s">
        <v>26</v>
      </c>
      <c r="D15" s="121" t="str">
        <f>VLOOKUP(C15,'[33]CDHU 195'!A:F,2,FALSE)</f>
        <v>Cabo de cobre flexível de 2,5 mm², isolamento 0,6/1kV - isolação HEPR 90°C</v>
      </c>
      <c r="E15" s="120" t="str">
        <f>VLOOKUP(C15,'[33]CDHU 195'!A:F,3,FALSE)</f>
        <v>M</v>
      </c>
      <c r="F15" s="122">
        <v>3062.4</v>
      </c>
      <c r="G15" s="123">
        <v>3.39</v>
      </c>
      <c r="H15" s="220">
        <f t="shared" si="0"/>
        <v>10381.540000000001</v>
      </c>
    </row>
    <row r="16" spans="1:8" s="163" customFormat="1" ht="30" customHeight="1">
      <c r="A16" s="196" t="s">
        <v>22</v>
      </c>
      <c r="B16" s="120" t="s">
        <v>5</v>
      </c>
      <c r="C16" s="120" t="s">
        <v>29</v>
      </c>
      <c r="D16" s="121" t="str">
        <f>VLOOKUP(C16,'[33]CDHU 195'!A:F,2,FALSE)</f>
        <v>Cabo de cobre flexível de 4 mm², isolamento 0,6/1kV - isolação HEPR 90°C</v>
      </c>
      <c r="E16" s="120" t="str">
        <f>VLOOKUP(C16,'[33]CDHU 195'!A:F,3,FALSE)</f>
        <v>M</v>
      </c>
      <c r="F16" s="122">
        <v>1584</v>
      </c>
      <c r="G16" s="123">
        <v>4.79</v>
      </c>
      <c r="H16" s="220">
        <f t="shared" si="0"/>
        <v>7587.36</v>
      </c>
    </row>
    <row r="17" spans="1:9" s="163" customFormat="1" ht="30" customHeight="1">
      <c r="A17" s="196" t="s">
        <v>25</v>
      </c>
      <c r="B17" s="120" t="s">
        <v>5</v>
      </c>
      <c r="C17" s="120" t="s">
        <v>32</v>
      </c>
      <c r="D17" s="121" t="str">
        <f>VLOOKUP(C17,'[33]CDHU 195'!A:F,2,FALSE)</f>
        <v>Cabo de cobre flexível de 6 mm², isolamento 0,6/1kV - isolação HEPR 90°C</v>
      </c>
      <c r="E17" s="120" t="str">
        <f>VLOOKUP(C17,'[33]CDHU 195'!A:F,3,FALSE)</f>
        <v>M</v>
      </c>
      <c r="F17" s="122">
        <v>1232.8800000000001</v>
      </c>
      <c r="G17" s="123">
        <v>6.34</v>
      </c>
      <c r="H17" s="220">
        <f t="shared" si="0"/>
        <v>7816.46</v>
      </c>
    </row>
    <row r="18" spans="1:9" s="163" customFormat="1" ht="30" customHeight="1">
      <c r="A18" s="196" t="s">
        <v>28</v>
      </c>
      <c r="B18" s="120" t="s">
        <v>5</v>
      </c>
      <c r="C18" s="120" t="s">
        <v>35</v>
      </c>
      <c r="D18" s="121" t="str">
        <f>VLOOKUP(C18,'[33]CDHU 195'!A:F,2,FALSE)</f>
        <v>Cabo de cobre flexível de 10 mm², isolamento 0,6/1kV - isolação HEPR 90°C</v>
      </c>
      <c r="E18" s="120" t="str">
        <f>VLOOKUP(C18,'[33]CDHU 195'!A:F,3,FALSE)</f>
        <v>M</v>
      </c>
      <c r="F18" s="122">
        <v>1729.2</v>
      </c>
      <c r="G18" s="123">
        <v>12.61</v>
      </c>
      <c r="H18" s="220">
        <f t="shared" si="0"/>
        <v>21805.21</v>
      </c>
    </row>
    <row r="19" spans="1:9" s="163" customFormat="1" ht="30" customHeight="1">
      <c r="A19" s="196" t="s">
        <v>31</v>
      </c>
      <c r="B19" s="165" t="s">
        <v>5</v>
      </c>
      <c r="C19" s="165" t="s">
        <v>38</v>
      </c>
      <c r="D19" s="166" t="str">
        <f>VLOOKUP(C19,'[33]CDHU 195'!A:F,2,FALSE)</f>
        <v>Cabo de cobre flexível de 16 mm², isolamento 0,6/1kV - isolação HEPR 90°C</v>
      </c>
      <c r="E19" s="165" t="str">
        <f>VLOOKUP(C19,'[33]CDHU 195'!A:F,3,FALSE)</f>
        <v>M</v>
      </c>
      <c r="F19" s="122">
        <v>752.4</v>
      </c>
      <c r="G19" s="167">
        <v>17.55</v>
      </c>
      <c r="H19" s="220">
        <f t="shared" si="0"/>
        <v>13204.62</v>
      </c>
    </row>
    <row r="20" spans="1:9" s="163" customFormat="1" ht="30" customHeight="1">
      <c r="A20" s="196" t="s">
        <v>34</v>
      </c>
      <c r="B20" s="165" t="s">
        <v>5</v>
      </c>
      <c r="C20" s="165" t="s">
        <v>41</v>
      </c>
      <c r="D20" s="166" t="str">
        <f>VLOOKUP(C20,'[33]CDHU 195'!A:F,2,FALSE)</f>
        <v>Cabo de cobre flexível de 25 mm², isolamento 0,6/1kV - isolação HEPR 90°C</v>
      </c>
      <c r="E20" s="165" t="str">
        <f>VLOOKUP(C20,'[33]CDHU 195'!A:F,3,FALSE)</f>
        <v>M</v>
      </c>
      <c r="F20" s="122">
        <v>1082.4000000000001</v>
      </c>
      <c r="G20" s="167">
        <v>25.51</v>
      </c>
      <c r="H20" s="220">
        <f t="shared" si="0"/>
        <v>27612.02</v>
      </c>
    </row>
    <row r="21" spans="1:9" s="163" customFormat="1" ht="30" customHeight="1">
      <c r="A21" s="196" t="s">
        <v>37</v>
      </c>
      <c r="B21" s="165" t="s">
        <v>5</v>
      </c>
      <c r="C21" s="165" t="s">
        <v>44</v>
      </c>
      <c r="D21" s="166" t="str">
        <f>VLOOKUP(C21,'[33]CDHU 195'!A:F,2,FALSE)</f>
        <v>Cabo de cobre flexível de 35 mm², isolamento 0,6/1kV - isolação HEPR 90°C</v>
      </c>
      <c r="E21" s="165" t="str">
        <f>VLOOKUP(C21,'[33]CDHU 195'!A:F,3,FALSE)</f>
        <v>M</v>
      </c>
      <c r="F21" s="122">
        <v>1584</v>
      </c>
      <c r="G21" s="167">
        <v>36</v>
      </c>
      <c r="H21" s="220">
        <f t="shared" si="0"/>
        <v>57024</v>
      </c>
    </row>
    <row r="22" spans="1:9" s="163" customFormat="1" ht="30" customHeight="1">
      <c r="A22" s="196" t="s">
        <v>40</v>
      </c>
      <c r="B22" s="165" t="s">
        <v>5</v>
      </c>
      <c r="C22" s="165" t="s">
        <v>47</v>
      </c>
      <c r="D22" s="166" t="str">
        <f>VLOOKUP(C22,'[33]CDHU 195'!A:F,2,FALSE)</f>
        <v>Cabo de cobre flexível de 50 mm², isolamento 0,6/1kV - isolação HEPR 90°C</v>
      </c>
      <c r="E22" s="165" t="str">
        <f>VLOOKUP(C22,'[33]CDHU 195'!A:F,3,FALSE)</f>
        <v>M</v>
      </c>
      <c r="F22" s="122">
        <v>831.6</v>
      </c>
      <c r="G22" s="167">
        <v>50.64</v>
      </c>
      <c r="H22" s="220">
        <f t="shared" si="0"/>
        <v>42112.22</v>
      </c>
    </row>
    <row r="23" spans="1:9" s="163" customFormat="1" ht="30" customHeight="1">
      <c r="A23" s="196" t="s">
        <v>43</v>
      </c>
      <c r="B23" s="165" t="s">
        <v>5</v>
      </c>
      <c r="C23" s="165" t="s">
        <v>50</v>
      </c>
      <c r="D23" s="166" t="str">
        <f>VLOOKUP(C23,'[33]CDHU 195'!A:F,2,FALSE)</f>
        <v>Cabo de cobre flexível de 70 mm², isolamento 0,6/1kV - isolação HEPR 90°C</v>
      </c>
      <c r="E23" s="165" t="str">
        <f>VLOOKUP(C23,'[33]CDHU 195'!A:F,3,FALSE)</f>
        <v>M</v>
      </c>
      <c r="F23" s="122">
        <v>976.8</v>
      </c>
      <c r="G23" s="167">
        <v>69.16</v>
      </c>
      <c r="H23" s="220">
        <f t="shared" si="0"/>
        <v>67555.490000000005</v>
      </c>
    </row>
    <row r="24" spans="1:9" s="163" customFormat="1" ht="30" customHeight="1">
      <c r="A24" s="196" t="s">
        <v>46</v>
      </c>
      <c r="B24" s="165" t="s">
        <v>5</v>
      </c>
      <c r="C24" s="165" t="s">
        <v>500</v>
      </c>
      <c r="D24" s="166" t="str">
        <f>VLOOKUP(C24,'[33]CDHU 195'!A:F,2,FALSE)</f>
        <v>Cabo de cobre flexível de 150 mm², isolamento 0,6/1 kV - isolação HEPR 90°C</v>
      </c>
      <c r="E24" s="165" t="str">
        <f>VLOOKUP(C24,'[33]CDHU 195'!A:F,3,FALSE)</f>
        <v>M</v>
      </c>
      <c r="F24" s="122">
        <f>200*1.1</f>
        <v>220.00000000000003</v>
      </c>
      <c r="G24" s="167">
        <v>135.26</v>
      </c>
      <c r="H24" s="220">
        <f t="shared" si="0"/>
        <v>29757.200000000001</v>
      </c>
    </row>
    <row r="25" spans="1:9" s="163" customFormat="1" ht="30" customHeight="1">
      <c r="A25" s="196" t="s">
        <v>49</v>
      </c>
      <c r="B25" s="165" t="s">
        <v>5</v>
      </c>
      <c r="C25" s="165" t="s">
        <v>501</v>
      </c>
      <c r="D25" s="166" t="str">
        <f>VLOOKUP(C25,'[33]CDHU 195'!A:F,2,FALSE)</f>
        <v>Cabo de cobre flexível de 240 mm², isolamento 0,6/1kV - isolação HEPR 90°C</v>
      </c>
      <c r="E25" s="165" t="str">
        <f>VLOOKUP(C25,'[33]CDHU 195'!A:F,3,FALSE)</f>
        <v>M</v>
      </c>
      <c r="F25" s="122">
        <f>350*1.1</f>
        <v>385.00000000000006</v>
      </c>
      <c r="G25" s="167">
        <v>213.4</v>
      </c>
      <c r="H25" s="220">
        <f t="shared" si="0"/>
        <v>82159</v>
      </c>
    </row>
    <row r="26" spans="1:9" s="163" customFormat="1" ht="30" customHeight="1">
      <c r="A26" s="196" t="s">
        <v>52</v>
      </c>
      <c r="B26" s="165" t="s">
        <v>5</v>
      </c>
      <c r="C26" s="165" t="s">
        <v>53</v>
      </c>
      <c r="D26" s="166" t="str">
        <f>VLOOKUP(C26,'[33]CDHU 195'!A:F,2,FALSE)</f>
        <v>Disjuntor termomagnético, tripolar 220/380 V, corrente de 10 A até 50 A</v>
      </c>
      <c r="E26" s="165" t="str">
        <f>VLOOKUP(C26,'[33]CDHU 195'!A:F,3,FALSE)</f>
        <v>UN</v>
      </c>
      <c r="F26" s="124">
        <v>35</v>
      </c>
      <c r="G26" s="167">
        <v>190.7</v>
      </c>
      <c r="H26" s="220">
        <f t="shared" si="0"/>
        <v>6674.5</v>
      </c>
      <c r="I26" s="163">
        <v>119</v>
      </c>
    </row>
    <row r="27" spans="1:9" s="163" customFormat="1" ht="30" customHeight="1">
      <c r="A27" s="196" t="s">
        <v>54</v>
      </c>
      <c r="B27" s="165" t="s">
        <v>5</v>
      </c>
      <c r="C27" s="165" t="s">
        <v>55</v>
      </c>
      <c r="D27" s="166" t="str">
        <f>VLOOKUP(C27,'[33]CDHU 195'!A:F,2,FALSE)</f>
        <v>Disjuntor termomagnético, bipolar 220/380 V, corrente de 10 A até 50 A</v>
      </c>
      <c r="E27" s="165" t="str">
        <f>VLOOKUP(C27,'[33]CDHU 195'!A:F,3,FALSE)</f>
        <v>UN</v>
      </c>
      <c r="F27" s="124">
        <v>75</v>
      </c>
      <c r="G27" s="167">
        <v>139.57</v>
      </c>
      <c r="H27" s="220">
        <f t="shared" si="0"/>
        <v>10467.75</v>
      </c>
    </row>
    <row r="28" spans="1:9" s="163" customFormat="1" ht="37.5" customHeight="1">
      <c r="A28" s="196" t="s">
        <v>56</v>
      </c>
      <c r="B28" s="165" t="s">
        <v>3</v>
      </c>
      <c r="C28" s="165" t="s">
        <v>57</v>
      </c>
      <c r="D28" s="166" t="str">
        <f>VLOOKUP(C28,'[33]CUSTO UNITÁRIO'!B:F,2,FALSE)</f>
        <v>DISJUNTOR CAIXA MOLDADA TRIPOLAR 150A COM DISPARADOR TERMOMAGNÉTICO AJUSTÁVEL</v>
      </c>
      <c r="E28" s="165" t="str">
        <f>VLOOKUP(C28,'[33]CUSTO UNITÁRIO'!B:F,4,FALSE)</f>
        <v>UN</v>
      </c>
      <c r="F28" s="122">
        <v>2</v>
      </c>
      <c r="G28" s="167">
        <v>1318.55</v>
      </c>
      <c r="H28" s="220">
        <f t="shared" si="0"/>
        <v>2637.1</v>
      </c>
    </row>
    <row r="29" spans="1:9" s="163" customFormat="1" ht="37.5" customHeight="1">
      <c r="A29" s="196" t="s">
        <v>58</v>
      </c>
      <c r="B29" s="165" t="s">
        <v>3</v>
      </c>
      <c r="C29" s="165" t="s">
        <v>59</v>
      </c>
      <c r="D29" s="166" t="str">
        <f>VLOOKUP(C29,'[33]CUSTO UNITÁRIO'!B:F,2,FALSE)</f>
        <v>DISJUNTOR CAIXA MOLDADA TRIPOLAR 250A COM DISPARADOR TERMOMAGNÉTICO AJUSTÁVEL</v>
      </c>
      <c r="E29" s="165" t="str">
        <f>VLOOKUP(C29,'[33]CUSTO UNITÁRIO'!B:F,4,FALSE)</f>
        <v>UN</v>
      </c>
      <c r="F29" s="122">
        <v>1</v>
      </c>
      <c r="G29" s="167">
        <v>2426.6799999999998</v>
      </c>
      <c r="H29" s="220">
        <f t="shared" si="0"/>
        <v>2426.6799999999998</v>
      </c>
    </row>
    <row r="30" spans="1:9" s="163" customFormat="1" ht="37.5" customHeight="1">
      <c r="A30" s="196" t="s">
        <v>60</v>
      </c>
      <c r="B30" s="165" t="s">
        <v>3</v>
      </c>
      <c r="C30" s="165" t="s">
        <v>61</v>
      </c>
      <c r="D30" s="166" t="str">
        <f>VLOOKUP(C30,'[33]CUSTO UNITÁRIO'!B:F,2,FALSE)</f>
        <v>DISJUNTOR CAIXA MOLDADA TRIPOLAR 100A COM DISPARADOR TERMOMAGNÉTICO AJUSTÁVEL</v>
      </c>
      <c r="E30" s="165" t="str">
        <f>VLOOKUP(C30,'[33]CUSTO UNITÁRIO'!B:F,4,FALSE)</f>
        <v>UN</v>
      </c>
      <c r="F30" s="124">
        <v>4</v>
      </c>
      <c r="G30" s="167">
        <v>1318.55</v>
      </c>
      <c r="H30" s="220">
        <f t="shared" si="0"/>
        <v>5274.2</v>
      </c>
    </row>
    <row r="31" spans="1:9" s="163" customFormat="1" ht="37.5" customHeight="1">
      <c r="A31" s="196" t="s">
        <v>62</v>
      </c>
      <c r="B31" s="165" t="s">
        <v>5</v>
      </c>
      <c r="C31" s="165" t="s">
        <v>502</v>
      </c>
      <c r="D31" s="166" t="s">
        <v>63</v>
      </c>
      <c r="E31" s="165" t="s">
        <v>14</v>
      </c>
      <c r="F31" s="124">
        <v>18</v>
      </c>
      <c r="G31" s="167">
        <v>280.63</v>
      </c>
      <c r="H31" s="220">
        <f t="shared" si="0"/>
        <v>5051.34</v>
      </c>
    </row>
    <row r="32" spans="1:9" s="163" customFormat="1" ht="37.5" customHeight="1">
      <c r="A32" s="196" t="s">
        <v>64</v>
      </c>
      <c r="B32" s="165" t="s">
        <v>5</v>
      </c>
      <c r="C32" s="165" t="s">
        <v>65</v>
      </c>
      <c r="D32" s="166" t="str">
        <f>VLOOKUP(C32,'[33]CDHU 195'!A:F,2,FALSE)</f>
        <v>Dispositivo de proteção contra surto, 4 polos, 3F+N, Un até 240/415V, Iimp= 75 kA (25 kA por fase), curva de ensaio 10/350 µs - classe 1</v>
      </c>
      <c r="E32" s="165" t="str">
        <f>VLOOKUP(C32,'[33]CDHU 195'!A:F,3,FALSE)</f>
        <v>UN</v>
      </c>
      <c r="F32" s="124">
        <v>3</v>
      </c>
      <c r="G32" s="167">
        <v>6928.35</v>
      </c>
      <c r="H32" s="220">
        <f t="shared" si="0"/>
        <v>20785.05</v>
      </c>
    </row>
    <row r="33" spans="1:10" s="163" customFormat="1" ht="30" customHeight="1">
      <c r="A33" s="196" t="s">
        <v>66</v>
      </c>
      <c r="B33" s="165" t="s">
        <v>3</v>
      </c>
      <c r="C33" s="165" t="s">
        <v>67</v>
      </c>
      <c r="D33" s="166" t="s">
        <v>68</v>
      </c>
      <c r="E33" s="165" t="s">
        <v>21</v>
      </c>
      <c r="F33" s="124">
        <v>3</v>
      </c>
      <c r="G33" s="167">
        <v>371.99</v>
      </c>
      <c r="H33" s="220">
        <f t="shared" si="0"/>
        <v>1115.97</v>
      </c>
    </row>
    <row r="34" spans="1:10" s="163" customFormat="1" ht="30" customHeight="1">
      <c r="A34" s="196" t="s">
        <v>69</v>
      </c>
      <c r="B34" s="165" t="s">
        <v>3</v>
      </c>
      <c r="C34" s="165" t="s">
        <v>70</v>
      </c>
      <c r="D34" s="166" t="s">
        <v>71</v>
      </c>
      <c r="E34" s="165" t="s">
        <v>21</v>
      </c>
      <c r="F34" s="124">
        <v>9</v>
      </c>
      <c r="G34" s="167">
        <v>145.68</v>
      </c>
      <c r="H34" s="220">
        <f t="shared" si="0"/>
        <v>1311.12</v>
      </c>
    </row>
    <row r="35" spans="1:10" s="163" customFormat="1" ht="30" customHeight="1">
      <c r="A35" s="196" t="s">
        <v>72</v>
      </c>
      <c r="B35" s="165" t="s">
        <v>3</v>
      </c>
      <c r="C35" s="165" t="s">
        <v>73</v>
      </c>
      <c r="D35" s="166" t="s">
        <v>74</v>
      </c>
      <c r="E35" s="165" t="s">
        <v>21</v>
      </c>
      <c r="F35" s="124">
        <v>320</v>
      </c>
      <c r="G35" s="167">
        <v>47.35</v>
      </c>
      <c r="H35" s="220">
        <f t="shared" si="0"/>
        <v>15152</v>
      </c>
    </row>
    <row r="36" spans="1:10" s="163" customFormat="1" ht="30" customHeight="1">
      <c r="A36" s="196" t="s">
        <v>75</v>
      </c>
      <c r="B36" s="165" t="s">
        <v>5</v>
      </c>
      <c r="C36" s="165" t="s">
        <v>504</v>
      </c>
      <c r="D36" s="166" t="str">
        <f>VLOOKUP(C36,'[33]CDHU 195'!A:F,2,FALSE)</f>
        <v>Eletroduto galvanizado conforme NBR13057 -  4´ com acessórios</v>
      </c>
      <c r="E36" s="165" t="str">
        <f>VLOOKUP(C36,'[33]CDHU 195'!A:F,3,FALSE)</f>
        <v>M</v>
      </c>
      <c r="F36" s="122">
        <f>50*1.1</f>
        <v>55.000000000000007</v>
      </c>
      <c r="G36" s="167">
        <v>195.4</v>
      </c>
      <c r="H36" s="220">
        <f t="shared" si="0"/>
        <v>10747</v>
      </c>
    </row>
    <row r="37" spans="1:10" s="163" customFormat="1" ht="30" customHeight="1">
      <c r="A37" s="196" t="s">
        <v>78</v>
      </c>
      <c r="B37" s="165" t="s">
        <v>5</v>
      </c>
      <c r="C37" s="165" t="s">
        <v>505</v>
      </c>
      <c r="D37" s="166" t="str">
        <f>VLOOKUP(C37,'[33]CDHU 195'!A:F,2,FALSE)</f>
        <v>Eletroduto corrugado em polietileno de alta densidade, DN= 100 mm, com acessórios</v>
      </c>
      <c r="E37" s="165" t="str">
        <f>VLOOKUP(C37,'[33]CDHU 195'!A:F,3,FALSE)</f>
        <v>M</v>
      </c>
      <c r="F37" s="122">
        <f>70*1.1</f>
        <v>77</v>
      </c>
      <c r="G37" s="167">
        <v>22</v>
      </c>
      <c r="H37" s="220">
        <f t="shared" si="0"/>
        <v>1694</v>
      </c>
    </row>
    <row r="38" spans="1:10" s="163" customFormat="1" ht="30" customHeight="1">
      <c r="A38" s="196" t="s">
        <v>503</v>
      </c>
      <c r="B38" s="165" t="s">
        <v>3</v>
      </c>
      <c r="C38" s="165" t="s">
        <v>76</v>
      </c>
      <c r="D38" s="166" t="s">
        <v>77</v>
      </c>
      <c r="E38" s="165" t="s">
        <v>21</v>
      </c>
      <c r="F38" s="124">
        <v>160</v>
      </c>
      <c r="G38" s="167">
        <v>196.15</v>
      </c>
      <c r="H38" s="220">
        <f t="shared" si="0"/>
        <v>31384</v>
      </c>
    </row>
    <row r="39" spans="1:10" s="168" customFormat="1" ht="15" customHeight="1">
      <c r="A39" s="199">
        <v>2</v>
      </c>
      <c r="B39" s="185"/>
      <c r="C39" s="185"/>
      <c r="D39" s="186" t="s">
        <v>0</v>
      </c>
      <c r="E39" s="185"/>
      <c r="F39" s="187"/>
      <c r="G39" s="188"/>
      <c r="H39" s="200">
        <f>SUM(H40:H43)</f>
        <v>228572.66999999998</v>
      </c>
      <c r="J39" s="163"/>
    </row>
    <row r="40" spans="1:10" ht="30" customHeight="1">
      <c r="A40" s="197" t="s">
        <v>81</v>
      </c>
      <c r="B40" s="165" t="s">
        <v>5</v>
      </c>
      <c r="C40" s="165" t="s">
        <v>82</v>
      </c>
      <c r="D40" s="166" t="str">
        <f>VLOOKUP(C40,'[33]CDHU 195'!A:F,2,FALSE)</f>
        <v>Exaustor elétrico em plástico, vazão de 150 a 190m³/h</v>
      </c>
      <c r="E40" s="165" t="str">
        <f>VLOOKUP(C40,'[33]CDHU 195'!A:F,3,FALSE)</f>
        <v>UN</v>
      </c>
      <c r="F40" s="122">
        <v>20</v>
      </c>
      <c r="G40" s="167">
        <v>479.19</v>
      </c>
      <c r="H40" s="198">
        <f t="shared" si="0"/>
        <v>9583.7999999999993</v>
      </c>
      <c r="J40" s="163"/>
    </row>
    <row r="41" spans="1:10" ht="37.5" customHeight="1">
      <c r="A41" s="197" t="s">
        <v>84</v>
      </c>
      <c r="B41" s="165" t="s">
        <v>5</v>
      </c>
      <c r="C41" s="165" t="s">
        <v>85</v>
      </c>
      <c r="D41" s="166" t="str">
        <f>VLOOKUP(C41,'[33]CDHU 195'!A:F,2,FALSE)</f>
        <v>Caixa ventiladora com ventilador centrífugo, vazão 1.710 m³/h, pressão 35 mmCA - 220/380 V / 60Hz</v>
      </c>
      <c r="E41" s="165" t="str">
        <f>VLOOKUP(C41,'[33]CDHU 195'!A:F,3,FALSE)</f>
        <v>UN</v>
      </c>
      <c r="F41" s="122">
        <v>1</v>
      </c>
      <c r="G41" s="167">
        <v>4654.7700000000004</v>
      </c>
      <c r="H41" s="198">
        <f t="shared" si="0"/>
        <v>4654.7700000000004</v>
      </c>
      <c r="J41" s="163"/>
    </row>
    <row r="42" spans="1:10" ht="37.5" customHeight="1">
      <c r="A42" s="197" t="s">
        <v>87</v>
      </c>
      <c r="B42" s="165" t="s">
        <v>5</v>
      </c>
      <c r="C42" s="165" t="s">
        <v>88</v>
      </c>
      <c r="D42" s="166" t="str">
        <f>VLOOKUP(C42,'[33]CDHU 195'!A:F,2,FALSE)</f>
        <v>Caixa ventiladora com ventilador centrífugo, vazão 1.190 m³/h, pressão 37 mmCA - 220/380 V / 60Hz</v>
      </c>
      <c r="E42" s="165" t="str">
        <f>VLOOKUP(C42,'[33]CDHU 195'!A:F,3,FALSE)</f>
        <v>UN</v>
      </c>
      <c r="F42" s="122">
        <v>6</v>
      </c>
      <c r="G42" s="167">
        <v>4202.17</v>
      </c>
      <c r="H42" s="198">
        <f t="shared" si="0"/>
        <v>25213.02</v>
      </c>
      <c r="J42" s="163"/>
    </row>
    <row r="43" spans="1:10" ht="37.5" customHeight="1">
      <c r="A43" s="197" t="s">
        <v>90</v>
      </c>
      <c r="B43" s="165" t="s">
        <v>5</v>
      </c>
      <c r="C43" s="165" t="s">
        <v>91</v>
      </c>
      <c r="D43" s="166" t="str">
        <f>VLOOKUP(C43,'[33]CDHU 195'!A:F,2,FALSE)</f>
        <v>Ventilador centrífugo de dupla aspiração "limite-load", vazão 20.000 m³/h, pressão 50 mmCA - 380/660 V / 60 Hz</v>
      </c>
      <c r="E43" s="165" t="str">
        <f>VLOOKUP(C43,'[33]CDHU 195'!A:F,3,FALSE)</f>
        <v>UN</v>
      </c>
      <c r="F43" s="122">
        <v>12</v>
      </c>
      <c r="G43" s="167">
        <v>15760.09</v>
      </c>
      <c r="H43" s="198">
        <f t="shared" si="0"/>
        <v>189121.08</v>
      </c>
      <c r="J43" s="163"/>
    </row>
    <row r="44" spans="1:10" s="168" customFormat="1" ht="15.6" customHeight="1">
      <c r="A44" s="199">
        <v>3</v>
      </c>
      <c r="B44" s="185"/>
      <c r="C44" s="185"/>
      <c r="D44" s="186" t="str">
        <f>UPPER("Reparos, conservacoes e complementos")</f>
        <v>REPAROS, CONSERVACOES E COMPLEMENTOS</v>
      </c>
      <c r="E44" s="185"/>
      <c r="F44" s="187"/>
      <c r="G44" s="188"/>
      <c r="H44" s="200">
        <f>SUM(H45:H64)</f>
        <v>781365.1599999998</v>
      </c>
      <c r="J44" s="163"/>
    </row>
    <row r="45" spans="1:10" s="168" customFormat="1" ht="30" customHeight="1">
      <c r="A45" s="197" t="s">
        <v>93</v>
      </c>
      <c r="B45" s="165" t="s">
        <v>5</v>
      </c>
      <c r="C45" s="165" t="s">
        <v>94</v>
      </c>
      <c r="D45" s="166" t="str">
        <f>VLOOKUP(C45,'[33]CDHU 195'!A:F,2,FALSE)</f>
        <v>Cortina de ar com duas velocidades, para vão de 1,50 m</v>
      </c>
      <c r="E45" s="165" t="str">
        <f>VLOOKUP(C45,'[33]CDHU 195'!A:F,3,FALSE)</f>
        <v>CJ</v>
      </c>
      <c r="F45" s="122">
        <v>10</v>
      </c>
      <c r="G45" s="167">
        <v>1287.57</v>
      </c>
      <c r="H45" s="198">
        <f t="shared" si="0"/>
        <v>12875.7</v>
      </c>
      <c r="J45" s="163"/>
    </row>
    <row r="46" spans="1:10" ht="30" customHeight="1">
      <c r="A46" s="197" t="s">
        <v>96</v>
      </c>
      <c r="B46" s="165" t="s">
        <v>5</v>
      </c>
      <c r="C46" s="165" t="s">
        <v>97</v>
      </c>
      <c r="D46" s="166" t="str">
        <f>VLOOKUP(C46,'[33]CDHU 195'!A:F,2,FALSE)</f>
        <v>Duto em chapa de aço galvanizado</v>
      </c>
      <c r="E46" s="165" t="str">
        <f>VLOOKUP(C46,'[33]CDHU 195'!A:F,3,FALSE)</f>
        <v>KG</v>
      </c>
      <c r="F46" s="124">
        <v>8370</v>
      </c>
      <c r="G46" s="167">
        <v>51.28</v>
      </c>
      <c r="H46" s="198">
        <f t="shared" si="0"/>
        <v>429213.6</v>
      </c>
      <c r="I46" s="170"/>
      <c r="J46" s="171"/>
    </row>
    <row r="47" spans="1:10" ht="30" customHeight="1">
      <c r="A47" s="197" t="s">
        <v>99</v>
      </c>
      <c r="B47" s="165" t="s">
        <v>5</v>
      </c>
      <c r="C47" s="165" t="s">
        <v>507</v>
      </c>
      <c r="D47" s="166" t="str">
        <f>VLOOKUP(C47,'[33]CUSTO UNITÁRIO'!B:F,2,FALSE)</f>
        <v>Manta de lã de vidro e/ou lã de rocha de 2´</v>
      </c>
      <c r="E47" s="165" t="str">
        <f>VLOOKUP(C47,'[33]CUSTO UNITÁRIO'!B:F,4,FALSE)</f>
        <v>M2</v>
      </c>
      <c r="F47" s="124">
        <v>473</v>
      </c>
      <c r="G47" s="167">
        <v>30.07</v>
      </c>
      <c r="H47" s="198">
        <f t="shared" si="0"/>
        <v>14223.11</v>
      </c>
      <c r="J47" s="163"/>
    </row>
    <row r="48" spans="1:10" ht="30" customHeight="1">
      <c r="A48" s="197" t="s">
        <v>102</v>
      </c>
      <c r="B48" s="165" t="s">
        <v>5</v>
      </c>
      <c r="C48" s="165" t="s">
        <v>103</v>
      </c>
      <c r="D48" s="166" t="str">
        <f>VLOOKUP(C48,'[33]CDHU 195'!A:F,2,FALSE)</f>
        <v>Andaime torre metálico (1,5 x 1,5 m) com piso metálico</v>
      </c>
      <c r="E48" s="165" t="str">
        <f>VLOOKUP(C48,'[33]CDHU 195'!A:F,3,FALSE)</f>
        <v>MXMES</v>
      </c>
      <c r="F48" s="124">
        <v>500</v>
      </c>
      <c r="G48" s="167">
        <v>29</v>
      </c>
      <c r="H48" s="198">
        <f t="shared" si="0"/>
        <v>14500</v>
      </c>
      <c r="J48" s="163"/>
    </row>
    <row r="49" spans="1:10" ht="30" customHeight="1">
      <c r="A49" s="197" t="s">
        <v>106</v>
      </c>
      <c r="B49" s="165" t="s">
        <v>5</v>
      </c>
      <c r="C49" s="165" t="s">
        <v>107</v>
      </c>
      <c r="D49" s="166" t="str">
        <f>VLOOKUP(C49,'[33]CDHU 195'!A:F,2,FALSE)</f>
        <v>Andaime tubular fachadeiro com piso metálico e sapatas ajustáveis</v>
      </c>
      <c r="E49" s="165" t="str">
        <f>VLOOKUP(C49,'[33]CDHU 195'!A:F,3,FALSE)</f>
        <v>M2MES</v>
      </c>
      <c r="F49" s="124">
        <v>500</v>
      </c>
      <c r="G49" s="167">
        <v>22.58</v>
      </c>
      <c r="H49" s="198">
        <f t="shared" si="0"/>
        <v>11290</v>
      </c>
      <c r="J49" s="163"/>
    </row>
    <row r="50" spans="1:10" ht="30" customHeight="1">
      <c r="A50" s="197" t="s">
        <v>110</v>
      </c>
      <c r="B50" s="165" t="s">
        <v>5</v>
      </c>
      <c r="C50" s="165" t="s">
        <v>111</v>
      </c>
      <c r="D50" s="166" t="str">
        <f>VLOOKUP(C50,'[33]CDHU 195'!A:F,2,FALSE)</f>
        <v>Demolição manual de revestimento em massa de parede ou teto</v>
      </c>
      <c r="E50" s="165" t="str">
        <f>VLOOKUP(C50,'[33]CDHU 195'!A:F,3,FALSE)</f>
        <v>M2</v>
      </c>
      <c r="F50" s="124">
        <v>1500</v>
      </c>
      <c r="G50" s="167">
        <f>VLOOKUP(C50,'[33]CDHU 195'!A:F,6,FALSE)</f>
        <v>6.43</v>
      </c>
      <c r="H50" s="198">
        <f t="shared" si="0"/>
        <v>9645</v>
      </c>
      <c r="J50" s="163"/>
    </row>
    <row r="51" spans="1:10" ht="30" customHeight="1">
      <c r="A51" s="197" t="s">
        <v>113</v>
      </c>
      <c r="B51" s="165" t="s">
        <v>5</v>
      </c>
      <c r="C51" s="165" t="s">
        <v>114</v>
      </c>
      <c r="D51" s="166" t="str">
        <f>VLOOKUP(C51,'[33]CDHU 195'!A:F,2,FALSE)</f>
        <v>Demolição manual de forro em gesso, inclusive sistema de fixação</v>
      </c>
      <c r="E51" s="165" t="str">
        <f>VLOOKUP(C51,'[33]CDHU 195'!A:F,3,FALSE)</f>
        <v>M2</v>
      </c>
      <c r="F51" s="124">
        <v>1000</v>
      </c>
      <c r="G51" s="167">
        <f>VLOOKUP(C51,'[33]CDHU 195'!A:F,6,FALSE)</f>
        <v>6.43</v>
      </c>
      <c r="H51" s="198">
        <f t="shared" si="0"/>
        <v>6430</v>
      </c>
      <c r="J51" s="163"/>
    </row>
    <row r="52" spans="1:10" ht="30" customHeight="1">
      <c r="A52" s="197" t="s">
        <v>116</v>
      </c>
      <c r="B52" s="165" t="s">
        <v>5</v>
      </c>
      <c r="C52" s="165" t="s">
        <v>117</v>
      </c>
      <c r="D52" s="166" t="str">
        <f>VLOOKUP(C52,'[33]CDHU 195'!A:F,2,FALSE)</f>
        <v>Remoção de entulho separado de obra com caçamba metálica - terra, alvenaria, concreto, argamassa, madeira, papel, plástico ou metal</v>
      </c>
      <c r="E52" s="165" t="str">
        <f>VLOOKUP(C52,'[33]CDHU 195'!A:F,3,FALSE)</f>
        <v>M3</v>
      </c>
      <c r="F52" s="124">
        <v>500</v>
      </c>
      <c r="G52" s="167">
        <v>110.27</v>
      </c>
      <c r="H52" s="198">
        <f t="shared" si="0"/>
        <v>55135</v>
      </c>
      <c r="J52" s="163"/>
    </row>
    <row r="53" spans="1:10" ht="30" customHeight="1">
      <c r="A53" s="197" t="s">
        <v>120</v>
      </c>
      <c r="B53" s="165" t="s">
        <v>5</v>
      </c>
      <c r="C53" s="165" t="s">
        <v>121</v>
      </c>
      <c r="D53" s="166" t="str">
        <f>VLOOKUP(C53,'[33]CDHU 195'!A:F,2,FALSE)</f>
        <v>Transporte de entulho, para distâncias superiores ao 10° km até o 15° km</v>
      </c>
      <c r="E53" s="165" t="str">
        <f>VLOOKUP(C53,'[33]CDHU 195'!A:F,3,FALSE)</f>
        <v>M3</v>
      </c>
      <c r="F53" s="124">
        <v>500</v>
      </c>
      <c r="G53" s="167">
        <v>47.08</v>
      </c>
      <c r="H53" s="198">
        <f t="shared" si="0"/>
        <v>23540</v>
      </c>
      <c r="J53" s="163"/>
    </row>
    <row r="54" spans="1:10" ht="30" customHeight="1">
      <c r="A54" s="197" t="s">
        <v>123</v>
      </c>
      <c r="B54" s="165" t="s">
        <v>5</v>
      </c>
      <c r="C54" s="165" t="s">
        <v>124</v>
      </c>
      <c r="D54" s="166" t="str">
        <f>VLOOKUP(C54,'[33]CDHU 195'!A:F,2,FALSE)</f>
        <v>Concreto não estrutural executado no local, mínimo 150 kg cimento / m³</v>
      </c>
      <c r="E54" s="165" t="str">
        <f>VLOOKUP(C54,'[33]CDHU 195'!A:F,3,FALSE)</f>
        <v>M3</v>
      </c>
      <c r="F54" s="124">
        <v>20</v>
      </c>
      <c r="G54" s="167">
        <v>392.16</v>
      </c>
      <c r="H54" s="198">
        <f t="shared" si="0"/>
        <v>7843.2</v>
      </c>
      <c r="J54" s="163"/>
    </row>
    <row r="55" spans="1:10" ht="30" customHeight="1">
      <c r="A55" s="197" t="s">
        <v>126</v>
      </c>
      <c r="B55" s="165" t="s">
        <v>5</v>
      </c>
      <c r="C55" s="165" t="s">
        <v>127</v>
      </c>
      <c r="D55" s="166" t="str">
        <f>VLOOKUP(C55,'[33]CDHU 195'!A:F,2,FALSE)</f>
        <v>Emboço desempenado com espuma de poliéster</v>
      </c>
      <c r="E55" s="165" t="str">
        <f>VLOOKUP(C55,'[33]CDHU 195'!A:F,3,FALSE)</f>
        <v>M2</v>
      </c>
      <c r="F55" s="124">
        <v>100</v>
      </c>
      <c r="G55" s="167">
        <v>28.93</v>
      </c>
      <c r="H55" s="198">
        <f t="shared" si="0"/>
        <v>2893</v>
      </c>
      <c r="J55" s="163"/>
    </row>
    <row r="56" spans="1:10" ht="30" customHeight="1">
      <c r="A56" s="197" t="s">
        <v>128</v>
      </c>
      <c r="B56" s="165" t="s">
        <v>5</v>
      </c>
      <c r="C56" s="165" t="s">
        <v>129</v>
      </c>
      <c r="D56" s="166" t="str">
        <f>VLOOKUP(C56,'[33]CDHU 195'!A:F,2,FALSE)</f>
        <v>Argamassa de cimento e areia, fck = 20 MPa, consumo de cimento 600 kg/m³ - material para injeção em estaca raiz</v>
      </c>
      <c r="E56" s="165" t="str">
        <f>VLOOKUP(C56,'[33]CDHU 195'!A:F,3,FALSE)</f>
        <v>M3</v>
      </c>
      <c r="F56" s="124">
        <v>20</v>
      </c>
      <c r="G56" s="167">
        <v>573.05999999999995</v>
      </c>
      <c r="H56" s="198">
        <f t="shared" si="0"/>
        <v>11461.2</v>
      </c>
      <c r="J56" s="163"/>
    </row>
    <row r="57" spans="1:10" ht="30" customHeight="1">
      <c r="A57" s="197" t="s">
        <v>130</v>
      </c>
      <c r="B57" s="165" t="s">
        <v>5</v>
      </c>
      <c r="C57" s="165" t="s">
        <v>131</v>
      </c>
      <c r="D57" s="166" t="str">
        <f>VLOOKUP(C57,'[33]CDHU 195'!A:F,2,FALSE)</f>
        <v>Forma em madeira comum para estrutura</v>
      </c>
      <c r="E57" s="165" t="str">
        <f>VLOOKUP(C57,'[33]CDHU 195'!A:F,3,FALSE)</f>
        <v>M2</v>
      </c>
      <c r="F57" s="124">
        <v>100</v>
      </c>
      <c r="G57" s="167">
        <v>260.39999999999998</v>
      </c>
      <c r="H57" s="198">
        <f t="shared" si="0"/>
        <v>26040</v>
      </c>
      <c r="J57" s="163"/>
    </row>
    <row r="58" spans="1:10" ht="30" customHeight="1">
      <c r="A58" s="197" t="s">
        <v>133</v>
      </c>
      <c r="B58" s="165" t="s">
        <v>5</v>
      </c>
      <c r="C58" s="165" t="s">
        <v>134</v>
      </c>
      <c r="D58" s="166" t="str">
        <f>VLOOKUP(C58,'[33]CDHU 195'!A:F,2,FALSE)</f>
        <v>Tinta látex antimofo em massa, inclusive preparo</v>
      </c>
      <c r="E58" s="165" t="str">
        <f>VLOOKUP(C58,'[33]CDHU 195'!A:F,3,FALSE)</f>
        <v>M2</v>
      </c>
      <c r="F58" s="124">
        <v>435</v>
      </c>
      <c r="G58" s="167">
        <f>VLOOKUP(C58,'[33]CDHU 195'!A:F,6,FALSE)</f>
        <v>30.41</v>
      </c>
      <c r="H58" s="198">
        <f t="shared" si="0"/>
        <v>13228.35</v>
      </c>
      <c r="J58" s="163"/>
    </row>
    <row r="59" spans="1:10" ht="30" customHeight="1">
      <c r="A59" s="267" t="s">
        <v>136</v>
      </c>
      <c r="B59" s="268" t="s">
        <v>4</v>
      </c>
      <c r="C59" s="268" t="s">
        <v>137</v>
      </c>
      <c r="D59" s="269" t="str">
        <f>VLOOKUP(C59,'[33]CUSTO UNITÁRIO'!B:F,2,FALSE)</f>
        <v>Furos em concreto com d=1" e profundidade 30cm - BDI = 19,50</v>
      </c>
      <c r="E59" s="268" t="str">
        <f>VLOOKUP(C59,'[33]CUSTO UNITÁRIO'!B:F,4,FALSE)</f>
        <v>UN</v>
      </c>
      <c r="F59" s="124">
        <v>50</v>
      </c>
      <c r="G59" s="173">
        <v>19.2</v>
      </c>
      <c r="H59" s="202">
        <f t="shared" si="0"/>
        <v>960</v>
      </c>
      <c r="J59" s="163"/>
    </row>
    <row r="60" spans="1:10" ht="30" customHeight="1">
      <c r="A60" s="267" t="s">
        <v>138</v>
      </c>
      <c r="B60" s="268" t="s">
        <v>4</v>
      </c>
      <c r="C60" s="268" t="s">
        <v>139</v>
      </c>
      <c r="D60" s="269" t="str">
        <f>VLOOKUP(C60,'[33]CUSTO UNITÁRIO'!B:F,2,FALSE)</f>
        <v>Furos em concreto com d=3/4" e profundidade 15cm - BDI = 19,50</v>
      </c>
      <c r="E60" s="268" t="str">
        <f>VLOOKUP(C60,'[33]CUSTO UNITÁRIO'!B:F,4,FALSE)</f>
        <v>UN</v>
      </c>
      <c r="F60" s="124">
        <v>50</v>
      </c>
      <c r="G60" s="173">
        <v>32.409999999999997</v>
      </c>
      <c r="H60" s="202">
        <f t="shared" si="0"/>
        <v>1620.5</v>
      </c>
      <c r="J60" s="163"/>
    </row>
    <row r="61" spans="1:10" ht="30" customHeight="1">
      <c r="A61" s="267" t="s">
        <v>140</v>
      </c>
      <c r="B61" s="268" t="s">
        <v>4</v>
      </c>
      <c r="C61" s="268" t="s">
        <v>141</v>
      </c>
      <c r="D61" s="269" t="str">
        <f>VLOOKUP(C61,'[33]CUSTO UNITÁRIO'!B:F,2,FALSE)</f>
        <v>Furos em concreto com d=3/4" e profundidade 5cm - BDI = 19,50</v>
      </c>
      <c r="E61" s="268" t="str">
        <f>VLOOKUP(C61,'[33]CUSTO UNITÁRIO'!B:F,4,FALSE)</f>
        <v>UN</v>
      </c>
      <c r="F61" s="124">
        <v>50</v>
      </c>
      <c r="G61" s="173">
        <v>11.43</v>
      </c>
      <c r="H61" s="202">
        <f t="shared" si="0"/>
        <v>571.5</v>
      </c>
      <c r="J61" s="163"/>
    </row>
    <row r="62" spans="1:10" ht="30" customHeight="1">
      <c r="A62" s="197" t="s">
        <v>142</v>
      </c>
      <c r="B62" s="165" t="s">
        <v>5</v>
      </c>
      <c r="C62" s="165" t="s">
        <v>143</v>
      </c>
      <c r="D62" s="166" t="str">
        <f>VLOOKUP(C62,'[33]CDHU 195'!A:F,2,FALSE)</f>
        <v>Forro em placa de gesso liso fixo</v>
      </c>
      <c r="E62" s="165" t="str">
        <f>VLOOKUP(C62,'[33]CDHU 195'!A:F,3,FALSE)</f>
        <v>M2</v>
      </c>
      <c r="F62" s="122">
        <v>1000</v>
      </c>
      <c r="G62" s="167">
        <v>89.54</v>
      </c>
      <c r="H62" s="198">
        <f t="shared" si="0"/>
        <v>89540</v>
      </c>
      <c r="J62" s="163"/>
    </row>
    <row r="63" spans="1:10" ht="30" customHeight="1">
      <c r="A63" s="197" t="s">
        <v>144</v>
      </c>
      <c r="B63" s="165" t="s">
        <v>5</v>
      </c>
      <c r="C63" s="165" t="s">
        <v>145</v>
      </c>
      <c r="D63" s="166" t="str">
        <f>VLOOKUP(C63,'[33]CDHU 195'!A:F,2,FALSE)</f>
        <v>Massa corrida a base de PVA</v>
      </c>
      <c r="E63" s="165" t="str">
        <f>VLOOKUP(C63,'[33]CDHU 195'!A:F,3,FALSE)</f>
        <v>M2</v>
      </c>
      <c r="F63" s="122">
        <v>1500</v>
      </c>
      <c r="G63" s="167">
        <v>15.57</v>
      </c>
      <c r="H63" s="198">
        <f t="shared" si="0"/>
        <v>23355</v>
      </c>
      <c r="J63" s="163"/>
    </row>
    <row r="64" spans="1:10" ht="30" customHeight="1">
      <c r="A64" s="197" t="s">
        <v>146</v>
      </c>
      <c r="B64" s="165" t="s">
        <v>5</v>
      </c>
      <c r="C64" s="165" t="s">
        <v>147</v>
      </c>
      <c r="D64" s="166" t="str">
        <f>VLOOKUP(C64,'[33]CDHU 195'!A:F,2,FALSE)</f>
        <v>Massa corrida à base de resina acrílica</v>
      </c>
      <c r="E64" s="165" t="str">
        <f>VLOOKUP(C64,'[33]CDHU 195'!A:F,3,FALSE)</f>
        <v>M2</v>
      </c>
      <c r="F64" s="122">
        <v>1500</v>
      </c>
      <c r="G64" s="167">
        <v>18</v>
      </c>
      <c r="H64" s="198">
        <f t="shared" si="0"/>
        <v>27000</v>
      </c>
      <c r="J64" s="163"/>
    </row>
    <row r="65" spans="1:9" s="168" customFormat="1" ht="15" customHeight="1">
      <c r="A65" s="199">
        <v>4</v>
      </c>
      <c r="B65" s="185"/>
      <c r="C65" s="185"/>
      <c r="D65" s="186" t="s">
        <v>150</v>
      </c>
      <c r="E65" s="185"/>
      <c r="F65" s="187"/>
      <c r="G65" s="188"/>
      <c r="H65" s="200">
        <f>SUM(H66:H89)</f>
        <v>320744.03000000009</v>
      </c>
    </row>
    <row r="66" spans="1:9" ht="30" customHeight="1">
      <c r="A66" s="197" t="s">
        <v>151</v>
      </c>
      <c r="B66" s="165" t="s">
        <v>5</v>
      </c>
      <c r="C66" s="165" t="s">
        <v>152</v>
      </c>
      <c r="D66" s="166" t="str">
        <f>VLOOKUP(C66,'[33]CDHU 195'!A:F,2,FALSE)</f>
        <v>Tubo de cobre flexível, espessura 1/32" - diâmetro 1/4", inclusive conexões</v>
      </c>
      <c r="E66" s="165" t="str">
        <f>VLOOKUP(C66,'[33]CDHU 195'!A:F,3,FALSE)</f>
        <v>M</v>
      </c>
      <c r="F66" s="124">
        <v>304.58999999999997</v>
      </c>
      <c r="G66" s="167">
        <v>21.13</v>
      </c>
      <c r="H66" s="198">
        <f t="shared" si="0"/>
        <v>6435.99</v>
      </c>
      <c r="I66" s="172"/>
    </row>
    <row r="67" spans="1:9" ht="30" customHeight="1">
      <c r="A67" s="197" t="s">
        <v>154</v>
      </c>
      <c r="B67" s="165" t="s">
        <v>5</v>
      </c>
      <c r="C67" s="165" t="s">
        <v>155</v>
      </c>
      <c r="D67" s="166" t="str">
        <f>VLOOKUP(C67,'[33]CDHU 195'!A:F,2,FALSE)</f>
        <v>Tubo de cobre flexível, espessura 1/32" - diâmetro 3/8", inclusive conexões</v>
      </c>
      <c r="E67" s="165" t="str">
        <f>VLOOKUP(C67,'[33]CDHU 195'!A:F,3,FALSE)</f>
        <v>M</v>
      </c>
      <c r="F67" s="124">
        <v>476.19</v>
      </c>
      <c r="G67" s="167">
        <v>32.86</v>
      </c>
      <c r="H67" s="198">
        <f t="shared" si="0"/>
        <v>15647.6</v>
      </c>
      <c r="I67" s="172"/>
    </row>
    <row r="68" spans="1:9" ht="30" customHeight="1">
      <c r="A68" s="197" t="s">
        <v>157</v>
      </c>
      <c r="B68" s="165" t="s">
        <v>5</v>
      </c>
      <c r="C68" s="165" t="s">
        <v>158</v>
      </c>
      <c r="D68" s="166" t="str">
        <f>VLOOKUP(C68,'[33]CDHU 195'!A:F,2,FALSE)</f>
        <v>Tubo de cobre flexível, espessura 1/32" - diâmetro 1/2", inclusive conexões</v>
      </c>
      <c r="E68" s="165" t="str">
        <f>VLOOKUP(C68,'[33]CDHU 195'!A:F,3,FALSE)</f>
        <v>M</v>
      </c>
      <c r="F68" s="124">
        <v>448.31</v>
      </c>
      <c r="G68" s="167">
        <v>39.07</v>
      </c>
      <c r="H68" s="198">
        <f t="shared" si="0"/>
        <v>17515.47</v>
      </c>
      <c r="I68" s="172"/>
    </row>
    <row r="69" spans="1:9" ht="30" customHeight="1">
      <c r="A69" s="197" t="s">
        <v>160</v>
      </c>
      <c r="B69" s="165" t="s">
        <v>5</v>
      </c>
      <c r="C69" s="165" t="s">
        <v>161</v>
      </c>
      <c r="D69" s="166" t="str">
        <f>VLOOKUP(C69,'[33]CDHU 195'!A:F,2,FALSE)</f>
        <v>Tubo de cobre flexível, espessura 1/32" - diâmetro 5/8", inclusive conexões</v>
      </c>
      <c r="E69" s="165" t="str">
        <f>VLOOKUP(C69,'[33]CDHU 195'!A:F,3,FALSE)</f>
        <v>M</v>
      </c>
      <c r="F69" s="124">
        <v>32.18</v>
      </c>
      <c r="G69" s="167">
        <v>46.68</v>
      </c>
      <c r="H69" s="198">
        <f t="shared" si="0"/>
        <v>1502.16</v>
      </c>
      <c r="I69" s="172"/>
    </row>
    <row r="70" spans="1:9" ht="36" customHeight="1">
      <c r="A70" s="197" t="s">
        <v>163</v>
      </c>
      <c r="B70" s="165" t="s">
        <v>5</v>
      </c>
      <c r="C70" s="165" t="s">
        <v>164</v>
      </c>
      <c r="D70" s="166" t="str">
        <f>VLOOKUP(C70,'[33]CDHU 195'!A:F,2,FALSE)</f>
        <v>Tubo de cobre sem costura, rígido, espessura 1/16" - diâmetro 1/2", inclusive conexões</v>
      </c>
      <c r="E70" s="165" t="str">
        <f>VLOOKUP(C70,'[33]CDHU 195'!A:F,3,FALSE)</f>
        <v>M</v>
      </c>
      <c r="F70" s="124">
        <v>323.89999999999998</v>
      </c>
      <c r="G70" s="167">
        <v>87.61</v>
      </c>
      <c r="H70" s="198">
        <f t="shared" si="0"/>
        <v>28376.880000000001</v>
      </c>
      <c r="I70" s="172"/>
    </row>
    <row r="71" spans="1:9" ht="36" customHeight="1">
      <c r="A71" s="197" t="s">
        <v>166</v>
      </c>
      <c r="B71" s="165" t="s">
        <v>5</v>
      </c>
      <c r="C71" s="165" t="s">
        <v>167</v>
      </c>
      <c r="D71" s="166" t="str">
        <f>VLOOKUP(C71,'[33]CDHU 195'!A:F,2,FALSE)</f>
        <v>Tubo de cobre sem costura, rígido, espessura 1/16" - diâmetro 5/8", inclusive conexões</v>
      </c>
      <c r="E71" s="165" t="str">
        <f>VLOOKUP(C71,'[33]CDHU 195'!A:F,3,FALSE)</f>
        <v>M</v>
      </c>
      <c r="F71" s="124">
        <v>287.43</v>
      </c>
      <c r="G71" s="167">
        <v>99.56</v>
      </c>
      <c r="H71" s="198">
        <f t="shared" si="0"/>
        <v>28616.53</v>
      </c>
      <c r="I71" s="172"/>
    </row>
    <row r="72" spans="1:9" ht="36" customHeight="1">
      <c r="A72" s="197" t="s">
        <v>169</v>
      </c>
      <c r="B72" s="165" t="s">
        <v>5</v>
      </c>
      <c r="C72" s="165" t="s">
        <v>170</v>
      </c>
      <c r="D72" s="166" t="str">
        <f>VLOOKUP(C72,'[33]CDHU 195'!A:F,2,FALSE)</f>
        <v>Tubo de cobre sem costura, rígido, espessura 1/16" - diâmetro 3/4", inclusive conexões</v>
      </c>
      <c r="E72" s="165" t="str">
        <f>VLOOKUP(C72,'[33]CDHU 195'!A:F,3,FALSE)</f>
        <v>M</v>
      </c>
      <c r="F72" s="124">
        <v>107.25</v>
      </c>
      <c r="G72" s="167">
        <v>112.3</v>
      </c>
      <c r="H72" s="198">
        <f t="shared" si="0"/>
        <v>12044.18</v>
      </c>
      <c r="I72" s="172"/>
    </row>
    <row r="73" spans="1:9" ht="36" customHeight="1">
      <c r="A73" s="197" t="s">
        <v>172</v>
      </c>
      <c r="B73" s="165" t="s">
        <v>5</v>
      </c>
      <c r="C73" s="165" t="s">
        <v>173</v>
      </c>
      <c r="D73" s="166" t="str">
        <f>VLOOKUP(C73,'[33]CDHU 195'!A:F,2,FALSE)</f>
        <v>Tubo de cobre sem costura, rígido, espessura 1/16" - diâmetro 7/8", inclusive conexões</v>
      </c>
      <c r="E73" s="165" t="str">
        <f>VLOOKUP(C73,'[33]CDHU 195'!A:F,3,FALSE)</f>
        <v>M</v>
      </c>
      <c r="F73" s="124">
        <v>51.48</v>
      </c>
      <c r="G73" s="167">
        <v>139.32</v>
      </c>
      <c r="H73" s="198">
        <f t="shared" si="0"/>
        <v>7172.19</v>
      </c>
      <c r="I73" s="172"/>
    </row>
    <row r="74" spans="1:9" ht="36" customHeight="1">
      <c r="A74" s="197" t="s">
        <v>175</v>
      </c>
      <c r="B74" s="165" t="s">
        <v>5</v>
      </c>
      <c r="C74" s="165" t="s">
        <v>176</v>
      </c>
      <c r="D74" s="166" t="str">
        <f>VLOOKUP(C74,'[33]CDHU 195'!A:F,2,FALSE)</f>
        <v>Tubo de cobre sem costura, rígido, espessura 1/16" - diâmetro 1", inclusive conexões</v>
      </c>
      <c r="E74" s="165" t="str">
        <f>VLOOKUP(C74,'[33]CDHU 195'!A:F,3,FALSE)</f>
        <v>M</v>
      </c>
      <c r="F74" s="124">
        <v>4.29</v>
      </c>
      <c r="G74" s="167">
        <v>155.86000000000001</v>
      </c>
      <c r="H74" s="198">
        <f t="shared" si="0"/>
        <v>668.64</v>
      </c>
      <c r="I74" s="172"/>
    </row>
    <row r="75" spans="1:9" ht="36" customHeight="1">
      <c r="A75" s="197" t="s">
        <v>178</v>
      </c>
      <c r="B75" s="165" t="s">
        <v>5</v>
      </c>
      <c r="C75" s="165" t="s">
        <v>179</v>
      </c>
      <c r="D75" s="166" t="str">
        <f>VLOOKUP(C75,'[33]CDHU 195'!A:F,2,FALSE)</f>
        <v>Tubo de cobre sem costura, rígido, espessura 1/16" - diâmetro 1.1/8", inclusive conexões</v>
      </c>
      <c r="E75" s="165" t="str">
        <f>VLOOKUP(C75,'[33]CDHU 195'!A:F,3,FALSE)</f>
        <v>M</v>
      </c>
      <c r="F75" s="124">
        <v>242.39</v>
      </c>
      <c r="G75" s="167">
        <v>177.92</v>
      </c>
      <c r="H75" s="198">
        <f t="shared" si="0"/>
        <v>43126.03</v>
      </c>
      <c r="I75" s="172"/>
    </row>
    <row r="76" spans="1:9" ht="36" customHeight="1">
      <c r="A76" s="197" t="s">
        <v>181</v>
      </c>
      <c r="B76" s="165" t="s">
        <v>5</v>
      </c>
      <c r="C76" s="165" t="s">
        <v>182</v>
      </c>
      <c r="D76" s="166" t="str">
        <f>VLOOKUP(C76,'[33]CDHU 195'!A:F,2,FALSE)</f>
        <v>Tubo de cobre sem costura, rígido, espessura 1/16" - diâmetro 1.1/4", inclusive conexões</v>
      </c>
      <c r="E76" s="165" t="str">
        <f>VLOOKUP(C76,'[33]CDHU 195'!A:F,3,FALSE)</f>
        <v>M</v>
      </c>
      <c r="F76" s="124">
        <v>42.9</v>
      </c>
      <c r="G76" s="167">
        <v>197.63</v>
      </c>
      <c r="H76" s="198">
        <f t="shared" si="0"/>
        <v>8478.33</v>
      </c>
      <c r="I76" s="172"/>
    </row>
    <row r="77" spans="1:9" ht="36" customHeight="1">
      <c r="A77" s="197" t="s">
        <v>184</v>
      </c>
      <c r="B77" s="165" t="s">
        <v>5</v>
      </c>
      <c r="C77" s="165" t="s">
        <v>185</v>
      </c>
      <c r="D77" s="166" t="str">
        <f>VLOOKUP(C77,'[33]CDHU 195'!A:F,2,FALSE)</f>
        <v>Tubo de cobre sem costura, rígido, espessura 1/16" - diâmetro 1.1/2", inclusive conexões</v>
      </c>
      <c r="E77" s="165" t="str">
        <f>VLOOKUP(C77,'[33]CDHU 195'!A:F,3,FALSE)</f>
        <v>M</v>
      </c>
      <c r="F77" s="124">
        <v>15.02</v>
      </c>
      <c r="G77" s="167">
        <v>235.5</v>
      </c>
      <c r="H77" s="198">
        <f t="shared" si="0"/>
        <v>3537.21</v>
      </c>
      <c r="I77" s="172"/>
    </row>
    <row r="78" spans="1:9" ht="36" customHeight="1">
      <c r="A78" s="197" t="s">
        <v>187</v>
      </c>
      <c r="B78" s="165" t="s">
        <v>5</v>
      </c>
      <c r="C78" s="165" t="s">
        <v>188</v>
      </c>
      <c r="D78" s="166" t="str">
        <f>VLOOKUP(C78,'[33]CDHU 195'!A:F,2,FALSE)</f>
        <v>Tubo de cobre sem costura, rígido, espessura 1/16" - diâmetro 1.5/8", inclusive conexões</v>
      </c>
      <c r="E78" s="165" t="str">
        <f>VLOOKUP(C78,'[33]CDHU 195'!A:F,3,FALSE)</f>
        <v>M</v>
      </c>
      <c r="F78" s="124">
        <v>296.01</v>
      </c>
      <c r="G78" s="167">
        <v>265.01</v>
      </c>
      <c r="H78" s="198">
        <f t="shared" si="0"/>
        <v>78445.61</v>
      </c>
      <c r="I78" s="172"/>
    </row>
    <row r="79" spans="1:9" ht="36" customHeight="1">
      <c r="A79" s="197" t="s">
        <v>190</v>
      </c>
      <c r="B79" s="165" t="s">
        <v>5</v>
      </c>
      <c r="C79" s="165" t="s">
        <v>191</v>
      </c>
      <c r="D79" s="166" t="str">
        <f>VLOOKUP(C79,'[33]CDHU 195'!A:F,2,FALSE)</f>
        <v>Isolamento térmico em espuma elastomérica, espessura de 9 a 12 mm, para tubulação de 1/4´ (cobre)</v>
      </c>
      <c r="E79" s="165" t="str">
        <f>VLOOKUP(C79,'[33]CDHU 195'!A:F,3,FALSE)</f>
        <v>M</v>
      </c>
      <c r="F79" s="124">
        <v>304.58999999999997</v>
      </c>
      <c r="G79" s="167">
        <v>19.28</v>
      </c>
      <c r="H79" s="198">
        <f t="shared" si="0"/>
        <v>5872.5</v>
      </c>
      <c r="I79" s="172"/>
    </row>
    <row r="80" spans="1:9" ht="36" customHeight="1">
      <c r="A80" s="197" t="s">
        <v>193</v>
      </c>
      <c r="B80" s="165" t="s">
        <v>5</v>
      </c>
      <c r="C80" s="165" t="s">
        <v>194</v>
      </c>
      <c r="D80" s="166" t="str">
        <f>VLOOKUP(C80,'[33]CDHU 195'!A:F,2,FALSE)</f>
        <v>Isolamento térmico em espuma elastomérica, espessura de 9 a 12 mm, para tubulação de 1/2´ (cobre)</v>
      </c>
      <c r="E80" s="165" t="str">
        <f>VLOOKUP(C80,'[33]CDHU 195'!A:F,3,FALSE)</f>
        <v>M</v>
      </c>
      <c r="F80" s="124">
        <v>772.2</v>
      </c>
      <c r="G80" s="167">
        <v>19.57</v>
      </c>
      <c r="H80" s="198">
        <f t="shared" si="0"/>
        <v>15111.95</v>
      </c>
      <c r="I80" s="172"/>
    </row>
    <row r="81" spans="1:10" ht="36" customHeight="1">
      <c r="A81" s="197" t="s">
        <v>196</v>
      </c>
      <c r="B81" s="165" t="s">
        <v>5</v>
      </c>
      <c r="C81" s="165" t="s">
        <v>197</v>
      </c>
      <c r="D81" s="166" t="str">
        <f>VLOOKUP(C81,'[33]CDHU 195'!A:F,2,FALSE)</f>
        <v>Isolamento térmico em espuma elastomérica, espessura de 9 a 12 mm, para tubulação de 5/8´ (cobre) ou 1/4´ (ferro)</v>
      </c>
      <c r="E81" s="165" t="str">
        <f>VLOOKUP(C81,'[33]CDHU 195'!A:F,3,FALSE)</f>
        <v>M</v>
      </c>
      <c r="F81" s="124">
        <v>287.43</v>
      </c>
      <c r="G81" s="167">
        <v>20.39</v>
      </c>
      <c r="H81" s="198">
        <f t="shared" si="0"/>
        <v>5860.7</v>
      </c>
      <c r="I81" s="172"/>
    </row>
    <row r="82" spans="1:10" s="163" customFormat="1" ht="36" customHeight="1">
      <c r="A82" s="197" t="s">
        <v>198</v>
      </c>
      <c r="B82" s="165" t="s">
        <v>5</v>
      </c>
      <c r="C82" s="165" t="s">
        <v>199</v>
      </c>
      <c r="D82" s="166" t="str">
        <f>VLOOKUP(C82,'[33]CDHU 195'!A:F,2,FALSE)</f>
        <v>Isolamento térmico em espuma elastomérica, espessura de 9 a 12 mm, para tubulação de 1´ (cobre)</v>
      </c>
      <c r="E82" s="165" t="str">
        <f>VLOOKUP(C82,'[33]CDHU 195'!A:F,3,FALSE)</f>
        <v>M</v>
      </c>
      <c r="F82" s="124">
        <v>4.29</v>
      </c>
      <c r="G82" s="167">
        <v>21.42</v>
      </c>
      <c r="H82" s="198">
        <f t="shared" si="0"/>
        <v>91.89</v>
      </c>
      <c r="I82" s="172"/>
      <c r="J82" s="169"/>
    </row>
    <row r="83" spans="1:10" s="163" customFormat="1" ht="36" customHeight="1">
      <c r="A83" s="197" t="s">
        <v>201</v>
      </c>
      <c r="B83" s="165" t="s">
        <v>5</v>
      </c>
      <c r="C83" s="165" t="s">
        <v>202</v>
      </c>
      <c r="D83" s="166" t="str">
        <f>VLOOKUP(C83,'[33]CDHU 195'!A:F,2,FALSE)</f>
        <v>Isolamento térmico em espuma elastomérica, espessura de 19 a 26 mm, para tubulação de 7/8´ (cobre) ou 1/2´ (ferro)</v>
      </c>
      <c r="E83" s="165" t="str">
        <f>VLOOKUP(C83,'[33]CDHU 195'!A:F,3,FALSE)</f>
        <v>M</v>
      </c>
      <c r="F83" s="124">
        <v>51.48</v>
      </c>
      <c r="G83" s="167">
        <v>32.96</v>
      </c>
      <c r="H83" s="198">
        <f t="shared" si="0"/>
        <v>1696.78</v>
      </c>
      <c r="I83" s="172"/>
      <c r="J83" s="169"/>
    </row>
    <row r="84" spans="1:10" s="163" customFormat="1" ht="36" customHeight="1">
      <c r="A84" s="197" t="s">
        <v>203</v>
      </c>
      <c r="B84" s="165" t="s">
        <v>5</v>
      </c>
      <c r="C84" s="165" t="s">
        <v>204</v>
      </c>
      <c r="D84" s="166" t="str">
        <f>VLOOKUP(C84,'[33]CDHU 195'!A:F,2,FALSE)</f>
        <v>Isolamento térmico em espuma elastomérica, espessura de 19 a 26 mm, para tubulação de 1 1/8´ (cobre) ou 3/4´ (ferro)</v>
      </c>
      <c r="E84" s="165" t="str">
        <f>VLOOKUP(C84,'[33]CDHU 195'!A:F,3,FALSE)</f>
        <v>M</v>
      </c>
      <c r="F84" s="124">
        <v>242.39</v>
      </c>
      <c r="G84" s="167">
        <v>36.61</v>
      </c>
      <c r="H84" s="198">
        <f t="shared" si="0"/>
        <v>8873.9</v>
      </c>
      <c r="I84" s="172"/>
      <c r="J84" s="169"/>
    </row>
    <row r="85" spans="1:10" s="163" customFormat="1" ht="36" customHeight="1">
      <c r="A85" s="197" t="s">
        <v>205</v>
      </c>
      <c r="B85" s="165" t="s">
        <v>5</v>
      </c>
      <c r="C85" s="165" t="s">
        <v>206</v>
      </c>
      <c r="D85" s="166" t="str">
        <f>VLOOKUP(C85,'[33]CDHU 195'!A:F,2,FALSE)</f>
        <v>Isolamento térmico em espuma elastomérica, espessura de 19 a 26 mm, para tubulação de 1 5/8´ (cobre) ou 1 1/4´ (ferro)</v>
      </c>
      <c r="E85" s="165" t="str">
        <f>VLOOKUP(C85,'[33]CDHU 195'!A:F,3,FALSE)</f>
        <v>M</v>
      </c>
      <c r="F85" s="124">
        <v>296.01</v>
      </c>
      <c r="G85" s="167">
        <v>44.68</v>
      </c>
      <c r="H85" s="198">
        <f>ROUND(F85*G85,2)</f>
        <v>13225.73</v>
      </c>
      <c r="I85" s="172"/>
      <c r="J85" s="169"/>
    </row>
    <row r="86" spans="1:10" s="163" customFormat="1" ht="36" customHeight="1">
      <c r="A86" s="197" t="s">
        <v>207</v>
      </c>
      <c r="B86" s="165" t="s">
        <v>5</v>
      </c>
      <c r="C86" s="165" t="s">
        <v>208</v>
      </c>
      <c r="D86" s="166" t="str">
        <f>VLOOKUP(C86,'[33]CDHU 195'!A:F,2,FALSE)</f>
        <v>Isolamento térmico em espuma elastomérica, espessura de 19 a 26 mm, para tubulação de 1 1/2´ (ferro)</v>
      </c>
      <c r="E86" s="165" t="str">
        <f>VLOOKUP(C86,'[33]CDHU 195'!A:F,3,FALSE)</f>
        <v>M</v>
      </c>
      <c r="F86" s="124">
        <v>15.02</v>
      </c>
      <c r="G86" s="167">
        <v>48.04</v>
      </c>
      <c r="H86" s="198">
        <f>ROUND(F86*G86,2)</f>
        <v>721.56</v>
      </c>
      <c r="I86" s="172"/>
      <c r="J86" s="169"/>
    </row>
    <row r="87" spans="1:10" s="163" customFormat="1" ht="36" customHeight="1">
      <c r="A87" s="197" t="s">
        <v>210</v>
      </c>
      <c r="B87" s="165" t="s">
        <v>5</v>
      </c>
      <c r="C87" s="165" t="s">
        <v>211</v>
      </c>
      <c r="D87" s="166" t="str">
        <f>VLOOKUP(C87,'[33]CDHU 195'!A:F,2,FALSE)</f>
        <v>Isolamento térmico em espuma elastomérica, espessura de 19 a 26 mm, para tubulação de 3/8" (cobre) ou 1/8" (ferro)</v>
      </c>
      <c r="E87" s="165" t="str">
        <f>VLOOKUP(C87,'[33]CDHU 195'!A:F,3,FALSE)</f>
        <v>M</v>
      </c>
      <c r="F87" s="124">
        <v>476.19</v>
      </c>
      <c r="G87" s="167">
        <v>28.85</v>
      </c>
      <c r="H87" s="198">
        <f>ROUND(F87*G87,2)</f>
        <v>13738.08</v>
      </c>
      <c r="I87" s="172"/>
      <c r="J87" s="169"/>
    </row>
    <row r="88" spans="1:10" s="163" customFormat="1" ht="36" customHeight="1">
      <c r="A88" s="197" t="s">
        <v>212</v>
      </c>
      <c r="B88" s="165" t="s">
        <v>5</v>
      </c>
      <c r="C88" s="165" t="s">
        <v>213</v>
      </c>
      <c r="D88" s="166" t="str">
        <f>VLOOKUP(C88,'[33]CDHU 195'!A:F,2,FALSE)</f>
        <v>Isolamento térmico em espuma elastomérica, espessura de 19 a 26 mm, para tubulação de 3/4" (cobre) ou 3/8" (ferro)</v>
      </c>
      <c r="E88" s="165" t="str">
        <f>VLOOKUP(C88,'[33]CDHU 195'!A:F,3,FALSE)</f>
        <v>M</v>
      </c>
      <c r="F88" s="124">
        <v>107.25</v>
      </c>
      <c r="G88" s="167">
        <v>30.84</v>
      </c>
      <c r="H88" s="198">
        <f>ROUND(F88*G88,2)</f>
        <v>3307.59</v>
      </c>
      <c r="I88" s="172"/>
      <c r="J88" s="169"/>
    </row>
    <row r="89" spans="1:10" s="163" customFormat="1" ht="36" customHeight="1">
      <c r="A89" s="197" t="s">
        <v>214</v>
      </c>
      <c r="B89" s="165" t="s">
        <v>5</v>
      </c>
      <c r="C89" s="165" t="s">
        <v>215</v>
      </c>
      <c r="D89" s="166" t="str">
        <f>VLOOKUP(C89,'[33]CDHU 195'!A:F,2,FALSE)</f>
        <v>Isolamento térmico em polietileno expandido, espessura de 10 mm, para tubulação de 1 1/4´ (35 mm)</v>
      </c>
      <c r="E89" s="165" t="str">
        <f>VLOOKUP(C89,'[33]CDHU 195'!A:F,3,FALSE)</f>
        <v>M</v>
      </c>
      <c r="F89" s="124">
        <v>42.9</v>
      </c>
      <c r="G89" s="167">
        <v>15.77</v>
      </c>
      <c r="H89" s="198">
        <f>ROUND(F89*G89,2)</f>
        <v>676.53</v>
      </c>
      <c r="I89" s="172"/>
      <c r="J89" s="169"/>
    </row>
    <row r="90" spans="1:10" s="163" customFormat="1" ht="13.9" customHeight="1">
      <c r="A90" s="199">
        <v>5</v>
      </c>
      <c r="B90" s="185"/>
      <c r="C90" s="185"/>
      <c r="D90" s="186" t="str">
        <f>UPPER("Aparelho condicionador de ar")</f>
        <v>APARELHO CONDICIONADOR DE AR</v>
      </c>
      <c r="E90" s="185"/>
      <c r="F90" s="187"/>
      <c r="G90" s="188"/>
      <c r="H90" s="200">
        <f>SUM(H91:H98)</f>
        <v>906245.96</v>
      </c>
    </row>
    <row r="91" spans="1:10" s="163" customFormat="1" ht="30" customHeight="1">
      <c r="A91" s="201" t="s">
        <v>218</v>
      </c>
      <c r="B91" s="182" t="s">
        <v>5</v>
      </c>
      <c r="C91" s="182" t="s">
        <v>508</v>
      </c>
      <c r="D91" s="183" t="str">
        <f>VLOOKUP(C91,'[33]CDHU 195'!A:F,2,FALSE)</f>
        <v>Evaporador para sistema VRF de ar condicionado, tipo parede, capacidade de 1 TR</v>
      </c>
      <c r="E91" s="182" t="str">
        <f>VLOOKUP(C91,'[33]CDHU 195'!A:F,3,FALSE)</f>
        <v>UN</v>
      </c>
      <c r="F91" s="184">
        <v>38</v>
      </c>
      <c r="G91" s="167">
        <v>5185.87</v>
      </c>
      <c r="H91" s="202">
        <f t="shared" ref="H91:H98" si="1">ROUND(F91*G91,2)</f>
        <v>197063.06</v>
      </c>
    </row>
    <row r="92" spans="1:10" s="163" customFormat="1" ht="30" customHeight="1">
      <c r="A92" s="201" t="s">
        <v>219</v>
      </c>
      <c r="B92" s="182" t="s">
        <v>5</v>
      </c>
      <c r="C92" s="182" t="s">
        <v>509</v>
      </c>
      <c r="D92" s="183" t="str">
        <f>VLOOKUP(C92,'[33]CDHU 195'!A:F,2,FALSE)</f>
        <v>Evaporador para sistema VRF de ar condicionado, tipo parede, capacidade de 2 TR</v>
      </c>
      <c r="E92" s="182" t="str">
        <f>VLOOKUP(C92,'[33]CDHU 195'!A:F,3,FALSE)</f>
        <v>UN</v>
      </c>
      <c r="F92" s="184">
        <v>15</v>
      </c>
      <c r="G92" s="167">
        <v>6456.74</v>
      </c>
      <c r="H92" s="202">
        <f t="shared" si="1"/>
        <v>96851.1</v>
      </c>
    </row>
    <row r="93" spans="1:10" s="163" customFormat="1" ht="30" customHeight="1">
      <c r="A93" s="201" t="s">
        <v>220</v>
      </c>
      <c r="B93" s="182" t="s">
        <v>5</v>
      </c>
      <c r="C93" s="182" t="s">
        <v>510</v>
      </c>
      <c r="D93" s="183" t="str">
        <f>VLOOKUP(C93,'[33]CDHU 195'!A:F,2,FALSE)</f>
        <v>Evaporador para sistema VRF de ar condicionado, tipo cassete, capacidade de 2 TR</v>
      </c>
      <c r="E93" s="182" t="str">
        <f>VLOOKUP(C93,'[33]CDHU 195'!A:F,3,FALSE)</f>
        <v>UN</v>
      </c>
      <c r="F93" s="184">
        <v>3</v>
      </c>
      <c r="G93" s="167">
        <v>5911.83</v>
      </c>
      <c r="H93" s="202">
        <f t="shared" si="1"/>
        <v>17735.490000000002</v>
      </c>
    </row>
    <row r="94" spans="1:10" s="163" customFormat="1" ht="30" customHeight="1">
      <c r="A94" s="201" t="s">
        <v>221</v>
      </c>
      <c r="B94" s="182" t="s">
        <v>5</v>
      </c>
      <c r="C94" s="182" t="s">
        <v>511</v>
      </c>
      <c r="D94" s="183" t="str">
        <f>VLOOKUP(C94,'[33]CDHU 195'!A:F,2,FALSE)</f>
        <v>Evaporador para sistema VRF de ar condicionado, tipo cassete, capacidade de 3 TR</v>
      </c>
      <c r="E94" s="182" t="str">
        <f>VLOOKUP(C94,'[33]CDHU 195'!A:F,3,FALSE)</f>
        <v>UN</v>
      </c>
      <c r="F94" s="184">
        <v>5</v>
      </c>
      <c r="G94" s="167">
        <v>6344.41</v>
      </c>
      <c r="H94" s="202">
        <f t="shared" si="1"/>
        <v>31722.05</v>
      </c>
    </row>
    <row r="95" spans="1:10" s="163" customFormat="1" ht="30" customHeight="1">
      <c r="A95" s="201" t="s">
        <v>222</v>
      </c>
      <c r="B95" s="182" t="s">
        <v>5</v>
      </c>
      <c r="C95" s="182" t="s">
        <v>512</v>
      </c>
      <c r="D95" s="183" t="str">
        <f>VLOOKUP(C95,'[33]CDHU 195'!A:F,2,FALSE)</f>
        <v>Evaporador para sistema VRF de ar condicionado, tipo cassete, capacidade de 4 TR</v>
      </c>
      <c r="E95" s="182" t="str">
        <f>VLOOKUP(C95,'[33]CDHU 195'!A:F,3,FALSE)</f>
        <v>UN</v>
      </c>
      <c r="F95" s="184">
        <v>18</v>
      </c>
      <c r="G95" s="167">
        <v>6524.76</v>
      </c>
      <c r="H95" s="202">
        <f t="shared" si="1"/>
        <v>117445.68</v>
      </c>
    </row>
    <row r="96" spans="1:10" s="163" customFormat="1" ht="30" customHeight="1">
      <c r="A96" s="201" t="s">
        <v>223</v>
      </c>
      <c r="B96" s="182" t="s">
        <v>5</v>
      </c>
      <c r="C96" s="182" t="s">
        <v>513</v>
      </c>
      <c r="D96" s="183" t="str">
        <f>VLOOKUP(C96,'[33]CDHU 195'!A:F,2,FALSE)</f>
        <v>Evaporador para sistema VRF de ar condicionado, tipo piso teto, capacidade de 3 TR</v>
      </c>
      <c r="E96" s="182" t="str">
        <f>VLOOKUP(C96,'[33]CDHU 195'!A:F,3,FALSE)</f>
        <v>UN</v>
      </c>
      <c r="F96" s="184">
        <v>4</v>
      </c>
      <c r="G96" s="167">
        <v>7450.77</v>
      </c>
      <c r="H96" s="202">
        <f t="shared" si="1"/>
        <v>29803.08</v>
      </c>
    </row>
    <row r="97" spans="1:10" ht="30" customHeight="1">
      <c r="A97" s="201" t="s">
        <v>224</v>
      </c>
      <c r="B97" s="165" t="s">
        <v>79</v>
      </c>
      <c r="C97" s="165" t="s">
        <v>80</v>
      </c>
      <c r="D97" s="166" t="s">
        <v>514</v>
      </c>
      <c r="E97" s="165" t="s">
        <v>515</v>
      </c>
      <c r="F97" s="124">
        <v>1000</v>
      </c>
      <c r="G97" s="173">
        <f>COMPOSIÇÃO!H7</f>
        <v>61.1</v>
      </c>
      <c r="H97" s="202">
        <f t="shared" si="1"/>
        <v>61100</v>
      </c>
    </row>
    <row r="98" spans="1:10" s="163" customFormat="1" ht="30" customHeight="1">
      <c r="A98" s="201" t="s">
        <v>225</v>
      </c>
      <c r="B98" s="165" t="s">
        <v>79</v>
      </c>
      <c r="C98" s="165" t="s">
        <v>332</v>
      </c>
      <c r="D98" s="166" t="s">
        <v>344</v>
      </c>
      <c r="E98" s="165" t="s">
        <v>342</v>
      </c>
      <c r="F98" s="124">
        <v>7</v>
      </c>
      <c r="G98" s="173">
        <f>COMPOSIÇÃO!H21</f>
        <v>50646.5</v>
      </c>
      <c r="H98" s="202">
        <f t="shared" si="1"/>
        <v>354525.5</v>
      </c>
    </row>
    <row r="99" spans="1:10" s="163" customFormat="1" ht="13.9" customHeight="1">
      <c r="A99" s="199">
        <v>6</v>
      </c>
      <c r="B99" s="185"/>
      <c r="C99" s="185"/>
      <c r="D99" s="186" t="str">
        <f>UPPER("Equipamentos para sistema VRF ar condicionado")</f>
        <v>EQUIPAMENTOS PARA SISTEMA VRF AR CONDICIONADO</v>
      </c>
      <c r="E99" s="185"/>
      <c r="F99" s="187"/>
      <c r="G99" s="188"/>
      <c r="H99" s="200">
        <f>SUM(H100:H106)</f>
        <v>1181658.29</v>
      </c>
    </row>
    <row r="100" spans="1:10" s="163" customFormat="1" ht="30" customHeight="1">
      <c r="A100" s="203" t="s">
        <v>227</v>
      </c>
      <c r="B100" s="165" t="s">
        <v>5</v>
      </c>
      <c r="C100" s="165" t="s">
        <v>228</v>
      </c>
      <c r="D100" s="166" t="str">
        <f>VLOOKUP(C100,'[33]CDHU 195'!A:F,2,FALSE)</f>
        <v>Condensador para sistema VRF de ar condicionado, capacidade até 6 TR</v>
      </c>
      <c r="E100" s="165" t="str">
        <f>VLOOKUP(C100,'[33]CDHU 195'!A:F,3,FALSE)</f>
        <v>UN</v>
      </c>
      <c r="F100" s="124">
        <v>3</v>
      </c>
      <c r="G100" s="167">
        <v>46104.27</v>
      </c>
      <c r="H100" s="198">
        <f t="shared" ref="H100:H106" si="2">ROUND(F100*G100,2)</f>
        <v>138312.81</v>
      </c>
      <c r="I100" s="174"/>
    </row>
    <row r="101" spans="1:10" s="163" customFormat="1" ht="30" customHeight="1">
      <c r="A101" s="203" t="s">
        <v>230</v>
      </c>
      <c r="B101" s="165" t="s">
        <v>5</v>
      </c>
      <c r="C101" s="165" t="s">
        <v>231</v>
      </c>
      <c r="D101" s="166" t="str">
        <f>VLOOKUP(C101,'[33]CDHU 195'!A:F,2,FALSE)</f>
        <v>Condensador para sistema VRF de ar condicionado, capacidade de 8 TR a 10 TR</v>
      </c>
      <c r="E101" s="165" t="str">
        <f>VLOOKUP(C101,'[33]CDHU 195'!A:F,3,FALSE)</f>
        <v>UN</v>
      </c>
      <c r="F101" s="124">
        <v>3</v>
      </c>
      <c r="G101" s="167">
        <v>53143.72</v>
      </c>
      <c r="H101" s="198">
        <f t="shared" si="2"/>
        <v>159431.16</v>
      </c>
    </row>
    <row r="102" spans="1:10" s="163" customFormat="1" ht="30" customHeight="1">
      <c r="A102" s="203" t="s">
        <v>232</v>
      </c>
      <c r="B102" s="165" t="s">
        <v>5</v>
      </c>
      <c r="C102" s="165" t="s">
        <v>233</v>
      </c>
      <c r="D102" s="166" t="str">
        <f>VLOOKUP(C102,'[33]CDHU 195'!A:F,2,FALSE)</f>
        <v>Evaporador para sistema VRF de ar condicionado, tipo piso teto, capacidade de 2 TR</v>
      </c>
      <c r="E102" s="165" t="str">
        <f>VLOOKUP(C102,'[33]CDHU 195'!A:F,3,FALSE)</f>
        <v>UN</v>
      </c>
      <c r="F102" s="124">
        <v>6</v>
      </c>
      <c r="G102" s="167">
        <v>6409.07</v>
      </c>
      <c r="H102" s="198">
        <f t="shared" si="2"/>
        <v>38454.42</v>
      </c>
    </row>
    <row r="103" spans="1:10" ht="30" customHeight="1">
      <c r="A103" s="203" t="s">
        <v>346</v>
      </c>
      <c r="B103" s="165" t="s">
        <v>79</v>
      </c>
      <c r="C103" s="165" t="s">
        <v>80</v>
      </c>
      <c r="D103" s="166" t="s">
        <v>514</v>
      </c>
      <c r="E103" s="165" t="s">
        <v>515</v>
      </c>
      <c r="F103" s="124">
        <v>880</v>
      </c>
      <c r="G103" s="173">
        <f>COMPOSIÇÃO!H7</f>
        <v>61.1</v>
      </c>
      <c r="H103" s="198">
        <f t="shared" si="2"/>
        <v>53768</v>
      </c>
    </row>
    <row r="104" spans="1:10" s="163" customFormat="1" ht="30" customHeight="1">
      <c r="A104" s="203" t="s">
        <v>343</v>
      </c>
      <c r="B104" s="165" t="s">
        <v>79</v>
      </c>
      <c r="C104" s="165" t="s">
        <v>332</v>
      </c>
      <c r="D104" s="166" t="s">
        <v>344</v>
      </c>
      <c r="E104" s="165" t="s">
        <v>342</v>
      </c>
      <c r="F104" s="124">
        <v>6</v>
      </c>
      <c r="G104" s="173">
        <f>COMPOSIÇÃO!H21</f>
        <v>50646.5</v>
      </c>
      <c r="H104" s="198">
        <f t="shared" si="2"/>
        <v>303879</v>
      </c>
    </row>
    <row r="105" spans="1:10" s="163" customFormat="1" ht="30" customHeight="1">
      <c r="A105" s="203" t="s">
        <v>516</v>
      </c>
      <c r="B105" s="165" t="s">
        <v>79</v>
      </c>
      <c r="C105" s="165" t="s">
        <v>148</v>
      </c>
      <c r="D105" s="166" t="s">
        <v>517</v>
      </c>
      <c r="E105" s="165" t="s">
        <v>342</v>
      </c>
      <c r="F105" s="124">
        <v>1</v>
      </c>
      <c r="G105" s="173">
        <f>COMPOSIÇÃO!H30</f>
        <v>349233.9</v>
      </c>
      <c r="H105" s="198">
        <f t="shared" si="2"/>
        <v>349233.9</v>
      </c>
    </row>
    <row r="106" spans="1:10" s="163" customFormat="1" ht="30" customHeight="1">
      <c r="A106" s="203" t="s">
        <v>518</v>
      </c>
      <c r="B106" s="165" t="s">
        <v>79</v>
      </c>
      <c r="C106" s="165" t="s">
        <v>149</v>
      </c>
      <c r="D106" s="166" t="s">
        <v>345</v>
      </c>
      <c r="E106" s="165" t="s">
        <v>342</v>
      </c>
      <c r="F106" s="124">
        <v>6</v>
      </c>
      <c r="G106" s="173">
        <f>COMPOSIÇÃO!H38</f>
        <v>23096.5</v>
      </c>
      <c r="H106" s="198">
        <f t="shared" si="2"/>
        <v>138579</v>
      </c>
    </row>
    <row r="107" spans="1:10" s="163" customFormat="1" ht="13.9" customHeight="1">
      <c r="A107" s="199">
        <v>7</v>
      </c>
      <c r="B107" s="185"/>
      <c r="C107" s="185"/>
      <c r="D107" s="186" t="s">
        <v>234</v>
      </c>
      <c r="E107" s="185"/>
      <c r="F107" s="187"/>
      <c r="G107" s="188"/>
      <c r="H107" s="200">
        <f>SUM(H108:H108)</f>
        <v>254384.16</v>
      </c>
    </row>
    <row r="108" spans="1:10" s="163" customFormat="1" ht="35.25" customHeight="1">
      <c r="A108" s="204" t="s">
        <v>235</v>
      </c>
      <c r="B108" s="165" t="s">
        <v>2</v>
      </c>
      <c r="C108" s="175" t="s">
        <v>236</v>
      </c>
      <c r="D108" s="166" t="s">
        <v>519</v>
      </c>
      <c r="E108" s="165" t="s">
        <v>14</v>
      </c>
      <c r="F108" s="122">
        <v>1</v>
      </c>
      <c r="G108" s="167">
        <v>254384.16</v>
      </c>
      <c r="H108" s="198">
        <f>ROUND(F108*G108,2)</f>
        <v>254384.16</v>
      </c>
      <c r="J108" s="176"/>
    </row>
    <row r="109" spans="1:10" s="163" customFormat="1" ht="13.9" customHeight="1">
      <c r="A109" s="199">
        <v>8</v>
      </c>
      <c r="B109" s="185"/>
      <c r="C109" s="185"/>
      <c r="D109" s="186" t="s">
        <v>469</v>
      </c>
      <c r="E109" s="185"/>
      <c r="F109" s="187"/>
      <c r="G109" s="188"/>
      <c r="H109" s="200">
        <f>SUM(H110:H151)</f>
        <v>805996.65</v>
      </c>
    </row>
    <row r="110" spans="1:10" s="163" customFormat="1" ht="30" customHeight="1">
      <c r="A110" s="205" t="s">
        <v>237</v>
      </c>
      <c r="B110" s="165" t="s">
        <v>5</v>
      </c>
      <c r="C110" s="165" t="s">
        <v>238</v>
      </c>
      <c r="D110" s="166" t="str">
        <f>VLOOKUP(C110,'[33]CDHU 195'!A:F,2,FALSE)</f>
        <v>Duto flexível aluminizado, seção circular de 10cm (4´)</v>
      </c>
      <c r="E110" s="165" t="str">
        <f>VLOOKUP(C110,'[33]CDHU 195'!A:F,3,FALSE)</f>
        <v>M</v>
      </c>
      <c r="F110" s="124">
        <v>84</v>
      </c>
      <c r="G110" s="167">
        <v>24.43</v>
      </c>
      <c r="H110" s="198">
        <f t="shared" ref="H110:H151" si="3">ROUND(F110*G110,2)</f>
        <v>2052.12</v>
      </c>
    </row>
    <row r="111" spans="1:10" s="163" customFormat="1" ht="30" customHeight="1">
      <c r="A111" s="205" t="s">
        <v>240</v>
      </c>
      <c r="B111" s="165" t="s">
        <v>5</v>
      </c>
      <c r="C111" s="165" t="s">
        <v>241</v>
      </c>
      <c r="D111" s="166" t="str">
        <f>VLOOKUP(C111,'[33]CDHU 195'!A:F,2,FALSE)</f>
        <v>Duto flexível aluminizado, seção circular de 15cm (6´)</v>
      </c>
      <c r="E111" s="165" t="str">
        <f>VLOOKUP(C111,'[33]CDHU 195'!A:F,3,FALSE)</f>
        <v>M</v>
      </c>
      <c r="F111" s="124">
        <v>27</v>
      </c>
      <c r="G111" s="167">
        <v>28.42</v>
      </c>
      <c r="H111" s="198">
        <f t="shared" si="3"/>
        <v>767.34</v>
      </c>
    </row>
    <row r="112" spans="1:10" s="163" customFormat="1" ht="30" customHeight="1">
      <c r="A112" s="205" t="s">
        <v>243</v>
      </c>
      <c r="B112" s="165" t="s">
        <v>5</v>
      </c>
      <c r="C112" s="165" t="s">
        <v>244</v>
      </c>
      <c r="D112" s="166" t="str">
        <f>VLOOKUP(C112,'[33]CDHU 195'!A:F,2,FALSE)</f>
        <v>Duto flexível aluminizado, seção circular de 20cm (8´)</v>
      </c>
      <c r="E112" s="165" t="str">
        <f>VLOOKUP(C112,'[33]CDHU 195'!A:F,3,FALSE)</f>
        <v>M</v>
      </c>
      <c r="F112" s="124">
        <v>35</v>
      </c>
      <c r="G112" s="167">
        <v>30.82</v>
      </c>
      <c r="H112" s="198">
        <f t="shared" si="3"/>
        <v>1078.7</v>
      </c>
    </row>
    <row r="113" spans="1:8" s="163" customFormat="1" ht="30" customHeight="1">
      <c r="A113" s="205" t="s">
        <v>246</v>
      </c>
      <c r="B113" s="165" t="s">
        <v>5</v>
      </c>
      <c r="C113" s="165" t="s">
        <v>643</v>
      </c>
      <c r="D113" s="166" t="str">
        <f>VLOOKUP(C113,'[33]CUSTO UNITÁRIO'!B:F,2,FALSE)</f>
        <v>Parafuso auto-atarraxante/auto-brocante em aço médio carbono, com acabamento zincado brando, de 12 x 38 mm - com arruela de vedação</v>
      </c>
      <c r="E113" s="165" t="str">
        <f>VLOOKUP(C113,'[33]CUSTO UNITÁRIO'!B:F,4,FALSE)</f>
        <v>UN</v>
      </c>
      <c r="F113" s="124">
        <v>400</v>
      </c>
      <c r="G113" s="167">
        <v>0.33</v>
      </c>
      <c r="H113" s="198">
        <f t="shared" si="3"/>
        <v>132</v>
      </c>
    </row>
    <row r="114" spans="1:8" s="163" customFormat="1" ht="30" customHeight="1">
      <c r="A114" s="205" t="s">
        <v>247</v>
      </c>
      <c r="B114" s="165" t="s">
        <v>5</v>
      </c>
      <c r="C114" s="165" t="s">
        <v>644</v>
      </c>
      <c r="D114" s="166" t="str">
        <f>VLOOKUP(C114,'[33]CUSTO UNITÁRIO'!B:F,2,FALSE)</f>
        <v>Parafuso francês 5/16´ x 3/4´ com porca e arruela galvanizadas</v>
      </c>
      <c r="E114" s="165" t="str">
        <f>VLOOKUP(C114,'[33]CUSTO UNITÁRIO'!B:F,4,FALSE)</f>
        <v>CJ</v>
      </c>
      <c r="F114" s="124">
        <v>2400</v>
      </c>
      <c r="G114" s="167">
        <v>0.7</v>
      </c>
      <c r="H114" s="198">
        <f t="shared" si="3"/>
        <v>1680</v>
      </c>
    </row>
    <row r="115" spans="1:8" s="163" customFormat="1" ht="32.25" customHeight="1">
      <c r="A115" s="205" t="s">
        <v>249</v>
      </c>
      <c r="B115" s="165" t="s">
        <v>2</v>
      </c>
      <c r="C115" s="165">
        <v>42529</v>
      </c>
      <c r="D115" s="166" t="str">
        <f>VLOOKUP(C115,'[33]CUSTO UNITÁRIO'!B:F,2,FALSE)</f>
        <v>FITA ADESIVA ALUMINIZADA, PARA INSTALACAO DE MANTAS DE SUBCOBERTURA, L = *5* CM</v>
      </c>
      <c r="E115" s="165" t="str">
        <f>VLOOKUP(C115,'[33]CUSTO UNITÁRIO'!B:F,4,FALSE)</f>
        <v>M</v>
      </c>
      <c r="F115" s="124">
        <v>2500</v>
      </c>
      <c r="G115" s="167">
        <v>1.4</v>
      </c>
      <c r="H115" s="198">
        <f t="shared" si="3"/>
        <v>3500</v>
      </c>
    </row>
    <row r="116" spans="1:8" s="163" customFormat="1" ht="33.75" customHeight="1">
      <c r="A116" s="205" t="s">
        <v>251</v>
      </c>
      <c r="B116" s="165" t="s">
        <v>2</v>
      </c>
      <c r="C116" s="165">
        <v>44397</v>
      </c>
      <c r="D116" s="166" t="s">
        <v>252</v>
      </c>
      <c r="E116" s="165" t="s">
        <v>21</v>
      </c>
      <c r="F116" s="124">
        <v>760</v>
      </c>
      <c r="G116" s="173">
        <v>3.7</v>
      </c>
      <c r="H116" s="198">
        <f t="shared" si="3"/>
        <v>2812</v>
      </c>
    </row>
    <row r="117" spans="1:8" s="163" customFormat="1" ht="30" customHeight="1">
      <c r="A117" s="205" t="s">
        <v>253</v>
      </c>
      <c r="B117" s="182" t="s">
        <v>3</v>
      </c>
      <c r="C117" s="182">
        <v>59030</v>
      </c>
      <c r="D117" s="183" t="str">
        <f>VLOOKUP(C117,'[33]CUSTO UNITÁRIO'!B:F,2,FALSE)</f>
        <v>FITA ISOLANTE ROLO DE 19MM X 20M - COR PRETA</v>
      </c>
      <c r="E117" s="182" t="str">
        <f>VLOOKUP(C117,'[33]CUSTO UNITÁRIO'!B:F,4,FALSE)</f>
        <v>M</v>
      </c>
      <c r="F117" s="184">
        <v>540</v>
      </c>
      <c r="G117" s="239">
        <v>0.5</v>
      </c>
      <c r="H117" s="198">
        <f t="shared" si="3"/>
        <v>270</v>
      </c>
    </row>
    <row r="118" spans="1:8" s="163" customFormat="1" ht="30" customHeight="1">
      <c r="A118" s="205" t="s">
        <v>255</v>
      </c>
      <c r="B118" s="165" t="s">
        <v>2</v>
      </c>
      <c r="C118" s="165">
        <v>3410</v>
      </c>
      <c r="D118" s="166" t="str">
        <f>VLOOKUP(C118,'[33]CUSTO UNITÁRIO'!B:F,2,FALSE)</f>
        <v>ADESIVO / COLA PARA EPS (ISOPOR) E OUTROS MATERIAIS</v>
      </c>
      <c r="E118" s="165" t="str">
        <f>VLOOKUP(C118,'[33]CUSTO UNITÁRIO'!B:F,4,FALSE)</f>
        <v>KG</v>
      </c>
      <c r="F118" s="124">
        <v>3.6</v>
      </c>
      <c r="G118" s="167">
        <v>32.729999999999997</v>
      </c>
      <c r="H118" s="198">
        <f t="shared" si="3"/>
        <v>117.83</v>
      </c>
    </row>
    <row r="119" spans="1:8" s="163" customFormat="1" ht="37.5" customHeight="1">
      <c r="A119" s="205" t="s">
        <v>257</v>
      </c>
      <c r="B119" s="165" t="s">
        <v>2</v>
      </c>
      <c r="C119" s="165">
        <v>12714</v>
      </c>
      <c r="D119" s="166" t="str">
        <f>VLOOKUP(C119,'[33]CUSTO UNITÁRIO'!B:F,2,FALSE)</f>
        <v>COTOVELO DE COBRE 90 GRAUS (REF 607) SEM ANEL DE SOLDA, BOLSA X BOLSA, 15 MM</v>
      </c>
      <c r="E119" s="165" t="str">
        <f>VLOOKUP(C119,'[33]CUSTO UNITÁRIO'!B:F,4,FALSE)</f>
        <v>UN</v>
      </c>
      <c r="F119" s="124">
        <v>30</v>
      </c>
      <c r="G119" s="167">
        <v>5.19</v>
      </c>
      <c r="H119" s="198">
        <f t="shared" si="3"/>
        <v>155.69999999999999</v>
      </c>
    </row>
    <row r="120" spans="1:8" s="163" customFormat="1" ht="37.5" customHeight="1">
      <c r="A120" s="205" t="s">
        <v>259</v>
      </c>
      <c r="B120" s="165" t="s">
        <v>2</v>
      </c>
      <c r="C120" s="165">
        <v>12715</v>
      </c>
      <c r="D120" s="166" t="str">
        <f>VLOOKUP(C120,'[33]CUSTO UNITÁRIO'!B:F,2,FALSE)</f>
        <v>COTOVELO DE COBRE 90 GRAUS (REF 607) SEM ANEL DE SOLDA, BOLSA X BOLSA, 22 MM</v>
      </c>
      <c r="E120" s="165" t="str">
        <f>VLOOKUP(C120,'[33]CUSTO UNITÁRIO'!B:F,4,FALSE)</f>
        <v>UN</v>
      </c>
      <c r="F120" s="124">
        <v>28</v>
      </c>
      <c r="G120" s="167">
        <v>11.72</v>
      </c>
      <c r="H120" s="198">
        <f t="shared" si="3"/>
        <v>328.16</v>
      </c>
    </row>
    <row r="121" spans="1:8" s="163" customFormat="1" ht="37.5" customHeight="1">
      <c r="A121" s="205" t="s">
        <v>261</v>
      </c>
      <c r="B121" s="165" t="s">
        <v>2</v>
      </c>
      <c r="C121" s="165">
        <v>12716</v>
      </c>
      <c r="D121" s="166" t="str">
        <f>VLOOKUP(C121,'[33]CUSTO UNITÁRIO'!B:F,2,FALSE)</f>
        <v>COTOVELO DE COBRE 90 GRAUS (REF 607) SEM ANEL DE SOLDA, BOLSA X BOLSA, 28 MM</v>
      </c>
      <c r="E121" s="165" t="str">
        <f>VLOOKUP(C121,'[33]CUSTO UNITÁRIO'!B:F,4,FALSE)</f>
        <v>UN</v>
      </c>
      <c r="F121" s="124">
        <v>23</v>
      </c>
      <c r="G121" s="167">
        <v>20.13</v>
      </c>
      <c r="H121" s="198">
        <f t="shared" si="3"/>
        <v>462.99</v>
      </c>
    </row>
    <row r="122" spans="1:8" s="163" customFormat="1" ht="37.5" customHeight="1">
      <c r="A122" s="205" t="s">
        <v>263</v>
      </c>
      <c r="B122" s="165" t="s">
        <v>2</v>
      </c>
      <c r="C122" s="165">
        <v>12717</v>
      </c>
      <c r="D122" s="166" t="str">
        <f>VLOOKUP(C122,'[33]CUSTO UNITÁRIO'!B:F,2,FALSE)</f>
        <v>COTOVELO DE COBRE 90 GRAUS (REF 607) SEM ANEL DE SOLDA, BOLSA X BOLSA, 35 MM</v>
      </c>
      <c r="E122" s="165" t="str">
        <f>VLOOKUP(C122,'[33]CUSTO UNITÁRIO'!B:F,4,FALSE)</f>
        <v>UN</v>
      </c>
      <c r="F122" s="124">
        <v>24</v>
      </c>
      <c r="G122" s="167">
        <v>39.57</v>
      </c>
      <c r="H122" s="198">
        <f t="shared" si="3"/>
        <v>949.68</v>
      </c>
    </row>
    <row r="123" spans="1:8" s="163" customFormat="1" ht="37.5" customHeight="1">
      <c r="A123" s="205" t="s">
        <v>265</v>
      </c>
      <c r="B123" s="165" t="s">
        <v>2</v>
      </c>
      <c r="C123" s="165">
        <v>12718</v>
      </c>
      <c r="D123" s="166" t="str">
        <f>VLOOKUP(C123,'[33]CUSTO UNITÁRIO'!B:F,2,FALSE)</f>
        <v>COTOVELO DE COBRE 90 GRAUS (REF 607) SEM ANEL DE SOLDA, BOLSA X BOLSA, 42 MM</v>
      </c>
      <c r="E123" s="165" t="str">
        <f>VLOOKUP(C123,'[33]CUSTO UNITÁRIO'!B:F,4,FALSE)</f>
        <v>UN</v>
      </c>
      <c r="F123" s="124">
        <v>27</v>
      </c>
      <c r="G123" s="167">
        <v>60.74</v>
      </c>
      <c r="H123" s="198">
        <f t="shared" si="3"/>
        <v>1639.98</v>
      </c>
    </row>
    <row r="124" spans="1:8" s="163" customFormat="1" ht="37.5" customHeight="1">
      <c r="A124" s="205" t="s">
        <v>267</v>
      </c>
      <c r="B124" s="165" t="s">
        <v>2</v>
      </c>
      <c r="C124" s="165">
        <v>12719</v>
      </c>
      <c r="D124" s="166" t="str">
        <f>VLOOKUP(C124,'[33]CUSTO UNITÁRIO'!B:F,2,FALSE)</f>
        <v>COTOVELO DE COBRE 90 GRAUS (REF 607) SEM ANEL DE SOLDA, BOLSA X BOLSA, 54 MM</v>
      </c>
      <c r="E124" s="165" t="str">
        <f>VLOOKUP(C124,'[33]CUSTO UNITÁRIO'!B:F,4,FALSE)</f>
        <v>UN</v>
      </c>
      <c r="F124" s="124">
        <v>30</v>
      </c>
      <c r="G124" s="167">
        <v>96.42</v>
      </c>
      <c r="H124" s="198">
        <f t="shared" si="3"/>
        <v>2892.6</v>
      </c>
    </row>
    <row r="125" spans="1:8" s="163" customFormat="1" ht="37.5" customHeight="1">
      <c r="A125" s="205" t="s">
        <v>269</v>
      </c>
      <c r="B125" s="165" t="s">
        <v>2</v>
      </c>
      <c r="C125" s="165">
        <v>12720</v>
      </c>
      <c r="D125" s="166" t="str">
        <f>VLOOKUP(C125,'[33]CUSTO UNITÁRIO'!B:F,2,FALSE)</f>
        <v>COTOVELO DE COBRE 90 GRAUS (REF 607) SEM ANEL DE SOLDA, BOLSA X BOLSA, 66 MM</v>
      </c>
      <c r="E125" s="165" t="str">
        <f>VLOOKUP(C125,'[33]CUSTO UNITÁRIO'!B:F,4,FALSE)</f>
        <v>UN</v>
      </c>
      <c r="F125" s="124">
        <v>24</v>
      </c>
      <c r="G125" s="167">
        <v>335.73</v>
      </c>
      <c r="H125" s="198">
        <f t="shared" si="3"/>
        <v>8057.52</v>
      </c>
    </row>
    <row r="126" spans="1:8" s="163" customFormat="1" ht="37.5" customHeight="1">
      <c r="A126" s="205" t="s">
        <v>271</v>
      </c>
      <c r="B126" s="165" t="s">
        <v>2</v>
      </c>
      <c r="C126" s="165">
        <v>12721</v>
      </c>
      <c r="D126" s="166" t="str">
        <f>VLOOKUP(C126,'[33]CUSTO UNITÁRIO'!B:F,2,FALSE)</f>
        <v>COTOVELO DE COBRE 90 GRAUS (REF 607) SEM ANEL DE SOLDA, BOLSA X BOLSA, 79 MM</v>
      </c>
      <c r="E126" s="165" t="str">
        <f>VLOOKUP(C126,'[33]CUSTO UNITÁRIO'!B:F,4,FALSE)</f>
        <v>UN</v>
      </c>
      <c r="F126" s="124">
        <v>27</v>
      </c>
      <c r="G126" s="167">
        <v>321.94</v>
      </c>
      <c r="H126" s="198">
        <f t="shared" si="3"/>
        <v>8692.3799999999992</v>
      </c>
    </row>
    <row r="127" spans="1:8" s="163" customFormat="1" ht="37.5" customHeight="1">
      <c r="A127" s="205" t="s">
        <v>273</v>
      </c>
      <c r="B127" s="165" t="s">
        <v>2</v>
      </c>
      <c r="C127" s="165">
        <v>12722</v>
      </c>
      <c r="D127" s="166" t="str">
        <f>VLOOKUP(C127,'[33]CUSTO UNITÁRIO'!B:F,2,FALSE)</f>
        <v>COTOVELO DE COBRE 90 GRAUS (REF 607) SEM ANEL DE SOLDA, BOLSA X BOLSA, 104 MM</v>
      </c>
      <c r="E127" s="165" t="str">
        <f>VLOOKUP(C127,'[33]CUSTO UNITÁRIO'!B:F,4,FALSE)</f>
        <v>UN</v>
      </c>
      <c r="F127" s="124">
        <v>25</v>
      </c>
      <c r="G127" s="167">
        <v>795.52</v>
      </c>
      <c r="H127" s="198">
        <f t="shared" si="3"/>
        <v>19888</v>
      </c>
    </row>
    <row r="128" spans="1:8" s="163" customFormat="1" ht="30" customHeight="1">
      <c r="A128" s="205" t="s">
        <v>275</v>
      </c>
      <c r="B128" s="165" t="s">
        <v>2</v>
      </c>
      <c r="C128" s="165">
        <v>12723</v>
      </c>
      <c r="D128" s="166" t="str">
        <f>VLOOKUP(C128,'[33]CUSTO UNITÁRIO'!B:F,2,FALSE)</f>
        <v>LUVA DE COBRE (REF 600) SEM ANEL DE SOLDA, BOLSA X BOLSA, 15 MM</v>
      </c>
      <c r="E128" s="165" t="str">
        <f>VLOOKUP(C128,'[33]CUSTO UNITÁRIO'!B:F,4,FALSE)</f>
        <v>UN</v>
      </c>
      <c r="F128" s="124">
        <v>63</v>
      </c>
      <c r="G128" s="167">
        <v>2.89</v>
      </c>
      <c r="H128" s="198">
        <f t="shared" si="3"/>
        <v>182.07</v>
      </c>
    </row>
    <row r="129" spans="1:9" s="163" customFormat="1" ht="30" customHeight="1">
      <c r="A129" s="205" t="s">
        <v>277</v>
      </c>
      <c r="B129" s="165" t="s">
        <v>2</v>
      </c>
      <c r="C129" s="165">
        <v>12724</v>
      </c>
      <c r="D129" s="166" t="str">
        <f>VLOOKUP(C129,'[33]CUSTO UNITÁRIO'!B:F,2,FALSE)</f>
        <v>LUVA DE COBRE (REF 600) SEM ANEL DE SOLDA, BOLSA X BOLSA, 22 MM</v>
      </c>
      <c r="E129" s="165" t="str">
        <f>VLOOKUP(C129,'[33]CUSTO UNITÁRIO'!B:F,4,FALSE)</f>
        <v>UN</v>
      </c>
      <c r="F129" s="124">
        <v>10</v>
      </c>
      <c r="G129" s="167">
        <v>5.55</v>
      </c>
      <c r="H129" s="198">
        <f t="shared" si="3"/>
        <v>55.5</v>
      </c>
    </row>
    <row r="130" spans="1:9" s="163" customFormat="1" ht="30" customHeight="1">
      <c r="A130" s="205" t="s">
        <v>279</v>
      </c>
      <c r="B130" s="165" t="s">
        <v>2</v>
      </c>
      <c r="C130" s="165">
        <v>12725</v>
      </c>
      <c r="D130" s="166" t="str">
        <f>VLOOKUP(C130,'[33]CUSTO UNITÁRIO'!B:F,2,FALSE)</f>
        <v>LUVA DE COBRE (REF 600) SEM ANEL DE SOLDA, BOLSA X BOLSA, 28 MM</v>
      </c>
      <c r="E130" s="165" t="str">
        <f>VLOOKUP(C130,'[33]CUSTO UNITÁRIO'!B:F,4,FALSE)</f>
        <v>UN</v>
      </c>
      <c r="F130" s="124">
        <v>53</v>
      </c>
      <c r="G130" s="167">
        <v>11.14</v>
      </c>
      <c r="H130" s="198">
        <f t="shared" si="3"/>
        <v>590.41999999999996</v>
      </c>
      <c r="I130" s="240"/>
    </row>
    <row r="131" spans="1:9" s="163" customFormat="1" ht="30" customHeight="1">
      <c r="A131" s="205" t="s">
        <v>281</v>
      </c>
      <c r="B131" s="165" t="s">
        <v>2</v>
      </c>
      <c r="C131" s="165">
        <v>12726</v>
      </c>
      <c r="D131" s="166" t="str">
        <f>VLOOKUP(C131,'[33]CUSTO UNITÁRIO'!B:F,2,FALSE)</f>
        <v>LUVA DE COBRE (REF 600) SEM ANEL DE SOLDA, BOLSA X BOLSA, 35 MM</v>
      </c>
      <c r="E131" s="165" t="str">
        <f>VLOOKUP(C131,'[33]CUSTO UNITÁRIO'!B:F,4,FALSE)</f>
        <v>UN</v>
      </c>
      <c r="F131" s="124">
        <v>65</v>
      </c>
      <c r="G131" s="167">
        <v>24.58</v>
      </c>
      <c r="H131" s="198">
        <f t="shared" si="3"/>
        <v>1597.7</v>
      </c>
    </row>
    <row r="132" spans="1:9" s="163" customFormat="1" ht="30" customHeight="1">
      <c r="A132" s="205" t="s">
        <v>283</v>
      </c>
      <c r="B132" s="165" t="s">
        <v>2</v>
      </c>
      <c r="C132" s="165">
        <v>12727</v>
      </c>
      <c r="D132" s="166" t="str">
        <f>VLOOKUP(C132,'[33]CUSTO UNITÁRIO'!B:F,2,FALSE)</f>
        <v>LUVA DE COBRE (REF 600) SEM ANEL DE SOLDA, BOLSA X BOLSA, 42 MM</v>
      </c>
      <c r="E132" s="165" t="str">
        <f>VLOOKUP(C132,'[33]CUSTO UNITÁRIO'!B:F,4,FALSE)</f>
        <v>UN</v>
      </c>
      <c r="F132" s="124">
        <v>10</v>
      </c>
      <c r="G132" s="167">
        <v>31.18</v>
      </c>
      <c r="H132" s="198">
        <f t="shared" si="3"/>
        <v>311.8</v>
      </c>
    </row>
    <row r="133" spans="1:9" s="163" customFormat="1" ht="30" customHeight="1">
      <c r="A133" s="205" t="s">
        <v>285</v>
      </c>
      <c r="B133" s="165" t="s">
        <v>2</v>
      </c>
      <c r="C133" s="165">
        <v>12728</v>
      </c>
      <c r="D133" s="166" t="str">
        <f>VLOOKUP(C133,'[33]CUSTO UNITÁRIO'!B:F,2,FALSE)</f>
        <v>LUVA DE COBRE (REF 600) SEM ANEL DE SOLDA, BOLSA X BOLSA, 54 MM</v>
      </c>
      <c r="E133" s="165" t="str">
        <f>VLOOKUP(C133,'[33]CUSTO UNITÁRIO'!B:F,4,FALSE)</f>
        <v>UN</v>
      </c>
      <c r="F133" s="124">
        <v>53</v>
      </c>
      <c r="G133" s="167">
        <v>50.93</v>
      </c>
      <c r="H133" s="198">
        <f t="shared" si="3"/>
        <v>2699.29</v>
      </c>
    </row>
    <row r="134" spans="1:9" s="163" customFormat="1" ht="30" customHeight="1">
      <c r="A134" s="205" t="s">
        <v>287</v>
      </c>
      <c r="B134" s="165" t="s">
        <v>2</v>
      </c>
      <c r="C134" s="165">
        <v>12729</v>
      </c>
      <c r="D134" s="166" t="str">
        <f>VLOOKUP(C134,'[33]CUSTO UNITÁRIO'!B:F,2,FALSE)</f>
        <v>LUVA DE COBRE (REF 600) SEM ANEL DE SOLDA, BOLSA X BOLSA, 66 MM</v>
      </c>
      <c r="E134" s="165" t="str">
        <f>VLOOKUP(C134,'[33]CUSTO UNITÁRIO'!B:F,4,FALSE)</f>
        <v>UN</v>
      </c>
      <c r="F134" s="124">
        <v>12</v>
      </c>
      <c r="G134" s="167">
        <v>166.92</v>
      </c>
      <c r="H134" s="198">
        <f t="shared" si="3"/>
        <v>2003.04</v>
      </c>
    </row>
    <row r="135" spans="1:9" s="163" customFormat="1" ht="30" customHeight="1">
      <c r="A135" s="205" t="s">
        <v>289</v>
      </c>
      <c r="B135" s="165" t="s">
        <v>2</v>
      </c>
      <c r="C135" s="165">
        <v>12730</v>
      </c>
      <c r="D135" s="166" t="str">
        <f>VLOOKUP(C135,'[33]CUSTO UNITÁRIO'!B:F,2,FALSE)</f>
        <v>LUVA DE COBRE (REF 600) SEM ANEL DE SOLDA, BOLSA X BOLSA, 79 MM</v>
      </c>
      <c r="E135" s="165" t="str">
        <f>VLOOKUP(C135,'[33]CUSTO UNITÁRIO'!B:F,4,FALSE)</f>
        <v>UN</v>
      </c>
      <c r="F135" s="124">
        <v>10</v>
      </c>
      <c r="G135" s="167">
        <v>255.57</v>
      </c>
      <c r="H135" s="198">
        <f t="shared" si="3"/>
        <v>2555.6999999999998</v>
      </c>
    </row>
    <row r="136" spans="1:9" s="163" customFormat="1" ht="30" customHeight="1">
      <c r="A136" s="205" t="s">
        <v>291</v>
      </c>
      <c r="B136" s="165" t="s">
        <v>2</v>
      </c>
      <c r="C136" s="165">
        <v>12731</v>
      </c>
      <c r="D136" s="166" t="str">
        <f>VLOOKUP(C136,'[33]CUSTO UNITÁRIO'!B:F,2,FALSE)</f>
        <v>LUVA DE COBRE (REF 600) SEM ANEL DE SOLDA, BOLSA X BOLSA, 104 MM</v>
      </c>
      <c r="E136" s="165" t="str">
        <f>VLOOKUP(C136,'[33]CUSTO UNITÁRIO'!B:F,4,FALSE)</f>
        <v>UN</v>
      </c>
      <c r="F136" s="124">
        <v>65</v>
      </c>
      <c r="G136" s="167">
        <v>372.67</v>
      </c>
      <c r="H136" s="198">
        <f t="shared" si="3"/>
        <v>24223.55</v>
      </c>
    </row>
    <row r="137" spans="1:9" s="163" customFormat="1" ht="30" customHeight="1">
      <c r="A137" s="205" t="s">
        <v>293</v>
      </c>
      <c r="B137" s="165" t="s">
        <v>5</v>
      </c>
      <c r="C137" s="165" t="s">
        <v>294</v>
      </c>
      <c r="D137" s="166" t="str">
        <f>VLOOKUP(C137,'[33]CDHU 195'!A:F,2,FALSE)</f>
        <v>Tubo de PVC rígido PxB com virola e anel de borracha, linha esgoto série reforçada ´R´, DN= 75 mm, inclusive conexões</v>
      </c>
      <c r="E137" s="165" t="str">
        <f>VLOOKUP(C137,'[33]CDHU 195'!A:F,3,FALSE)</f>
        <v>M</v>
      </c>
      <c r="F137" s="124">
        <v>48</v>
      </c>
      <c r="G137" s="167">
        <v>86.56</v>
      </c>
      <c r="H137" s="198">
        <f t="shared" si="3"/>
        <v>4154.88</v>
      </c>
    </row>
    <row r="138" spans="1:9" s="163" customFormat="1" ht="30" customHeight="1">
      <c r="A138" s="205" t="s">
        <v>296</v>
      </c>
      <c r="B138" s="182" t="s">
        <v>3</v>
      </c>
      <c r="C138" s="182">
        <v>26864</v>
      </c>
      <c r="D138" s="183" t="str">
        <f>VLOOKUP(C138,'[33]CUSTO UNITÁRIO'!B:F,2,FALSE)</f>
        <v>BARRA ROSCADA GALV. 1/4" (TIRANTE) C/ PORCA E CONTRA PORCA APLICAÇÃO: FIO DE SUSTENTAÇÃO P/ COIFA DE CHAPA AÇO GALV</v>
      </c>
      <c r="E138" s="182" t="str">
        <f>VLOOKUP(C138,'[33]CUSTO UNITÁRIO'!B:F,4,FALSE)</f>
        <v>M</v>
      </c>
      <c r="F138" s="184">
        <v>50</v>
      </c>
      <c r="G138" s="239">
        <v>4.54</v>
      </c>
      <c r="H138" s="198">
        <f t="shared" si="3"/>
        <v>227</v>
      </c>
    </row>
    <row r="139" spans="1:9" s="163" customFormat="1" ht="30" customHeight="1">
      <c r="A139" s="205" t="s">
        <v>297</v>
      </c>
      <c r="B139" s="165" t="s">
        <v>5</v>
      </c>
      <c r="C139" s="165" t="s">
        <v>298</v>
      </c>
      <c r="D139" s="166" t="str">
        <f>VLOOKUP(C139,'[33]CDHU 195'!A:F,2,FALSE)</f>
        <v>Damper de regulagem manual, tamanho: 0,15 m² a 0,20 m²</v>
      </c>
      <c r="E139" s="165" t="str">
        <f>VLOOKUP(C139,'[33]CDHU 195'!A:F,3,FALSE)</f>
        <v>M2</v>
      </c>
      <c r="F139" s="124">
        <v>20</v>
      </c>
      <c r="G139" s="167">
        <v>1851.82</v>
      </c>
      <c r="H139" s="198">
        <f t="shared" si="3"/>
        <v>37036.400000000001</v>
      </c>
    </row>
    <row r="140" spans="1:9" s="163" customFormat="1" ht="30" customHeight="1">
      <c r="A140" s="205" t="s">
        <v>300</v>
      </c>
      <c r="B140" s="165" t="s">
        <v>5</v>
      </c>
      <c r="C140" s="165" t="s">
        <v>301</v>
      </c>
      <c r="D140" s="166" t="str">
        <f>VLOOKUP(C140,'[33]CDHU 195'!A:F,2,FALSE)</f>
        <v>Difusor para insuflamento de ar com plenum, multivias e colarinho</v>
      </c>
      <c r="E140" s="165" t="str">
        <f>VLOOKUP(C140,'[33]CDHU 195'!A:F,3,FALSE)</f>
        <v>M2</v>
      </c>
      <c r="F140" s="124">
        <v>20</v>
      </c>
      <c r="G140" s="167">
        <f>VLOOKUP(C140,'[33]CDHU 195'!A:F,6,FALSE)</f>
        <v>4309.74</v>
      </c>
      <c r="H140" s="198">
        <f t="shared" si="3"/>
        <v>86194.8</v>
      </c>
    </row>
    <row r="141" spans="1:9" s="163" customFormat="1" ht="30" customHeight="1">
      <c r="A141" s="205" t="s">
        <v>303</v>
      </c>
      <c r="B141" s="165" t="s">
        <v>5</v>
      </c>
      <c r="C141" s="165" t="s">
        <v>304</v>
      </c>
      <c r="D141" s="166" t="str">
        <f>VLOOKUP(C141,'[33]CDHU 195'!A:F,2,FALSE)</f>
        <v>Grelha de retorno/exaustão com registro, tamanho: 0,03 m² a 0,06 m²</v>
      </c>
      <c r="E141" s="165" t="str">
        <f>VLOOKUP(C141,'[33]CDHU 195'!A:F,3,FALSE)</f>
        <v>M2</v>
      </c>
      <c r="F141" s="124">
        <v>20</v>
      </c>
      <c r="G141" s="167">
        <v>2607.58</v>
      </c>
      <c r="H141" s="198">
        <f t="shared" si="3"/>
        <v>52151.6</v>
      </c>
    </row>
    <row r="142" spans="1:9" s="163" customFormat="1" ht="30" customHeight="1">
      <c r="A142" s="205" t="s">
        <v>306</v>
      </c>
      <c r="B142" s="165" t="s">
        <v>5</v>
      </c>
      <c r="C142" s="165" t="s">
        <v>307</v>
      </c>
      <c r="D142" s="166" t="str">
        <f>VLOOKUP(C142,'[33]CDHU 195'!A:F,2,FALSE)</f>
        <v>Veneziana com tela e filtro G4</v>
      </c>
      <c r="E142" s="165" t="str">
        <f>VLOOKUP(C142,'[33]CDHU 195'!A:F,3,FALSE)</f>
        <v>M2</v>
      </c>
      <c r="F142" s="124">
        <v>40</v>
      </c>
      <c r="G142" s="167">
        <v>1556.58</v>
      </c>
      <c r="H142" s="198">
        <f t="shared" si="3"/>
        <v>62263.199999999997</v>
      </c>
    </row>
    <row r="143" spans="1:9" s="163" customFormat="1" ht="30" customHeight="1">
      <c r="A143" s="205" t="s">
        <v>309</v>
      </c>
      <c r="B143" s="165" t="s">
        <v>5</v>
      </c>
      <c r="C143" s="165" t="s">
        <v>310</v>
      </c>
      <c r="D143" s="166" t="str">
        <f>VLOOKUP(C143,'[33]CDHU 195'!A:F,2,FALSE)</f>
        <v>Damper corta fogo (DCF) tipo comporta, com elemento fusível e chave fim de curso.</v>
      </c>
      <c r="E143" s="165" t="str">
        <f>VLOOKUP(C143,'[33]CDHU 195'!A:F,3,FALSE)</f>
        <v>M2</v>
      </c>
      <c r="F143" s="124">
        <v>20</v>
      </c>
      <c r="G143" s="167">
        <v>6143.03</v>
      </c>
      <c r="H143" s="198">
        <f t="shared" si="3"/>
        <v>122860.6</v>
      </c>
    </row>
    <row r="144" spans="1:9" s="163" customFormat="1" ht="30" customHeight="1">
      <c r="A144" s="205" t="s">
        <v>312</v>
      </c>
      <c r="B144" s="165" t="s">
        <v>5</v>
      </c>
      <c r="C144" s="165" t="s">
        <v>313</v>
      </c>
      <c r="D144" s="166" t="str">
        <f>VLOOKUP(C144,'[33]CDHU 195'!A:F,2,FALSE)</f>
        <v>Cabo de cobre flexível blindado de 2 x 1,5 mm², isolamento 600V, isolação em VC/E 105°C - para detecção de incêndio</v>
      </c>
      <c r="E144" s="165" t="str">
        <f>VLOOKUP(C144,'[33]CDHU 195'!A:F,3,FALSE)</f>
        <v>M</v>
      </c>
      <c r="F144" s="124">
        <v>640</v>
      </c>
      <c r="G144" s="167">
        <v>10.08</v>
      </c>
      <c r="H144" s="198">
        <f t="shared" si="3"/>
        <v>6451.2</v>
      </c>
    </row>
    <row r="145" spans="1:10" s="163" customFormat="1" ht="30" customHeight="1">
      <c r="A145" s="205" t="s">
        <v>315</v>
      </c>
      <c r="B145" s="165" t="s">
        <v>5</v>
      </c>
      <c r="C145" s="165" t="s">
        <v>316</v>
      </c>
      <c r="D145" s="166" t="str">
        <f>VLOOKUP(C145,'[33]CDHU 195'!A:F,2,FALSE)</f>
        <v>Eletroduto galvanizado conforme NBR13057 -  3/4´ com acessórios</v>
      </c>
      <c r="E145" s="165" t="str">
        <f>VLOOKUP(C145,'[33]CDHU 195'!A:F,3,FALSE)</f>
        <v>M</v>
      </c>
      <c r="F145" s="124">
        <v>2740</v>
      </c>
      <c r="G145" s="167">
        <v>46.22</v>
      </c>
      <c r="H145" s="198">
        <f t="shared" si="3"/>
        <v>126642.8</v>
      </c>
    </row>
    <row r="146" spans="1:10" s="163" customFormat="1" ht="30" customHeight="1">
      <c r="A146" s="205" t="s">
        <v>317</v>
      </c>
      <c r="B146" s="165" t="s">
        <v>5</v>
      </c>
      <c r="C146" s="165" t="s">
        <v>318</v>
      </c>
      <c r="D146" s="166" t="str">
        <f>VLOOKUP(C146,'[33]CDHU 195'!A:F,2,FALSE)</f>
        <v>Conector prensa-cabo de 3/4´</v>
      </c>
      <c r="E146" s="165" t="str">
        <f>VLOOKUP(C146,'[33]CDHU 195'!A:F,3,FALSE)</f>
        <v>UN</v>
      </c>
      <c r="F146" s="124">
        <v>400</v>
      </c>
      <c r="G146" s="167">
        <v>18.39</v>
      </c>
      <c r="H146" s="198">
        <f t="shared" si="3"/>
        <v>7356</v>
      </c>
    </row>
    <row r="147" spans="1:10" s="163" customFormat="1" ht="30" customHeight="1">
      <c r="A147" s="205" t="s">
        <v>320</v>
      </c>
      <c r="B147" s="165" t="s">
        <v>5</v>
      </c>
      <c r="C147" s="165" t="s">
        <v>321</v>
      </c>
      <c r="D147" s="166" t="str">
        <f>VLOOKUP(C147,'[33]CDHU 195'!A:F,2,FALSE)</f>
        <v>Válvula de esfera em aço carbono fundido, passagem plena, extremidades rosqueáveis, classe 300 libras para vapor e classe 600 libras para água, óleo e gás, DN= 1/2"</v>
      </c>
      <c r="E147" s="165" t="str">
        <f>VLOOKUP(C147,'[33]CDHU 195'!A:F,3,FALSE)</f>
        <v>UN</v>
      </c>
      <c r="F147" s="124">
        <v>58</v>
      </c>
      <c r="G147" s="167">
        <v>114.26</v>
      </c>
      <c r="H147" s="198">
        <f t="shared" si="3"/>
        <v>6627.08</v>
      </c>
    </row>
    <row r="148" spans="1:10" s="163" customFormat="1" ht="30" customHeight="1">
      <c r="A148" s="205" t="s">
        <v>323</v>
      </c>
      <c r="B148" s="165" t="s">
        <v>5</v>
      </c>
      <c r="C148" s="165" t="s">
        <v>324</v>
      </c>
      <c r="D148" s="166" t="str">
        <f>VLOOKUP(C148,'[33]CDHU 195'!A:F,2,FALSE)</f>
        <v>Válvula de esfera em aço carbono fundido, passagem plena, extremidades rosqueáveis, classe 300 libras para vapor e classe 600 libras para água, óleo e gás, DN= 3/4"</v>
      </c>
      <c r="E148" s="165" t="str">
        <f>VLOOKUP(C148,'[33]CDHU 195'!A:F,3,FALSE)</f>
        <v>UN</v>
      </c>
      <c r="F148" s="124">
        <v>58</v>
      </c>
      <c r="G148" s="167">
        <v>151.32</v>
      </c>
      <c r="H148" s="198">
        <f t="shared" si="3"/>
        <v>8776.56</v>
      </c>
    </row>
    <row r="149" spans="1:10" s="163" customFormat="1" ht="30" customHeight="1">
      <c r="A149" s="205" t="s">
        <v>326</v>
      </c>
      <c r="B149" s="165" t="s">
        <v>5</v>
      </c>
      <c r="C149" s="165" t="s">
        <v>327</v>
      </c>
      <c r="D149" s="166" t="str">
        <f>VLOOKUP(C149,'[33]CDHU 195'!A:F,2,FALSE)</f>
        <v>Válvula de esfera em aço carbono fundido, passagem plena, extremidades rosqueáveis, classe 300 libras para vapor e classe 600 libras para água, óleo e gás, DN= 1.1/4"</v>
      </c>
      <c r="E149" s="165" t="str">
        <f>VLOOKUP(C149,'[33]CDHU 195'!A:F,3,FALSE)</f>
        <v>UN</v>
      </c>
      <c r="F149" s="124">
        <v>19</v>
      </c>
      <c r="G149" s="167">
        <v>279.5</v>
      </c>
      <c r="H149" s="198">
        <f t="shared" si="3"/>
        <v>5310.5</v>
      </c>
    </row>
    <row r="150" spans="1:10" s="163" customFormat="1" ht="30" customHeight="1">
      <c r="A150" s="205" t="s">
        <v>329</v>
      </c>
      <c r="B150" s="165" t="s">
        <v>5</v>
      </c>
      <c r="C150" s="165" t="s">
        <v>645</v>
      </c>
      <c r="D150" s="166" t="str">
        <f>VLOOKUP(C150,'[33]CDHU 195'!A:F,2,FALSE)</f>
        <v>Válvula de esfera em aço carbono fundido, passagem plena, extremidades rosqueáveis, classe 300 libras para vapor saturado, DN= 2"</v>
      </c>
      <c r="E150" s="165" t="str">
        <f>VLOOKUP(C150,'[33]CDHU 195'!A:F,3,FALSE)</f>
        <v>UN</v>
      </c>
      <c r="F150" s="124">
        <v>19</v>
      </c>
      <c r="G150" s="167">
        <v>545.09</v>
      </c>
      <c r="H150" s="198">
        <f t="shared" si="3"/>
        <v>10356.709999999999</v>
      </c>
    </row>
    <row r="151" spans="1:10" s="163" customFormat="1" ht="30" customHeight="1">
      <c r="A151" s="205" t="s">
        <v>331</v>
      </c>
      <c r="B151" s="165" t="s">
        <v>79</v>
      </c>
      <c r="C151" s="165" t="s">
        <v>646</v>
      </c>
      <c r="D151" s="166" t="s">
        <v>647</v>
      </c>
      <c r="E151" s="165" t="s">
        <v>342</v>
      </c>
      <c r="F151" s="124">
        <v>1</v>
      </c>
      <c r="G151" s="173">
        <f>COMPOSIÇÃO!H45</f>
        <v>179891.25</v>
      </c>
      <c r="H151" s="198">
        <f t="shared" si="3"/>
        <v>179891.25</v>
      </c>
    </row>
    <row r="152" spans="1:10" s="163" customFormat="1" ht="13.9" customHeight="1">
      <c r="A152" s="199">
        <v>9</v>
      </c>
      <c r="B152" s="185"/>
      <c r="C152" s="185"/>
      <c r="D152" s="186" t="s">
        <v>1</v>
      </c>
      <c r="E152" s="185"/>
      <c r="F152" s="187"/>
      <c r="G152" s="188"/>
      <c r="H152" s="200">
        <f>SUM(H153:H157)</f>
        <v>19948</v>
      </c>
    </row>
    <row r="153" spans="1:10" s="163" customFormat="1" ht="30" customHeight="1">
      <c r="A153" s="204" t="s">
        <v>333</v>
      </c>
      <c r="B153" s="165" t="s">
        <v>5</v>
      </c>
      <c r="C153" s="165" t="s">
        <v>124</v>
      </c>
      <c r="D153" s="166" t="str">
        <f>VLOOKUP(C153,'[33]CDHU 195'!A:F,2,FALSE)</f>
        <v>Concreto não estrutural executado no local, mínimo 150 kg cimento / m³</v>
      </c>
      <c r="E153" s="165" t="str">
        <f>VLOOKUP(C153,'[33]CDHU 195'!A:F,3,FALSE)</f>
        <v>M3</v>
      </c>
      <c r="F153" s="124">
        <v>5.04</v>
      </c>
      <c r="G153" s="167">
        <v>392.16</v>
      </c>
      <c r="H153" s="198">
        <f>ROUND(F153*G153,2)</f>
        <v>1976.49</v>
      </c>
      <c r="J153" s="171"/>
    </row>
    <row r="154" spans="1:10" s="163" customFormat="1" ht="30" customHeight="1">
      <c r="A154" s="204" t="s">
        <v>334</v>
      </c>
      <c r="B154" s="165" t="s">
        <v>5</v>
      </c>
      <c r="C154" s="165" t="s">
        <v>131</v>
      </c>
      <c r="D154" s="166" t="str">
        <f>VLOOKUP(C154,'[33]CDHU 195'!A:F,2,FALSE)</f>
        <v>Forma em madeira comum para estrutura</v>
      </c>
      <c r="E154" s="165" t="str">
        <f>VLOOKUP(C154,'[33]CDHU 195'!A:F,3,FALSE)</f>
        <v>M2</v>
      </c>
      <c r="F154" s="124">
        <v>44.23</v>
      </c>
      <c r="G154" s="167">
        <v>260.39999999999998</v>
      </c>
      <c r="H154" s="198">
        <f>ROUND(F154*G154,2)</f>
        <v>11517.49</v>
      </c>
      <c r="J154" s="171"/>
    </row>
    <row r="155" spans="1:10" s="163" customFormat="1" ht="30" customHeight="1">
      <c r="A155" s="204" t="s">
        <v>335</v>
      </c>
      <c r="B155" s="165" t="s">
        <v>2</v>
      </c>
      <c r="C155" s="165">
        <v>92883</v>
      </c>
      <c r="D155" s="166" t="str">
        <f>VLOOKUP(C155,'[33]CUSTO UNITÁRIO'!B:F,2,FALSE)</f>
        <v>ARMAÇÃO UTILIZANDO AÇO CA-25 DE 8,0 MM - MONTAGEM. AF_06/2022</v>
      </c>
      <c r="E155" s="165" t="str">
        <f>VLOOKUP(C155,'[33]CUSTO UNITÁRIO'!B:F,4,FALSE)</f>
        <v>KG</v>
      </c>
      <c r="F155" s="124">
        <v>217.68</v>
      </c>
      <c r="G155" s="167">
        <v>12.43</v>
      </c>
      <c r="H155" s="198">
        <f>ROUND(F155*G155,2)</f>
        <v>2705.76</v>
      </c>
      <c r="J155" s="171"/>
    </row>
    <row r="156" spans="1:10" s="163" customFormat="1" ht="30" customHeight="1">
      <c r="A156" s="204" t="s">
        <v>336</v>
      </c>
      <c r="B156" s="165" t="s">
        <v>2</v>
      </c>
      <c r="C156" s="165">
        <v>92884</v>
      </c>
      <c r="D156" s="166" t="str">
        <f>VLOOKUP(C156,'[33]CUSTO UNITÁRIO'!B:F,2,FALSE)</f>
        <v>ARMAÇÃO UTILIZANDO AÇO CA-25 DE 10,0 MM - MONTAGEM. AF_06/2022</v>
      </c>
      <c r="E156" s="165" t="str">
        <f>VLOOKUP(C156,'[33]CUSTO UNITÁRIO'!B:F,4,FALSE)</f>
        <v>KG</v>
      </c>
      <c r="F156" s="124">
        <v>217.68</v>
      </c>
      <c r="G156" s="167">
        <v>12.29</v>
      </c>
      <c r="H156" s="198">
        <f>ROUND(F156*G156,2)</f>
        <v>2675.29</v>
      </c>
      <c r="J156" s="171"/>
    </row>
    <row r="157" spans="1:10" s="163" customFormat="1" ht="30" customHeight="1">
      <c r="A157" s="204" t="s">
        <v>337</v>
      </c>
      <c r="B157" s="165" t="s">
        <v>5</v>
      </c>
      <c r="C157" s="165" t="s">
        <v>338</v>
      </c>
      <c r="D157" s="166" t="str">
        <f>VLOOKUP(C157,'[33]CDHU 195'!A:F,2,FALSE)</f>
        <v>Lastro de pedra britada</v>
      </c>
      <c r="E157" s="165" t="str">
        <f>VLOOKUP(C157,'[33]CDHU 195'!A:F,3,FALSE)</f>
        <v>M3</v>
      </c>
      <c r="F157" s="124">
        <v>5.04</v>
      </c>
      <c r="G157" s="167">
        <v>212.89</v>
      </c>
      <c r="H157" s="198">
        <f>ROUND(F157*G157,2)</f>
        <v>1072.97</v>
      </c>
      <c r="J157" s="171"/>
    </row>
    <row r="158" spans="1:10" s="163" customFormat="1">
      <c r="A158" s="206"/>
      <c r="B158" s="207"/>
      <c r="C158" s="208"/>
      <c r="D158" s="209"/>
      <c r="E158" s="209"/>
      <c r="F158" s="177"/>
      <c r="G158" s="178"/>
      <c r="H158" s="210"/>
    </row>
    <row r="159" spans="1:10" s="163" customFormat="1" ht="20.45" customHeight="1">
      <c r="A159" s="211"/>
      <c r="B159" s="189"/>
      <c r="C159" s="358" t="s">
        <v>339</v>
      </c>
      <c r="D159" s="358"/>
      <c r="E159" s="358"/>
      <c r="F159" s="358"/>
      <c r="G159" s="359"/>
      <c r="H159" s="212">
        <f>SUM(H152,H109,H107,H99,H90,H65,H44,H39,H11)</f>
        <v>5065970.4399999995</v>
      </c>
    </row>
    <row r="160" spans="1:10" ht="20.45" customHeight="1">
      <c r="A160" s="213"/>
      <c r="B160" s="190"/>
      <c r="C160" s="360" t="s">
        <v>340</v>
      </c>
      <c r="D160" s="360"/>
      <c r="E160" s="360"/>
      <c r="F160" s="360"/>
      <c r="G160" s="361"/>
      <c r="H160" s="212">
        <f>ROUND(H159*0.25,2)</f>
        <v>1266492.6100000001</v>
      </c>
    </row>
    <row r="161" spans="1:8" ht="20.45" customHeight="1">
      <c r="A161" s="214"/>
      <c r="B161" s="191"/>
      <c r="C161" s="362" t="s">
        <v>341</v>
      </c>
      <c r="D161" s="362"/>
      <c r="E161" s="362"/>
      <c r="F161" s="362"/>
      <c r="G161" s="363"/>
      <c r="H161" s="212">
        <f>H160+H159</f>
        <v>6332463.0499999998</v>
      </c>
    </row>
    <row r="162" spans="1:8">
      <c r="A162" s="215"/>
      <c r="B162" s="209"/>
      <c r="C162" s="208"/>
      <c r="D162" s="216"/>
      <c r="E162" s="208"/>
      <c r="F162" s="217"/>
      <c r="G162" s="218"/>
      <c r="H162" s="219"/>
    </row>
    <row r="163" spans="1:8" ht="69" customHeight="1">
      <c r="A163" s="215"/>
      <c r="B163" s="209"/>
      <c r="C163" s="208"/>
      <c r="D163" s="216"/>
      <c r="E163" s="208"/>
      <c r="F163" s="217"/>
      <c r="G163" s="218"/>
      <c r="H163" s="219"/>
    </row>
    <row r="164" spans="1:8">
      <c r="A164" s="339" t="s">
        <v>370</v>
      </c>
      <c r="B164" s="340"/>
      <c r="C164" s="340"/>
      <c r="D164" s="340"/>
      <c r="E164" s="340"/>
      <c r="F164" s="340"/>
      <c r="G164" s="340"/>
      <c r="H164" s="341"/>
    </row>
    <row r="165" spans="1:8">
      <c r="A165" s="339" t="s">
        <v>371</v>
      </c>
      <c r="B165" s="340"/>
      <c r="C165" s="340"/>
      <c r="D165" s="340"/>
      <c r="E165" s="340"/>
      <c r="F165" s="340"/>
      <c r="G165" s="340"/>
      <c r="H165" s="341"/>
    </row>
    <row r="166" spans="1:8" ht="15.75" thickBot="1">
      <c r="A166" s="342" t="s">
        <v>372</v>
      </c>
      <c r="B166" s="343"/>
      <c r="C166" s="343"/>
      <c r="D166" s="343"/>
      <c r="E166" s="343"/>
      <c r="F166" s="343"/>
      <c r="G166" s="343"/>
      <c r="H166" s="344"/>
    </row>
    <row r="167" spans="1:8" ht="13.15" customHeight="1"/>
  </sheetData>
  <autoFilter ref="A10:H159"/>
  <mergeCells count="16">
    <mergeCell ref="F1:H1"/>
    <mergeCell ref="A165:H165"/>
    <mergeCell ref="A166:H166"/>
    <mergeCell ref="A2:H2"/>
    <mergeCell ref="A3:H3"/>
    <mergeCell ref="A4:H4"/>
    <mergeCell ref="A8:H8"/>
    <mergeCell ref="A9:H9"/>
    <mergeCell ref="A5:D5"/>
    <mergeCell ref="A6:D6"/>
    <mergeCell ref="A7:D7"/>
    <mergeCell ref="C159:G159"/>
    <mergeCell ref="C160:G160"/>
    <mergeCell ref="C161:G161"/>
    <mergeCell ref="B11:G11"/>
    <mergeCell ref="A164:H164"/>
  </mergeCells>
  <printOptions horizontalCentered="1"/>
  <pageMargins left="0.39370078740157483" right="0.39370078740157483" top="0.39370078740157483" bottom="0.39370078740157483" header="0.19685039370078741" footer="0.19685039370078741"/>
  <pageSetup paperSize="9" scale="52" fitToHeight="0" orientation="portrait" r:id="rId1"/>
  <drawing r:id="rId2"/>
</worksheet>
</file>

<file path=xl/worksheets/sheet2.xml><?xml version="1.0" encoding="utf-8"?>
<worksheet xmlns="http://schemas.openxmlformats.org/spreadsheetml/2006/main" xmlns:r="http://schemas.openxmlformats.org/officeDocument/2006/relationships">
  <dimension ref="A1:K49"/>
  <sheetViews>
    <sheetView topLeftCell="A16" workbookViewId="0">
      <selection activeCell="D31" sqref="D31"/>
    </sheetView>
  </sheetViews>
  <sheetFormatPr defaultRowHeight="26.25"/>
  <cols>
    <col min="1" max="1" width="61.85546875" style="52" customWidth="1"/>
    <col min="2" max="4" width="22.5703125" style="52" bestFit="1" customWidth="1"/>
    <col min="5" max="5" width="43.85546875" style="52" customWidth="1"/>
    <col min="6" max="6" width="36.42578125" style="52" bestFit="1" customWidth="1"/>
    <col min="7" max="7" width="29.7109375" style="52" customWidth="1"/>
    <col min="8" max="8" width="23.7109375" style="52" bestFit="1" customWidth="1"/>
    <col min="9" max="9" width="19.42578125" style="52" bestFit="1" customWidth="1"/>
    <col min="10" max="10" width="17.85546875" style="52" bestFit="1" customWidth="1"/>
    <col min="11" max="11" width="15.85546875" style="52" bestFit="1" customWidth="1"/>
    <col min="12" max="12" width="17" style="52" bestFit="1" customWidth="1"/>
    <col min="13" max="16384" width="9.140625" style="52"/>
  </cols>
  <sheetData>
    <row r="1" spans="1:11" s="14" customFormat="1" ht="19.5">
      <c r="A1" s="110"/>
      <c r="B1" s="370" t="s">
        <v>374</v>
      </c>
      <c r="C1" s="371"/>
      <c r="D1" s="371"/>
      <c r="E1" s="109" t="s">
        <v>683</v>
      </c>
      <c r="F1" s="13"/>
    </row>
    <row r="2" spans="1:11" s="14" customFormat="1" ht="71.25" customHeight="1">
      <c r="A2" s="59"/>
      <c r="B2" s="60"/>
      <c r="C2" s="60"/>
      <c r="D2" s="60"/>
      <c r="E2" s="61"/>
      <c r="F2" s="13"/>
    </row>
    <row r="3" spans="1:11" s="16" customFormat="1" ht="15.75">
      <c r="A3" s="62"/>
      <c r="B3" s="63"/>
      <c r="C3" s="63"/>
      <c r="D3" s="64"/>
      <c r="E3" s="61"/>
      <c r="H3" s="17"/>
      <c r="I3" s="17"/>
    </row>
    <row r="4" spans="1:11" s="16" customFormat="1" ht="15.75">
      <c r="A4" s="65" t="str">
        <f>UPPER("OBJETO: AQUISIÇÃO E IMPLEMENTAÇÃO do Sistema de Climatização no município de Carapicuíba")</f>
        <v>OBJETO: AQUISIÇÃO E IMPLEMENTAÇÃO DO SISTEMA DE CLIMATIZAÇÃO NO MUNICÍPIO DE CARAPICUÍBA</v>
      </c>
      <c r="B4" s="66"/>
      <c r="C4" s="66"/>
      <c r="D4" s="66"/>
      <c r="E4" s="61"/>
      <c r="F4" s="18"/>
      <c r="G4" s="18"/>
      <c r="H4" s="18"/>
      <c r="I4" s="15"/>
    </row>
    <row r="5" spans="1:11" s="22" customFormat="1" ht="19.5" customHeight="1">
      <c r="A5" s="65" t="s">
        <v>498</v>
      </c>
      <c r="B5" s="68"/>
      <c r="C5" s="68"/>
      <c r="D5" s="68"/>
      <c r="E5" s="69"/>
      <c r="F5" s="21"/>
      <c r="J5" s="23"/>
    </row>
    <row r="6" spans="1:11" s="22" customFormat="1" ht="19.5" customHeight="1">
      <c r="A6" s="65" t="str">
        <f>ORÇAMENTO!A7:D7</f>
        <v>ENDEREÇO: RUA SERRA MAILAISKI, CARAPICUIBA- SP.</v>
      </c>
      <c r="B6" s="68"/>
      <c r="C6" s="68"/>
      <c r="D6" s="68"/>
      <c r="E6" s="69"/>
      <c r="F6" s="21"/>
      <c r="J6" s="23"/>
    </row>
    <row r="7" spans="1:11" s="22" customFormat="1" ht="19.5" customHeight="1" thickBot="1">
      <c r="A7" s="67"/>
      <c r="B7" s="68"/>
      <c r="C7" s="68"/>
      <c r="D7" s="68"/>
      <c r="E7" s="69"/>
      <c r="F7" s="21"/>
      <c r="H7" s="23"/>
    </row>
    <row r="8" spans="1:11" s="14" customFormat="1" ht="15.75">
      <c r="A8" s="221" t="s">
        <v>375</v>
      </c>
      <c r="B8" s="367" t="s">
        <v>376</v>
      </c>
      <c r="C8" s="368"/>
      <c r="D8" s="369"/>
      <c r="E8" s="222" t="s">
        <v>377</v>
      </c>
      <c r="F8" s="13"/>
      <c r="J8" s="24"/>
    </row>
    <row r="9" spans="1:11" s="14" customFormat="1" ht="15.75">
      <c r="A9" s="25"/>
      <c r="B9" s="161" t="s">
        <v>691</v>
      </c>
      <c r="C9" s="161" t="s">
        <v>692</v>
      </c>
      <c r="D9" s="161" t="s">
        <v>693</v>
      </c>
      <c r="E9" s="26"/>
      <c r="F9" s="13"/>
      <c r="H9" s="27"/>
    </row>
    <row r="10" spans="1:11" s="14" customFormat="1" ht="15.75" customHeight="1">
      <c r="A10" s="28" t="s">
        <v>378</v>
      </c>
      <c r="B10" s="29"/>
      <c r="C10" s="30"/>
      <c r="D10" s="30"/>
      <c r="E10" s="31">
        <f>ORÇAMENTO!H11</f>
        <v>567055.52</v>
      </c>
      <c r="F10" s="32">
        <v>436427.9200000001</v>
      </c>
      <c r="H10" s="27"/>
      <c r="J10" s="33"/>
    </row>
    <row r="11" spans="1:11" s="14" customFormat="1" ht="15.75">
      <c r="A11" s="28"/>
      <c r="B11" s="34">
        <f>$E$10/3</f>
        <v>189018.50666666668</v>
      </c>
      <c r="C11" s="34">
        <f>$E$10/3</f>
        <v>189018.50666666668</v>
      </c>
      <c r="D11" s="34">
        <f>$E$10/3</f>
        <v>189018.50666666668</v>
      </c>
      <c r="E11" s="31"/>
      <c r="F11" s="35">
        <f>F10/3</f>
        <v>145475.97333333336</v>
      </c>
      <c r="G11" s="36"/>
      <c r="H11" s="27"/>
    </row>
    <row r="12" spans="1:11" s="14" customFormat="1" ht="15.75">
      <c r="A12" s="28" t="s">
        <v>379</v>
      </c>
      <c r="B12" s="37"/>
      <c r="C12" s="30"/>
      <c r="D12" s="30"/>
      <c r="E12" s="31">
        <f>ORÇAMENTO!H39</f>
        <v>228572.66999999998</v>
      </c>
      <c r="F12" s="38">
        <v>231885.95</v>
      </c>
      <c r="G12" s="36"/>
      <c r="H12" s="27"/>
      <c r="I12" s="36"/>
      <c r="J12" s="36"/>
    </row>
    <row r="13" spans="1:11" s="14" customFormat="1" ht="15.75">
      <c r="A13" s="28"/>
      <c r="B13" s="34"/>
      <c r="C13" s="34">
        <f>$E$12/2</f>
        <v>114286.33499999999</v>
      </c>
      <c r="D13" s="34">
        <f>$E$12/2</f>
        <v>114286.33499999999</v>
      </c>
      <c r="E13" s="31"/>
      <c r="F13" s="35">
        <f>F12/2</f>
        <v>115942.97500000001</v>
      </c>
      <c r="G13" s="36"/>
      <c r="H13" s="27"/>
    </row>
    <row r="14" spans="1:11" s="14" customFormat="1" ht="15.75" customHeight="1">
      <c r="A14" s="39" t="s">
        <v>380</v>
      </c>
      <c r="B14" s="40"/>
      <c r="C14" s="40"/>
      <c r="D14" s="40"/>
      <c r="E14" s="31">
        <f>ORÇAMENTO!H44</f>
        <v>781365.1599999998</v>
      </c>
      <c r="F14" s="41">
        <v>787277.22</v>
      </c>
      <c r="G14" s="36"/>
      <c r="H14" s="27"/>
      <c r="J14" s="36"/>
    </row>
    <row r="15" spans="1:11" s="14" customFormat="1" ht="15.75">
      <c r="A15" s="39"/>
      <c r="B15" s="34">
        <f>$E$14/3</f>
        <v>260455.05333333326</v>
      </c>
      <c r="C15" s="34">
        <f>$E$14/3</f>
        <v>260455.05333333326</v>
      </c>
      <c r="D15" s="34">
        <f>$E$14/3</f>
        <v>260455.05333333326</v>
      </c>
      <c r="E15" s="31"/>
      <c r="F15" s="42">
        <f>F14/3</f>
        <v>262425.74</v>
      </c>
      <c r="H15" s="27"/>
      <c r="J15" s="36"/>
    </row>
    <row r="16" spans="1:11" s="14" customFormat="1" ht="15.75">
      <c r="A16" s="28" t="s">
        <v>381</v>
      </c>
      <c r="B16" s="30"/>
      <c r="C16" s="37"/>
      <c r="D16" s="43"/>
      <c r="E16" s="31">
        <f>ORÇAMENTO!H65</f>
        <v>320744.03000000009</v>
      </c>
      <c r="F16" s="44">
        <v>323444.82000000007</v>
      </c>
      <c r="G16" s="33"/>
      <c r="H16" s="27"/>
      <c r="I16" s="36"/>
      <c r="J16" s="36"/>
      <c r="K16" s="36"/>
    </row>
    <row r="17" spans="1:9" s="14" customFormat="1" ht="15.75">
      <c r="A17" s="28"/>
      <c r="B17" s="34">
        <f>E16</f>
        <v>320744.03000000009</v>
      </c>
      <c r="C17" s="34"/>
      <c r="D17" s="34"/>
      <c r="E17" s="31"/>
      <c r="F17" s="45"/>
      <c r="G17" s="33"/>
      <c r="H17" s="27"/>
    </row>
    <row r="18" spans="1:9" s="14" customFormat="1" ht="15.75">
      <c r="A18" s="28" t="s">
        <v>382</v>
      </c>
      <c r="B18" s="34"/>
      <c r="C18" s="30"/>
      <c r="D18" s="30"/>
      <c r="E18" s="31">
        <f>ORÇAMENTO!H90</f>
        <v>906245.96</v>
      </c>
      <c r="F18" s="46">
        <v>818480.05999999994</v>
      </c>
      <c r="H18" s="27"/>
    </row>
    <row r="19" spans="1:9" s="14" customFormat="1" ht="15.75">
      <c r="A19" s="28"/>
      <c r="B19" s="34"/>
      <c r="C19" s="34">
        <f>$E$18/2</f>
        <v>453122.98</v>
      </c>
      <c r="D19" s="34">
        <f>$E$18/2</f>
        <v>453122.98</v>
      </c>
      <c r="E19" s="31"/>
      <c r="F19" s="45">
        <f>F18/2</f>
        <v>409240.02999999997</v>
      </c>
      <c r="H19" s="27"/>
    </row>
    <row r="20" spans="1:9" s="14" customFormat="1" ht="15.75">
      <c r="A20" s="28" t="s">
        <v>383</v>
      </c>
      <c r="B20" s="34"/>
      <c r="C20" s="47"/>
      <c r="D20" s="30"/>
      <c r="E20" s="31">
        <f>ORÇAMENTO!H99</f>
        <v>1181658.29</v>
      </c>
      <c r="F20" s="46">
        <v>1546929.95</v>
      </c>
      <c r="H20" s="27"/>
    </row>
    <row r="21" spans="1:9" s="14" customFormat="1" ht="15.75">
      <c r="A21" s="28"/>
      <c r="B21" s="34"/>
      <c r="C21" s="34">
        <f>$E$20/2</f>
        <v>590829.14500000002</v>
      </c>
      <c r="D21" s="34">
        <f>$E$20/2</f>
        <v>590829.14500000002</v>
      </c>
      <c r="E21" s="31"/>
      <c r="F21" s="45">
        <f>F20/9</f>
        <v>171881.10555555555</v>
      </c>
      <c r="H21" s="27"/>
    </row>
    <row r="22" spans="1:9" s="14" customFormat="1" ht="15.75">
      <c r="A22" s="28" t="s">
        <v>384</v>
      </c>
      <c r="B22" s="29"/>
      <c r="C22" s="34"/>
      <c r="D22" s="48"/>
      <c r="E22" s="31">
        <f>ORÇAMENTO!H107</f>
        <v>254384.16</v>
      </c>
      <c r="F22" s="46">
        <v>254384.16</v>
      </c>
      <c r="H22" s="27"/>
    </row>
    <row r="23" spans="1:9" s="14" customFormat="1" ht="15.75">
      <c r="A23" s="28"/>
      <c r="B23" s="34"/>
      <c r="C23" s="34"/>
      <c r="D23" s="34">
        <f>E22</f>
        <v>254384.16</v>
      </c>
      <c r="E23" s="31"/>
      <c r="F23" s="45">
        <f>F22/4</f>
        <v>63596.04</v>
      </c>
      <c r="H23" s="27"/>
    </row>
    <row r="24" spans="1:9" s="14" customFormat="1" ht="15.75">
      <c r="A24" s="28" t="s">
        <v>385</v>
      </c>
      <c r="B24" s="30"/>
      <c r="C24" s="30"/>
      <c r="D24" s="29"/>
      <c r="E24" s="31">
        <f>ORÇAMENTO!H109</f>
        <v>805996.65</v>
      </c>
      <c r="F24" s="46">
        <v>878742.48999999987</v>
      </c>
      <c r="H24" s="27"/>
    </row>
    <row r="25" spans="1:9" s="14" customFormat="1" ht="15.75">
      <c r="A25" s="28"/>
      <c r="B25" s="34">
        <f>$E$24/2</f>
        <v>402998.32500000001</v>
      </c>
      <c r="C25" s="34">
        <f>$E$24/2</f>
        <v>402998.32500000001</v>
      </c>
      <c r="D25" s="34"/>
      <c r="E25" s="31"/>
      <c r="F25" s="45">
        <f>F24/3</f>
        <v>292914.16333333327</v>
      </c>
      <c r="H25" s="27"/>
    </row>
    <row r="26" spans="1:9" s="14" customFormat="1" ht="15.75">
      <c r="A26" s="28" t="s">
        <v>386</v>
      </c>
      <c r="B26" s="30"/>
      <c r="C26" s="29"/>
      <c r="D26" s="43"/>
      <c r="E26" s="31">
        <f>ORÇAMENTO!H152</f>
        <v>19948</v>
      </c>
      <c r="F26" s="46">
        <v>19765.04</v>
      </c>
      <c r="H26" s="27"/>
    </row>
    <row r="27" spans="1:9" s="14" customFormat="1" ht="15.75">
      <c r="A27" s="28"/>
      <c r="B27" s="34">
        <f>E26</f>
        <v>19948</v>
      </c>
      <c r="C27" s="34"/>
      <c r="D27" s="34"/>
      <c r="E27" s="31"/>
      <c r="F27" s="45">
        <f>F26/2</f>
        <v>9882.52</v>
      </c>
      <c r="H27" s="27"/>
    </row>
    <row r="28" spans="1:9" s="50" customFormat="1" ht="24" customHeight="1">
      <c r="A28" s="223" t="s">
        <v>387</v>
      </c>
      <c r="B28" s="224">
        <f>SUM(B10:B27)</f>
        <v>1193163.915</v>
      </c>
      <c r="C28" s="224">
        <f>SUM(C10:C27)</f>
        <v>2010710.345</v>
      </c>
      <c r="D28" s="224">
        <f>SUM(D10:D27)</f>
        <v>1862096.18</v>
      </c>
      <c r="E28" s="225">
        <f>SUM(B28:D28)</f>
        <v>5065970.4399999995</v>
      </c>
      <c r="F28" s="27"/>
      <c r="G28" s="49"/>
      <c r="H28" s="49"/>
      <c r="I28" s="49"/>
    </row>
    <row r="29" spans="1:9" s="50" customFormat="1" ht="24" customHeight="1">
      <c r="A29" s="223" t="s">
        <v>388</v>
      </c>
      <c r="B29" s="224">
        <f>SUM(B10:B27)*0.25</f>
        <v>298290.97875000001</v>
      </c>
      <c r="C29" s="224">
        <f>SUM(C10:C27)*0.25</f>
        <v>502677.58624999999</v>
      </c>
      <c r="D29" s="224">
        <f>SUM(D10:D26)*0.25</f>
        <v>465524.04499999998</v>
      </c>
      <c r="E29" s="225">
        <f>SUM(B29:D29)</f>
        <v>1266492.6099999999</v>
      </c>
      <c r="F29" s="27"/>
      <c r="G29" s="49"/>
      <c r="H29" s="49"/>
      <c r="I29" s="49"/>
    </row>
    <row r="30" spans="1:9" s="14" customFormat="1" ht="24" customHeight="1">
      <c r="A30" s="223" t="s">
        <v>339</v>
      </c>
      <c r="B30" s="226">
        <f>SUM(B10:B27,B29)</f>
        <v>1491454.89375</v>
      </c>
      <c r="C30" s="226">
        <f>SUM(C10:C26,C29)</f>
        <v>2513387.9312499999</v>
      </c>
      <c r="D30" s="226">
        <f>SUM(D10:D26,D29)</f>
        <v>2327620.2250000001</v>
      </c>
      <c r="E30" s="227">
        <f>SUM(B30:D30)</f>
        <v>6332463.0500000007</v>
      </c>
      <c r="F30" s="27"/>
      <c r="G30" s="51"/>
    </row>
    <row r="31" spans="1:9" s="14" customFormat="1" ht="13.5" customHeight="1">
      <c r="A31" s="228" t="s">
        <v>389</v>
      </c>
      <c r="B31" s="229">
        <f>B30/$E$30</f>
        <v>0.23552524222782475</v>
      </c>
      <c r="C31" s="229">
        <f>C30/$E$30</f>
        <v>0.39690526599282716</v>
      </c>
      <c r="D31" s="229">
        <f>D30/$E$30</f>
        <v>0.367569491779348</v>
      </c>
      <c r="E31" s="230" t="s">
        <v>390</v>
      </c>
      <c r="F31" s="36"/>
    </row>
    <row r="32" spans="1:9" s="14" customFormat="1" ht="13.5" customHeight="1" thickBot="1">
      <c r="A32" s="231" t="s">
        <v>391</v>
      </c>
      <c r="B32" s="232">
        <f>B31</f>
        <v>0.23552524222782475</v>
      </c>
      <c r="C32" s="232">
        <f>B32+C31</f>
        <v>0.63243050822065194</v>
      </c>
      <c r="D32" s="232">
        <f>D31+C32</f>
        <v>1</v>
      </c>
      <c r="E32" s="233"/>
      <c r="F32" s="36"/>
    </row>
    <row r="33" spans="1:9" s="14" customFormat="1" ht="15.75">
      <c r="A33" s="70"/>
      <c r="B33" s="71"/>
      <c r="C33" s="71"/>
      <c r="D33" s="71"/>
      <c r="E33" s="72"/>
      <c r="I33" s="33"/>
    </row>
    <row r="34" spans="1:9" s="14" customFormat="1" ht="138.75" customHeight="1">
      <c r="A34" s="70"/>
      <c r="B34" s="71"/>
      <c r="C34" s="71"/>
      <c r="D34" s="71"/>
      <c r="E34" s="72"/>
      <c r="F34" s="36"/>
    </row>
    <row r="35" spans="1:9" s="14" customFormat="1" ht="18" customHeight="1">
      <c r="A35" s="73"/>
      <c r="B35" s="340" t="s">
        <v>370</v>
      </c>
      <c r="C35" s="340"/>
      <c r="D35" s="340"/>
      <c r="E35" s="74"/>
      <c r="G35" s="36"/>
      <c r="I35" s="33"/>
    </row>
    <row r="36" spans="1:9" s="14" customFormat="1" ht="15.75">
      <c r="A36" s="70"/>
      <c r="B36" s="340" t="s">
        <v>371</v>
      </c>
      <c r="C36" s="340"/>
      <c r="D36" s="340"/>
      <c r="E36" s="74"/>
    </row>
    <row r="37" spans="1:9" s="14" customFormat="1" ht="16.5" thickBot="1">
      <c r="A37" s="107"/>
      <c r="B37" s="343" t="s">
        <v>372</v>
      </c>
      <c r="C37" s="343"/>
      <c r="D37" s="343"/>
      <c r="E37" s="108"/>
      <c r="F37" s="36"/>
      <c r="H37" s="53"/>
    </row>
    <row r="38" spans="1:9" s="14" customFormat="1" ht="15.75" customHeight="1">
      <c r="A38"/>
      <c r="B38"/>
      <c r="C38"/>
      <c r="D38"/>
      <c r="E38"/>
      <c r="F38" s="54"/>
      <c r="G38" s="55"/>
      <c r="H38" s="55"/>
    </row>
    <row r="39" spans="1:9" s="14" customFormat="1" ht="18.75" customHeight="1">
      <c r="A39" s="75"/>
      <c r="B39" s="76"/>
      <c r="C39" s="76"/>
      <c r="D39" s="76"/>
      <c r="E39" s="77"/>
      <c r="F39" s="56"/>
      <c r="G39" s="56"/>
      <c r="H39" s="56"/>
    </row>
    <row r="40" spans="1:9" s="14" customFormat="1" ht="14.25" customHeight="1">
      <c r="A40" s="75"/>
      <c r="B40" s="76"/>
      <c r="C40" s="76"/>
      <c r="D40" s="76"/>
      <c r="E40" s="77"/>
      <c r="F40" s="56"/>
      <c r="G40" s="56"/>
      <c r="H40" s="56"/>
    </row>
    <row r="41" spans="1:9" s="14" customFormat="1" ht="10.5" customHeight="1" thickBot="1">
      <c r="A41" s="78"/>
      <c r="B41" s="79"/>
      <c r="C41" s="79"/>
      <c r="D41" s="79"/>
      <c r="E41" s="80"/>
      <c r="F41" s="57"/>
      <c r="G41" s="57"/>
    </row>
    <row r="42" spans="1:9" s="14" customFormat="1" ht="15.75"/>
    <row r="43" spans="1:9" s="14" customFormat="1" ht="12" customHeight="1">
      <c r="A43" s="19"/>
      <c r="B43" s="19"/>
      <c r="C43" s="19"/>
      <c r="D43" s="19"/>
    </row>
    <row r="44" spans="1:9" s="14" customFormat="1" ht="12" customHeight="1">
      <c r="A44" s="20"/>
      <c r="B44" s="20"/>
      <c r="C44" s="20"/>
      <c r="D44" s="20"/>
    </row>
    <row r="45" spans="1:9" s="14" customFormat="1" ht="12" customHeight="1">
      <c r="A45" s="20"/>
      <c r="B45" s="20"/>
      <c r="C45" s="20"/>
      <c r="D45" s="20"/>
    </row>
    <row r="46" spans="1:9" s="14" customFormat="1" ht="12" customHeight="1">
      <c r="A46" s="20"/>
      <c r="B46" s="20"/>
      <c r="C46" s="20"/>
      <c r="D46" s="20"/>
    </row>
    <row r="47" spans="1:9" s="14" customFormat="1" ht="15.75"/>
    <row r="49" spans="4:4">
      <c r="D49" s="58"/>
    </row>
  </sheetData>
  <mergeCells count="5">
    <mergeCell ref="B8:D8"/>
    <mergeCell ref="B35:D35"/>
    <mergeCell ref="B36:D36"/>
    <mergeCell ref="B37:D37"/>
    <mergeCell ref="B1:D1"/>
  </mergeCells>
  <printOptions horizontalCentered="1"/>
  <pageMargins left="0" right="0" top="0.98425196850393704" bottom="0.39370078740157483" header="0.19685039370078741" footer="0.19685039370078741"/>
  <pageSetup paperSize="9" scale="60" fitToHeight="0" orientation="landscape" horizontalDpi="1200" verticalDpi="1200" r:id="rId1"/>
  <headerFooter>
    <oddFooter>&amp;CRua Joaquim das Neves, 211 - Vila Caldas, Carapicuíba – SP| CEP: 06310-030, Brasilsduh@carapicuiba.sp.gov.br| (11) 4164-5539</oddFooter>
  </headerFooter>
  <drawing r:id="rId2"/>
  <legacyDrawingHF r:id="rId3"/>
</worksheet>
</file>

<file path=xl/worksheets/sheet3.xml><?xml version="1.0" encoding="utf-8"?>
<worksheet xmlns="http://schemas.openxmlformats.org/spreadsheetml/2006/main" xmlns:r="http://schemas.openxmlformats.org/officeDocument/2006/relationships">
  <dimension ref="A1:J569"/>
  <sheetViews>
    <sheetView zoomScaleNormal="100" workbookViewId="0">
      <selection activeCell="C492" sqref="C492"/>
    </sheetView>
  </sheetViews>
  <sheetFormatPr defaultColWidth="7.85546875" defaultRowHeight="12.75"/>
  <cols>
    <col min="1" max="1" width="7.85546875" style="140"/>
    <col min="2" max="2" width="86.5703125" style="141" customWidth="1"/>
    <col min="3" max="3" width="11.140625" style="126" customWidth="1"/>
    <col min="4" max="4" width="17.85546875" style="105" customWidth="1"/>
    <col min="5" max="5" width="14.7109375" style="140" bestFit="1" customWidth="1"/>
    <col min="6" max="6" width="0" style="140" hidden="1" customWidth="1"/>
    <col min="7" max="16384" width="7.85546875" style="140"/>
  </cols>
  <sheetData>
    <row r="1" spans="1:8" s="125" customFormat="1" ht="21" customHeight="1">
      <c r="A1" s="243"/>
      <c r="B1" s="244"/>
      <c r="C1" s="372" t="s">
        <v>684</v>
      </c>
      <c r="D1" s="373"/>
    </row>
    <row r="2" spans="1:8" s="125" customFormat="1" ht="12.75" customHeight="1">
      <c r="A2" s="377"/>
      <c r="B2" s="378"/>
      <c r="C2" s="378"/>
      <c r="D2" s="379"/>
    </row>
    <row r="3" spans="1:8" s="125" customFormat="1" ht="12.75" customHeight="1">
      <c r="A3" s="377"/>
      <c r="B3" s="378"/>
      <c r="C3" s="378"/>
      <c r="D3" s="379"/>
    </row>
    <row r="4" spans="1:8" s="126" customFormat="1" ht="30.6" customHeight="1">
      <c r="A4" s="377"/>
      <c r="B4" s="378"/>
      <c r="C4" s="378"/>
      <c r="D4" s="379"/>
    </row>
    <row r="5" spans="1:8" s="126" customFormat="1" ht="15">
      <c r="A5" s="383" t="str">
        <f>ORÇAMENTO!A5:D5</f>
        <v>OBJETO: AQUISIÇÃO E IMPLEMENTAÇÃO DO SISTEMA DE CLIMATIZAÇÃO NO MUNICÍPIO DE CARAPICUÍBA</v>
      </c>
      <c r="B5" s="381"/>
      <c r="C5" s="381"/>
      <c r="D5" s="382"/>
      <c r="E5" s="142"/>
      <c r="F5" s="142"/>
      <c r="G5" s="142"/>
      <c r="H5" s="142"/>
    </row>
    <row r="6" spans="1:8" s="126" customFormat="1" ht="15" customHeight="1">
      <c r="A6" s="383" t="str">
        <f>ORÇAMENTO!A6:D6</f>
        <v>RECURSO: PRÓPRIO</v>
      </c>
      <c r="B6" s="381"/>
      <c r="C6" s="381"/>
      <c r="D6" s="382"/>
      <c r="E6" s="143"/>
      <c r="F6" s="143"/>
      <c r="G6" s="143"/>
      <c r="H6" s="143"/>
    </row>
    <row r="7" spans="1:8" s="126" customFormat="1" ht="15">
      <c r="A7" s="380" t="str">
        <f>ORÇAMENTO!A7:D7</f>
        <v>ENDEREÇO: RUA SERRA MAILAISKI, CARAPICUIBA- SP.</v>
      </c>
      <c r="B7" s="381"/>
      <c r="C7" s="381"/>
      <c r="D7" s="382"/>
      <c r="E7" s="127"/>
      <c r="F7" s="127"/>
      <c r="G7" s="127"/>
      <c r="H7" s="127"/>
    </row>
    <row r="8" spans="1:8" s="126" customFormat="1" ht="15">
      <c r="A8" s="245"/>
      <c r="B8" s="242"/>
      <c r="C8" s="242"/>
      <c r="D8" s="246"/>
      <c r="E8" s="127"/>
      <c r="F8" s="127"/>
      <c r="G8" s="127"/>
      <c r="H8" s="127"/>
    </row>
    <row r="9" spans="1:8" s="126" customFormat="1" ht="14.45" customHeight="1">
      <c r="A9" s="374" t="s">
        <v>428</v>
      </c>
      <c r="B9" s="375"/>
      <c r="C9" s="375"/>
      <c r="D9" s="376"/>
    </row>
    <row r="10" spans="1:8" s="126" customFormat="1" ht="30" customHeight="1">
      <c r="A10" s="111" t="s">
        <v>6</v>
      </c>
      <c r="B10" s="99" t="s">
        <v>9</v>
      </c>
      <c r="C10" s="99" t="s">
        <v>429</v>
      </c>
      <c r="D10" s="112" t="s">
        <v>10</v>
      </c>
    </row>
    <row r="11" spans="1:8" s="126" customFormat="1">
      <c r="A11" s="113">
        <v>1</v>
      </c>
      <c r="B11" s="100" t="s">
        <v>12</v>
      </c>
      <c r="C11" s="101"/>
      <c r="D11" s="114"/>
    </row>
    <row r="12" spans="1:8" s="126" customFormat="1" ht="30" customHeight="1">
      <c r="A12" s="115" t="s">
        <v>13</v>
      </c>
      <c r="B12" s="102" t="s">
        <v>18</v>
      </c>
      <c r="C12" s="103" t="s">
        <v>14</v>
      </c>
      <c r="D12" s="116">
        <v>5</v>
      </c>
    </row>
    <row r="13" spans="1:8" s="126" customFormat="1" ht="30" customHeight="1">
      <c r="A13" s="117"/>
      <c r="B13" s="118" t="s">
        <v>651</v>
      </c>
      <c r="C13" s="106"/>
      <c r="D13" s="119"/>
    </row>
    <row r="14" spans="1:8" s="126" customFormat="1" ht="38.450000000000003" customHeight="1">
      <c r="A14" s="117"/>
      <c r="B14" s="118" t="s">
        <v>652</v>
      </c>
      <c r="C14" s="106"/>
      <c r="D14" s="119"/>
    </row>
    <row r="15" spans="1:8" s="126" customFormat="1" ht="30" customHeight="1">
      <c r="A15" s="117"/>
      <c r="B15" s="118"/>
      <c r="C15" s="106"/>
      <c r="D15" s="119"/>
    </row>
    <row r="16" spans="1:8" s="126" customFormat="1" ht="30" customHeight="1">
      <c r="A16" s="247" t="s">
        <v>15</v>
      </c>
      <c r="B16" s="128" t="s">
        <v>432</v>
      </c>
      <c r="C16" s="129" t="s">
        <v>21</v>
      </c>
      <c r="D16" s="116">
        <f>C17</f>
        <v>3300</v>
      </c>
    </row>
    <row r="17" spans="1:4" s="126" customFormat="1" ht="30" customHeight="1">
      <c r="A17" s="248"/>
      <c r="B17" s="235" t="s">
        <v>474</v>
      </c>
      <c r="C17" s="237">
        <f>[34]ORÇAMENTO!F13</f>
        <v>3300</v>
      </c>
      <c r="D17" s="119"/>
    </row>
    <row r="18" spans="1:4" s="126" customFormat="1" ht="38.450000000000003" customHeight="1">
      <c r="A18" s="248"/>
      <c r="B18" s="235" t="s">
        <v>433</v>
      </c>
      <c r="C18" s="236"/>
      <c r="D18" s="119"/>
    </row>
    <row r="19" spans="1:4" s="126" customFormat="1" ht="30" customHeight="1">
      <c r="A19" s="248"/>
      <c r="B19" s="235"/>
      <c r="C19" s="236"/>
      <c r="D19" s="119"/>
    </row>
    <row r="20" spans="1:4" s="126" customFormat="1" ht="30" customHeight="1">
      <c r="A20" s="247" t="s">
        <v>16</v>
      </c>
      <c r="B20" s="128" t="s">
        <v>24</v>
      </c>
      <c r="C20" s="129" t="s">
        <v>21</v>
      </c>
      <c r="D20" s="116">
        <f>C21</f>
        <v>1676.4</v>
      </c>
    </row>
    <row r="21" spans="1:4" s="126" customFormat="1" ht="30" customHeight="1">
      <c r="A21" s="248"/>
      <c r="B21" s="235" t="s">
        <v>475</v>
      </c>
      <c r="C21" s="237">
        <f>[34]ORÇAMENTO!F14</f>
        <v>1676.4</v>
      </c>
      <c r="D21" s="119"/>
    </row>
    <row r="22" spans="1:4" s="126" customFormat="1" ht="34.15" customHeight="1">
      <c r="A22" s="248"/>
      <c r="B22" s="235" t="s">
        <v>433</v>
      </c>
      <c r="C22" s="236"/>
      <c r="D22" s="119"/>
    </row>
    <row r="23" spans="1:4" s="126" customFormat="1" ht="30" customHeight="1">
      <c r="A23" s="248"/>
      <c r="B23" s="235"/>
      <c r="C23" s="236"/>
      <c r="D23" s="119"/>
    </row>
    <row r="24" spans="1:4" s="126" customFormat="1" ht="30" customHeight="1">
      <c r="A24" s="247" t="s">
        <v>19</v>
      </c>
      <c r="B24" s="128" t="s">
        <v>27</v>
      </c>
      <c r="C24" s="129" t="s">
        <v>21</v>
      </c>
      <c r="D24" s="116">
        <f>C25</f>
        <v>3062.4</v>
      </c>
    </row>
    <row r="25" spans="1:4" s="126" customFormat="1" ht="30" customHeight="1">
      <c r="A25" s="248"/>
      <c r="B25" s="235" t="s">
        <v>476</v>
      </c>
      <c r="C25" s="237">
        <f>[34]ORÇAMENTO!F15</f>
        <v>3062.4</v>
      </c>
      <c r="D25" s="119"/>
    </row>
    <row r="26" spans="1:4" s="126" customFormat="1" ht="33.75">
      <c r="A26" s="248"/>
      <c r="B26" s="235" t="s">
        <v>433</v>
      </c>
      <c r="C26" s="236"/>
      <c r="D26" s="119"/>
    </row>
    <row r="27" spans="1:4" s="126" customFormat="1" ht="30" customHeight="1">
      <c r="A27" s="248"/>
      <c r="B27" s="235"/>
      <c r="C27" s="236"/>
      <c r="D27" s="119"/>
    </row>
    <row r="28" spans="1:4" s="126" customFormat="1" ht="30" customHeight="1">
      <c r="A28" s="247" t="s">
        <v>22</v>
      </c>
      <c r="B28" s="128" t="s">
        <v>30</v>
      </c>
      <c r="C28" s="129" t="s">
        <v>21</v>
      </c>
      <c r="D28" s="116">
        <f>C29</f>
        <v>1584</v>
      </c>
    </row>
    <row r="29" spans="1:4" s="126" customFormat="1" ht="30" customHeight="1">
      <c r="A29" s="248"/>
      <c r="B29" s="235" t="s">
        <v>477</v>
      </c>
      <c r="C29" s="237">
        <f>[34]ORÇAMENTO!F16</f>
        <v>1584</v>
      </c>
      <c r="D29" s="119"/>
    </row>
    <row r="30" spans="1:4" s="126" customFormat="1" ht="33.75">
      <c r="A30" s="248"/>
      <c r="B30" s="235" t="s">
        <v>433</v>
      </c>
      <c r="C30" s="236"/>
      <c r="D30" s="119"/>
    </row>
    <row r="31" spans="1:4" s="126" customFormat="1" ht="30" customHeight="1">
      <c r="A31" s="248"/>
      <c r="B31" s="235"/>
      <c r="C31" s="236"/>
      <c r="D31" s="119"/>
    </row>
    <row r="32" spans="1:4" s="126" customFormat="1" ht="30" customHeight="1">
      <c r="A32" s="247" t="s">
        <v>25</v>
      </c>
      <c r="B32" s="128" t="s">
        <v>33</v>
      </c>
      <c r="C32" s="129" t="s">
        <v>21</v>
      </c>
      <c r="D32" s="116">
        <f>C33</f>
        <v>1232.8800000000001</v>
      </c>
    </row>
    <row r="33" spans="1:4" s="126" customFormat="1" ht="30" customHeight="1">
      <c r="A33" s="248"/>
      <c r="B33" s="235" t="s">
        <v>478</v>
      </c>
      <c r="C33" s="237">
        <f>[34]ORÇAMENTO!F17</f>
        <v>1232.8800000000001</v>
      </c>
      <c r="D33" s="119"/>
    </row>
    <row r="34" spans="1:4" s="126" customFormat="1" ht="33.75">
      <c r="A34" s="248"/>
      <c r="B34" s="235" t="s">
        <v>433</v>
      </c>
      <c r="C34" s="236"/>
      <c r="D34" s="119"/>
    </row>
    <row r="35" spans="1:4" s="126" customFormat="1" ht="30" customHeight="1">
      <c r="A35" s="248"/>
      <c r="B35" s="235"/>
      <c r="C35" s="236"/>
      <c r="D35" s="119"/>
    </row>
    <row r="36" spans="1:4" s="126" customFormat="1" ht="30" customHeight="1">
      <c r="A36" s="247" t="s">
        <v>28</v>
      </c>
      <c r="B36" s="128" t="s">
        <v>36</v>
      </c>
      <c r="C36" s="129" t="s">
        <v>21</v>
      </c>
      <c r="D36" s="116">
        <f>C37</f>
        <v>1729.2</v>
      </c>
    </row>
    <row r="37" spans="1:4" s="126" customFormat="1" ht="30" customHeight="1">
      <c r="A37" s="248"/>
      <c r="B37" s="235" t="s">
        <v>479</v>
      </c>
      <c r="C37" s="237">
        <f>[34]ORÇAMENTO!F18</f>
        <v>1729.2</v>
      </c>
      <c r="D37" s="119"/>
    </row>
    <row r="38" spans="1:4" s="126" customFormat="1" ht="41.25" customHeight="1">
      <c r="A38" s="248"/>
      <c r="B38" s="235" t="s">
        <v>433</v>
      </c>
      <c r="C38" s="236"/>
      <c r="D38" s="119"/>
    </row>
    <row r="39" spans="1:4" s="126" customFormat="1" ht="30" customHeight="1">
      <c r="A39" s="248"/>
      <c r="B39" s="235"/>
      <c r="C39" s="236"/>
      <c r="D39" s="119"/>
    </row>
    <row r="40" spans="1:4" s="126" customFormat="1" ht="30" customHeight="1">
      <c r="A40" s="247" t="s">
        <v>31</v>
      </c>
      <c r="B40" s="128" t="s">
        <v>39</v>
      </c>
      <c r="C40" s="129" t="s">
        <v>21</v>
      </c>
      <c r="D40" s="116">
        <f>C41</f>
        <v>752.4</v>
      </c>
    </row>
    <row r="41" spans="1:4" s="126" customFormat="1" ht="30" customHeight="1">
      <c r="A41" s="248"/>
      <c r="B41" s="235" t="s">
        <v>480</v>
      </c>
      <c r="C41" s="237">
        <f>[34]ORÇAMENTO!F19</f>
        <v>752.4</v>
      </c>
      <c r="D41" s="119"/>
    </row>
    <row r="42" spans="1:4" s="126" customFormat="1" ht="39.75" customHeight="1">
      <c r="A42" s="248"/>
      <c r="B42" s="235" t="s">
        <v>433</v>
      </c>
      <c r="C42" s="236"/>
      <c r="D42" s="119"/>
    </row>
    <row r="43" spans="1:4" s="126" customFormat="1" ht="30" customHeight="1">
      <c r="A43" s="248"/>
      <c r="B43" s="235"/>
      <c r="C43" s="236"/>
      <c r="D43" s="119"/>
    </row>
    <row r="44" spans="1:4" s="126" customFormat="1" ht="30" customHeight="1">
      <c r="A44" s="247" t="s">
        <v>34</v>
      </c>
      <c r="B44" s="128" t="s">
        <v>42</v>
      </c>
      <c r="C44" s="129" t="s">
        <v>21</v>
      </c>
      <c r="D44" s="116">
        <f>C45</f>
        <v>1082.4000000000001</v>
      </c>
    </row>
    <row r="45" spans="1:4" s="126" customFormat="1" ht="30" customHeight="1">
      <c r="A45" s="248"/>
      <c r="B45" s="235" t="s">
        <v>481</v>
      </c>
      <c r="C45" s="237">
        <f>[34]ORÇAMENTO!F20</f>
        <v>1082.4000000000001</v>
      </c>
      <c r="D45" s="119"/>
    </row>
    <row r="46" spans="1:4" s="126" customFormat="1" ht="42.75" customHeight="1">
      <c r="A46" s="248"/>
      <c r="B46" s="235" t="s">
        <v>433</v>
      </c>
      <c r="C46" s="236"/>
      <c r="D46" s="119"/>
    </row>
    <row r="47" spans="1:4" s="126" customFormat="1" ht="30" customHeight="1">
      <c r="A47" s="248"/>
      <c r="B47" s="235"/>
      <c r="C47" s="236"/>
      <c r="D47" s="119"/>
    </row>
    <row r="48" spans="1:4" s="126" customFormat="1" ht="30" customHeight="1">
      <c r="A48" s="247" t="s">
        <v>37</v>
      </c>
      <c r="B48" s="128" t="s">
        <v>45</v>
      </c>
      <c r="C48" s="129" t="s">
        <v>21</v>
      </c>
      <c r="D48" s="116">
        <f>C49</f>
        <v>1584</v>
      </c>
    </row>
    <row r="49" spans="1:4" s="126" customFormat="1" ht="30" customHeight="1">
      <c r="A49" s="248"/>
      <c r="B49" s="235" t="s">
        <v>520</v>
      </c>
      <c r="C49" s="237">
        <f>[34]ORÇAMENTO!F21</f>
        <v>1584</v>
      </c>
      <c r="D49" s="119"/>
    </row>
    <row r="50" spans="1:4" s="126" customFormat="1" ht="36" customHeight="1">
      <c r="A50" s="248"/>
      <c r="B50" s="235" t="s">
        <v>433</v>
      </c>
      <c r="C50" s="236"/>
      <c r="D50" s="119"/>
    </row>
    <row r="51" spans="1:4" s="126" customFormat="1" ht="30" customHeight="1">
      <c r="A51" s="248"/>
      <c r="B51" s="235"/>
      <c r="C51" s="236"/>
      <c r="D51" s="119"/>
    </row>
    <row r="52" spans="1:4" s="126" customFormat="1" ht="30" customHeight="1">
      <c r="A52" s="247" t="s">
        <v>40</v>
      </c>
      <c r="B52" s="128" t="s">
        <v>48</v>
      </c>
      <c r="C52" s="129" t="s">
        <v>21</v>
      </c>
      <c r="D52" s="116">
        <f>C53</f>
        <v>831.6</v>
      </c>
    </row>
    <row r="53" spans="1:4" s="126" customFormat="1" ht="30" customHeight="1">
      <c r="A53" s="248"/>
      <c r="B53" s="235" t="s">
        <v>482</v>
      </c>
      <c r="C53" s="237">
        <f>[34]ORÇAMENTO!F22</f>
        <v>831.6</v>
      </c>
      <c r="D53" s="119"/>
    </row>
    <row r="54" spans="1:4" s="126" customFormat="1" ht="39.75" customHeight="1">
      <c r="A54" s="248"/>
      <c r="B54" s="235" t="s">
        <v>433</v>
      </c>
      <c r="C54" s="236"/>
      <c r="D54" s="119"/>
    </row>
    <row r="55" spans="1:4" s="126" customFormat="1" ht="30" customHeight="1">
      <c r="A55" s="248"/>
      <c r="B55" s="235"/>
      <c r="C55" s="236"/>
      <c r="D55" s="119"/>
    </row>
    <row r="56" spans="1:4" s="126" customFormat="1" ht="30" customHeight="1">
      <c r="A56" s="247" t="s">
        <v>43</v>
      </c>
      <c r="B56" s="128" t="s">
        <v>51</v>
      </c>
      <c r="C56" s="129" t="s">
        <v>21</v>
      </c>
      <c r="D56" s="116">
        <f>C57</f>
        <v>976.8</v>
      </c>
    </row>
    <row r="57" spans="1:4" s="126" customFormat="1" ht="30" customHeight="1">
      <c r="A57" s="248"/>
      <c r="B57" s="235" t="s">
        <v>483</v>
      </c>
      <c r="C57" s="237">
        <f>[34]ORÇAMENTO!F23</f>
        <v>976.8</v>
      </c>
      <c r="D57" s="119"/>
    </row>
    <row r="58" spans="1:4" s="126" customFormat="1" ht="38.25" customHeight="1">
      <c r="A58" s="248"/>
      <c r="B58" s="235" t="s">
        <v>433</v>
      </c>
      <c r="C58" s="236"/>
      <c r="D58" s="119"/>
    </row>
    <row r="59" spans="1:4" s="126" customFormat="1" ht="30" customHeight="1">
      <c r="A59" s="249"/>
      <c r="B59" s="250"/>
      <c r="C59" s="250"/>
      <c r="D59" s="251"/>
    </row>
    <row r="60" spans="1:4" s="126" customFormat="1" ht="30" customHeight="1">
      <c r="A60" s="247" t="s">
        <v>46</v>
      </c>
      <c r="B60" s="128" t="str">
        <f>ORÇAMENTO!D24</f>
        <v>Cabo de cobre flexível de 150 mm², isolamento 0,6/1 kV - isolação HEPR 90°C</v>
      </c>
      <c r="C60" s="129" t="s">
        <v>21</v>
      </c>
      <c r="D60" s="116">
        <v>220</v>
      </c>
    </row>
    <row r="61" spans="1:4" s="126" customFormat="1" ht="30" customHeight="1">
      <c r="A61" s="248"/>
      <c r="B61" s="235"/>
      <c r="C61" s="237">
        <v>220</v>
      </c>
      <c r="D61" s="119"/>
    </row>
    <row r="62" spans="1:4" s="126" customFormat="1" ht="33.75">
      <c r="A62" s="248"/>
      <c r="B62" s="235" t="s">
        <v>433</v>
      </c>
      <c r="C62" s="236"/>
      <c r="D62" s="119"/>
    </row>
    <row r="63" spans="1:4" s="126" customFormat="1" ht="30" customHeight="1">
      <c r="A63" s="249"/>
      <c r="B63" s="250"/>
      <c r="C63" s="250"/>
      <c r="D63" s="251"/>
    </row>
    <row r="64" spans="1:4" s="126" customFormat="1" ht="30" customHeight="1">
      <c r="A64" s="247" t="s">
        <v>49</v>
      </c>
      <c r="B64" s="128" t="str">
        <f>ORÇAMENTO!D25</f>
        <v>Cabo de cobre flexível de 240 mm², isolamento 0,6/1kV - isolação HEPR 90°C</v>
      </c>
      <c r="C64" s="129" t="s">
        <v>21</v>
      </c>
      <c r="D64" s="116">
        <v>385</v>
      </c>
    </row>
    <row r="65" spans="1:4" s="126" customFormat="1" ht="30" customHeight="1">
      <c r="A65" s="248"/>
      <c r="B65" s="235"/>
      <c r="C65" s="237">
        <v>385</v>
      </c>
      <c r="D65" s="119"/>
    </row>
    <row r="66" spans="1:4" s="126" customFormat="1" ht="33.75">
      <c r="A66" s="248"/>
      <c r="B66" s="235" t="s">
        <v>433</v>
      </c>
      <c r="C66" s="236"/>
      <c r="D66" s="119"/>
    </row>
    <row r="67" spans="1:4" s="126" customFormat="1" ht="30" customHeight="1">
      <c r="A67" s="249"/>
      <c r="B67" s="250"/>
      <c r="C67" s="250"/>
      <c r="D67" s="251"/>
    </row>
    <row r="68" spans="1:4" s="126" customFormat="1" ht="30" customHeight="1">
      <c r="A68" s="247" t="str">
        <f>[34]ORÇAMENTO!A24</f>
        <v>1.15</v>
      </c>
      <c r="B68" s="128" t="str">
        <f>[34]ORÇAMENTO!D24</f>
        <v>Disjuntor termomagnético, tripolar 220/380 V, corrente de 10 A até 50 A</v>
      </c>
      <c r="C68" s="129" t="str">
        <f>[34]ORÇAMENTO!E24</f>
        <v>UN</v>
      </c>
      <c r="D68" s="116">
        <v>35</v>
      </c>
    </row>
    <row r="69" spans="1:4" s="126" customFormat="1" ht="30" customHeight="1">
      <c r="A69" s="248"/>
      <c r="B69" s="235" t="s">
        <v>614</v>
      </c>
      <c r="C69" s="237"/>
      <c r="D69" s="119"/>
    </row>
    <row r="70" spans="1:4" s="126" customFormat="1" ht="30" customHeight="1">
      <c r="A70" s="248"/>
      <c r="B70" s="235" t="s">
        <v>615</v>
      </c>
      <c r="C70" s="236"/>
      <c r="D70" s="119"/>
    </row>
    <row r="71" spans="1:4" s="126" customFormat="1" ht="30" customHeight="1">
      <c r="A71" s="249"/>
      <c r="B71" s="250"/>
      <c r="C71" s="250"/>
      <c r="D71" s="251"/>
    </row>
    <row r="72" spans="1:4" s="126" customFormat="1" ht="30" customHeight="1">
      <c r="A72" s="247" t="str">
        <f>[34]ORÇAMENTO!A25</f>
        <v>1.16</v>
      </c>
      <c r="B72" s="128" t="str">
        <f>[34]ORÇAMENTO!D25</f>
        <v>Disjuntor termomagnético, bipolar 220/380 V, corrente de 10 A até 50 A</v>
      </c>
      <c r="C72" s="129" t="str">
        <f>[34]ORÇAMENTO!E25</f>
        <v>UN</v>
      </c>
      <c r="D72" s="116">
        <v>75</v>
      </c>
    </row>
    <row r="73" spans="1:4" s="126" customFormat="1" ht="30" customHeight="1">
      <c r="A73" s="248"/>
      <c r="B73" s="235" t="s">
        <v>616</v>
      </c>
      <c r="C73" s="237"/>
      <c r="D73" s="119"/>
    </row>
    <row r="74" spans="1:4" s="126" customFormat="1" ht="30" customHeight="1">
      <c r="A74" s="248"/>
      <c r="B74" s="235" t="s">
        <v>617</v>
      </c>
      <c r="C74" s="236"/>
      <c r="D74" s="119"/>
    </row>
    <row r="75" spans="1:4" s="126" customFormat="1" ht="30" customHeight="1">
      <c r="A75" s="249"/>
      <c r="B75" s="250"/>
      <c r="C75" s="250"/>
      <c r="D75" s="251"/>
    </row>
    <row r="76" spans="1:4" s="126" customFormat="1" ht="30" customHeight="1">
      <c r="A76" s="247" t="str">
        <f>[34]ORÇAMENTO!A26</f>
        <v>1.17</v>
      </c>
      <c r="B76" s="128" t="str">
        <f>[34]ORÇAMENTO!D26</f>
        <v>DISJUNTOR CAIXA MOLDADA TRIPOLAR 150A COM DISPARADOR TERMOMAGNÉTICO AJUSTÁVEL</v>
      </c>
      <c r="C76" s="129" t="str">
        <f>[34]ORÇAMENTO!E26</f>
        <v>UN</v>
      </c>
      <c r="D76" s="116">
        <f>[34]ORÇAMENTO!F26</f>
        <v>2</v>
      </c>
    </row>
    <row r="77" spans="1:4" s="126" customFormat="1" ht="30" customHeight="1">
      <c r="A77" s="248"/>
      <c r="B77" s="235" t="s">
        <v>430</v>
      </c>
      <c r="C77" s="237"/>
      <c r="D77" s="119"/>
    </row>
    <row r="78" spans="1:4" s="126" customFormat="1" ht="30" customHeight="1">
      <c r="A78" s="248"/>
      <c r="B78" s="235" t="s">
        <v>522</v>
      </c>
      <c r="C78" s="236"/>
      <c r="D78" s="119"/>
    </row>
    <row r="79" spans="1:4" s="126" customFormat="1" ht="30" customHeight="1">
      <c r="A79" s="247"/>
      <c r="B79" s="250"/>
      <c r="C79" s="250"/>
      <c r="D79" s="251"/>
    </row>
    <row r="80" spans="1:4" s="126" customFormat="1" ht="30" customHeight="1">
      <c r="A80" s="247" t="str">
        <f>[34]ORÇAMENTO!A27</f>
        <v>1.18</v>
      </c>
      <c r="B80" s="128" t="str">
        <f>[34]ORÇAMENTO!D27</f>
        <v>DISJUNTOR CAIXA MOLDADA TRIPOLAR 250A COM DISPARADOR TERMOMAGNÉTICO AJUSTÁVEL</v>
      </c>
      <c r="C80" s="129" t="str">
        <f>[34]ORÇAMENTO!E27</f>
        <v>UN</v>
      </c>
      <c r="D80" s="116">
        <f>[34]ORÇAMENTO!F27</f>
        <v>1</v>
      </c>
    </row>
    <row r="81" spans="1:4" s="126" customFormat="1" ht="30" customHeight="1">
      <c r="A81" s="248"/>
      <c r="B81" s="235" t="s">
        <v>436</v>
      </c>
      <c r="C81" s="237"/>
      <c r="D81" s="119"/>
    </row>
    <row r="82" spans="1:4" s="126" customFormat="1" ht="30" customHeight="1">
      <c r="A82" s="248"/>
      <c r="B82" s="235" t="s">
        <v>523</v>
      </c>
      <c r="C82" s="236"/>
      <c r="D82" s="119"/>
    </row>
    <row r="83" spans="1:4" s="126" customFormat="1" ht="30" customHeight="1">
      <c r="A83" s="249"/>
      <c r="B83" s="250"/>
      <c r="C83" s="250"/>
      <c r="D83" s="251"/>
    </row>
    <row r="84" spans="1:4" s="126" customFormat="1" ht="30" customHeight="1">
      <c r="A84" s="247" t="str">
        <f>[34]ORÇAMENTO!A28</f>
        <v>1.19</v>
      </c>
      <c r="B84" s="128" t="str">
        <f>[34]ORÇAMENTO!D28</f>
        <v>DISJUNTOR CAIXA MOLDADA TRIPOLAR 100A COM DISPARADOR TERMOMAGNÉTICO AJUSTÁVEL</v>
      </c>
      <c r="C84" s="129" t="str">
        <f>[34]ORÇAMENTO!E28</f>
        <v>UN</v>
      </c>
      <c r="D84" s="116">
        <f>[34]ORÇAMENTO!F28</f>
        <v>4</v>
      </c>
    </row>
    <row r="85" spans="1:4" s="126" customFormat="1" ht="30" customHeight="1">
      <c r="A85" s="248"/>
      <c r="B85" s="235" t="s">
        <v>524</v>
      </c>
      <c r="C85" s="237"/>
      <c r="D85" s="119"/>
    </row>
    <row r="86" spans="1:4" s="126" customFormat="1" ht="30" customHeight="1">
      <c r="A86" s="248"/>
      <c r="B86" s="235" t="s">
        <v>525</v>
      </c>
      <c r="C86" s="236"/>
      <c r="D86" s="119"/>
    </row>
    <row r="87" spans="1:4" s="126" customFormat="1" ht="30" customHeight="1">
      <c r="A87" s="249"/>
      <c r="B87" s="250"/>
      <c r="C87" s="250"/>
      <c r="D87" s="251"/>
    </row>
    <row r="88" spans="1:4" s="126" customFormat="1" ht="30" customHeight="1">
      <c r="A88" s="247" t="str">
        <f>[34]ORÇAMENTO!A29</f>
        <v>1.20</v>
      </c>
      <c r="B88" s="128" t="str">
        <f>[34]ORÇAMENTO!D29</f>
        <v>Contator de potência 9 A - 2NA + 2NF; ref. LC1D09M7+LADN11 da Schneider, CWM9-22-30D23 da Weg ou equivalente</v>
      </c>
      <c r="C88" s="129" t="str">
        <f>[34]ORÇAMENTO!E29</f>
        <v>UN</v>
      </c>
      <c r="D88" s="116">
        <v>18</v>
      </c>
    </row>
    <row r="89" spans="1:4" s="126" customFormat="1" ht="30" customHeight="1">
      <c r="A89" s="247"/>
      <c r="B89" s="235" t="s">
        <v>521</v>
      </c>
      <c r="C89" s="237"/>
      <c r="D89" s="119"/>
    </row>
    <row r="90" spans="1:4" s="126" customFormat="1" ht="30" customHeight="1">
      <c r="A90" s="248"/>
      <c r="B90" s="235" t="s">
        <v>526</v>
      </c>
      <c r="C90" s="236"/>
      <c r="D90" s="119"/>
    </row>
    <row r="91" spans="1:4" s="126" customFormat="1" ht="30" customHeight="1">
      <c r="A91" s="249"/>
      <c r="B91" s="250"/>
      <c r="C91" s="250"/>
      <c r="D91" s="251"/>
    </row>
    <row r="92" spans="1:4" s="126" customFormat="1" ht="30" customHeight="1">
      <c r="A92" s="247" t="str">
        <f>[34]ORÇAMENTO!A30</f>
        <v>1.21</v>
      </c>
      <c r="B92" s="128" t="str">
        <f>[34]ORÇAMENTO!D30</f>
        <v>Dispositivo de proteção contra surto, 4 polos, 3F+N, Un até 240/415V, Iimp= 75 kA (25 kA por fase), curva de ensaio 10/350 µs - classe 1</v>
      </c>
      <c r="C92" s="129" t="str">
        <f>[34]ORÇAMENTO!E30</f>
        <v>UN</v>
      </c>
      <c r="D92" s="116">
        <f>[34]ORÇAMENTO!F30</f>
        <v>3</v>
      </c>
    </row>
    <row r="93" spans="1:4" s="126" customFormat="1" ht="30" customHeight="1">
      <c r="A93" s="248"/>
      <c r="B93" s="235" t="s">
        <v>431</v>
      </c>
      <c r="C93" s="237"/>
      <c r="D93" s="119"/>
    </row>
    <row r="94" spans="1:4" s="126" customFormat="1" ht="30" customHeight="1">
      <c r="A94" s="248"/>
      <c r="B94" s="235" t="s">
        <v>527</v>
      </c>
      <c r="C94" s="236"/>
      <c r="D94" s="119"/>
    </row>
    <row r="95" spans="1:4" s="126" customFormat="1" ht="30" customHeight="1">
      <c r="A95" s="249"/>
      <c r="B95" s="250"/>
      <c r="C95" s="250"/>
      <c r="D95" s="251"/>
    </row>
    <row r="96" spans="1:4" s="126" customFormat="1" ht="30" customHeight="1">
      <c r="A96" s="247" t="str">
        <f>[34]ORÇAMENTO!A31</f>
        <v>1.22</v>
      </c>
      <c r="B96" s="128" t="str">
        <f>[34]ORÇAMENTO!D31</f>
        <v>BARRAMENTO DE COBRE PARA 400A - 40X7MM</v>
      </c>
      <c r="C96" s="129" t="str">
        <f>[34]ORÇAMENTO!E31</f>
        <v>M</v>
      </c>
      <c r="D96" s="116">
        <f>[34]ORÇAMENTO!F31</f>
        <v>3</v>
      </c>
    </row>
    <row r="97" spans="1:4" s="126" customFormat="1" ht="30" customHeight="1">
      <c r="A97" s="248"/>
      <c r="B97" s="235" t="s">
        <v>431</v>
      </c>
      <c r="C97" s="237"/>
      <c r="D97" s="119"/>
    </row>
    <row r="98" spans="1:4" s="126" customFormat="1" ht="30" customHeight="1">
      <c r="A98" s="248"/>
      <c r="B98" s="235" t="s">
        <v>528</v>
      </c>
      <c r="C98" s="236"/>
      <c r="D98" s="119"/>
    </row>
    <row r="99" spans="1:4" s="126" customFormat="1" ht="30" customHeight="1">
      <c r="A99" s="249"/>
      <c r="B99" s="250"/>
      <c r="C99" s="250"/>
      <c r="D99" s="251"/>
    </row>
    <row r="100" spans="1:4" s="126" customFormat="1" ht="30" customHeight="1">
      <c r="A100" s="247" t="str">
        <f>[34]ORÇAMENTO!A32</f>
        <v>1.23</v>
      </c>
      <c r="B100" s="128" t="str">
        <f>[34]ORÇAMENTO!D32</f>
        <v>BARRAMENTO DE COBRE PARA 150A - 20X4MM</v>
      </c>
      <c r="C100" s="129" t="str">
        <f>[34]ORÇAMENTO!E32</f>
        <v>M</v>
      </c>
      <c r="D100" s="116">
        <f>[34]ORÇAMENTO!F32</f>
        <v>9</v>
      </c>
    </row>
    <row r="101" spans="1:4" s="126" customFormat="1" ht="30" customHeight="1">
      <c r="A101" s="248"/>
      <c r="B101" s="235" t="s">
        <v>529</v>
      </c>
      <c r="C101" s="237"/>
      <c r="D101" s="119"/>
    </row>
    <row r="102" spans="1:4" s="126" customFormat="1" ht="30" customHeight="1">
      <c r="A102" s="248"/>
      <c r="B102" s="235" t="s">
        <v>530</v>
      </c>
      <c r="C102" s="236"/>
      <c r="D102" s="119"/>
    </row>
    <row r="103" spans="1:4" s="126" customFormat="1" ht="30" customHeight="1">
      <c r="A103" s="249"/>
      <c r="B103" s="250"/>
      <c r="C103" s="250"/>
      <c r="D103" s="251"/>
    </row>
    <row r="104" spans="1:4" s="126" customFormat="1" ht="30" customHeight="1">
      <c r="A104" s="247" t="str">
        <f>[34]ORÇAMENTO!A33</f>
        <v>1.24</v>
      </c>
      <c r="B104" s="128" t="str">
        <f>[34]ORÇAMENTO!D33</f>
        <v>ELETRODUTO DE AÇO GALVANIZADO A FOGO, TIPO SEMI-PESADO/ MÉDIO - 1 1/2"</v>
      </c>
      <c r="C104" s="129" t="str">
        <f>[34]ORÇAMENTO!E33</f>
        <v>M</v>
      </c>
      <c r="D104" s="116">
        <f>[34]ORÇAMENTO!F33</f>
        <v>320</v>
      </c>
    </row>
    <row r="105" spans="1:4" s="126" customFormat="1" ht="30" customHeight="1">
      <c r="A105" s="248"/>
      <c r="B105" s="235" t="s">
        <v>531</v>
      </c>
      <c r="C105" s="237"/>
      <c r="D105" s="119"/>
    </row>
    <row r="106" spans="1:4" s="126" customFormat="1" ht="30" customHeight="1">
      <c r="A106" s="248"/>
      <c r="B106" s="235" t="s">
        <v>532</v>
      </c>
      <c r="C106" s="236"/>
      <c r="D106" s="119"/>
    </row>
    <row r="107" spans="1:4" s="126" customFormat="1" ht="30" customHeight="1">
      <c r="A107" s="249"/>
      <c r="B107" s="250"/>
      <c r="C107" s="250"/>
      <c r="D107" s="251"/>
    </row>
    <row r="108" spans="1:4" s="126" customFormat="1" ht="30" customHeight="1">
      <c r="A108" s="247" t="s">
        <v>75</v>
      </c>
      <c r="B108" s="128" t="s">
        <v>506</v>
      </c>
      <c r="C108" s="129" t="s">
        <v>21</v>
      </c>
      <c r="D108" s="116">
        <v>55</v>
      </c>
    </row>
    <row r="109" spans="1:4" s="126" customFormat="1" ht="30" customHeight="1">
      <c r="A109" s="248"/>
      <c r="B109" s="235" t="s">
        <v>618</v>
      </c>
      <c r="C109" s="237"/>
      <c r="D109" s="119"/>
    </row>
    <row r="110" spans="1:4" s="126" customFormat="1" ht="30" customHeight="1">
      <c r="A110" s="248"/>
      <c r="B110" s="235" t="s">
        <v>619</v>
      </c>
      <c r="C110" s="236"/>
      <c r="D110" s="119"/>
    </row>
    <row r="111" spans="1:4" s="126" customFormat="1" ht="30" customHeight="1">
      <c r="A111" s="248"/>
      <c r="B111" s="235"/>
      <c r="C111" s="236"/>
      <c r="D111" s="119"/>
    </row>
    <row r="112" spans="1:4" s="126" customFormat="1" ht="30" customHeight="1">
      <c r="A112" s="247" t="s">
        <v>78</v>
      </c>
      <c r="B112" s="128" t="str">
        <f>ORÇAMENTO!D37</f>
        <v>Eletroduto corrugado em polietileno de alta densidade, DN= 100 mm, com acessórios</v>
      </c>
      <c r="C112" s="129" t="s">
        <v>21</v>
      </c>
      <c r="D112" s="116">
        <v>77</v>
      </c>
    </row>
    <row r="113" spans="1:6" s="126" customFormat="1" ht="30" customHeight="1">
      <c r="A113" s="248"/>
      <c r="B113" s="235" t="s">
        <v>620</v>
      </c>
      <c r="C113" s="237"/>
      <c r="D113" s="119"/>
    </row>
    <row r="114" spans="1:6" s="126" customFormat="1" ht="30" customHeight="1">
      <c r="A114" s="248"/>
      <c r="B114" s="235" t="s">
        <v>621</v>
      </c>
      <c r="C114" s="236"/>
      <c r="D114" s="119"/>
    </row>
    <row r="115" spans="1:6" s="126" customFormat="1" ht="30" customHeight="1">
      <c r="A115" s="249"/>
      <c r="B115" s="250"/>
      <c r="C115" s="250"/>
      <c r="D115" s="251"/>
    </row>
    <row r="116" spans="1:6" s="126" customFormat="1" ht="30" customHeight="1">
      <c r="A116" s="247" t="s">
        <v>503</v>
      </c>
      <c r="B116" s="128" t="str">
        <f>ORÇAMENTO!D38</f>
        <v>ELETROCALHA PERF. GALV. ELETROL. CHAPA 14 - 150X100MM C/ TAMPA E INST.</v>
      </c>
      <c r="C116" s="129" t="str">
        <f>[34]ORÇAMENTO!E34</f>
        <v>M</v>
      </c>
      <c r="D116" s="116">
        <v>160</v>
      </c>
    </row>
    <row r="117" spans="1:6" s="126" customFormat="1" ht="30" customHeight="1">
      <c r="A117" s="248"/>
      <c r="B117" s="235" t="s">
        <v>533</v>
      </c>
      <c r="C117" s="237"/>
      <c r="D117" s="119"/>
    </row>
    <row r="118" spans="1:6" s="126" customFormat="1" ht="30" customHeight="1">
      <c r="A118" s="248"/>
      <c r="B118" s="252" t="s">
        <v>534</v>
      </c>
      <c r="C118" s="236"/>
      <c r="D118" s="119"/>
    </row>
    <row r="119" spans="1:6" s="126" customFormat="1" ht="30" customHeight="1">
      <c r="A119" s="248"/>
      <c r="B119" s="235"/>
      <c r="C119" s="236"/>
      <c r="D119" s="119"/>
    </row>
    <row r="120" spans="1:6" s="133" customFormat="1" ht="15" customHeight="1">
      <c r="A120" s="113">
        <v>2</v>
      </c>
      <c r="B120" s="100" t="s">
        <v>0</v>
      </c>
      <c r="C120" s="101"/>
      <c r="D120" s="114"/>
      <c r="F120" s="133">
        <v>0</v>
      </c>
    </row>
    <row r="121" spans="1:6" s="134" customFormat="1" ht="30" customHeight="1">
      <c r="A121" s="115" t="s">
        <v>81</v>
      </c>
      <c r="B121" s="102" t="s">
        <v>83</v>
      </c>
      <c r="C121" s="103" t="s">
        <v>14</v>
      </c>
      <c r="D121" s="116">
        <v>20</v>
      </c>
      <c r="F121" s="134">
        <v>503.5</v>
      </c>
    </row>
    <row r="122" spans="1:6" s="134" customFormat="1" ht="30" customHeight="1">
      <c r="A122" s="117"/>
      <c r="B122" s="118" t="s">
        <v>434</v>
      </c>
      <c r="C122" s="106">
        <v>20</v>
      </c>
      <c r="D122" s="119"/>
    </row>
    <row r="123" spans="1:6" s="134" customFormat="1" ht="54.6" customHeight="1">
      <c r="A123" s="117"/>
      <c r="B123" s="118" t="s">
        <v>435</v>
      </c>
      <c r="C123" s="106"/>
      <c r="D123" s="119"/>
    </row>
    <row r="124" spans="1:6" s="134" customFormat="1" ht="30" customHeight="1">
      <c r="A124" s="117"/>
      <c r="B124" s="118"/>
      <c r="C124" s="106"/>
      <c r="D124" s="119"/>
    </row>
    <row r="125" spans="1:6" s="134" customFormat="1" ht="30" customHeight="1">
      <c r="A125" s="247" t="s">
        <v>84</v>
      </c>
      <c r="B125" s="128" t="s">
        <v>86</v>
      </c>
      <c r="C125" s="129" t="s">
        <v>14</v>
      </c>
      <c r="D125" s="116">
        <v>1</v>
      </c>
    </row>
    <row r="126" spans="1:6" s="134" customFormat="1" ht="30" customHeight="1">
      <c r="A126" s="248"/>
      <c r="B126" s="235" t="s">
        <v>436</v>
      </c>
      <c r="C126" s="236">
        <v>1</v>
      </c>
      <c r="D126" s="119"/>
    </row>
    <row r="127" spans="1:6" s="134" customFormat="1" ht="45">
      <c r="A127" s="248"/>
      <c r="B127" s="235" t="s">
        <v>437</v>
      </c>
      <c r="C127" s="236"/>
      <c r="D127" s="119"/>
    </row>
    <row r="128" spans="1:6" s="134" customFormat="1" ht="30" customHeight="1">
      <c r="A128" s="248"/>
      <c r="B128" s="235"/>
      <c r="C128" s="236"/>
      <c r="D128" s="119"/>
    </row>
    <row r="129" spans="1:6" s="134" customFormat="1" ht="30" customHeight="1">
      <c r="A129" s="247" t="s">
        <v>87</v>
      </c>
      <c r="B129" s="128" t="s">
        <v>89</v>
      </c>
      <c r="C129" s="129" t="s">
        <v>14</v>
      </c>
      <c r="D129" s="116">
        <v>6</v>
      </c>
    </row>
    <row r="130" spans="1:6" s="134" customFormat="1" ht="30" customHeight="1">
      <c r="A130" s="248"/>
      <c r="B130" s="235" t="s">
        <v>438</v>
      </c>
      <c r="C130" s="236">
        <v>6</v>
      </c>
      <c r="D130" s="119"/>
    </row>
    <row r="131" spans="1:6" s="134" customFormat="1" ht="45">
      <c r="A131" s="248"/>
      <c r="B131" s="235" t="s">
        <v>439</v>
      </c>
      <c r="C131" s="236"/>
      <c r="D131" s="119"/>
    </row>
    <row r="132" spans="1:6" s="134" customFormat="1" ht="30" customHeight="1">
      <c r="A132" s="248"/>
      <c r="B132" s="235"/>
      <c r="C132" s="236"/>
      <c r="D132" s="119"/>
    </row>
    <row r="133" spans="1:6" s="134" customFormat="1" ht="30" customHeight="1">
      <c r="A133" s="247" t="s">
        <v>90</v>
      </c>
      <c r="B133" s="128" t="s">
        <v>440</v>
      </c>
      <c r="C133" s="129" t="s">
        <v>14</v>
      </c>
      <c r="D133" s="116">
        <v>12</v>
      </c>
    </row>
    <row r="134" spans="1:6" s="134" customFormat="1" ht="30" customHeight="1">
      <c r="A134" s="248"/>
      <c r="B134" s="235" t="s">
        <v>441</v>
      </c>
      <c r="C134" s="236">
        <v>12</v>
      </c>
      <c r="D134" s="119"/>
    </row>
    <row r="135" spans="1:6" s="134" customFormat="1" ht="56.25">
      <c r="A135" s="248"/>
      <c r="B135" s="299" t="s">
        <v>694</v>
      </c>
      <c r="C135" s="236"/>
      <c r="D135" s="119"/>
    </row>
    <row r="136" spans="1:6" s="134" customFormat="1" ht="30" customHeight="1">
      <c r="A136" s="248"/>
      <c r="B136" s="235"/>
      <c r="C136" s="236"/>
      <c r="D136" s="119"/>
    </row>
    <row r="137" spans="1:6" s="133" customFormat="1" ht="15.6" customHeight="1">
      <c r="A137" s="113">
        <v>3</v>
      </c>
      <c r="B137" s="100" t="s">
        <v>92</v>
      </c>
      <c r="C137" s="101"/>
      <c r="D137" s="114"/>
      <c r="F137" s="133">
        <v>0</v>
      </c>
    </row>
    <row r="138" spans="1:6" s="133" customFormat="1" ht="30" customHeight="1">
      <c r="A138" s="115" t="s">
        <v>93</v>
      </c>
      <c r="B138" s="102" t="str">
        <f>[34]ORÇAMENTO!D41</f>
        <v>Cortina de ar com duas velocidades, para vão de 1,50 m</v>
      </c>
      <c r="C138" s="103" t="s">
        <v>95</v>
      </c>
      <c r="D138" s="116">
        <f>C139</f>
        <v>10</v>
      </c>
    </row>
    <row r="139" spans="1:6" s="133" customFormat="1" ht="30" customHeight="1">
      <c r="A139" s="117"/>
      <c r="B139" s="118" t="s">
        <v>484</v>
      </c>
      <c r="C139" s="106">
        <f>[34]ORÇAMENTO!F41</f>
        <v>10</v>
      </c>
      <c r="D139" s="119"/>
    </row>
    <row r="140" spans="1:6" s="133" customFormat="1" ht="57.6" customHeight="1">
      <c r="A140" s="117"/>
      <c r="B140" s="118" t="s">
        <v>535</v>
      </c>
      <c r="C140" s="106"/>
      <c r="D140" s="119"/>
    </row>
    <row r="141" spans="1:6" s="133" customFormat="1" ht="30" customHeight="1">
      <c r="A141" s="117"/>
      <c r="B141" s="118"/>
      <c r="C141" s="106"/>
      <c r="D141" s="119"/>
    </row>
    <row r="142" spans="1:6" s="134" customFormat="1" ht="30" customHeight="1">
      <c r="A142" s="247" t="s">
        <v>96</v>
      </c>
      <c r="B142" s="128" t="str">
        <f>[34]ORÇAMENTO!D42</f>
        <v>Duto em chapa de aço galvanizado</v>
      </c>
      <c r="C142" s="129" t="s">
        <v>98</v>
      </c>
      <c r="D142" s="116">
        <f>C143</f>
        <v>8370</v>
      </c>
      <c r="E142" s="135"/>
    </row>
    <row r="143" spans="1:6" s="134" customFormat="1" ht="30" customHeight="1">
      <c r="A143" s="248"/>
      <c r="B143" s="235" t="s">
        <v>485</v>
      </c>
      <c r="C143" s="237">
        <f>[34]ORÇAMENTO!F42</f>
        <v>8370</v>
      </c>
      <c r="D143" s="119"/>
      <c r="E143" s="135"/>
    </row>
    <row r="144" spans="1:6" s="134" customFormat="1" ht="56.25">
      <c r="A144" s="248"/>
      <c r="B144" s="235" t="s">
        <v>486</v>
      </c>
      <c r="C144" s="236"/>
      <c r="D144" s="119"/>
      <c r="E144" s="135"/>
    </row>
    <row r="145" spans="1:9" s="134" customFormat="1" ht="30" customHeight="1">
      <c r="A145" s="248"/>
      <c r="B145" s="235"/>
      <c r="C145" s="236"/>
      <c r="D145" s="119"/>
      <c r="E145" s="135"/>
    </row>
    <row r="146" spans="1:9" s="134" customFormat="1" ht="30" customHeight="1">
      <c r="A146" s="247" t="s">
        <v>99</v>
      </c>
      <c r="B146" s="128" t="s">
        <v>100</v>
      </c>
      <c r="C146" s="129" t="s">
        <v>101</v>
      </c>
      <c r="D146" s="116">
        <f>C147</f>
        <v>473</v>
      </c>
    </row>
    <row r="147" spans="1:9" s="134" customFormat="1" ht="30" customHeight="1">
      <c r="A147" s="248"/>
      <c r="B147" s="235" t="s">
        <v>536</v>
      </c>
      <c r="C147" s="237">
        <f>[34]ORÇAMENTO!F43</f>
        <v>473</v>
      </c>
      <c r="D147" s="119"/>
    </row>
    <row r="148" spans="1:9" s="134" customFormat="1" ht="54" customHeight="1">
      <c r="A148" s="248"/>
      <c r="B148" s="235" t="s">
        <v>487</v>
      </c>
      <c r="C148" s="236"/>
      <c r="D148" s="119"/>
      <c r="E148" s="134">
        <v>9</v>
      </c>
      <c r="G148" s="134">
        <v>52.55555555555555</v>
      </c>
      <c r="I148" s="134">
        <f>G148*E148</f>
        <v>472.99999999999994</v>
      </c>
    </row>
    <row r="149" spans="1:9" s="134" customFormat="1" ht="30" customHeight="1">
      <c r="A149" s="248"/>
      <c r="B149" s="235"/>
      <c r="C149" s="236"/>
      <c r="D149" s="119"/>
    </row>
    <row r="150" spans="1:9" s="134" customFormat="1" ht="30" customHeight="1">
      <c r="A150" s="247" t="s">
        <v>102</v>
      </c>
      <c r="B150" s="128" t="s">
        <v>104</v>
      </c>
      <c r="C150" s="129" t="s">
        <v>105</v>
      </c>
      <c r="D150" s="253">
        <v>500</v>
      </c>
    </row>
    <row r="151" spans="1:9" s="134" customFormat="1" ht="30" customHeight="1">
      <c r="A151" s="248"/>
      <c r="B151" s="235" t="s">
        <v>442</v>
      </c>
      <c r="C151" s="237">
        <f>D150</f>
        <v>500</v>
      </c>
      <c r="D151" s="119"/>
    </row>
    <row r="152" spans="1:9" s="134" customFormat="1" ht="41.45" customHeight="1">
      <c r="A152" s="248"/>
      <c r="B152" s="235" t="s">
        <v>443</v>
      </c>
      <c r="C152" s="236"/>
      <c r="D152" s="119"/>
    </row>
    <row r="153" spans="1:9" s="134" customFormat="1" ht="30" customHeight="1">
      <c r="A153" s="248"/>
      <c r="B153" s="235"/>
      <c r="C153" s="236"/>
      <c r="D153" s="119"/>
    </row>
    <row r="154" spans="1:9" s="134" customFormat="1" ht="30" customHeight="1">
      <c r="A154" s="247" t="s">
        <v>106</v>
      </c>
      <c r="B154" s="128" t="s">
        <v>108</v>
      </c>
      <c r="C154" s="129" t="s">
        <v>109</v>
      </c>
      <c r="D154" s="253">
        <v>500</v>
      </c>
    </row>
    <row r="155" spans="1:9" s="134" customFormat="1" ht="30" customHeight="1">
      <c r="A155" s="248"/>
      <c r="B155" s="235" t="s">
        <v>442</v>
      </c>
      <c r="C155" s="237">
        <f>D154</f>
        <v>500</v>
      </c>
      <c r="D155" s="119"/>
    </row>
    <row r="156" spans="1:9" s="134" customFormat="1" ht="33.75">
      <c r="A156" s="248"/>
      <c r="B156" s="235" t="s">
        <v>444</v>
      </c>
      <c r="C156" s="236"/>
      <c r="D156" s="119"/>
    </row>
    <row r="157" spans="1:9" s="134" customFormat="1" ht="30" customHeight="1">
      <c r="A157" s="248"/>
      <c r="B157" s="235"/>
      <c r="C157" s="236"/>
      <c r="D157" s="119"/>
    </row>
    <row r="158" spans="1:9" s="134" customFormat="1" ht="30" customHeight="1">
      <c r="A158" s="247" t="s">
        <v>110</v>
      </c>
      <c r="B158" s="128" t="s">
        <v>112</v>
      </c>
      <c r="C158" s="129" t="s">
        <v>101</v>
      </c>
      <c r="D158" s="253">
        <f>C159</f>
        <v>1500</v>
      </c>
    </row>
    <row r="159" spans="1:9" s="134" customFormat="1" ht="30" customHeight="1">
      <c r="A159" s="248"/>
      <c r="B159" s="235" t="s">
        <v>537</v>
      </c>
      <c r="C159" s="237">
        <f>[34]ORÇAMENTO!F46</f>
        <v>1500</v>
      </c>
      <c r="D159" s="119"/>
    </row>
    <row r="160" spans="1:9" s="134" customFormat="1" ht="41.45" customHeight="1">
      <c r="A160" s="248"/>
      <c r="B160" s="235" t="s">
        <v>538</v>
      </c>
      <c r="C160" s="236"/>
      <c r="D160" s="119"/>
      <c r="E160" s="134">
        <v>0.3</v>
      </c>
      <c r="G160" s="134">
        <v>4999.9999999999991</v>
      </c>
      <c r="I160" s="134">
        <f>G160*E160</f>
        <v>1499.9999999999998</v>
      </c>
    </row>
    <row r="161" spans="1:4" s="134" customFormat="1" ht="30" customHeight="1">
      <c r="A161" s="248"/>
      <c r="B161" s="235"/>
      <c r="C161" s="236"/>
      <c r="D161" s="119"/>
    </row>
    <row r="162" spans="1:4" s="134" customFormat="1" ht="30" customHeight="1">
      <c r="A162" s="247" t="s">
        <v>113</v>
      </c>
      <c r="B162" s="128" t="s">
        <v>115</v>
      </c>
      <c r="C162" s="129" t="s">
        <v>101</v>
      </c>
      <c r="D162" s="253">
        <v>1000</v>
      </c>
    </row>
    <row r="163" spans="1:4" s="134" customFormat="1" ht="30" customHeight="1">
      <c r="A163" s="248"/>
      <c r="B163" s="235" t="s">
        <v>445</v>
      </c>
      <c r="C163" s="237">
        <f>D162</f>
        <v>1000</v>
      </c>
      <c r="D163" s="119"/>
    </row>
    <row r="164" spans="1:4" s="134" customFormat="1" ht="33.75">
      <c r="A164" s="248"/>
      <c r="B164" s="235" t="s">
        <v>446</v>
      </c>
      <c r="C164" s="236"/>
      <c r="D164" s="119"/>
    </row>
    <row r="165" spans="1:4" s="134" customFormat="1" ht="30" customHeight="1">
      <c r="A165" s="248"/>
      <c r="B165" s="235"/>
      <c r="C165" s="236"/>
      <c r="D165" s="119"/>
    </row>
    <row r="166" spans="1:4" s="134" customFormat="1" ht="30" customHeight="1">
      <c r="A166" s="247" t="s">
        <v>116</v>
      </c>
      <c r="B166" s="128" t="s">
        <v>118</v>
      </c>
      <c r="C166" s="129" t="s">
        <v>119</v>
      </c>
      <c r="D166" s="253">
        <v>500</v>
      </c>
    </row>
    <row r="167" spans="1:4" s="134" customFormat="1" ht="30" customHeight="1">
      <c r="A167" s="248"/>
      <c r="B167" s="235" t="s">
        <v>447</v>
      </c>
      <c r="C167" s="237">
        <f>D166</f>
        <v>500</v>
      </c>
      <c r="D167" s="119"/>
    </row>
    <row r="168" spans="1:4" s="134" customFormat="1" ht="40.9" customHeight="1">
      <c r="A168" s="248"/>
      <c r="B168" s="235" t="s">
        <v>448</v>
      </c>
      <c r="C168" s="236"/>
      <c r="D168" s="119"/>
    </row>
    <row r="169" spans="1:4" s="134" customFormat="1" ht="30" customHeight="1">
      <c r="A169" s="248"/>
      <c r="B169" s="235"/>
      <c r="C169" s="236"/>
      <c r="D169" s="119"/>
    </row>
    <row r="170" spans="1:4" s="134" customFormat="1" ht="30" customHeight="1">
      <c r="A170" s="247" t="s">
        <v>120</v>
      </c>
      <c r="B170" s="128" t="s">
        <v>122</v>
      </c>
      <c r="C170" s="129" t="s">
        <v>119</v>
      </c>
      <c r="D170" s="253">
        <v>500</v>
      </c>
    </row>
    <row r="171" spans="1:4" s="134" customFormat="1" ht="30" customHeight="1">
      <c r="A171" s="248"/>
      <c r="B171" s="235" t="s">
        <v>447</v>
      </c>
      <c r="C171" s="237">
        <f>D170</f>
        <v>500</v>
      </c>
      <c r="D171" s="119"/>
    </row>
    <row r="172" spans="1:4" s="134" customFormat="1" ht="37.15" customHeight="1">
      <c r="A172" s="248"/>
      <c r="B172" s="235" t="s">
        <v>448</v>
      </c>
      <c r="C172" s="236"/>
      <c r="D172" s="119"/>
    </row>
    <row r="173" spans="1:4" s="134" customFormat="1" ht="30" customHeight="1">
      <c r="A173" s="248"/>
      <c r="B173" s="235"/>
      <c r="C173" s="236"/>
      <c r="D173" s="119"/>
    </row>
    <row r="174" spans="1:4" s="134" customFormat="1" ht="30" customHeight="1">
      <c r="A174" s="247" t="s">
        <v>123</v>
      </c>
      <c r="B174" s="128" t="s">
        <v>125</v>
      </c>
      <c r="C174" s="129" t="s">
        <v>119</v>
      </c>
      <c r="D174" s="253">
        <v>20</v>
      </c>
    </row>
    <row r="175" spans="1:4" s="134" customFormat="1" ht="30" customHeight="1">
      <c r="A175" s="248"/>
      <c r="B175" s="235" t="s">
        <v>449</v>
      </c>
      <c r="C175" s="237">
        <f>D174</f>
        <v>20</v>
      </c>
      <c r="D175" s="119"/>
    </row>
    <row r="176" spans="1:4" s="134" customFormat="1" ht="37.9" customHeight="1">
      <c r="A176" s="248"/>
      <c r="B176" s="235" t="s">
        <v>450</v>
      </c>
      <c r="C176" s="236"/>
      <c r="D176" s="119"/>
    </row>
    <row r="177" spans="1:9" s="134" customFormat="1" ht="30" customHeight="1">
      <c r="A177" s="248"/>
      <c r="B177" s="235"/>
      <c r="C177" s="236"/>
      <c r="D177" s="119"/>
    </row>
    <row r="178" spans="1:9" s="134" customFormat="1" ht="30" customHeight="1">
      <c r="A178" s="247" t="s">
        <v>126</v>
      </c>
      <c r="B178" s="128" t="str">
        <f>[34]ORÇAMENTO!D51</f>
        <v>Emboço desempenado com espuma de poliéster</v>
      </c>
      <c r="C178" s="129" t="s">
        <v>101</v>
      </c>
      <c r="D178" s="253">
        <v>100</v>
      </c>
    </row>
    <row r="179" spans="1:9" s="134" customFormat="1" ht="30" customHeight="1">
      <c r="A179" s="248"/>
      <c r="B179" s="235" t="s">
        <v>451</v>
      </c>
      <c r="C179" s="237">
        <f>D178</f>
        <v>100</v>
      </c>
      <c r="D179" s="119"/>
    </row>
    <row r="180" spans="1:9" s="134" customFormat="1" ht="30" customHeight="1">
      <c r="A180" s="248"/>
      <c r="B180" s="235" t="s">
        <v>452</v>
      </c>
      <c r="C180" s="236"/>
      <c r="D180" s="119"/>
    </row>
    <row r="181" spans="1:9" s="134" customFormat="1" ht="30" customHeight="1">
      <c r="A181" s="248"/>
      <c r="B181" s="235"/>
      <c r="C181" s="236"/>
      <c r="D181" s="119"/>
    </row>
    <row r="182" spans="1:9" s="134" customFormat="1" ht="30" customHeight="1">
      <c r="A182" s="247" t="s">
        <v>128</v>
      </c>
      <c r="B182" s="128" t="str">
        <f>[34]ORÇAMENTO!D52</f>
        <v>Argamassa de cimento e areia, fck = 20 MPa, consumo de cimento 600 kg/m³ - material para injeção em estaca raiz</v>
      </c>
      <c r="C182" s="129" t="s">
        <v>119</v>
      </c>
      <c r="D182" s="253">
        <v>20</v>
      </c>
    </row>
    <row r="183" spans="1:9" s="134" customFormat="1" ht="30" customHeight="1">
      <c r="A183" s="248"/>
      <c r="B183" s="235" t="s">
        <v>622</v>
      </c>
      <c r="C183" s="237">
        <f>D182</f>
        <v>20</v>
      </c>
      <c r="D183" s="119"/>
    </row>
    <row r="184" spans="1:9" s="134" customFormat="1" ht="30" customHeight="1">
      <c r="A184" s="248"/>
      <c r="B184" s="235"/>
      <c r="C184" s="236"/>
      <c r="D184" s="119"/>
    </row>
    <row r="185" spans="1:9" s="134" customFormat="1" ht="30" customHeight="1">
      <c r="A185" s="247" t="s">
        <v>130</v>
      </c>
      <c r="B185" s="128" t="s">
        <v>132</v>
      </c>
      <c r="C185" s="129" t="s">
        <v>101</v>
      </c>
      <c r="D185" s="253">
        <v>100</v>
      </c>
    </row>
    <row r="186" spans="1:9" s="134" customFormat="1" ht="30" customHeight="1">
      <c r="A186" s="248"/>
      <c r="B186" s="235" t="s">
        <v>453</v>
      </c>
      <c r="C186" s="237">
        <f>D185</f>
        <v>100</v>
      </c>
      <c r="D186" s="119"/>
    </row>
    <row r="187" spans="1:9" s="134" customFormat="1" ht="30" customHeight="1">
      <c r="A187" s="248"/>
      <c r="B187" s="235" t="s">
        <v>454</v>
      </c>
      <c r="C187" s="236"/>
      <c r="D187" s="119"/>
    </row>
    <row r="188" spans="1:9" s="134" customFormat="1" ht="30" customHeight="1">
      <c r="A188" s="248"/>
      <c r="B188" s="235"/>
      <c r="C188" s="236"/>
      <c r="D188" s="119"/>
    </row>
    <row r="189" spans="1:9" s="134" customFormat="1" ht="30" customHeight="1">
      <c r="A189" s="247" t="s">
        <v>133</v>
      </c>
      <c r="B189" s="128" t="s">
        <v>135</v>
      </c>
      <c r="C189" s="129" t="s">
        <v>101</v>
      </c>
      <c r="D189" s="253">
        <f>C190</f>
        <v>435</v>
      </c>
    </row>
    <row r="190" spans="1:9" s="134" customFormat="1" ht="30" customHeight="1">
      <c r="A190" s="248"/>
      <c r="B190" s="235" t="s">
        <v>539</v>
      </c>
      <c r="C190" s="237">
        <f>[34]ORÇAMENTO!F54</f>
        <v>435</v>
      </c>
      <c r="D190" s="119"/>
      <c r="E190" s="134">
        <v>50</v>
      </c>
      <c r="G190" s="134">
        <v>8.6999999999999993</v>
      </c>
      <c r="I190" s="134">
        <f>E190*G190</f>
        <v>434.99999999999994</v>
      </c>
    </row>
    <row r="191" spans="1:9" s="134" customFormat="1" ht="30" customHeight="1">
      <c r="A191" s="248"/>
      <c r="B191" s="235" t="s">
        <v>540</v>
      </c>
      <c r="C191" s="236"/>
      <c r="D191" s="119"/>
    </row>
    <row r="192" spans="1:9" s="134" customFormat="1" ht="30" customHeight="1">
      <c r="A192" s="248"/>
      <c r="B192" s="235"/>
      <c r="C192" s="236"/>
      <c r="D192" s="119"/>
    </row>
    <row r="193" spans="1:4" s="134" customFormat="1" ht="30" customHeight="1">
      <c r="A193" s="247" t="s">
        <v>136</v>
      </c>
      <c r="B193" s="128" t="s">
        <v>455</v>
      </c>
      <c r="C193" s="129" t="s">
        <v>14</v>
      </c>
      <c r="D193" s="253">
        <v>50</v>
      </c>
    </row>
    <row r="194" spans="1:4" s="134" customFormat="1" ht="30" customHeight="1">
      <c r="A194" s="248"/>
      <c r="B194" s="235" t="s">
        <v>541</v>
      </c>
      <c r="C194" s="237">
        <f>D193</f>
        <v>50</v>
      </c>
      <c r="D194" s="119"/>
    </row>
    <row r="195" spans="1:4" s="134" customFormat="1" ht="37.15" customHeight="1">
      <c r="A195" s="248"/>
      <c r="B195" s="235" t="s">
        <v>542</v>
      </c>
      <c r="C195" s="236"/>
      <c r="D195" s="119"/>
    </row>
    <row r="196" spans="1:4" s="134" customFormat="1" ht="30" customHeight="1">
      <c r="A196" s="248"/>
      <c r="B196" s="235"/>
      <c r="C196" s="236"/>
      <c r="D196" s="119"/>
    </row>
    <row r="197" spans="1:4" s="134" customFormat="1" ht="30" customHeight="1">
      <c r="A197" s="247" t="s">
        <v>138</v>
      </c>
      <c r="B197" s="128" t="s">
        <v>456</v>
      </c>
      <c r="C197" s="129" t="s">
        <v>14</v>
      </c>
      <c r="D197" s="253">
        <v>50</v>
      </c>
    </row>
    <row r="198" spans="1:4" s="134" customFormat="1" ht="30" customHeight="1">
      <c r="A198" s="248"/>
      <c r="B198" s="235" t="s">
        <v>541</v>
      </c>
      <c r="C198" s="237">
        <f>D197</f>
        <v>50</v>
      </c>
      <c r="D198" s="119"/>
    </row>
    <row r="199" spans="1:4" s="134" customFormat="1" ht="36.6" customHeight="1">
      <c r="A199" s="248"/>
      <c r="B199" s="235" t="s">
        <v>542</v>
      </c>
      <c r="C199" s="237">
        <f>D198</f>
        <v>0</v>
      </c>
      <c r="D199" s="119"/>
    </row>
    <row r="200" spans="1:4" s="134" customFormat="1" ht="30" customHeight="1">
      <c r="A200" s="248"/>
      <c r="B200" s="235"/>
      <c r="C200" s="236"/>
      <c r="D200" s="119"/>
    </row>
    <row r="201" spans="1:4" s="134" customFormat="1" ht="30" customHeight="1">
      <c r="A201" s="247" t="s">
        <v>140</v>
      </c>
      <c r="B201" s="128" t="s">
        <v>457</v>
      </c>
      <c r="C201" s="129" t="s">
        <v>14</v>
      </c>
      <c r="D201" s="253">
        <v>50</v>
      </c>
    </row>
    <row r="202" spans="1:4" s="134" customFormat="1" ht="30" customHeight="1">
      <c r="A202" s="248"/>
      <c r="B202" s="235" t="s">
        <v>541</v>
      </c>
      <c r="C202" s="237">
        <f>D201</f>
        <v>50</v>
      </c>
      <c r="D202" s="119"/>
    </row>
    <row r="203" spans="1:4" s="134" customFormat="1" ht="45">
      <c r="A203" s="248"/>
      <c r="B203" s="235" t="s">
        <v>542</v>
      </c>
      <c r="C203" s="236"/>
      <c r="D203" s="119"/>
    </row>
    <row r="204" spans="1:4" s="134" customFormat="1" ht="30" customHeight="1">
      <c r="A204" s="254"/>
      <c r="B204" s="255"/>
      <c r="C204" s="255"/>
      <c r="D204" s="256"/>
    </row>
    <row r="205" spans="1:4" s="134" customFormat="1" ht="30" customHeight="1">
      <c r="A205" s="247" t="s">
        <v>142</v>
      </c>
      <c r="B205" s="128" t="str">
        <f>[34]ORÇAMENTO!D58</f>
        <v>Forro em placa de gesso liso fixo</v>
      </c>
      <c r="C205" s="129" t="str">
        <f>[34]ORÇAMENTO!E58</f>
        <v>M2</v>
      </c>
      <c r="D205" s="253">
        <f>C206</f>
        <v>1000</v>
      </c>
    </row>
    <row r="206" spans="1:4" s="134" customFormat="1" ht="30" customHeight="1">
      <c r="A206" s="248"/>
      <c r="B206" s="235" t="s">
        <v>543</v>
      </c>
      <c r="C206" s="237">
        <f>[34]ORÇAMENTO!F58</f>
        <v>1000</v>
      </c>
      <c r="D206" s="119"/>
    </row>
    <row r="207" spans="1:4" s="134" customFormat="1" ht="45">
      <c r="A207" s="248"/>
      <c r="B207" s="235" t="s">
        <v>544</v>
      </c>
      <c r="C207" s="236"/>
      <c r="D207" s="119"/>
    </row>
    <row r="208" spans="1:4" s="134" customFormat="1" ht="30" customHeight="1">
      <c r="A208" s="254"/>
      <c r="B208" s="255"/>
      <c r="C208" s="255"/>
      <c r="D208" s="256"/>
    </row>
    <row r="209" spans="1:6" s="134" customFormat="1" ht="30" customHeight="1">
      <c r="A209" s="247" t="s">
        <v>144</v>
      </c>
      <c r="B209" s="128" t="str">
        <f>[34]ORÇAMENTO!D59</f>
        <v>Massa corrida a base de PVA</v>
      </c>
      <c r="C209" s="129" t="str">
        <f>[34]ORÇAMENTO!E59</f>
        <v>M2</v>
      </c>
      <c r="D209" s="253">
        <f>C210</f>
        <v>1500</v>
      </c>
    </row>
    <row r="210" spans="1:6" s="134" customFormat="1" ht="30" customHeight="1">
      <c r="A210" s="248"/>
      <c r="B210" s="235" t="s">
        <v>499</v>
      </c>
      <c r="C210" s="237">
        <f>[34]ORÇAMENTO!F59</f>
        <v>1500</v>
      </c>
      <c r="D210" s="119"/>
    </row>
    <row r="211" spans="1:6" s="134" customFormat="1" ht="34.9" customHeight="1">
      <c r="A211" s="248"/>
      <c r="B211" s="235" t="s">
        <v>545</v>
      </c>
      <c r="C211" s="236"/>
      <c r="D211" s="119"/>
    </row>
    <row r="212" spans="1:6" s="134" customFormat="1" ht="34.9" customHeight="1">
      <c r="A212" s="248"/>
      <c r="B212" s="235"/>
      <c r="C212" s="236"/>
      <c r="D212" s="119"/>
    </row>
    <row r="213" spans="1:6" s="134" customFormat="1" ht="34.9" customHeight="1">
      <c r="A213" s="247" t="s">
        <v>146</v>
      </c>
      <c r="B213" s="128" t="str">
        <f>[34]ORÇAMENTO!D60</f>
        <v>Massa corrida à base de resina acrílica</v>
      </c>
      <c r="C213" s="129" t="str">
        <f>[34]ORÇAMENTO!E60</f>
        <v>M2</v>
      </c>
      <c r="D213" s="253">
        <f>C214</f>
        <v>1500</v>
      </c>
    </row>
    <row r="214" spans="1:6" s="134" customFormat="1" ht="34.9" customHeight="1">
      <c r="A214" s="248"/>
      <c r="B214" s="235" t="s">
        <v>499</v>
      </c>
      <c r="C214" s="237">
        <f>[34]ORÇAMENTO!F60</f>
        <v>1500</v>
      </c>
      <c r="D214" s="119"/>
    </row>
    <row r="215" spans="1:6" s="134" customFormat="1" ht="34.9" customHeight="1">
      <c r="A215" s="248"/>
      <c r="B215" s="235" t="s">
        <v>546</v>
      </c>
      <c r="C215" s="236"/>
      <c r="D215" s="119"/>
    </row>
    <row r="216" spans="1:6" s="134" customFormat="1" ht="30" customHeight="1">
      <c r="A216" s="248"/>
      <c r="B216" s="235"/>
      <c r="C216" s="236"/>
      <c r="D216" s="119"/>
    </row>
    <row r="217" spans="1:6" s="136" customFormat="1" ht="15" customHeight="1">
      <c r="A217" s="113">
        <v>4</v>
      </c>
      <c r="B217" s="100" t="s">
        <v>150</v>
      </c>
      <c r="C217" s="101"/>
      <c r="D217" s="114"/>
      <c r="F217" s="136">
        <v>0</v>
      </c>
    </row>
    <row r="218" spans="1:6" s="138" customFormat="1" ht="30" customHeight="1">
      <c r="A218" s="115" t="s">
        <v>151</v>
      </c>
      <c r="B218" s="102" t="s">
        <v>153</v>
      </c>
      <c r="C218" s="103" t="s">
        <v>21</v>
      </c>
      <c r="D218" s="116">
        <f>C219</f>
        <v>304.58999999999997</v>
      </c>
      <c r="E218" s="137"/>
      <c r="F218" s="138">
        <v>21</v>
      </c>
    </row>
    <row r="219" spans="1:6" s="138" customFormat="1" ht="30" customHeight="1">
      <c r="A219" s="117"/>
      <c r="B219" s="118" t="s">
        <v>547</v>
      </c>
      <c r="C219" s="106">
        <f>[34]ORÇAMENTO!F62</f>
        <v>304.58999999999997</v>
      </c>
      <c r="D219" s="119"/>
      <c r="E219" s="137"/>
    </row>
    <row r="220" spans="1:6" s="138" customFormat="1" ht="33.75">
      <c r="A220" s="117"/>
      <c r="B220" s="118" t="s">
        <v>458</v>
      </c>
      <c r="C220" s="106"/>
      <c r="D220" s="119"/>
      <c r="E220" s="137"/>
    </row>
    <row r="221" spans="1:6" s="138" customFormat="1" ht="30" customHeight="1">
      <c r="A221" s="117"/>
      <c r="B221" s="118"/>
      <c r="C221" s="106"/>
      <c r="D221" s="119"/>
      <c r="E221" s="137"/>
    </row>
    <row r="222" spans="1:6" s="138" customFormat="1" ht="30" customHeight="1">
      <c r="A222" s="247" t="s">
        <v>154</v>
      </c>
      <c r="B222" s="128" t="s">
        <v>156</v>
      </c>
      <c r="C222" s="129" t="s">
        <v>21</v>
      </c>
      <c r="D222" s="253">
        <f>C223</f>
        <v>476.19</v>
      </c>
      <c r="E222" s="137"/>
      <c r="F222" s="138">
        <v>21</v>
      </c>
    </row>
    <row r="223" spans="1:6" s="138" customFormat="1" ht="30" customHeight="1">
      <c r="A223" s="248"/>
      <c r="B223" s="235" t="s">
        <v>548</v>
      </c>
      <c r="C223" s="237">
        <f>[34]ORÇAMENTO!F63</f>
        <v>476.19</v>
      </c>
      <c r="D223" s="119"/>
      <c r="E223" s="137"/>
    </row>
    <row r="224" spans="1:6" s="138" customFormat="1" ht="33.75">
      <c r="A224" s="248"/>
      <c r="B224" s="235" t="s">
        <v>458</v>
      </c>
      <c r="C224" s="236"/>
      <c r="D224" s="119"/>
      <c r="E224" s="137"/>
    </row>
    <row r="225" spans="1:6" s="138" customFormat="1" ht="30" customHeight="1">
      <c r="A225" s="248"/>
      <c r="B225" s="235"/>
      <c r="C225" s="236"/>
      <c r="D225" s="119"/>
      <c r="E225" s="137"/>
    </row>
    <row r="226" spans="1:6" s="138" customFormat="1" ht="30" customHeight="1">
      <c r="A226" s="247" t="s">
        <v>157</v>
      </c>
      <c r="B226" s="128" t="s">
        <v>159</v>
      </c>
      <c r="C226" s="129" t="s">
        <v>21</v>
      </c>
      <c r="D226" s="253">
        <f>C227</f>
        <v>448.31</v>
      </c>
      <c r="E226" s="137"/>
      <c r="F226" s="138">
        <v>101</v>
      </c>
    </row>
    <row r="227" spans="1:6" s="138" customFormat="1" ht="30" customHeight="1">
      <c r="A227" s="248"/>
      <c r="B227" s="235" t="s">
        <v>549</v>
      </c>
      <c r="C227" s="237">
        <f>[34]ORÇAMENTO!F64</f>
        <v>448.31</v>
      </c>
      <c r="D227" s="119"/>
      <c r="E227" s="137"/>
    </row>
    <row r="228" spans="1:6" s="138" customFormat="1" ht="33.75">
      <c r="A228" s="248"/>
      <c r="B228" s="235" t="s">
        <v>458</v>
      </c>
      <c r="C228" s="236"/>
      <c r="D228" s="119"/>
      <c r="E228" s="137"/>
    </row>
    <row r="229" spans="1:6" s="138" customFormat="1" ht="30" customHeight="1">
      <c r="A229" s="248"/>
      <c r="B229" s="235"/>
      <c r="C229" s="236"/>
      <c r="D229" s="119"/>
      <c r="E229" s="137"/>
    </row>
    <row r="230" spans="1:6" s="138" customFormat="1" ht="30" customHeight="1">
      <c r="A230" s="247" t="s">
        <v>160</v>
      </c>
      <c r="B230" s="128" t="s">
        <v>162</v>
      </c>
      <c r="C230" s="129" t="s">
        <v>21</v>
      </c>
      <c r="D230" s="253">
        <f>C231</f>
        <v>32.18</v>
      </c>
      <c r="E230" s="137"/>
    </row>
    <row r="231" spans="1:6" s="138" customFormat="1" ht="30" customHeight="1">
      <c r="A231" s="248"/>
      <c r="B231" s="235" t="s">
        <v>550</v>
      </c>
      <c r="C231" s="237">
        <f>[34]ORÇAMENTO!F65</f>
        <v>32.18</v>
      </c>
      <c r="D231" s="119"/>
      <c r="E231" s="137"/>
    </row>
    <row r="232" spans="1:6" s="138" customFormat="1" ht="33.75">
      <c r="A232" s="248"/>
      <c r="B232" s="235" t="s">
        <v>458</v>
      </c>
      <c r="C232" s="236"/>
      <c r="D232" s="119"/>
      <c r="E232" s="137"/>
    </row>
    <row r="233" spans="1:6" s="138" customFormat="1" ht="30" customHeight="1">
      <c r="A233" s="248"/>
      <c r="B233" s="235"/>
      <c r="C233" s="236"/>
      <c r="D233" s="119"/>
      <c r="E233" s="137"/>
    </row>
    <row r="234" spans="1:6" s="138" customFormat="1" ht="30" customHeight="1">
      <c r="A234" s="247" t="s">
        <v>163</v>
      </c>
      <c r="B234" s="128" t="s">
        <v>165</v>
      </c>
      <c r="C234" s="129" t="s">
        <v>21</v>
      </c>
      <c r="D234" s="253">
        <f>C235</f>
        <v>323.89999999999998</v>
      </c>
      <c r="E234" s="137"/>
      <c r="F234" s="138">
        <v>6</v>
      </c>
    </row>
    <row r="235" spans="1:6" s="138" customFormat="1" ht="30" customHeight="1">
      <c r="A235" s="248"/>
      <c r="B235" s="235" t="s">
        <v>551</v>
      </c>
      <c r="C235" s="237">
        <f>[34]ORÇAMENTO!F66</f>
        <v>323.89999999999998</v>
      </c>
      <c r="D235" s="119"/>
      <c r="E235" s="137"/>
    </row>
    <row r="236" spans="1:6" s="138" customFormat="1" ht="33.75">
      <c r="A236" s="248"/>
      <c r="B236" s="235" t="s">
        <v>458</v>
      </c>
      <c r="C236" s="236"/>
      <c r="D236" s="119"/>
      <c r="E236" s="137"/>
    </row>
    <row r="237" spans="1:6" s="138" customFormat="1" ht="30" customHeight="1">
      <c r="A237" s="248"/>
      <c r="B237" s="235"/>
      <c r="C237" s="236"/>
      <c r="D237" s="119"/>
      <c r="E237" s="137"/>
    </row>
    <row r="238" spans="1:6" s="138" customFormat="1" ht="30" customHeight="1">
      <c r="A238" s="247" t="s">
        <v>166</v>
      </c>
      <c r="B238" s="128" t="s">
        <v>168</v>
      </c>
      <c r="C238" s="129" t="s">
        <v>21</v>
      </c>
      <c r="D238" s="253">
        <f>C239</f>
        <v>287.43</v>
      </c>
      <c r="E238" s="137"/>
    </row>
    <row r="239" spans="1:6" s="138" customFormat="1" ht="30" customHeight="1">
      <c r="A239" s="248"/>
      <c r="B239" s="235" t="s">
        <v>552</v>
      </c>
      <c r="C239" s="237">
        <f>[34]ORÇAMENTO!F67</f>
        <v>287.43</v>
      </c>
      <c r="D239" s="119"/>
      <c r="E239" s="137"/>
    </row>
    <row r="240" spans="1:6" s="138" customFormat="1" ht="33.75">
      <c r="A240" s="248"/>
      <c r="B240" s="235" t="s">
        <v>458</v>
      </c>
      <c r="C240" s="236"/>
      <c r="D240" s="119"/>
      <c r="E240" s="137"/>
    </row>
    <row r="241" spans="1:5" s="138" customFormat="1" ht="30" customHeight="1">
      <c r="A241" s="248"/>
      <c r="B241" s="235"/>
      <c r="C241" s="236"/>
      <c r="D241" s="119"/>
      <c r="E241" s="137"/>
    </row>
    <row r="242" spans="1:5" s="138" customFormat="1" ht="30" customHeight="1">
      <c r="A242" s="247" t="s">
        <v>169</v>
      </c>
      <c r="B242" s="128" t="s">
        <v>171</v>
      </c>
      <c r="C242" s="129" t="s">
        <v>21</v>
      </c>
      <c r="D242" s="253">
        <f>C243</f>
        <v>107.25</v>
      </c>
      <c r="E242" s="137"/>
    </row>
    <row r="243" spans="1:5" s="138" customFormat="1" ht="30" customHeight="1">
      <c r="A243" s="248"/>
      <c r="B243" s="235" t="s">
        <v>553</v>
      </c>
      <c r="C243" s="237">
        <f>[34]ORÇAMENTO!F68</f>
        <v>107.25</v>
      </c>
      <c r="D243" s="119"/>
      <c r="E243" s="137"/>
    </row>
    <row r="244" spans="1:5" s="138" customFormat="1" ht="33.75">
      <c r="A244" s="248"/>
      <c r="B244" s="235" t="s">
        <v>458</v>
      </c>
      <c r="C244" s="236"/>
      <c r="D244" s="119"/>
      <c r="E244" s="137"/>
    </row>
    <row r="245" spans="1:5" s="138" customFormat="1" ht="30" customHeight="1">
      <c r="A245" s="248"/>
      <c r="B245" s="235"/>
      <c r="C245" s="236"/>
      <c r="D245" s="119"/>
      <c r="E245" s="137"/>
    </row>
    <row r="246" spans="1:5" s="138" customFormat="1" ht="30" customHeight="1">
      <c r="A246" s="247" t="s">
        <v>172</v>
      </c>
      <c r="B246" s="128" t="s">
        <v>174</v>
      </c>
      <c r="C246" s="129" t="s">
        <v>21</v>
      </c>
      <c r="D246" s="253">
        <f>C247</f>
        <v>51.48</v>
      </c>
      <c r="E246" s="137"/>
    </row>
    <row r="247" spans="1:5" s="138" customFormat="1" ht="30" customHeight="1">
      <c r="A247" s="248"/>
      <c r="B247" s="235" t="s">
        <v>554</v>
      </c>
      <c r="C247" s="237">
        <f>[34]ORÇAMENTO!F69</f>
        <v>51.48</v>
      </c>
      <c r="D247" s="119"/>
      <c r="E247" s="137"/>
    </row>
    <row r="248" spans="1:5" s="138" customFormat="1" ht="33.75">
      <c r="A248" s="248"/>
      <c r="B248" s="235" t="s">
        <v>458</v>
      </c>
      <c r="C248" s="236"/>
      <c r="D248" s="119"/>
      <c r="E248" s="137"/>
    </row>
    <row r="249" spans="1:5" s="138" customFormat="1" ht="30" customHeight="1">
      <c r="A249" s="248"/>
      <c r="B249" s="235"/>
      <c r="C249" s="236"/>
      <c r="D249" s="119"/>
      <c r="E249" s="137"/>
    </row>
    <row r="250" spans="1:5" s="138" customFormat="1" ht="30" customHeight="1">
      <c r="A250" s="247" t="s">
        <v>175</v>
      </c>
      <c r="B250" s="128" t="s">
        <v>177</v>
      </c>
      <c r="C250" s="129" t="s">
        <v>21</v>
      </c>
      <c r="D250" s="253">
        <f>C251</f>
        <v>4.29</v>
      </c>
      <c r="E250" s="137"/>
    </row>
    <row r="251" spans="1:5" s="138" customFormat="1" ht="30" customHeight="1">
      <c r="A251" s="248"/>
      <c r="B251" s="235" t="s">
        <v>555</v>
      </c>
      <c r="C251" s="237">
        <f>[34]ORÇAMENTO!F70</f>
        <v>4.29</v>
      </c>
      <c r="D251" s="119"/>
      <c r="E251" s="137"/>
    </row>
    <row r="252" spans="1:5" s="138" customFormat="1" ht="33.75">
      <c r="A252" s="248"/>
      <c r="B252" s="235" t="s">
        <v>458</v>
      </c>
      <c r="C252" s="236"/>
      <c r="D252" s="119"/>
      <c r="E252" s="137"/>
    </row>
    <row r="253" spans="1:5" s="138" customFormat="1" ht="30" customHeight="1">
      <c r="A253" s="248"/>
      <c r="B253" s="235"/>
      <c r="C253" s="236"/>
      <c r="D253" s="119"/>
      <c r="E253" s="137"/>
    </row>
    <row r="254" spans="1:5" s="138" customFormat="1" ht="30" customHeight="1">
      <c r="A254" s="247" t="s">
        <v>178</v>
      </c>
      <c r="B254" s="128" t="s">
        <v>180</v>
      </c>
      <c r="C254" s="129" t="s">
        <v>21</v>
      </c>
      <c r="D254" s="253">
        <f>C255</f>
        <v>242.39</v>
      </c>
      <c r="E254" s="137"/>
    </row>
    <row r="255" spans="1:5" s="138" customFormat="1" ht="30" customHeight="1">
      <c r="A255" s="248"/>
      <c r="B255" s="235" t="s">
        <v>556</v>
      </c>
      <c r="C255" s="237">
        <f>[34]ORÇAMENTO!F71</f>
        <v>242.39</v>
      </c>
      <c r="D255" s="119"/>
      <c r="E255" s="137"/>
    </row>
    <row r="256" spans="1:5" s="138" customFormat="1" ht="33.75">
      <c r="A256" s="248"/>
      <c r="B256" s="235" t="s">
        <v>458</v>
      </c>
      <c r="C256" s="236"/>
      <c r="D256" s="119"/>
      <c r="E256" s="137"/>
    </row>
    <row r="257" spans="1:5" s="138" customFormat="1" ht="30" customHeight="1">
      <c r="A257" s="248"/>
      <c r="B257" s="235"/>
      <c r="C257" s="236"/>
      <c r="D257" s="119"/>
      <c r="E257" s="137"/>
    </row>
    <row r="258" spans="1:5" s="138" customFormat="1" ht="30" customHeight="1">
      <c r="A258" s="247" t="s">
        <v>181</v>
      </c>
      <c r="B258" s="128" t="s">
        <v>183</v>
      </c>
      <c r="C258" s="129" t="s">
        <v>21</v>
      </c>
      <c r="D258" s="253">
        <f>C259</f>
        <v>42.9</v>
      </c>
      <c r="E258" s="137"/>
    </row>
    <row r="259" spans="1:5" s="138" customFormat="1" ht="30" customHeight="1">
      <c r="A259" s="248"/>
      <c r="B259" s="235" t="s">
        <v>557</v>
      </c>
      <c r="C259" s="237">
        <f>[34]ORÇAMENTO!F72</f>
        <v>42.9</v>
      </c>
      <c r="D259" s="119"/>
      <c r="E259" s="137"/>
    </row>
    <row r="260" spans="1:5" s="138" customFormat="1" ht="38.25" customHeight="1">
      <c r="A260" s="248"/>
      <c r="B260" s="235" t="s">
        <v>458</v>
      </c>
      <c r="C260" s="236"/>
      <c r="D260" s="119"/>
      <c r="E260" s="137"/>
    </row>
    <row r="261" spans="1:5" s="138" customFormat="1" ht="30" customHeight="1">
      <c r="A261" s="248"/>
      <c r="B261" s="235"/>
      <c r="C261" s="236"/>
      <c r="D261" s="119"/>
      <c r="E261" s="137"/>
    </row>
    <row r="262" spans="1:5" s="138" customFormat="1" ht="30" customHeight="1">
      <c r="A262" s="247" t="s">
        <v>184</v>
      </c>
      <c r="B262" s="128" t="s">
        <v>186</v>
      </c>
      <c r="C262" s="129" t="s">
        <v>21</v>
      </c>
      <c r="D262" s="253">
        <f>C263</f>
        <v>15.02</v>
      </c>
      <c r="E262" s="137"/>
    </row>
    <row r="263" spans="1:5" s="138" customFormat="1" ht="30" customHeight="1">
      <c r="A263" s="248"/>
      <c r="B263" s="235" t="s">
        <v>558</v>
      </c>
      <c r="C263" s="237">
        <f>[34]ORÇAMENTO!F73</f>
        <v>15.02</v>
      </c>
      <c r="D263" s="119"/>
      <c r="E263" s="137"/>
    </row>
    <row r="264" spans="1:5" s="138" customFormat="1" ht="33.75">
      <c r="A264" s="248"/>
      <c r="B264" s="235" t="s">
        <v>458</v>
      </c>
      <c r="C264" s="236"/>
      <c r="D264" s="119"/>
      <c r="E264" s="137"/>
    </row>
    <row r="265" spans="1:5" s="138" customFormat="1" ht="30" customHeight="1">
      <c r="A265" s="248"/>
      <c r="B265" s="235"/>
      <c r="C265" s="236"/>
      <c r="D265" s="119"/>
      <c r="E265" s="137"/>
    </row>
    <row r="266" spans="1:5" s="138" customFormat="1" ht="30" customHeight="1">
      <c r="A266" s="247" t="s">
        <v>187</v>
      </c>
      <c r="B266" s="128" t="s">
        <v>189</v>
      </c>
      <c r="C266" s="129" t="s">
        <v>21</v>
      </c>
      <c r="D266" s="253">
        <f>C267</f>
        <v>296.01</v>
      </c>
      <c r="E266" s="137"/>
    </row>
    <row r="267" spans="1:5" s="138" customFormat="1" ht="30" customHeight="1">
      <c r="A267" s="248"/>
      <c r="B267" s="235" t="s">
        <v>559</v>
      </c>
      <c r="C267" s="237">
        <f>[34]ORÇAMENTO!F74</f>
        <v>296.01</v>
      </c>
      <c r="D267" s="119"/>
      <c r="E267" s="137"/>
    </row>
    <row r="268" spans="1:5" s="138" customFormat="1" ht="33.75">
      <c r="A268" s="248"/>
      <c r="B268" s="235" t="s">
        <v>458</v>
      </c>
      <c r="C268" s="236"/>
      <c r="D268" s="119"/>
      <c r="E268" s="137"/>
    </row>
    <row r="269" spans="1:5" s="138" customFormat="1" ht="30" customHeight="1">
      <c r="A269" s="248"/>
      <c r="B269" s="235"/>
      <c r="C269" s="236"/>
      <c r="D269" s="119"/>
      <c r="E269" s="137"/>
    </row>
    <row r="270" spans="1:5" s="138" customFormat="1" ht="30" customHeight="1">
      <c r="A270" s="247" t="s">
        <v>190</v>
      </c>
      <c r="B270" s="128" t="s">
        <v>192</v>
      </c>
      <c r="C270" s="129" t="s">
        <v>21</v>
      </c>
      <c r="D270" s="253">
        <f>C271</f>
        <v>304.58999999999997</v>
      </c>
      <c r="E270" s="137"/>
    </row>
    <row r="271" spans="1:5" s="138" customFormat="1" ht="30" customHeight="1">
      <c r="A271" s="248"/>
      <c r="B271" s="235" t="s">
        <v>547</v>
      </c>
      <c r="C271" s="237">
        <f>[34]ORÇAMENTO!F75</f>
        <v>304.58999999999997</v>
      </c>
      <c r="D271" s="119"/>
      <c r="E271" s="137"/>
    </row>
    <row r="272" spans="1:5" s="138" customFormat="1" ht="41.45" customHeight="1">
      <c r="A272" s="248"/>
      <c r="B272" s="235" t="s">
        <v>459</v>
      </c>
      <c r="C272" s="236"/>
      <c r="D272" s="119"/>
      <c r="E272" s="137"/>
    </row>
    <row r="273" spans="1:6" s="138" customFormat="1" ht="30" customHeight="1">
      <c r="A273" s="248"/>
      <c r="B273" s="235"/>
      <c r="C273" s="236"/>
      <c r="D273" s="119"/>
      <c r="E273" s="137"/>
    </row>
    <row r="274" spans="1:6" s="138" customFormat="1" ht="30" customHeight="1">
      <c r="A274" s="247" t="s">
        <v>193</v>
      </c>
      <c r="B274" s="128" t="s">
        <v>195</v>
      </c>
      <c r="C274" s="129" t="s">
        <v>21</v>
      </c>
      <c r="D274" s="253">
        <f>C275</f>
        <v>772.2</v>
      </c>
      <c r="E274" s="137"/>
    </row>
    <row r="275" spans="1:6" s="138" customFormat="1" ht="30" customHeight="1">
      <c r="A275" s="248"/>
      <c r="B275" s="235" t="s">
        <v>560</v>
      </c>
      <c r="C275" s="237">
        <f>[34]ORÇAMENTO!F76</f>
        <v>772.2</v>
      </c>
      <c r="D275" s="119"/>
      <c r="E275" s="137"/>
    </row>
    <row r="276" spans="1:6" s="138" customFormat="1" ht="30" customHeight="1">
      <c r="A276" s="248"/>
      <c r="B276" s="235" t="s">
        <v>459</v>
      </c>
      <c r="C276" s="236"/>
      <c r="D276" s="119"/>
      <c r="E276" s="137"/>
    </row>
    <row r="277" spans="1:6" s="138" customFormat="1" ht="30" customHeight="1">
      <c r="A277" s="248"/>
      <c r="B277" s="235"/>
      <c r="C277" s="236"/>
      <c r="D277" s="119"/>
      <c r="E277" s="137"/>
    </row>
    <row r="278" spans="1:6" s="138" customFormat="1" ht="30" customHeight="1">
      <c r="A278" s="247" t="s">
        <v>196</v>
      </c>
      <c r="B278" s="128" t="s">
        <v>460</v>
      </c>
      <c r="C278" s="129" t="s">
        <v>21</v>
      </c>
      <c r="D278" s="253">
        <f>C279</f>
        <v>287.43</v>
      </c>
      <c r="E278" s="137"/>
    </row>
    <row r="279" spans="1:6" s="138" customFormat="1" ht="30" customHeight="1">
      <c r="A279" s="248"/>
      <c r="B279" s="235" t="s">
        <v>552</v>
      </c>
      <c r="C279" s="237">
        <f>[34]ORÇAMENTO!F77</f>
        <v>287.43</v>
      </c>
      <c r="D279" s="119"/>
      <c r="E279" s="137"/>
    </row>
    <row r="280" spans="1:6" s="138" customFormat="1" ht="30" customHeight="1">
      <c r="A280" s="248"/>
      <c r="B280" s="235" t="s">
        <v>459</v>
      </c>
      <c r="C280" s="236"/>
      <c r="D280" s="119"/>
      <c r="E280" s="137"/>
    </row>
    <row r="281" spans="1:6" s="138" customFormat="1" ht="30" customHeight="1">
      <c r="A281" s="248"/>
      <c r="B281" s="235"/>
      <c r="C281" s="236"/>
      <c r="D281" s="119"/>
      <c r="E281" s="137"/>
    </row>
    <row r="282" spans="1:6" s="139" customFormat="1" ht="30" customHeight="1">
      <c r="A282" s="247" t="s">
        <v>198</v>
      </c>
      <c r="B282" s="128" t="s">
        <v>200</v>
      </c>
      <c r="C282" s="129" t="s">
        <v>21</v>
      </c>
      <c r="D282" s="253">
        <f>C283</f>
        <v>4.29</v>
      </c>
      <c r="E282" s="137"/>
      <c r="F282" s="139">
        <v>0</v>
      </c>
    </row>
    <row r="283" spans="1:6" s="139" customFormat="1" ht="30" customHeight="1">
      <c r="A283" s="248"/>
      <c r="B283" s="235" t="s">
        <v>555</v>
      </c>
      <c r="C283" s="237">
        <f>[34]ORÇAMENTO!F78</f>
        <v>4.29</v>
      </c>
      <c r="D283" s="119"/>
      <c r="E283" s="137"/>
    </row>
    <row r="284" spans="1:6" s="139" customFormat="1" ht="30" customHeight="1">
      <c r="A284" s="248"/>
      <c r="B284" s="235" t="s">
        <v>459</v>
      </c>
      <c r="C284" s="236"/>
      <c r="D284" s="119"/>
      <c r="E284" s="137"/>
    </row>
    <row r="285" spans="1:6" s="139" customFormat="1" ht="30" customHeight="1">
      <c r="A285" s="248"/>
      <c r="B285" s="235"/>
      <c r="C285" s="236"/>
      <c r="D285" s="119"/>
      <c r="E285" s="137"/>
    </row>
    <row r="286" spans="1:6" s="139" customFormat="1" ht="30" customHeight="1">
      <c r="A286" s="247" t="s">
        <v>201</v>
      </c>
      <c r="B286" s="128" t="s">
        <v>461</v>
      </c>
      <c r="C286" s="129" t="s">
        <v>21</v>
      </c>
      <c r="D286" s="253">
        <f>C287</f>
        <v>51.48</v>
      </c>
      <c r="E286" s="137"/>
      <c r="F286" s="139">
        <v>148.19999999999999</v>
      </c>
    </row>
    <row r="287" spans="1:6" s="139" customFormat="1" ht="30" customHeight="1">
      <c r="A287" s="248"/>
      <c r="B287" s="235" t="s">
        <v>554</v>
      </c>
      <c r="C287" s="237">
        <f>[34]ORÇAMENTO!F79</f>
        <v>51.48</v>
      </c>
      <c r="D287" s="119"/>
      <c r="E287" s="137"/>
    </row>
    <row r="288" spans="1:6" s="139" customFormat="1" ht="30" customHeight="1">
      <c r="A288" s="248"/>
      <c r="B288" s="235" t="s">
        <v>459</v>
      </c>
      <c r="C288" s="236"/>
      <c r="D288" s="119"/>
      <c r="E288" s="137"/>
    </row>
    <row r="289" spans="1:6" s="139" customFormat="1" ht="30" customHeight="1">
      <c r="A289" s="248"/>
      <c r="B289" s="235"/>
      <c r="C289" s="236"/>
      <c r="D289" s="119"/>
      <c r="E289" s="137"/>
    </row>
    <row r="290" spans="1:6" s="139" customFormat="1" ht="30" customHeight="1">
      <c r="A290" s="247" t="s">
        <v>203</v>
      </c>
      <c r="B290" s="128" t="s">
        <v>462</v>
      </c>
      <c r="C290" s="129" t="s">
        <v>21</v>
      </c>
      <c r="D290" s="253">
        <f>C291</f>
        <v>242.39</v>
      </c>
      <c r="E290" s="137"/>
      <c r="F290" s="139">
        <v>148.19999999999999</v>
      </c>
    </row>
    <row r="291" spans="1:6" s="139" customFormat="1" ht="30" customHeight="1">
      <c r="A291" s="248"/>
      <c r="B291" s="235" t="s">
        <v>556</v>
      </c>
      <c r="C291" s="237">
        <f>[34]ORÇAMENTO!F80</f>
        <v>242.39</v>
      </c>
      <c r="D291" s="119"/>
      <c r="E291" s="137"/>
    </row>
    <row r="292" spans="1:6" s="139" customFormat="1" ht="30" customHeight="1">
      <c r="A292" s="248"/>
      <c r="B292" s="235" t="s">
        <v>459</v>
      </c>
      <c r="C292" s="236"/>
      <c r="D292" s="119"/>
      <c r="E292" s="137"/>
    </row>
    <row r="293" spans="1:6" s="139" customFormat="1" ht="30" customHeight="1">
      <c r="A293" s="248"/>
      <c r="B293" s="235"/>
      <c r="C293" s="236"/>
      <c r="D293" s="119"/>
      <c r="E293" s="137"/>
    </row>
    <row r="294" spans="1:6" s="139" customFormat="1" ht="30" customHeight="1">
      <c r="A294" s="247" t="s">
        <v>205</v>
      </c>
      <c r="B294" s="128" t="s">
        <v>463</v>
      </c>
      <c r="C294" s="129" t="s">
        <v>21</v>
      </c>
      <c r="D294" s="253">
        <f>C295</f>
        <v>296.01</v>
      </c>
      <c r="E294" s="137"/>
      <c r="F294" s="139">
        <v>805.6</v>
      </c>
    </row>
    <row r="295" spans="1:6" s="139" customFormat="1" ht="30" customHeight="1">
      <c r="A295" s="248"/>
      <c r="B295" s="235" t="s">
        <v>559</v>
      </c>
      <c r="C295" s="237">
        <f>[34]ORÇAMENTO!F81</f>
        <v>296.01</v>
      </c>
      <c r="D295" s="119"/>
      <c r="E295" s="137"/>
    </row>
    <row r="296" spans="1:6" s="139" customFormat="1" ht="30" customHeight="1">
      <c r="A296" s="248"/>
      <c r="B296" s="235" t="s">
        <v>459</v>
      </c>
      <c r="C296" s="236"/>
      <c r="D296" s="119"/>
      <c r="E296" s="137"/>
    </row>
    <row r="297" spans="1:6" s="139" customFormat="1" ht="30" customHeight="1">
      <c r="A297" s="248"/>
      <c r="B297" s="235"/>
      <c r="C297" s="236"/>
      <c r="D297" s="119"/>
      <c r="E297" s="137"/>
    </row>
    <row r="298" spans="1:6" s="139" customFormat="1" ht="30" customHeight="1">
      <c r="A298" s="247" t="s">
        <v>207</v>
      </c>
      <c r="B298" s="128" t="s">
        <v>209</v>
      </c>
      <c r="C298" s="129" t="s">
        <v>21</v>
      </c>
      <c r="D298" s="253">
        <f>C299</f>
        <v>15.02</v>
      </c>
      <c r="E298" s="137"/>
    </row>
    <row r="299" spans="1:6" s="139" customFormat="1" ht="30" customHeight="1">
      <c r="A299" s="248"/>
      <c r="B299" s="235" t="s">
        <v>558</v>
      </c>
      <c r="C299" s="237">
        <f>[34]ORÇAMENTO!F82</f>
        <v>15.02</v>
      </c>
      <c r="D299" s="119"/>
      <c r="E299" s="137"/>
    </row>
    <row r="300" spans="1:6" s="139" customFormat="1" ht="30" customHeight="1">
      <c r="A300" s="248"/>
      <c r="B300" s="235" t="s">
        <v>459</v>
      </c>
      <c r="C300" s="236"/>
      <c r="D300" s="119"/>
      <c r="E300" s="137"/>
    </row>
    <row r="301" spans="1:6" s="139" customFormat="1" ht="30" customHeight="1">
      <c r="A301" s="248"/>
      <c r="B301" s="235"/>
      <c r="C301" s="236"/>
      <c r="D301" s="119"/>
      <c r="E301" s="137"/>
    </row>
    <row r="302" spans="1:6" s="139" customFormat="1" ht="30" customHeight="1">
      <c r="A302" s="247" t="s">
        <v>210</v>
      </c>
      <c r="B302" s="128" t="s">
        <v>464</v>
      </c>
      <c r="C302" s="129" t="s">
        <v>21</v>
      </c>
      <c r="D302" s="253">
        <f>C303</f>
        <v>476.19</v>
      </c>
      <c r="E302" s="137"/>
    </row>
    <row r="303" spans="1:6" s="139" customFormat="1" ht="30" customHeight="1">
      <c r="A303" s="248"/>
      <c r="B303" s="235" t="s">
        <v>548</v>
      </c>
      <c r="C303" s="237">
        <f>[34]ORÇAMENTO!F83</f>
        <v>476.19</v>
      </c>
      <c r="D303" s="119"/>
      <c r="E303" s="137"/>
    </row>
    <row r="304" spans="1:6" s="139" customFormat="1" ht="30" customHeight="1">
      <c r="A304" s="248"/>
      <c r="B304" s="235" t="s">
        <v>459</v>
      </c>
      <c r="C304" s="236"/>
      <c r="D304" s="119"/>
      <c r="E304" s="137"/>
    </row>
    <row r="305" spans="1:5" s="139" customFormat="1" ht="30" customHeight="1">
      <c r="A305" s="248"/>
      <c r="B305" s="235"/>
      <c r="C305" s="236"/>
      <c r="D305" s="119"/>
      <c r="E305" s="137"/>
    </row>
    <row r="306" spans="1:5" s="139" customFormat="1" ht="30" customHeight="1">
      <c r="A306" s="247" t="s">
        <v>212</v>
      </c>
      <c r="B306" s="128" t="s">
        <v>465</v>
      </c>
      <c r="C306" s="129" t="s">
        <v>21</v>
      </c>
      <c r="D306" s="253">
        <f>C307</f>
        <v>107.25</v>
      </c>
      <c r="E306" s="137"/>
    </row>
    <row r="307" spans="1:5" s="139" customFormat="1" ht="30" customHeight="1">
      <c r="A307" s="248"/>
      <c r="B307" s="235" t="s">
        <v>553</v>
      </c>
      <c r="C307" s="237">
        <f>[34]ORÇAMENTO!F84</f>
        <v>107.25</v>
      </c>
      <c r="D307" s="119"/>
      <c r="E307" s="137"/>
    </row>
    <row r="308" spans="1:5" s="139" customFormat="1" ht="30" customHeight="1">
      <c r="A308" s="248"/>
      <c r="B308" s="235" t="s">
        <v>459</v>
      </c>
      <c r="C308" s="236"/>
      <c r="D308" s="119"/>
      <c r="E308" s="137"/>
    </row>
    <row r="309" spans="1:5" s="139" customFormat="1" ht="30" customHeight="1">
      <c r="A309" s="248"/>
      <c r="B309" s="235"/>
      <c r="C309" s="236"/>
      <c r="D309" s="119"/>
      <c r="E309" s="137"/>
    </row>
    <row r="310" spans="1:5" s="139" customFormat="1" ht="30" customHeight="1">
      <c r="A310" s="247" t="s">
        <v>214</v>
      </c>
      <c r="B310" s="128" t="s">
        <v>216</v>
      </c>
      <c r="C310" s="129" t="s">
        <v>21</v>
      </c>
      <c r="D310" s="253">
        <f>C311</f>
        <v>42.9</v>
      </c>
      <c r="E310" s="137"/>
    </row>
    <row r="311" spans="1:5" s="139" customFormat="1" ht="30" customHeight="1">
      <c r="A311" s="248"/>
      <c r="B311" s="235" t="s">
        <v>557</v>
      </c>
      <c r="C311" s="237">
        <f>[34]ORÇAMENTO!F85</f>
        <v>42.9</v>
      </c>
      <c r="D311" s="119"/>
      <c r="E311" s="137"/>
    </row>
    <row r="312" spans="1:5" s="139" customFormat="1" ht="36" customHeight="1">
      <c r="A312" s="248"/>
      <c r="B312" s="235" t="s">
        <v>459</v>
      </c>
      <c r="C312" s="236"/>
      <c r="D312" s="119"/>
      <c r="E312" s="137"/>
    </row>
    <row r="313" spans="1:5" s="139" customFormat="1" ht="30" customHeight="1">
      <c r="A313" s="248"/>
      <c r="B313" s="235"/>
      <c r="C313" s="236"/>
      <c r="D313" s="119"/>
      <c r="E313" s="137"/>
    </row>
    <row r="314" spans="1:5" s="139" customFormat="1" ht="13.9" customHeight="1">
      <c r="A314" s="113">
        <v>5</v>
      </c>
      <c r="B314" s="100" t="s">
        <v>217</v>
      </c>
      <c r="C314" s="101"/>
      <c r="D314" s="114"/>
    </row>
    <row r="315" spans="1:5" s="139" customFormat="1" ht="30" customHeight="1">
      <c r="A315" s="115" t="s">
        <v>218</v>
      </c>
      <c r="B315" s="102" t="str">
        <f>ORÇAMENTO!D91</f>
        <v>Evaporador para sistema VRF de ar condicionado, tipo parede, capacidade de 1 TR</v>
      </c>
      <c r="C315" s="103" t="str">
        <f>ORÇAMENTO!E91</f>
        <v>UN</v>
      </c>
      <c r="D315" s="116">
        <v>38</v>
      </c>
    </row>
    <row r="316" spans="1:5" s="139" customFormat="1" ht="30" customHeight="1">
      <c r="A316" s="117"/>
      <c r="B316" s="118" t="s">
        <v>491</v>
      </c>
      <c r="C316" s="106">
        <v>38</v>
      </c>
      <c r="D316" s="119"/>
    </row>
    <row r="317" spans="1:5" s="139" customFormat="1" ht="30" customHeight="1">
      <c r="A317" s="117"/>
      <c r="B317" s="118"/>
      <c r="C317" s="106"/>
      <c r="D317" s="119"/>
    </row>
    <row r="318" spans="1:5" s="139" customFormat="1" ht="30" customHeight="1">
      <c r="A318" s="257" t="s">
        <v>219</v>
      </c>
      <c r="B318" s="128" t="str">
        <f>ORÇAMENTO!D92</f>
        <v>Evaporador para sistema VRF de ar condicionado, tipo parede, capacidade de 2 TR</v>
      </c>
      <c r="C318" s="129" t="str">
        <f>C315</f>
        <v>UN</v>
      </c>
      <c r="D318" s="116">
        <v>15</v>
      </c>
    </row>
    <row r="319" spans="1:5" s="139" customFormat="1" ht="30" customHeight="1">
      <c r="A319" s="248"/>
      <c r="B319" s="235" t="s">
        <v>623</v>
      </c>
      <c r="C319" s="237">
        <v>15</v>
      </c>
      <c r="D319" s="119"/>
    </row>
    <row r="320" spans="1:5" s="139" customFormat="1" ht="33.6" customHeight="1">
      <c r="A320" s="248"/>
      <c r="B320" s="235"/>
      <c r="C320" s="236"/>
      <c r="D320" s="119"/>
    </row>
    <row r="321" spans="1:4" s="139" customFormat="1" ht="30" customHeight="1">
      <c r="A321" s="257" t="s">
        <v>220</v>
      </c>
      <c r="B321" s="128" t="str">
        <f>ORÇAMENTO!D93</f>
        <v>Evaporador para sistema VRF de ar condicionado, tipo cassete, capacidade de 2 TR</v>
      </c>
      <c r="C321" s="129" t="str">
        <f>C318</f>
        <v>UN</v>
      </c>
      <c r="D321" s="116">
        <v>3</v>
      </c>
    </row>
    <row r="322" spans="1:4" s="139" customFormat="1" ht="30" customHeight="1">
      <c r="A322" s="248"/>
      <c r="B322" s="235" t="s">
        <v>467</v>
      </c>
      <c r="C322" s="237">
        <v>3</v>
      </c>
      <c r="D322" s="119"/>
    </row>
    <row r="323" spans="1:4" s="139" customFormat="1" ht="30" customHeight="1">
      <c r="A323" s="248"/>
      <c r="B323" s="235"/>
      <c r="C323" s="236"/>
      <c r="D323" s="119"/>
    </row>
    <row r="324" spans="1:4" s="139" customFormat="1" ht="30" customHeight="1">
      <c r="A324" s="257" t="s">
        <v>221</v>
      </c>
      <c r="B324" s="128" t="str">
        <f>ORÇAMENTO!D94</f>
        <v>Evaporador para sistema VRF de ar condicionado, tipo cassete, capacidade de 3 TR</v>
      </c>
      <c r="C324" s="129" t="str">
        <f>C321</f>
        <v>UN</v>
      </c>
      <c r="D324" s="116">
        <v>5</v>
      </c>
    </row>
    <row r="325" spans="1:4" s="139" customFormat="1" ht="30" customHeight="1">
      <c r="A325" s="248"/>
      <c r="B325" s="235" t="s">
        <v>489</v>
      </c>
      <c r="C325" s="237">
        <v>5</v>
      </c>
      <c r="D325" s="119"/>
    </row>
    <row r="326" spans="1:4" s="139" customFormat="1" ht="30" customHeight="1">
      <c r="A326" s="248"/>
      <c r="B326" s="235"/>
      <c r="C326" s="236"/>
      <c r="D326" s="119"/>
    </row>
    <row r="327" spans="1:4" s="139" customFormat="1" ht="30" customHeight="1">
      <c r="A327" s="257" t="s">
        <v>222</v>
      </c>
      <c r="B327" s="128" t="str">
        <f>ORÇAMENTO!D95</f>
        <v>Evaporador para sistema VRF de ar condicionado, tipo cassete, capacidade de 4 TR</v>
      </c>
      <c r="C327" s="129" t="str">
        <f>C324</f>
        <v>UN</v>
      </c>
      <c r="D327" s="116">
        <v>18</v>
      </c>
    </row>
    <row r="328" spans="1:4" s="139" customFormat="1" ht="30" customHeight="1">
      <c r="A328" s="248"/>
      <c r="B328" s="235" t="s">
        <v>466</v>
      </c>
      <c r="C328" s="237">
        <v>18</v>
      </c>
      <c r="D328" s="119"/>
    </row>
    <row r="329" spans="1:4" s="139" customFormat="1" ht="30" customHeight="1">
      <c r="A329" s="248"/>
      <c r="B329" s="235"/>
      <c r="C329" s="236"/>
      <c r="D329" s="119"/>
    </row>
    <row r="330" spans="1:4" s="139" customFormat="1" ht="30" customHeight="1">
      <c r="A330" s="257" t="s">
        <v>223</v>
      </c>
      <c r="B330" s="128" t="str">
        <f>ORÇAMENTO!D96</f>
        <v>Evaporador para sistema VRF de ar condicionado, tipo piso teto, capacidade de 3 TR</v>
      </c>
      <c r="C330" s="129" t="str">
        <f>C327</f>
        <v>UN</v>
      </c>
      <c r="D330" s="116">
        <f>C331</f>
        <v>4</v>
      </c>
    </row>
    <row r="331" spans="1:4" s="139" customFormat="1" ht="30" customHeight="1">
      <c r="A331" s="248"/>
      <c r="B331" s="235" t="s">
        <v>489</v>
      </c>
      <c r="C331" s="237">
        <v>4</v>
      </c>
      <c r="D331" s="119"/>
    </row>
    <row r="332" spans="1:4" s="139" customFormat="1" ht="30" customHeight="1">
      <c r="A332" s="248"/>
      <c r="B332" s="235"/>
      <c r="C332" s="236"/>
      <c r="D332" s="119"/>
    </row>
    <row r="333" spans="1:4" s="139" customFormat="1" ht="30" customHeight="1">
      <c r="A333" s="257" t="s">
        <v>224</v>
      </c>
      <c r="B333" s="128" t="str">
        <f>ORÇAMENTO!D97</f>
        <v>REDE HIDRAULICA DE AR CONDICIONADO</v>
      </c>
      <c r="C333" s="129" t="s">
        <v>515</v>
      </c>
      <c r="D333" s="116">
        <f>C334</f>
        <v>1000</v>
      </c>
    </row>
    <row r="334" spans="1:4" s="139" customFormat="1" ht="30" customHeight="1">
      <c r="A334" s="248"/>
      <c r="B334" s="235" t="s">
        <v>490</v>
      </c>
      <c r="C334" s="237">
        <v>1000</v>
      </c>
      <c r="D334" s="119"/>
    </row>
    <row r="335" spans="1:4" s="139" customFormat="1" ht="30" customHeight="1">
      <c r="A335" s="248"/>
      <c r="B335" s="235"/>
      <c r="C335" s="236"/>
      <c r="D335" s="119"/>
    </row>
    <row r="336" spans="1:4" s="139" customFormat="1" ht="30" customHeight="1">
      <c r="A336" s="257" t="s">
        <v>225</v>
      </c>
      <c r="B336" s="128" t="str">
        <f>ORÇAMENTO!D98</f>
        <v>TRANSPORTES HORIZONTAIS/VERTICAIS E SEGUROS</v>
      </c>
      <c r="C336" s="129" t="s">
        <v>624</v>
      </c>
      <c r="D336" s="116">
        <f>C337</f>
        <v>7</v>
      </c>
    </row>
    <row r="337" spans="1:4" s="139" customFormat="1" ht="30" customHeight="1">
      <c r="A337" s="248"/>
      <c r="B337" s="235" t="s">
        <v>466</v>
      </c>
      <c r="C337" s="237">
        <v>7</v>
      </c>
      <c r="D337" s="119"/>
    </row>
    <row r="338" spans="1:4" s="139" customFormat="1" ht="30" customHeight="1">
      <c r="A338" s="248"/>
      <c r="B338" s="235"/>
      <c r="C338" s="236"/>
      <c r="D338" s="119"/>
    </row>
    <row r="339" spans="1:4" s="139" customFormat="1" ht="13.9" customHeight="1">
      <c r="A339" s="113">
        <v>6</v>
      </c>
      <c r="B339" s="100" t="s">
        <v>226</v>
      </c>
      <c r="C339" s="101"/>
      <c r="D339" s="114"/>
    </row>
    <row r="340" spans="1:4" s="139" customFormat="1" ht="30" customHeight="1">
      <c r="A340" s="115" t="s">
        <v>227</v>
      </c>
      <c r="B340" s="102" t="s">
        <v>229</v>
      </c>
      <c r="C340" s="103" t="s">
        <v>14</v>
      </c>
      <c r="D340" s="116">
        <v>3</v>
      </c>
    </row>
    <row r="341" spans="1:4" s="139" customFormat="1" ht="30" customHeight="1">
      <c r="A341" s="117"/>
      <c r="B341" s="118" t="s">
        <v>467</v>
      </c>
      <c r="C341" s="106">
        <f>D340</f>
        <v>3</v>
      </c>
      <c r="D341" s="119"/>
    </row>
    <row r="342" spans="1:4" s="139" customFormat="1" ht="49.9" customHeight="1">
      <c r="A342" s="117"/>
      <c r="B342" s="118" t="s">
        <v>468</v>
      </c>
      <c r="C342" s="106"/>
      <c r="D342" s="119"/>
    </row>
    <row r="343" spans="1:4" s="139" customFormat="1" ht="30" customHeight="1">
      <c r="A343" s="117"/>
      <c r="B343" s="118"/>
      <c r="C343" s="106"/>
      <c r="D343" s="119"/>
    </row>
    <row r="344" spans="1:4" s="139" customFormat="1" ht="30" customHeight="1">
      <c r="A344" s="257" t="s">
        <v>230</v>
      </c>
      <c r="B344" s="128" t="str">
        <f>[34]ORÇAMENTO!D99</f>
        <v>Condensador para sistema VRF de ar condicionado, capacidade de 8 TR a 10 TR</v>
      </c>
      <c r="C344" s="129" t="s">
        <v>14</v>
      </c>
      <c r="D344" s="116">
        <v>3</v>
      </c>
    </row>
    <row r="345" spans="1:4" s="139" customFormat="1" ht="30" customHeight="1">
      <c r="A345" s="248"/>
      <c r="B345" s="235" t="s">
        <v>467</v>
      </c>
      <c r="C345" s="237">
        <f>D344</f>
        <v>3</v>
      </c>
      <c r="D345" s="119"/>
    </row>
    <row r="346" spans="1:4" s="139" customFormat="1" ht="48" customHeight="1">
      <c r="A346" s="248"/>
      <c r="B346" s="235" t="s">
        <v>564</v>
      </c>
      <c r="C346" s="236"/>
      <c r="D346" s="119"/>
    </row>
    <row r="347" spans="1:4" s="139" customFormat="1" ht="30" customHeight="1">
      <c r="A347" s="248"/>
      <c r="B347" s="235"/>
      <c r="C347" s="236"/>
      <c r="D347" s="119"/>
    </row>
    <row r="348" spans="1:4" s="139" customFormat="1" ht="30" customHeight="1">
      <c r="A348" s="257" t="s">
        <v>232</v>
      </c>
      <c r="B348" s="128" t="str">
        <f>[34]ORÇAMENTO!D100</f>
        <v>Evaporador para sistema VRF de ar condicionado, tipo piso teto, capacidade de 2 TR</v>
      </c>
      <c r="C348" s="129" t="str">
        <f>[34]ORÇAMENTO!E100</f>
        <v>UN</v>
      </c>
      <c r="D348" s="116">
        <f>C349</f>
        <v>6</v>
      </c>
    </row>
    <row r="349" spans="1:4" s="139" customFormat="1" ht="30" customHeight="1">
      <c r="A349" s="248"/>
      <c r="B349" s="235" t="s">
        <v>494</v>
      </c>
      <c r="C349" s="237">
        <f>[34]ORÇAMENTO!F100</f>
        <v>6</v>
      </c>
      <c r="D349" s="119"/>
    </row>
    <row r="350" spans="1:4" s="139" customFormat="1" ht="56.25">
      <c r="A350" s="248"/>
      <c r="B350" s="235" t="s">
        <v>565</v>
      </c>
      <c r="C350" s="236"/>
      <c r="D350" s="119"/>
    </row>
    <row r="351" spans="1:4" s="139" customFormat="1" ht="30" customHeight="1">
      <c r="A351" s="248"/>
      <c r="B351" s="235"/>
      <c r="C351" s="236"/>
      <c r="D351" s="119"/>
    </row>
    <row r="352" spans="1:4" s="139" customFormat="1" ht="30" customHeight="1">
      <c r="A352" s="257" t="s">
        <v>346</v>
      </c>
      <c r="B352" s="128" t="str">
        <f>[34]ORÇAMENTO!D101</f>
        <v>REDE HIDRAULICA DE AR CONDICIONADO</v>
      </c>
      <c r="C352" s="129" t="str">
        <f>[34]ORÇAMENTO!E101</f>
        <v>H/H</v>
      </c>
      <c r="D352" s="116">
        <f>C353</f>
        <v>880</v>
      </c>
    </row>
    <row r="353" spans="1:4" s="139" customFormat="1" ht="30" customHeight="1">
      <c r="A353" s="248"/>
      <c r="B353" s="235" t="s">
        <v>566</v>
      </c>
      <c r="C353" s="237">
        <f>[34]ORÇAMENTO!F101</f>
        <v>880</v>
      </c>
      <c r="D353" s="119"/>
    </row>
    <row r="354" spans="1:4" s="139" customFormat="1" ht="56.25">
      <c r="A354" s="248"/>
      <c r="B354" s="235" t="s">
        <v>561</v>
      </c>
      <c r="C354" s="236"/>
      <c r="D354" s="119"/>
    </row>
    <row r="355" spans="1:4" s="139" customFormat="1" ht="30" customHeight="1">
      <c r="A355" s="248"/>
      <c r="B355" s="235"/>
      <c r="C355" s="236"/>
      <c r="D355" s="119"/>
    </row>
    <row r="356" spans="1:4" s="139" customFormat="1" ht="30" customHeight="1">
      <c r="A356" s="257" t="s">
        <v>343</v>
      </c>
      <c r="B356" s="128" t="str">
        <f>[34]ORÇAMENTO!D102</f>
        <v>TRANSPORTES HORIZONTAIS/VERTICAIS E SEGUROS</v>
      </c>
      <c r="C356" s="129" t="str">
        <f>[34]ORÇAMENTO!E102</f>
        <v>SERV.</v>
      </c>
      <c r="D356" s="116">
        <f>C357</f>
        <v>6</v>
      </c>
    </row>
    <row r="357" spans="1:4" s="139" customFormat="1" ht="30" customHeight="1">
      <c r="A357" s="248"/>
      <c r="B357" s="235"/>
      <c r="C357" s="237">
        <f>[34]ORÇAMENTO!F102</f>
        <v>6</v>
      </c>
      <c r="D357" s="119"/>
    </row>
    <row r="358" spans="1:4" s="139" customFormat="1" ht="56.25">
      <c r="A358" s="248"/>
      <c r="B358" s="235" t="s">
        <v>563</v>
      </c>
      <c r="C358" s="236"/>
      <c r="D358" s="119"/>
    </row>
    <row r="359" spans="1:4" s="139" customFormat="1" ht="30" customHeight="1">
      <c r="A359" s="248"/>
      <c r="B359" s="235"/>
      <c r="C359" s="236"/>
      <c r="D359" s="119"/>
    </row>
    <row r="360" spans="1:4" s="139" customFormat="1" ht="30" customHeight="1">
      <c r="A360" s="257" t="s">
        <v>516</v>
      </c>
      <c r="B360" s="128" t="str">
        <f>[34]ORÇAMENTO!D103</f>
        <v>SERVIÇOS COMPLEMENTARES DE ENGENHARIA</v>
      </c>
      <c r="C360" s="129" t="str">
        <f>[34]ORÇAMENTO!E103</f>
        <v>SERV.</v>
      </c>
      <c r="D360" s="116">
        <f>C361</f>
        <v>1</v>
      </c>
    </row>
    <row r="361" spans="1:4" s="139" customFormat="1" ht="30" customHeight="1">
      <c r="A361" s="248"/>
      <c r="B361" s="258" t="s">
        <v>562</v>
      </c>
      <c r="C361" s="237">
        <f>[34]ORÇAMENTO!F103</f>
        <v>1</v>
      </c>
      <c r="D361" s="119"/>
    </row>
    <row r="362" spans="1:4" s="139" customFormat="1" ht="51" customHeight="1">
      <c r="A362" s="248"/>
      <c r="B362" s="235" t="s">
        <v>567</v>
      </c>
      <c r="C362" s="236"/>
      <c r="D362" s="119"/>
    </row>
    <row r="363" spans="1:4" s="139" customFormat="1" ht="30" customHeight="1">
      <c r="A363" s="248"/>
      <c r="B363" s="235"/>
      <c r="C363" s="236"/>
      <c r="D363" s="119"/>
    </row>
    <row r="364" spans="1:4" s="139" customFormat="1" ht="30" customHeight="1">
      <c r="A364" s="257" t="s">
        <v>518</v>
      </c>
      <c r="B364" s="128" t="str">
        <f>[34]ORÇAMENTO!D104</f>
        <v>START-UP E REGULAGENS FINAIS</v>
      </c>
      <c r="C364" s="129" t="str">
        <f>[34]ORÇAMENTO!E104</f>
        <v>SERV.</v>
      </c>
      <c r="D364" s="116">
        <f>C365</f>
        <v>6</v>
      </c>
    </row>
    <row r="365" spans="1:4" s="139" customFormat="1" ht="30" customHeight="1">
      <c r="A365" s="248"/>
      <c r="B365" s="235" t="s">
        <v>562</v>
      </c>
      <c r="C365" s="237">
        <f>[34]ORÇAMENTO!F104</f>
        <v>6</v>
      </c>
      <c r="D365" s="119"/>
    </row>
    <row r="366" spans="1:4" s="139" customFormat="1" ht="45">
      <c r="A366" s="248"/>
      <c r="B366" s="235" t="s">
        <v>568</v>
      </c>
      <c r="C366" s="236"/>
      <c r="D366" s="119"/>
    </row>
    <row r="367" spans="1:4" s="139" customFormat="1" ht="30" customHeight="1">
      <c r="A367" s="248"/>
      <c r="B367" s="235"/>
      <c r="C367" s="236"/>
      <c r="D367" s="119"/>
    </row>
    <row r="368" spans="1:4" s="139" customFormat="1" ht="13.9" customHeight="1">
      <c r="A368" s="113">
        <v>7</v>
      </c>
      <c r="B368" s="100" t="s">
        <v>234</v>
      </c>
      <c r="C368" s="101"/>
      <c r="D368" s="114"/>
    </row>
    <row r="369" spans="1:4" s="139" customFormat="1" ht="30" customHeight="1">
      <c r="A369" s="115" t="str">
        <f>[34]ORÇAMENTO!A106</f>
        <v>7.1</v>
      </c>
      <c r="B369" s="102" t="str">
        <f>[51]ORÇAMENTO!D108</f>
        <v>GRUPO GERADOR DIESEL, COM CARENAGEM, POTENCIA STANDART ENTRE 250 E 260 KVA, VELOCIDADE DE 1800 RPM, FREQUENCIA DE 60 HZ</v>
      </c>
      <c r="C369" s="103" t="str">
        <f>[34]ORÇAMENTO!E106</f>
        <v>UN</v>
      </c>
      <c r="D369" s="116">
        <f>C370</f>
        <v>1</v>
      </c>
    </row>
    <row r="370" spans="1:4" s="139" customFormat="1" ht="75.599999999999994" customHeight="1">
      <c r="A370" s="117"/>
      <c r="B370" s="118" t="s">
        <v>569</v>
      </c>
      <c r="C370" s="106">
        <f>[34]ORÇAMENTO!F106</f>
        <v>1</v>
      </c>
      <c r="D370" s="119"/>
    </row>
    <row r="371" spans="1:4" s="139" customFormat="1" ht="30" customHeight="1">
      <c r="A371" s="117"/>
      <c r="B371" s="118"/>
      <c r="C371" s="106"/>
      <c r="D371" s="119"/>
    </row>
    <row r="372" spans="1:4" s="139" customFormat="1" ht="13.9" customHeight="1">
      <c r="A372" s="113">
        <v>8</v>
      </c>
      <c r="B372" s="100" t="s">
        <v>469</v>
      </c>
      <c r="C372" s="101"/>
      <c r="D372" s="114"/>
    </row>
    <row r="373" spans="1:4" s="139" customFormat="1" ht="30" customHeight="1">
      <c r="A373" s="115" t="s">
        <v>237</v>
      </c>
      <c r="B373" s="102" t="s">
        <v>239</v>
      </c>
      <c r="C373" s="103" t="s">
        <v>21</v>
      </c>
      <c r="D373" s="116">
        <v>84</v>
      </c>
    </row>
    <row r="374" spans="1:4" s="139" customFormat="1" ht="30" customHeight="1">
      <c r="A374" s="117"/>
      <c r="B374" s="118" t="s">
        <v>653</v>
      </c>
      <c r="C374" s="106">
        <v>84</v>
      </c>
      <c r="D374" s="119"/>
    </row>
    <row r="375" spans="1:4" s="139" customFormat="1" ht="45">
      <c r="A375" s="117"/>
      <c r="B375" s="118" t="s">
        <v>654</v>
      </c>
      <c r="C375" s="106"/>
      <c r="D375" s="119"/>
    </row>
    <row r="376" spans="1:4" s="139" customFormat="1" ht="30" customHeight="1">
      <c r="A376" s="117"/>
      <c r="B376" s="118"/>
      <c r="C376" s="106"/>
      <c r="D376" s="119"/>
    </row>
    <row r="377" spans="1:4" s="139" customFormat="1" ht="30" customHeight="1">
      <c r="A377" s="257" t="s">
        <v>240</v>
      </c>
      <c r="B377" s="128" t="s">
        <v>242</v>
      </c>
      <c r="C377" s="129" t="s">
        <v>21</v>
      </c>
      <c r="D377" s="253">
        <v>27</v>
      </c>
    </row>
    <row r="378" spans="1:4" s="139" customFormat="1" ht="30" customHeight="1">
      <c r="A378" s="248"/>
      <c r="B378" s="235" t="s">
        <v>655</v>
      </c>
      <c r="C378" s="237">
        <v>27</v>
      </c>
      <c r="D378" s="119"/>
    </row>
    <row r="379" spans="1:4" s="139" customFormat="1" ht="33.75">
      <c r="A379" s="248"/>
      <c r="B379" s="235" t="s">
        <v>656</v>
      </c>
      <c r="C379" s="236"/>
      <c r="D379" s="119"/>
    </row>
    <row r="380" spans="1:4" s="139" customFormat="1" ht="30" customHeight="1">
      <c r="A380" s="248"/>
      <c r="B380" s="235"/>
      <c r="C380" s="236"/>
      <c r="D380" s="119"/>
    </row>
    <row r="381" spans="1:4" s="139" customFormat="1" ht="30" customHeight="1">
      <c r="A381" s="257" t="s">
        <v>243</v>
      </c>
      <c r="B381" s="128" t="s">
        <v>245</v>
      </c>
      <c r="C381" s="129" t="s">
        <v>21</v>
      </c>
      <c r="D381" s="253">
        <v>35</v>
      </c>
    </row>
    <row r="382" spans="1:4" s="139" customFormat="1" ht="30" customHeight="1">
      <c r="A382" s="248"/>
      <c r="B382" s="235" t="s">
        <v>657</v>
      </c>
      <c r="C382" s="237">
        <v>35</v>
      </c>
      <c r="D382" s="119"/>
    </row>
    <row r="383" spans="1:4" s="139" customFormat="1" ht="33.75">
      <c r="A383" s="248"/>
      <c r="B383" s="235" t="s">
        <v>658</v>
      </c>
      <c r="C383" s="236"/>
      <c r="D383" s="119"/>
    </row>
    <row r="384" spans="1:4" s="139" customFormat="1" ht="30" customHeight="1">
      <c r="A384" s="248"/>
      <c r="B384" s="235"/>
      <c r="C384" s="236"/>
      <c r="D384" s="119"/>
    </row>
    <row r="385" spans="1:4" s="139" customFormat="1" ht="30" customHeight="1">
      <c r="A385" s="257" t="s">
        <v>246</v>
      </c>
      <c r="B385" s="128" t="s">
        <v>470</v>
      </c>
      <c r="C385" s="129" t="s">
        <v>14</v>
      </c>
      <c r="D385" s="253">
        <v>400</v>
      </c>
    </row>
    <row r="386" spans="1:4" s="139" customFormat="1" ht="30" customHeight="1">
      <c r="A386" s="248"/>
      <c r="B386" s="235" t="s">
        <v>570</v>
      </c>
      <c r="C386" s="237">
        <v>400</v>
      </c>
      <c r="D386" s="119"/>
    </row>
    <row r="387" spans="1:4" s="139" customFormat="1" ht="30" customHeight="1">
      <c r="A387" s="248"/>
      <c r="B387" s="235" t="s">
        <v>659</v>
      </c>
      <c r="C387" s="236"/>
      <c r="D387" s="119"/>
    </row>
    <row r="388" spans="1:4" s="139" customFormat="1" ht="30" customHeight="1">
      <c r="A388" s="259"/>
      <c r="B388" s="235"/>
      <c r="C388" s="236"/>
      <c r="D388" s="260"/>
    </row>
    <row r="389" spans="1:4" s="139" customFormat="1" ht="30" customHeight="1">
      <c r="A389" s="247" t="s">
        <v>247</v>
      </c>
      <c r="B389" s="128" t="s">
        <v>248</v>
      </c>
      <c r="C389" s="238" t="s">
        <v>95</v>
      </c>
      <c r="D389" s="116">
        <v>2400</v>
      </c>
    </row>
    <row r="390" spans="1:4" s="139" customFormat="1" ht="30" customHeight="1">
      <c r="A390" s="248"/>
      <c r="B390" s="235" t="s">
        <v>679</v>
      </c>
      <c r="C390" s="236">
        <v>2400</v>
      </c>
      <c r="D390" s="119"/>
    </row>
    <row r="391" spans="1:4" s="139" customFormat="1" ht="30" customHeight="1">
      <c r="A391" s="248"/>
      <c r="B391" s="235" t="s">
        <v>680</v>
      </c>
      <c r="C391" s="236"/>
      <c r="D391" s="119"/>
    </row>
    <row r="392" spans="1:4" s="139" customFormat="1" ht="30" customHeight="1">
      <c r="A392" s="259"/>
      <c r="B392" s="235"/>
      <c r="C392" s="236"/>
      <c r="D392" s="260"/>
    </row>
    <row r="393" spans="1:4" s="139" customFormat="1" ht="30" customHeight="1">
      <c r="A393" s="247" t="s">
        <v>249</v>
      </c>
      <c r="B393" s="128" t="s">
        <v>250</v>
      </c>
      <c r="C393" s="238" t="s">
        <v>21</v>
      </c>
      <c r="D393" s="116">
        <v>2500</v>
      </c>
    </row>
    <row r="394" spans="1:4" s="139" customFormat="1" ht="30" customHeight="1">
      <c r="A394" s="248"/>
      <c r="B394" s="235" t="s">
        <v>660</v>
      </c>
      <c r="C394" s="236">
        <v>2500</v>
      </c>
      <c r="D394" s="119"/>
    </row>
    <row r="395" spans="1:4" s="139" customFormat="1" ht="30" customHeight="1">
      <c r="A395" s="248"/>
      <c r="B395" s="235" t="s">
        <v>661</v>
      </c>
      <c r="C395" s="236"/>
      <c r="D395" s="119"/>
    </row>
    <row r="396" spans="1:4" s="139" customFormat="1" ht="30" customHeight="1">
      <c r="A396" s="259"/>
      <c r="B396" s="235"/>
      <c r="C396" s="236"/>
      <c r="D396" s="260"/>
    </row>
    <row r="397" spans="1:4" s="139" customFormat="1" ht="30" customHeight="1">
      <c r="A397" s="247" t="s">
        <v>251</v>
      </c>
      <c r="B397" s="128" t="s">
        <v>252</v>
      </c>
      <c r="C397" s="238" t="s">
        <v>21</v>
      </c>
      <c r="D397" s="116">
        <v>760</v>
      </c>
    </row>
    <row r="398" spans="1:4" s="139" customFormat="1" ht="30" customHeight="1">
      <c r="A398" s="248"/>
      <c r="B398" s="235" t="s">
        <v>662</v>
      </c>
      <c r="C398" s="236">
        <v>760</v>
      </c>
      <c r="D398" s="119"/>
    </row>
    <row r="399" spans="1:4" s="139" customFormat="1" ht="30" customHeight="1">
      <c r="A399" s="259"/>
      <c r="B399" s="235" t="s">
        <v>663</v>
      </c>
      <c r="C399" s="236"/>
      <c r="D399" s="260"/>
    </row>
    <row r="400" spans="1:4" s="139" customFormat="1" ht="30" customHeight="1">
      <c r="A400" s="248"/>
      <c r="B400" s="235"/>
      <c r="C400" s="237"/>
      <c r="D400" s="119"/>
    </row>
    <row r="401" spans="1:4" s="139" customFormat="1" ht="30" customHeight="1">
      <c r="A401" s="247" t="s">
        <v>253</v>
      </c>
      <c r="B401" s="128" t="s">
        <v>254</v>
      </c>
      <c r="C401" s="129" t="s">
        <v>21</v>
      </c>
      <c r="D401" s="116">
        <v>540</v>
      </c>
    </row>
    <row r="402" spans="1:4" s="139" customFormat="1" ht="30" customHeight="1">
      <c r="A402" s="248"/>
      <c r="B402" s="235" t="s">
        <v>664</v>
      </c>
      <c r="C402" s="236">
        <v>540</v>
      </c>
      <c r="D402" s="119"/>
    </row>
    <row r="403" spans="1:4" s="139" customFormat="1" ht="30" customHeight="1">
      <c r="A403" s="259"/>
      <c r="B403" s="235" t="s">
        <v>665</v>
      </c>
      <c r="C403" s="236"/>
      <c r="D403" s="260"/>
    </row>
    <row r="404" spans="1:4" s="139" customFormat="1" ht="30" customHeight="1">
      <c r="A404" s="248"/>
      <c r="B404" s="235"/>
      <c r="C404" s="237"/>
      <c r="D404" s="119"/>
    </row>
    <row r="405" spans="1:4" s="139" customFormat="1" ht="30" customHeight="1">
      <c r="A405" s="247" t="s">
        <v>255</v>
      </c>
      <c r="B405" s="128" t="s">
        <v>256</v>
      </c>
      <c r="C405" s="129" t="s">
        <v>98</v>
      </c>
      <c r="D405" s="116">
        <v>3.6</v>
      </c>
    </row>
    <row r="406" spans="1:4" s="139" customFormat="1" ht="30" customHeight="1">
      <c r="A406" s="248"/>
      <c r="B406" s="235" t="s">
        <v>666</v>
      </c>
      <c r="C406" s="236">
        <v>3.6</v>
      </c>
      <c r="D406" s="119"/>
    </row>
    <row r="407" spans="1:4" s="139" customFormat="1" ht="33.75">
      <c r="A407" s="259"/>
      <c r="B407" s="235" t="s">
        <v>667</v>
      </c>
      <c r="C407" s="236"/>
      <c r="D407" s="260"/>
    </row>
    <row r="408" spans="1:4" s="139" customFormat="1" ht="30" customHeight="1">
      <c r="A408" s="248"/>
      <c r="B408" s="235"/>
      <c r="C408" s="237"/>
      <c r="D408" s="119"/>
    </row>
    <row r="409" spans="1:4" s="139" customFormat="1" ht="30" customHeight="1">
      <c r="A409" s="247" t="s">
        <v>257</v>
      </c>
      <c r="B409" s="128" t="s">
        <v>258</v>
      </c>
      <c r="C409" s="129" t="s">
        <v>14</v>
      </c>
      <c r="D409" s="116">
        <v>30</v>
      </c>
    </row>
    <row r="410" spans="1:4" s="139" customFormat="1" ht="30" customHeight="1">
      <c r="A410" s="248"/>
      <c r="B410" s="235" t="s">
        <v>668</v>
      </c>
      <c r="C410" s="236">
        <v>30</v>
      </c>
      <c r="D410" s="119"/>
    </row>
    <row r="411" spans="1:4" s="139" customFormat="1" ht="30" customHeight="1">
      <c r="A411" s="259"/>
      <c r="B411" s="235" t="s">
        <v>669</v>
      </c>
      <c r="C411" s="236"/>
      <c r="D411" s="260"/>
    </row>
    <row r="412" spans="1:4" s="139" customFormat="1" ht="30" customHeight="1">
      <c r="A412" s="248"/>
      <c r="B412" s="235"/>
      <c r="C412" s="237"/>
      <c r="D412" s="119"/>
    </row>
    <row r="413" spans="1:4" s="139" customFormat="1" ht="30" customHeight="1">
      <c r="A413" s="247" t="s">
        <v>259</v>
      </c>
      <c r="B413" s="128" t="s">
        <v>260</v>
      </c>
      <c r="C413" s="129" t="s">
        <v>14</v>
      </c>
      <c r="D413" s="116">
        <v>28</v>
      </c>
    </row>
    <row r="414" spans="1:4" s="139" customFormat="1" ht="30" customHeight="1">
      <c r="A414" s="248"/>
      <c r="B414" s="235" t="s">
        <v>670</v>
      </c>
      <c r="C414" s="236">
        <v>28</v>
      </c>
      <c r="D414" s="119"/>
    </row>
    <row r="415" spans="1:4" s="139" customFormat="1" ht="30" customHeight="1">
      <c r="A415" s="259"/>
      <c r="B415" s="235" t="s">
        <v>671</v>
      </c>
      <c r="C415" s="236"/>
      <c r="D415" s="260"/>
    </row>
    <row r="416" spans="1:4" s="139" customFormat="1" ht="30" customHeight="1">
      <c r="A416" s="248"/>
      <c r="B416" s="235"/>
      <c r="C416" s="237"/>
      <c r="D416" s="119"/>
    </row>
    <row r="417" spans="1:5" s="139" customFormat="1" ht="30" customHeight="1">
      <c r="A417" s="247" t="s">
        <v>261</v>
      </c>
      <c r="B417" s="128" t="s">
        <v>262</v>
      </c>
      <c r="C417" s="129" t="s">
        <v>14</v>
      </c>
      <c r="D417" s="116">
        <v>23</v>
      </c>
    </row>
    <row r="418" spans="1:5" s="139" customFormat="1" ht="30" customHeight="1">
      <c r="A418" s="248"/>
      <c r="B418" s="235" t="s">
        <v>672</v>
      </c>
      <c r="C418" s="236">
        <v>23</v>
      </c>
      <c r="D418" s="119"/>
    </row>
    <row r="419" spans="1:5" s="139" customFormat="1" ht="30" customHeight="1">
      <c r="A419" s="259"/>
      <c r="B419" s="235" t="s">
        <v>673</v>
      </c>
      <c r="C419" s="236"/>
      <c r="D419" s="260"/>
    </row>
    <row r="420" spans="1:5" s="139" customFormat="1" ht="30" customHeight="1">
      <c r="A420" s="248"/>
      <c r="B420" s="235"/>
      <c r="C420" s="237"/>
      <c r="D420" s="119"/>
    </row>
    <row r="421" spans="1:5" s="139" customFormat="1" ht="30" customHeight="1">
      <c r="A421" s="247" t="s">
        <v>263</v>
      </c>
      <c r="B421" s="128" t="s">
        <v>264</v>
      </c>
      <c r="C421" s="129" t="s">
        <v>14</v>
      </c>
      <c r="D421" s="116">
        <v>24</v>
      </c>
    </row>
    <row r="422" spans="1:5" s="139" customFormat="1" ht="30" customHeight="1">
      <c r="A422" s="248"/>
      <c r="B422" s="235" t="s">
        <v>493</v>
      </c>
      <c r="C422" s="236">
        <v>24</v>
      </c>
      <c r="D422" s="119"/>
    </row>
    <row r="423" spans="1:5" s="139" customFormat="1" ht="30" customHeight="1">
      <c r="A423" s="259"/>
      <c r="B423" s="235" t="s">
        <v>674</v>
      </c>
      <c r="C423" s="236"/>
      <c r="D423" s="260"/>
    </row>
    <row r="424" spans="1:5" s="139" customFormat="1" ht="30" customHeight="1">
      <c r="A424" s="248"/>
      <c r="B424" s="235"/>
      <c r="C424" s="237"/>
      <c r="D424" s="119"/>
    </row>
    <row r="425" spans="1:5" s="139" customFormat="1" ht="30" customHeight="1">
      <c r="A425" s="247" t="s">
        <v>265</v>
      </c>
      <c r="B425" s="128" t="s">
        <v>266</v>
      </c>
      <c r="C425" s="129" t="s">
        <v>14</v>
      </c>
      <c r="D425" s="116">
        <v>27</v>
      </c>
    </row>
    <row r="426" spans="1:5" s="139" customFormat="1" ht="30" customHeight="1">
      <c r="A426" s="248"/>
      <c r="B426" s="235" t="s">
        <v>492</v>
      </c>
      <c r="C426" s="236">
        <v>27</v>
      </c>
      <c r="D426" s="119"/>
    </row>
    <row r="427" spans="1:5" s="139" customFormat="1" ht="30" customHeight="1">
      <c r="A427" s="259"/>
      <c r="B427" s="235" t="s">
        <v>675</v>
      </c>
      <c r="C427" s="236"/>
      <c r="D427" s="260"/>
    </row>
    <row r="428" spans="1:5" s="139" customFormat="1" ht="30" customHeight="1">
      <c r="A428" s="248"/>
      <c r="B428" s="235"/>
      <c r="C428" s="237"/>
      <c r="D428" s="119"/>
      <c r="E428" s="104"/>
    </row>
    <row r="429" spans="1:5" s="139" customFormat="1" ht="30" customHeight="1">
      <c r="A429" s="247" t="s">
        <v>267</v>
      </c>
      <c r="B429" s="128" t="s">
        <v>268</v>
      </c>
      <c r="C429" s="129" t="s">
        <v>14</v>
      </c>
      <c r="D429" s="116">
        <v>30</v>
      </c>
      <c r="E429" s="104"/>
    </row>
    <row r="430" spans="1:5" s="139" customFormat="1" ht="30" customHeight="1">
      <c r="A430" s="248"/>
      <c r="B430" s="235" t="s">
        <v>668</v>
      </c>
      <c r="C430" s="236">
        <v>30</v>
      </c>
      <c r="D430" s="119"/>
      <c r="E430" s="104"/>
    </row>
    <row r="431" spans="1:5" s="139" customFormat="1" ht="30" customHeight="1">
      <c r="A431" s="259"/>
      <c r="B431" s="235" t="s">
        <v>676</v>
      </c>
      <c r="C431" s="236"/>
      <c r="D431" s="260"/>
    </row>
    <row r="432" spans="1:5" s="139" customFormat="1" ht="30" customHeight="1">
      <c r="A432" s="248"/>
      <c r="B432" s="235"/>
      <c r="C432" s="237"/>
      <c r="D432" s="119"/>
    </row>
    <row r="433" spans="1:4" s="139" customFormat="1" ht="30" customHeight="1">
      <c r="A433" s="247" t="s">
        <v>269</v>
      </c>
      <c r="B433" s="128" t="s">
        <v>270</v>
      </c>
      <c r="C433" s="129" t="s">
        <v>14</v>
      </c>
      <c r="D433" s="116">
        <v>24</v>
      </c>
    </row>
    <row r="434" spans="1:4" s="139" customFormat="1" ht="30" customHeight="1">
      <c r="A434" s="248"/>
      <c r="B434" s="235" t="s">
        <v>493</v>
      </c>
      <c r="C434" s="236">
        <v>24</v>
      </c>
      <c r="D434" s="119"/>
    </row>
    <row r="435" spans="1:4" s="139" customFormat="1" ht="30" customHeight="1">
      <c r="A435" s="259"/>
      <c r="B435" s="235" t="s">
        <v>677</v>
      </c>
      <c r="C435" s="236"/>
      <c r="D435" s="260"/>
    </row>
    <row r="436" spans="1:4" s="139" customFormat="1" ht="30" customHeight="1">
      <c r="A436" s="248"/>
      <c r="B436" s="235"/>
      <c r="C436" s="237"/>
      <c r="D436" s="119"/>
    </row>
    <row r="437" spans="1:4" s="139" customFormat="1" ht="30" customHeight="1">
      <c r="A437" s="247" t="s">
        <v>271</v>
      </c>
      <c r="B437" s="128" t="s">
        <v>272</v>
      </c>
      <c r="C437" s="129" t="s">
        <v>14</v>
      </c>
      <c r="D437" s="116">
        <v>27</v>
      </c>
    </row>
    <row r="438" spans="1:4" s="139" customFormat="1" ht="30" customHeight="1">
      <c r="A438" s="248"/>
      <c r="B438" s="235" t="s">
        <v>492</v>
      </c>
      <c r="C438" s="236">
        <v>27</v>
      </c>
      <c r="D438" s="119"/>
    </row>
    <row r="439" spans="1:4" s="139" customFormat="1" ht="30" customHeight="1">
      <c r="A439" s="259"/>
      <c r="B439" s="235" t="s">
        <v>678</v>
      </c>
      <c r="C439" s="236"/>
      <c r="D439" s="260"/>
    </row>
    <row r="440" spans="1:4" s="139" customFormat="1" ht="30" customHeight="1">
      <c r="A440" s="248"/>
      <c r="B440" s="235"/>
      <c r="C440" s="237"/>
      <c r="D440" s="119"/>
    </row>
    <row r="441" spans="1:4" s="139" customFormat="1" ht="30" customHeight="1">
      <c r="A441" s="247" t="s">
        <v>273</v>
      </c>
      <c r="B441" s="128" t="s">
        <v>274</v>
      </c>
      <c r="C441" s="129" t="s">
        <v>14</v>
      </c>
      <c r="D441" s="116">
        <v>25</v>
      </c>
    </row>
    <row r="442" spans="1:4" s="139" customFormat="1" ht="30" customHeight="1">
      <c r="A442" s="248"/>
      <c r="B442" s="235" t="s">
        <v>571</v>
      </c>
      <c r="C442" s="236">
        <v>25</v>
      </c>
      <c r="D442" s="119"/>
    </row>
    <row r="443" spans="1:4" s="139" customFormat="1" ht="30" customHeight="1">
      <c r="A443" s="259"/>
      <c r="B443" s="235" t="s">
        <v>572</v>
      </c>
      <c r="C443" s="236"/>
      <c r="D443" s="260"/>
    </row>
    <row r="444" spans="1:4" s="139" customFormat="1" ht="30" customHeight="1">
      <c r="A444" s="248"/>
      <c r="B444" s="235"/>
      <c r="C444" s="237"/>
      <c r="D444" s="119"/>
    </row>
    <row r="445" spans="1:4" s="139" customFormat="1" ht="30" customHeight="1">
      <c r="A445" s="247" t="s">
        <v>275</v>
      </c>
      <c r="B445" s="128" t="s">
        <v>276</v>
      </c>
      <c r="C445" s="129" t="s">
        <v>14</v>
      </c>
      <c r="D445" s="116">
        <v>63</v>
      </c>
    </row>
    <row r="446" spans="1:4" s="139" customFormat="1" ht="30" customHeight="1">
      <c r="A446" s="248"/>
      <c r="B446" s="235" t="s">
        <v>573</v>
      </c>
      <c r="C446" s="236">
        <v>63</v>
      </c>
      <c r="D446" s="119"/>
    </row>
    <row r="447" spans="1:4" s="139" customFormat="1" ht="30" customHeight="1">
      <c r="A447" s="259"/>
      <c r="B447" s="235" t="s">
        <v>574</v>
      </c>
      <c r="C447" s="236"/>
      <c r="D447" s="260"/>
    </row>
    <row r="448" spans="1:4" s="139" customFormat="1" ht="30" customHeight="1">
      <c r="A448" s="248"/>
      <c r="B448" s="235"/>
      <c r="C448" s="237"/>
      <c r="D448" s="119"/>
    </row>
    <row r="449" spans="1:4" s="139" customFormat="1" ht="30" customHeight="1">
      <c r="A449" s="247" t="s">
        <v>277</v>
      </c>
      <c r="B449" s="128" t="s">
        <v>278</v>
      </c>
      <c r="C449" s="129" t="s">
        <v>14</v>
      </c>
      <c r="D449" s="116">
        <v>10</v>
      </c>
    </row>
    <row r="450" spans="1:4" s="139" customFormat="1" ht="30" customHeight="1">
      <c r="A450" s="248"/>
      <c r="B450" s="235" t="s">
        <v>571</v>
      </c>
      <c r="C450" s="236">
        <v>10</v>
      </c>
      <c r="D450" s="119"/>
    </row>
    <row r="451" spans="1:4" s="139" customFormat="1" ht="30" customHeight="1">
      <c r="A451" s="259"/>
      <c r="B451" s="235" t="s">
        <v>575</v>
      </c>
      <c r="C451" s="236"/>
      <c r="D451" s="260"/>
    </row>
    <row r="452" spans="1:4" s="139" customFormat="1" ht="30" customHeight="1">
      <c r="A452" s="248"/>
      <c r="B452" s="235"/>
      <c r="C452" s="237"/>
      <c r="D452" s="119"/>
    </row>
    <row r="453" spans="1:4" s="139" customFormat="1" ht="30" customHeight="1">
      <c r="A453" s="247" t="s">
        <v>279</v>
      </c>
      <c r="B453" s="128" t="s">
        <v>280</v>
      </c>
      <c r="C453" s="129" t="s">
        <v>14</v>
      </c>
      <c r="D453" s="116">
        <v>53</v>
      </c>
    </row>
    <row r="454" spans="1:4" s="139" customFormat="1" ht="30" customHeight="1">
      <c r="A454" s="248"/>
      <c r="B454" s="235" t="s">
        <v>576</v>
      </c>
      <c r="C454" s="236">
        <v>53</v>
      </c>
      <c r="D454" s="119"/>
    </row>
    <row r="455" spans="1:4" s="139" customFormat="1" ht="30" customHeight="1">
      <c r="A455" s="259"/>
      <c r="B455" s="235" t="s">
        <v>577</v>
      </c>
      <c r="C455" s="236"/>
      <c r="D455" s="260"/>
    </row>
    <row r="456" spans="1:4" s="139" customFormat="1" ht="30" customHeight="1">
      <c r="A456" s="248"/>
      <c r="B456" s="235"/>
      <c r="C456" s="237"/>
      <c r="D456" s="119"/>
    </row>
    <row r="457" spans="1:4" s="139" customFormat="1" ht="30" customHeight="1">
      <c r="A457" s="247" t="s">
        <v>281</v>
      </c>
      <c r="B457" s="128" t="s">
        <v>282</v>
      </c>
      <c r="C457" s="129" t="s">
        <v>14</v>
      </c>
      <c r="D457" s="116">
        <v>65</v>
      </c>
    </row>
    <row r="458" spans="1:4" s="139" customFormat="1" ht="30" customHeight="1">
      <c r="A458" s="248"/>
      <c r="B458" s="235" t="s">
        <v>578</v>
      </c>
      <c r="C458" s="236">
        <v>65</v>
      </c>
      <c r="D458" s="119"/>
    </row>
    <row r="459" spans="1:4" s="139" customFormat="1" ht="30" customHeight="1">
      <c r="A459" s="259"/>
      <c r="B459" s="235" t="s">
        <v>579</v>
      </c>
      <c r="C459" s="236"/>
      <c r="D459" s="260"/>
    </row>
    <row r="460" spans="1:4" s="139" customFormat="1" ht="30" customHeight="1">
      <c r="A460" s="248"/>
      <c r="B460" s="235"/>
      <c r="C460" s="237"/>
      <c r="D460" s="119"/>
    </row>
    <row r="461" spans="1:4" s="139" customFormat="1" ht="30" customHeight="1">
      <c r="A461" s="247" t="s">
        <v>283</v>
      </c>
      <c r="B461" s="128" t="s">
        <v>284</v>
      </c>
      <c r="C461" s="129" t="s">
        <v>14</v>
      </c>
      <c r="D461" s="116">
        <v>10</v>
      </c>
    </row>
    <row r="462" spans="1:4" s="139" customFormat="1" ht="30" customHeight="1">
      <c r="A462" s="248"/>
      <c r="B462" s="235" t="s">
        <v>571</v>
      </c>
      <c r="C462" s="236">
        <v>10</v>
      </c>
      <c r="D462" s="119"/>
    </row>
    <row r="463" spans="1:4" s="139" customFormat="1" ht="30" customHeight="1">
      <c r="A463" s="259"/>
      <c r="B463" s="235" t="s">
        <v>580</v>
      </c>
      <c r="C463" s="236"/>
      <c r="D463" s="260"/>
    </row>
    <row r="464" spans="1:4" s="139" customFormat="1" ht="30" customHeight="1">
      <c r="A464" s="248"/>
      <c r="B464" s="235"/>
      <c r="C464" s="237"/>
      <c r="D464" s="119"/>
    </row>
    <row r="465" spans="1:4" s="139" customFormat="1" ht="30" customHeight="1">
      <c r="A465" s="247" t="s">
        <v>285</v>
      </c>
      <c r="B465" s="128" t="s">
        <v>286</v>
      </c>
      <c r="C465" s="129" t="s">
        <v>14</v>
      </c>
      <c r="D465" s="116">
        <v>53</v>
      </c>
    </row>
    <row r="466" spans="1:4" s="139" customFormat="1" ht="30" customHeight="1">
      <c r="A466" s="248"/>
      <c r="B466" s="235" t="s">
        <v>576</v>
      </c>
      <c r="C466" s="236">
        <v>53</v>
      </c>
      <c r="D466" s="119"/>
    </row>
    <row r="467" spans="1:4" s="139" customFormat="1" ht="30" customHeight="1">
      <c r="A467" s="259"/>
      <c r="B467" s="235" t="s">
        <v>581</v>
      </c>
      <c r="C467" s="236"/>
      <c r="D467" s="260"/>
    </row>
    <row r="468" spans="1:4" s="139" customFormat="1" ht="30" customHeight="1">
      <c r="A468" s="248"/>
      <c r="B468" s="235"/>
      <c r="C468" s="237"/>
      <c r="D468" s="119"/>
    </row>
    <row r="469" spans="1:4" s="139" customFormat="1" ht="30" customHeight="1">
      <c r="A469" s="247" t="s">
        <v>287</v>
      </c>
      <c r="B469" s="128" t="s">
        <v>288</v>
      </c>
      <c r="C469" s="129" t="s">
        <v>14</v>
      </c>
      <c r="D469" s="116">
        <v>12</v>
      </c>
    </row>
    <row r="470" spans="1:4" s="139" customFormat="1" ht="30" customHeight="1">
      <c r="A470" s="248"/>
      <c r="B470" s="235" t="s">
        <v>488</v>
      </c>
      <c r="C470" s="236">
        <v>12</v>
      </c>
      <c r="D470" s="119"/>
    </row>
    <row r="471" spans="1:4" s="139" customFormat="1" ht="30" customHeight="1">
      <c r="A471" s="259"/>
      <c r="B471" s="235" t="s">
        <v>681</v>
      </c>
      <c r="C471" s="236"/>
      <c r="D471" s="260"/>
    </row>
    <row r="472" spans="1:4" s="139" customFormat="1" ht="30" customHeight="1">
      <c r="A472" s="248"/>
      <c r="B472" s="235"/>
      <c r="C472" s="237"/>
      <c r="D472" s="119"/>
    </row>
    <row r="473" spans="1:4" s="139" customFormat="1" ht="30" customHeight="1">
      <c r="A473" s="247" t="s">
        <v>289</v>
      </c>
      <c r="B473" s="128" t="s">
        <v>290</v>
      </c>
      <c r="C473" s="129" t="s">
        <v>14</v>
      </c>
      <c r="D473" s="116">
        <v>10</v>
      </c>
    </row>
    <row r="474" spans="1:4" s="139" customFormat="1" ht="30" customHeight="1">
      <c r="A474" s="248"/>
      <c r="B474" s="235" t="s">
        <v>571</v>
      </c>
      <c r="C474" s="236">
        <v>10</v>
      </c>
      <c r="D474" s="119"/>
    </row>
    <row r="475" spans="1:4" s="139" customFormat="1" ht="30" customHeight="1">
      <c r="A475" s="259"/>
      <c r="B475" s="235" t="s">
        <v>582</v>
      </c>
      <c r="C475" s="236"/>
      <c r="D475" s="260"/>
    </row>
    <row r="476" spans="1:4" s="139" customFormat="1" ht="30" customHeight="1">
      <c r="A476" s="248"/>
      <c r="B476" s="235"/>
      <c r="C476" s="237"/>
      <c r="D476" s="119"/>
    </row>
    <row r="477" spans="1:4" s="139" customFormat="1" ht="30" customHeight="1">
      <c r="A477" s="247" t="s">
        <v>291</v>
      </c>
      <c r="B477" s="128" t="s">
        <v>292</v>
      </c>
      <c r="C477" s="129" t="s">
        <v>14</v>
      </c>
      <c r="D477" s="116">
        <v>65</v>
      </c>
    </row>
    <row r="478" spans="1:4" s="139" customFormat="1" ht="30" customHeight="1">
      <c r="A478" s="248"/>
      <c r="B478" s="235" t="s">
        <v>578</v>
      </c>
      <c r="C478" s="236">
        <v>65</v>
      </c>
      <c r="D478" s="119"/>
    </row>
    <row r="479" spans="1:4" s="139" customFormat="1" ht="30" customHeight="1">
      <c r="A479" s="259"/>
      <c r="B479" s="235" t="s">
        <v>583</v>
      </c>
      <c r="C479" s="236"/>
      <c r="D479" s="260"/>
    </row>
    <row r="480" spans="1:4" s="139" customFormat="1" ht="30" customHeight="1">
      <c r="A480" s="248"/>
      <c r="B480" s="235"/>
      <c r="C480" s="237"/>
      <c r="D480" s="119"/>
    </row>
    <row r="481" spans="1:4" s="139" customFormat="1" ht="30" customHeight="1">
      <c r="A481" s="247" t="s">
        <v>293</v>
      </c>
      <c r="B481" s="128" t="s">
        <v>295</v>
      </c>
      <c r="C481" s="129" t="s">
        <v>21</v>
      </c>
      <c r="D481" s="116">
        <v>48</v>
      </c>
    </row>
    <row r="482" spans="1:4" s="139" customFormat="1" ht="30" customHeight="1">
      <c r="A482" s="248"/>
      <c r="B482" s="235" t="s">
        <v>584</v>
      </c>
      <c r="C482" s="236">
        <v>48</v>
      </c>
      <c r="D482" s="119"/>
    </row>
    <row r="483" spans="1:4" s="139" customFormat="1" ht="30" customHeight="1">
      <c r="A483" s="259"/>
      <c r="B483" s="235" t="s">
        <v>585</v>
      </c>
      <c r="C483" s="236"/>
      <c r="D483" s="260"/>
    </row>
    <row r="484" spans="1:4" s="139" customFormat="1" ht="30" customHeight="1">
      <c r="A484" s="248"/>
      <c r="B484" s="235"/>
      <c r="C484" s="237"/>
      <c r="D484" s="119"/>
    </row>
    <row r="485" spans="1:4" s="139" customFormat="1" ht="36.6" customHeight="1">
      <c r="A485" s="247" t="s">
        <v>296</v>
      </c>
      <c r="B485" s="128" t="s">
        <v>471</v>
      </c>
      <c r="C485" s="129" t="s">
        <v>21</v>
      </c>
      <c r="D485" s="116">
        <v>50</v>
      </c>
    </row>
    <row r="486" spans="1:4" s="139" customFormat="1" ht="30" customHeight="1">
      <c r="A486" s="248"/>
      <c r="B486" s="235" t="s">
        <v>586</v>
      </c>
      <c r="C486" s="236">
        <v>50</v>
      </c>
      <c r="D486" s="119"/>
    </row>
    <row r="487" spans="1:4" s="139" customFormat="1" ht="30" customHeight="1">
      <c r="A487" s="259"/>
      <c r="B487" s="235" t="s">
        <v>587</v>
      </c>
      <c r="C487" s="236"/>
      <c r="D487" s="260"/>
    </row>
    <row r="488" spans="1:4" s="139" customFormat="1" ht="30" customHeight="1">
      <c r="A488" s="248"/>
      <c r="B488" s="235"/>
      <c r="C488" s="237"/>
      <c r="D488" s="119"/>
    </row>
    <row r="489" spans="1:4" s="139" customFormat="1" ht="30" customHeight="1">
      <c r="A489" s="247" t="s">
        <v>297</v>
      </c>
      <c r="B489" s="128" t="s">
        <v>299</v>
      </c>
      <c r="C489" s="129" t="s">
        <v>101</v>
      </c>
      <c r="D489" s="116">
        <v>20</v>
      </c>
    </row>
    <row r="490" spans="1:4" s="139" customFormat="1" ht="30" customHeight="1">
      <c r="A490" s="248"/>
      <c r="B490" s="235" t="s">
        <v>588</v>
      </c>
      <c r="C490" s="236">
        <v>20</v>
      </c>
      <c r="D490" s="119"/>
    </row>
    <row r="491" spans="1:4" s="139" customFormat="1" ht="30" customHeight="1">
      <c r="A491" s="259"/>
      <c r="B491" s="235" t="s">
        <v>589</v>
      </c>
      <c r="C491" s="236"/>
      <c r="D491" s="260"/>
    </row>
    <row r="492" spans="1:4" s="139" customFormat="1" ht="30" customHeight="1">
      <c r="A492" s="248"/>
      <c r="B492" s="235"/>
      <c r="C492" s="237"/>
      <c r="D492" s="119"/>
    </row>
    <row r="493" spans="1:4" s="139" customFormat="1" ht="30" customHeight="1">
      <c r="A493" s="247" t="s">
        <v>300</v>
      </c>
      <c r="B493" s="128" t="s">
        <v>302</v>
      </c>
      <c r="C493" s="129" t="s">
        <v>101</v>
      </c>
      <c r="D493" s="116">
        <v>20</v>
      </c>
    </row>
    <row r="494" spans="1:4" s="139" customFormat="1" ht="30" customHeight="1">
      <c r="A494" s="248"/>
      <c r="B494" s="235" t="s">
        <v>588</v>
      </c>
      <c r="C494" s="236">
        <v>20</v>
      </c>
      <c r="D494" s="119"/>
    </row>
    <row r="495" spans="1:4" s="139" customFormat="1" ht="30" customHeight="1">
      <c r="A495" s="259"/>
      <c r="B495" s="235" t="s">
        <v>590</v>
      </c>
      <c r="C495" s="236"/>
      <c r="D495" s="260"/>
    </row>
    <row r="496" spans="1:4" s="139" customFormat="1" ht="30" customHeight="1">
      <c r="A496" s="248"/>
      <c r="B496" s="235"/>
      <c r="C496" s="237"/>
      <c r="D496" s="119"/>
    </row>
    <row r="497" spans="1:4" s="139" customFormat="1" ht="30" customHeight="1">
      <c r="A497" s="247" t="s">
        <v>303</v>
      </c>
      <c r="B497" s="128" t="s">
        <v>305</v>
      </c>
      <c r="C497" s="129" t="s">
        <v>101</v>
      </c>
      <c r="D497" s="116">
        <v>20</v>
      </c>
    </row>
    <row r="498" spans="1:4" s="139" customFormat="1" ht="30" customHeight="1">
      <c r="A498" s="248"/>
      <c r="B498" s="235" t="s">
        <v>588</v>
      </c>
      <c r="C498" s="236">
        <v>20</v>
      </c>
      <c r="D498" s="119"/>
    </row>
    <row r="499" spans="1:4" s="139" customFormat="1" ht="33.75">
      <c r="A499" s="259"/>
      <c r="B499" s="235" t="s">
        <v>591</v>
      </c>
      <c r="C499" s="236"/>
      <c r="D499" s="260"/>
    </row>
    <row r="500" spans="1:4" s="139" customFormat="1" ht="30" customHeight="1">
      <c r="A500" s="248"/>
      <c r="B500" s="235"/>
      <c r="C500" s="237"/>
      <c r="D500" s="119"/>
    </row>
    <row r="501" spans="1:4" s="139" customFormat="1" ht="30" customHeight="1">
      <c r="A501" s="247" t="s">
        <v>306</v>
      </c>
      <c r="B501" s="128" t="s">
        <v>308</v>
      </c>
      <c r="C501" s="129" t="s">
        <v>101</v>
      </c>
      <c r="D501" s="116">
        <v>40</v>
      </c>
    </row>
    <row r="502" spans="1:4" s="139" customFormat="1" ht="30" customHeight="1">
      <c r="A502" s="248"/>
      <c r="B502" s="235" t="s">
        <v>592</v>
      </c>
      <c r="C502" s="236">
        <v>40</v>
      </c>
      <c r="D502" s="119"/>
    </row>
    <row r="503" spans="1:4" s="139" customFormat="1" ht="30" customHeight="1">
      <c r="A503" s="259"/>
      <c r="B503" s="235" t="s">
        <v>472</v>
      </c>
      <c r="C503" s="236"/>
      <c r="D503" s="260"/>
    </row>
    <row r="504" spans="1:4" s="139" customFormat="1" ht="30" customHeight="1">
      <c r="A504" s="248"/>
      <c r="B504" s="235"/>
      <c r="C504" s="237"/>
      <c r="D504" s="119"/>
    </row>
    <row r="505" spans="1:4" s="139" customFormat="1" ht="30" customHeight="1">
      <c r="A505" s="247" t="s">
        <v>309</v>
      </c>
      <c r="B505" s="128" t="s">
        <v>311</v>
      </c>
      <c r="C505" s="129" t="s">
        <v>101</v>
      </c>
      <c r="D505" s="116">
        <v>20</v>
      </c>
    </row>
    <row r="506" spans="1:4" s="139" customFormat="1" ht="30" customHeight="1">
      <c r="A506" s="248"/>
      <c r="B506" s="235" t="s">
        <v>697</v>
      </c>
      <c r="C506" s="236">
        <v>20</v>
      </c>
      <c r="D506" s="119"/>
    </row>
    <row r="507" spans="1:4" s="139" customFormat="1" ht="30" customHeight="1">
      <c r="A507" s="259"/>
      <c r="B507" s="235" t="s">
        <v>696</v>
      </c>
      <c r="C507" s="236"/>
      <c r="D507" s="260"/>
    </row>
    <row r="508" spans="1:4" s="139" customFormat="1" ht="30" customHeight="1">
      <c r="A508" s="248"/>
      <c r="B508" s="235"/>
      <c r="C508" s="237"/>
      <c r="D508" s="119"/>
    </row>
    <row r="509" spans="1:4" s="139" customFormat="1" ht="30" customHeight="1">
      <c r="A509" s="247" t="s">
        <v>312</v>
      </c>
      <c r="B509" s="128" t="s">
        <v>314</v>
      </c>
      <c r="C509" s="129" t="s">
        <v>21</v>
      </c>
      <c r="D509" s="116">
        <v>640</v>
      </c>
    </row>
    <row r="510" spans="1:4" s="139" customFormat="1" ht="30" customHeight="1">
      <c r="A510" s="248"/>
      <c r="B510" s="235" t="s">
        <v>593</v>
      </c>
      <c r="C510" s="236">
        <v>640</v>
      </c>
      <c r="D510" s="119"/>
    </row>
    <row r="511" spans="1:4" s="139" customFormat="1" ht="30" customHeight="1">
      <c r="A511" s="259"/>
      <c r="B511" s="235" t="s">
        <v>594</v>
      </c>
      <c r="C511" s="236"/>
      <c r="D511" s="260"/>
    </row>
    <row r="512" spans="1:4" s="139" customFormat="1" ht="30" customHeight="1">
      <c r="A512" s="248"/>
      <c r="B512" s="235"/>
      <c r="C512" s="237"/>
      <c r="D512" s="119"/>
    </row>
    <row r="513" spans="1:4" s="139" customFormat="1" ht="30" customHeight="1">
      <c r="A513" s="247" t="s">
        <v>315</v>
      </c>
      <c r="B513" s="128" t="s">
        <v>473</v>
      </c>
      <c r="C513" s="129" t="s">
        <v>21</v>
      </c>
      <c r="D513" s="116">
        <v>2740</v>
      </c>
    </row>
    <row r="514" spans="1:4" s="139" customFormat="1" ht="30" customHeight="1">
      <c r="A514" s="248"/>
      <c r="B514" s="235" t="s">
        <v>595</v>
      </c>
      <c r="C514" s="236">
        <v>2740</v>
      </c>
      <c r="D514" s="119"/>
    </row>
    <row r="515" spans="1:4" s="139" customFormat="1" ht="30" customHeight="1">
      <c r="A515" s="259"/>
      <c r="B515" s="235" t="s">
        <v>596</v>
      </c>
      <c r="C515" s="236"/>
      <c r="D515" s="260"/>
    </row>
    <row r="516" spans="1:4" s="139" customFormat="1" ht="30" customHeight="1">
      <c r="A516" s="248"/>
      <c r="B516" s="235"/>
      <c r="C516" s="237"/>
      <c r="D516" s="119"/>
    </row>
    <row r="517" spans="1:4" s="139" customFormat="1" ht="30" customHeight="1">
      <c r="A517" s="247" t="s">
        <v>317</v>
      </c>
      <c r="B517" s="128" t="s">
        <v>319</v>
      </c>
      <c r="C517" s="129" t="s">
        <v>14</v>
      </c>
      <c r="D517" s="116">
        <v>400</v>
      </c>
    </row>
    <row r="518" spans="1:4" s="139" customFormat="1" ht="30" customHeight="1">
      <c r="A518" s="248"/>
      <c r="B518" s="235" t="s">
        <v>570</v>
      </c>
      <c r="C518" s="236">
        <v>400</v>
      </c>
      <c r="D518" s="119"/>
    </row>
    <row r="519" spans="1:4" s="139" customFormat="1" ht="30" customHeight="1">
      <c r="A519" s="259"/>
      <c r="B519" s="235" t="s">
        <v>597</v>
      </c>
      <c r="C519" s="236"/>
      <c r="D519" s="260"/>
    </row>
    <row r="520" spans="1:4" s="139" customFormat="1" ht="30" customHeight="1">
      <c r="A520" s="248"/>
      <c r="B520" s="235"/>
      <c r="C520" s="237"/>
      <c r="D520" s="119"/>
    </row>
    <row r="521" spans="1:4" s="139" customFormat="1" ht="30" customHeight="1">
      <c r="A521" s="247" t="s">
        <v>320</v>
      </c>
      <c r="B521" s="128" t="s">
        <v>322</v>
      </c>
      <c r="C521" s="129" t="s">
        <v>14</v>
      </c>
      <c r="D521" s="116">
        <v>58</v>
      </c>
    </row>
    <row r="522" spans="1:4" s="139" customFormat="1" ht="30" customHeight="1">
      <c r="A522" s="248"/>
      <c r="B522" s="235" t="s">
        <v>598</v>
      </c>
      <c r="C522" s="236">
        <v>58</v>
      </c>
      <c r="D522" s="119"/>
    </row>
    <row r="523" spans="1:4" s="139" customFormat="1" ht="30" customHeight="1">
      <c r="A523" s="259"/>
      <c r="B523" s="235" t="s">
        <v>599</v>
      </c>
      <c r="C523" s="236"/>
      <c r="D523" s="260"/>
    </row>
    <row r="524" spans="1:4" s="139" customFormat="1" ht="30" customHeight="1">
      <c r="A524" s="248"/>
      <c r="B524" s="235"/>
      <c r="C524" s="237"/>
      <c r="D524" s="119"/>
    </row>
    <row r="525" spans="1:4" s="139" customFormat="1" ht="30" customHeight="1">
      <c r="A525" s="247" t="s">
        <v>323</v>
      </c>
      <c r="B525" s="128" t="s">
        <v>325</v>
      </c>
      <c r="C525" s="129" t="s">
        <v>14</v>
      </c>
      <c r="D525" s="116">
        <v>58</v>
      </c>
    </row>
    <row r="526" spans="1:4" s="139" customFormat="1" ht="30" customHeight="1">
      <c r="A526" s="248"/>
      <c r="B526" s="235" t="s">
        <v>598</v>
      </c>
      <c r="C526" s="236">
        <v>58</v>
      </c>
      <c r="D526" s="119"/>
    </row>
    <row r="527" spans="1:4" s="139" customFormat="1" ht="30" customHeight="1">
      <c r="A527" s="259"/>
      <c r="B527" s="235" t="s">
        <v>600</v>
      </c>
      <c r="C527" s="236"/>
      <c r="D527" s="260"/>
    </row>
    <row r="528" spans="1:4" s="139" customFormat="1" ht="30" customHeight="1">
      <c r="A528" s="248"/>
      <c r="B528" s="235"/>
      <c r="C528" s="237"/>
      <c r="D528" s="119"/>
    </row>
    <row r="529" spans="1:10" s="139" customFormat="1" ht="30" customHeight="1">
      <c r="A529" s="247" t="s">
        <v>326</v>
      </c>
      <c r="B529" s="128" t="s">
        <v>328</v>
      </c>
      <c r="C529" s="129" t="s">
        <v>14</v>
      </c>
      <c r="D529" s="116">
        <v>19</v>
      </c>
    </row>
    <row r="530" spans="1:10" s="139" customFormat="1" ht="30" customHeight="1">
      <c r="A530" s="248"/>
      <c r="B530" s="235" t="s">
        <v>601</v>
      </c>
      <c r="C530" s="236">
        <v>19</v>
      </c>
      <c r="D530" s="119"/>
    </row>
    <row r="531" spans="1:10" s="139" customFormat="1" ht="30" customHeight="1">
      <c r="A531" s="259"/>
      <c r="B531" s="235" t="s">
        <v>602</v>
      </c>
      <c r="C531" s="236"/>
      <c r="D531" s="260"/>
    </row>
    <row r="532" spans="1:10" s="139" customFormat="1" ht="30" customHeight="1">
      <c r="A532" s="248"/>
      <c r="B532" s="235"/>
      <c r="C532" s="237"/>
      <c r="D532" s="119"/>
    </row>
    <row r="533" spans="1:10" s="139" customFormat="1" ht="30" customHeight="1">
      <c r="A533" s="247" t="s">
        <v>329</v>
      </c>
      <c r="B533" s="128" t="s">
        <v>330</v>
      </c>
      <c r="C533" s="129" t="s">
        <v>14</v>
      </c>
      <c r="D533" s="116">
        <v>19</v>
      </c>
    </row>
    <row r="534" spans="1:10" s="139" customFormat="1" ht="30" customHeight="1">
      <c r="A534" s="248"/>
      <c r="B534" s="235" t="s">
        <v>601</v>
      </c>
      <c r="C534" s="236">
        <v>19</v>
      </c>
      <c r="D534" s="119"/>
    </row>
    <row r="535" spans="1:10" s="139" customFormat="1" ht="30" customHeight="1">
      <c r="A535" s="259"/>
      <c r="B535" s="235" t="s">
        <v>603</v>
      </c>
      <c r="C535" s="236"/>
      <c r="D535" s="260"/>
    </row>
    <row r="536" spans="1:10" s="139" customFormat="1" ht="30" customHeight="1">
      <c r="A536" s="248"/>
      <c r="B536" s="235"/>
      <c r="C536" s="237"/>
      <c r="D536" s="119"/>
    </row>
    <row r="537" spans="1:10" s="139" customFormat="1" ht="30" customHeight="1">
      <c r="A537" s="247" t="s">
        <v>331</v>
      </c>
      <c r="B537" s="128" t="s">
        <v>647</v>
      </c>
      <c r="C537" s="129" t="s">
        <v>342</v>
      </c>
      <c r="D537" s="116">
        <v>1</v>
      </c>
    </row>
    <row r="538" spans="1:10" s="139" customFormat="1" ht="30" customHeight="1">
      <c r="A538" s="248"/>
      <c r="B538" s="235" t="s">
        <v>562</v>
      </c>
      <c r="C538" s="236">
        <v>1</v>
      </c>
      <c r="D538" s="119"/>
    </row>
    <row r="539" spans="1:10" s="139" customFormat="1" ht="56.25">
      <c r="A539" s="248"/>
      <c r="B539" s="300" t="s">
        <v>604</v>
      </c>
      <c r="C539" s="236"/>
      <c r="D539" s="119"/>
    </row>
    <row r="540" spans="1:10" s="139" customFormat="1" ht="30" customHeight="1">
      <c r="A540" s="248"/>
      <c r="B540" s="235"/>
      <c r="C540" s="236"/>
      <c r="D540" s="119"/>
    </row>
    <row r="541" spans="1:10" s="139" customFormat="1" ht="13.9" customHeight="1">
      <c r="A541" s="301">
        <f>ORÇAMENTO!A152</f>
        <v>9</v>
      </c>
      <c r="B541" s="100" t="str">
        <f>ORÇAMENTO!D152</f>
        <v>BASES</v>
      </c>
      <c r="C541" s="101"/>
      <c r="D541" s="302"/>
      <c r="G541" s="130"/>
      <c r="H541" s="131"/>
      <c r="I541" s="132"/>
      <c r="J541" s="104"/>
    </row>
    <row r="542" spans="1:10" s="139" customFormat="1" ht="30" customHeight="1">
      <c r="A542" s="115" t="s">
        <v>695</v>
      </c>
      <c r="B542" s="102" t="str">
        <f>ORÇAMENTO!D153</f>
        <v>Concreto não estrutural executado no local, mínimo 150 kg cimento / m³</v>
      </c>
      <c r="C542" s="103" t="str">
        <f>ORÇAMENTO!E153</f>
        <v>M3</v>
      </c>
      <c r="D542" s="116">
        <f>C543</f>
        <v>5.04</v>
      </c>
      <c r="G542" s="130"/>
      <c r="H542" s="131"/>
      <c r="I542" s="132"/>
      <c r="J542" s="104"/>
    </row>
    <row r="543" spans="1:10" s="139" customFormat="1" ht="30" customHeight="1">
      <c r="A543" s="117"/>
      <c r="B543" s="118" t="s">
        <v>605</v>
      </c>
      <c r="C543" s="106">
        <f>[34]ORÇAMENTO!F151</f>
        <v>5.04</v>
      </c>
      <c r="D543" s="119"/>
      <c r="E543" s="139">
        <v>84</v>
      </c>
      <c r="G543" s="139">
        <v>0.06</v>
      </c>
      <c r="H543" s="139">
        <f>E543*G543</f>
        <v>5.04</v>
      </c>
    </row>
    <row r="544" spans="1:10" s="139" customFormat="1" ht="30" customHeight="1">
      <c r="A544" s="117"/>
      <c r="B544" s="118"/>
      <c r="C544" s="106"/>
      <c r="D544" s="119"/>
    </row>
    <row r="545" spans="1:4" s="139" customFormat="1" ht="30" customHeight="1">
      <c r="A545" s="259"/>
      <c r="B545" s="234"/>
      <c r="C545" s="234"/>
      <c r="D545" s="261"/>
    </row>
    <row r="546" spans="1:4" s="139" customFormat="1" ht="30" customHeight="1">
      <c r="A546" s="257" t="s">
        <v>606</v>
      </c>
      <c r="B546" s="128" t="str">
        <f>[34]ORÇAMENTO!D152</f>
        <v>Forma em madeira comum para estrutura</v>
      </c>
      <c r="C546" s="129" t="s">
        <v>101</v>
      </c>
      <c r="D546" s="253">
        <f>C547</f>
        <v>44.23</v>
      </c>
    </row>
    <row r="547" spans="1:4" s="139" customFormat="1" ht="30" customHeight="1">
      <c r="A547" s="248"/>
      <c r="B547" s="235" t="s">
        <v>607</v>
      </c>
      <c r="C547" s="237">
        <f>[34]ORÇAMENTO!F152</f>
        <v>44.23</v>
      </c>
      <c r="D547" s="119"/>
    </row>
    <row r="548" spans="1:4" s="139" customFormat="1" ht="30" customHeight="1">
      <c r="A548" s="248"/>
      <c r="B548" s="235" t="s">
        <v>608</v>
      </c>
      <c r="C548" s="236"/>
      <c r="D548" s="119"/>
    </row>
    <row r="549" spans="1:4" s="139" customFormat="1" ht="30" customHeight="1">
      <c r="A549" s="262"/>
      <c r="B549" s="235" t="s">
        <v>609</v>
      </c>
      <c r="C549" s="263"/>
      <c r="D549" s="264"/>
    </row>
    <row r="550" spans="1:4" s="139" customFormat="1" ht="30" customHeight="1">
      <c r="A550" s="262"/>
      <c r="B550" s="235"/>
      <c r="C550" s="263"/>
      <c r="D550" s="264"/>
    </row>
    <row r="551" spans="1:4" s="139" customFormat="1" ht="30" customHeight="1">
      <c r="A551" s="257" t="s">
        <v>610</v>
      </c>
      <c r="B551" s="128" t="str">
        <f>[34]ORÇAMENTO!D153</f>
        <v>ARMAÇÃO UTILIZANDO AÇO CA-25 DE 8,0 MM - MONTAGEM. AF_06/2022</v>
      </c>
      <c r="C551" s="129" t="s">
        <v>98</v>
      </c>
      <c r="D551" s="253">
        <f>C552</f>
        <v>217.68</v>
      </c>
    </row>
    <row r="552" spans="1:4" s="139" customFormat="1" ht="41.45" customHeight="1">
      <c r="A552" s="248"/>
      <c r="B552" s="235" t="s">
        <v>611</v>
      </c>
      <c r="C552" s="237">
        <f>[34]ORÇAMENTO!F153</f>
        <v>217.68</v>
      </c>
      <c r="D552" s="119"/>
    </row>
    <row r="553" spans="1:4" s="139" customFormat="1" ht="12">
      <c r="A553" s="248"/>
      <c r="B553" s="235"/>
      <c r="C553" s="236"/>
      <c r="D553" s="119"/>
    </row>
    <row r="554" spans="1:4" s="139" customFormat="1" ht="30" customHeight="1">
      <c r="A554" s="262"/>
      <c r="B554" s="263"/>
      <c r="C554" s="263"/>
      <c r="D554" s="264"/>
    </row>
    <row r="555" spans="1:4" ht="30" customHeight="1">
      <c r="A555" s="257" t="s">
        <v>612</v>
      </c>
      <c r="B555" s="128" t="str">
        <f>[34]ORÇAMENTO!D154</f>
        <v>ARMAÇÃO UTILIZANDO AÇO CA-25 DE 10,0 MM - MONTAGEM. AF_06/2022</v>
      </c>
      <c r="C555" s="129" t="s">
        <v>98</v>
      </c>
      <c r="D555" s="253">
        <f>C556</f>
        <v>217.68</v>
      </c>
    </row>
    <row r="556" spans="1:4" ht="33.75">
      <c r="A556" s="248"/>
      <c r="B556" s="235" t="s">
        <v>611</v>
      </c>
      <c r="C556" s="237">
        <f>217.68</f>
        <v>217.68</v>
      </c>
      <c r="D556" s="119"/>
    </row>
    <row r="557" spans="1:4" ht="30" customHeight="1">
      <c r="A557" s="248"/>
      <c r="B557" s="235"/>
      <c r="C557" s="236"/>
      <c r="D557" s="119"/>
    </row>
    <row r="558" spans="1:4" ht="27" customHeight="1">
      <c r="A558" s="265"/>
      <c r="B558" s="263"/>
      <c r="C558" s="250"/>
      <c r="D558" s="266"/>
    </row>
    <row r="559" spans="1:4" ht="30" customHeight="1">
      <c r="A559" s="257" t="s">
        <v>613</v>
      </c>
      <c r="B559" s="128" t="str">
        <f>[34]ORÇAMENTO!D155</f>
        <v>Lastro de pedra britada</v>
      </c>
      <c r="C559" s="129" t="s">
        <v>119</v>
      </c>
      <c r="D559" s="253">
        <f>C560</f>
        <v>5.04</v>
      </c>
    </row>
    <row r="560" spans="1:4" ht="30" customHeight="1">
      <c r="A560" s="295"/>
      <c r="B560" s="296" t="s">
        <v>605</v>
      </c>
      <c r="C560" s="297">
        <f>[34]ORÇAMENTO!F155</f>
        <v>5.04</v>
      </c>
      <c r="D560" s="298"/>
    </row>
    <row r="561" spans="1:9" ht="30" customHeight="1">
      <c r="A561" s="248"/>
      <c r="B561" s="235"/>
      <c r="C561" s="237"/>
      <c r="D561" s="119"/>
    </row>
    <row r="562" spans="1:9" ht="30" customHeight="1">
      <c r="A562" s="248"/>
      <c r="B562" s="235"/>
      <c r="C562" s="236"/>
      <c r="D562" s="119"/>
    </row>
    <row r="563" spans="1:9" ht="15">
      <c r="A563" s="339" t="s">
        <v>370</v>
      </c>
      <c r="B563" s="340"/>
      <c r="C563" s="340"/>
      <c r="D563" s="341"/>
      <c r="E563" s="286"/>
      <c r="F563" s="286"/>
      <c r="G563" s="286"/>
      <c r="H563" s="286"/>
      <c r="I563" s="287"/>
    </row>
    <row r="564" spans="1:9" ht="15">
      <c r="A564" s="339" t="s">
        <v>371</v>
      </c>
      <c r="B564" s="340"/>
      <c r="C564" s="340"/>
      <c r="D564" s="341"/>
      <c r="E564" s="286"/>
      <c r="F564" s="286"/>
      <c r="G564" s="286"/>
      <c r="H564" s="286"/>
      <c r="I564" s="287"/>
    </row>
    <row r="565" spans="1:9" ht="15.75" thickBot="1">
      <c r="A565" s="339" t="s">
        <v>372</v>
      </c>
      <c r="B565" s="340"/>
      <c r="C565" s="340"/>
      <c r="D565" s="341"/>
      <c r="E565" s="288"/>
      <c r="F565" s="288"/>
      <c r="G565" s="288"/>
      <c r="H565" s="288"/>
      <c r="I565" s="289"/>
    </row>
    <row r="566" spans="1:9" ht="13.5" thickBot="1">
      <c r="A566" s="290"/>
      <c r="B566" s="291"/>
      <c r="C566" s="292"/>
      <c r="D566" s="293"/>
    </row>
    <row r="569" spans="1:9">
      <c r="D569" s="294"/>
    </row>
  </sheetData>
  <autoFilter ref="A10:D554"/>
  <mergeCells count="11">
    <mergeCell ref="A563:D563"/>
    <mergeCell ref="A564:D564"/>
    <mergeCell ref="A565:D565"/>
    <mergeCell ref="C1:D1"/>
    <mergeCell ref="A9:D9"/>
    <mergeCell ref="A2:D2"/>
    <mergeCell ref="A3:D3"/>
    <mergeCell ref="A4:D4"/>
    <mergeCell ref="A7:D7"/>
    <mergeCell ref="A5:D5"/>
    <mergeCell ref="A6:D6"/>
  </mergeCells>
  <printOptions horizontalCentered="1"/>
  <pageMargins left="0.39370078740157483" right="0.39370078740157483" top="0.39370078740157483" bottom="0.39370078740157483" header="0.19685039370078741" footer="0.19685039370078741"/>
  <pageSetup paperSize="9" scale="65" fitToWidth="0" fitToHeight="0" orientation="portrait" r:id="rId1"/>
  <rowBreaks count="1" manualBreakCount="1">
    <brk id="550" max="3" man="1"/>
  </rowBreaks>
  <drawing r:id="rId2"/>
</worksheet>
</file>

<file path=xl/worksheets/sheet4.xml><?xml version="1.0" encoding="utf-8"?>
<worksheet xmlns="http://schemas.openxmlformats.org/spreadsheetml/2006/main" xmlns:r="http://schemas.openxmlformats.org/officeDocument/2006/relationships">
  <dimension ref="B1:I51"/>
  <sheetViews>
    <sheetView topLeftCell="A34" zoomScaleNormal="100" workbookViewId="0">
      <selection activeCell="H21" sqref="H21"/>
    </sheetView>
  </sheetViews>
  <sheetFormatPr defaultColWidth="7.5703125" defaultRowHeight="15"/>
  <cols>
    <col min="1" max="1" width="7.5703125" style="144"/>
    <col min="2" max="2" width="13.28515625" style="144" customWidth="1"/>
    <col min="3" max="3" width="48.140625" style="144" customWidth="1"/>
    <col min="4" max="5" width="7.5703125" style="144"/>
    <col min="6" max="6" width="11.42578125" style="144" customWidth="1"/>
    <col min="7" max="7" width="11.5703125" style="149" customWidth="1"/>
    <col min="8" max="8" width="11.28515625" style="149" customWidth="1"/>
    <col min="9" max="16384" width="7.5703125" style="144"/>
  </cols>
  <sheetData>
    <row r="1" spans="2:9" ht="18.75" customHeight="1">
      <c r="B1" s="391" t="s">
        <v>373</v>
      </c>
      <c r="C1" s="392"/>
      <c r="D1" s="392"/>
      <c r="E1" s="392"/>
      <c r="F1" s="392"/>
      <c r="G1" s="392"/>
      <c r="H1" s="393"/>
      <c r="I1" s="151"/>
    </row>
    <row r="2" spans="2:9" ht="30" customHeight="1">
      <c r="B2" s="386" t="s">
        <v>625</v>
      </c>
      <c r="C2" s="387"/>
      <c r="D2" s="387"/>
      <c r="E2" s="387"/>
      <c r="F2" s="387"/>
      <c r="G2" s="387"/>
      <c r="H2" s="388"/>
    </row>
    <row r="3" spans="2:9" ht="30">
      <c r="B3" s="389" t="s">
        <v>347</v>
      </c>
      <c r="C3" s="390"/>
      <c r="D3" s="12" t="s">
        <v>348</v>
      </c>
      <c r="E3" s="12" t="s">
        <v>349</v>
      </c>
      <c r="F3" s="12" t="s">
        <v>626</v>
      </c>
      <c r="G3" s="150" t="s">
        <v>350</v>
      </c>
      <c r="H3" s="152" t="s">
        <v>351</v>
      </c>
    </row>
    <row r="4" spans="2:9" ht="30">
      <c r="B4" s="10">
        <v>88267</v>
      </c>
      <c r="C4" s="2" t="s">
        <v>627</v>
      </c>
      <c r="D4" s="1" t="s">
        <v>2</v>
      </c>
      <c r="E4" s="1" t="s">
        <v>352</v>
      </c>
      <c r="F4" s="145">
        <v>1</v>
      </c>
      <c r="G4" s="146">
        <v>33.270000000000003</v>
      </c>
      <c r="H4" s="153">
        <f>ROUND(F4*G4,2)</f>
        <v>33.270000000000003</v>
      </c>
    </row>
    <row r="5" spans="2:9" ht="30">
      <c r="B5" s="10">
        <v>88248</v>
      </c>
      <c r="C5" s="2" t="s">
        <v>628</v>
      </c>
      <c r="D5" s="1" t="s">
        <v>2</v>
      </c>
      <c r="E5" s="1" t="s">
        <v>352</v>
      </c>
      <c r="F5" s="145">
        <v>1</v>
      </c>
      <c r="G5" s="146">
        <v>27.83</v>
      </c>
      <c r="H5" s="153">
        <f>ROUND(F5*G5,2)</f>
        <v>27.83</v>
      </c>
    </row>
    <row r="6" spans="2:9" ht="15" customHeight="1">
      <c r="B6" s="154"/>
      <c r="C6" s="155"/>
      <c r="D6" s="155"/>
      <c r="E6" s="155"/>
      <c r="F6" s="384" t="s">
        <v>353</v>
      </c>
      <c r="G6" s="385"/>
      <c r="H6" s="156">
        <f>SUM(H4:H5)</f>
        <v>61.1</v>
      </c>
    </row>
    <row r="7" spans="2:9">
      <c r="B7" s="157"/>
      <c r="C7" s="158"/>
      <c r="D7" s="158"/>
      <c r="E7" s="158"/>
      <c r="F7" s="384" t="s">
        <v>354</v>
      </c>
      <c r="G7" s="385"/>
      <c r="H7" s="156">
        <f>H6</f>
        <v>61.1</v>
      </c>
    </row>
    <row r="8" spans="2:9">
      <c r="B8" s="157"/>
      <c r="C8" s="158"/>
      <c r="D8" s="158"/>
      <c r="E8" s="158"/>
      <c r="F8" s="158"/>
      <c r="G8" s="159"/>
      <c r="H8" s="160"/>
    </row>
    <row r="9" spans="2:9" ht="30" customHeight="1">
      <c r="B9" s="386" t="s">
        <v>629</v>
      </c>
      <c r="C9" s="387"/>
      <c r="D9" s="387"/>
      <c r="E9" s="387"/>
      <c r="F9" s="387"/>
      <c r="G9" s="387"/>
      <c r="H9" s="388"/>
    </row>
    <row r="10" spans="2:9" ht="30">
      <c r="B10" s="389" t="s">
        <v>347</v>
      </c>
      <c r="C10" s="390"/>
      <c r="D10" s="12" t="s">
        <v>348</v>
      </c>
      <c r="E10" s="12" t="s">
        <v>349</v>
      </c>
      <c r="F10" s="12" t="s">
        <v>626</v>
      </c>
      <c r="G10" s="150" t="s">
        <v>350</v>
      </c>
      <c r="H10" s="152" t="s">
        <v>351</v>
      </c>
    </row>
    <row r="11" spans="2:9" ht="30">
      <c r="B11" s="11" t="s">
        <v>355</v>
      </c>
      <c r="C11" s="2" t="s">
        <v>356</v>
      </c>
      <c r="D11" s="1" t="s">
        <v>5</v>
      </c>
      <c r="E11" s="1" t="s">
        <v>352</v>
      </c>
      <c r="F11" s="145">
        <v>220</v>
      </c>
      <c r="G11" s="146">
        <v>133.9</v>
      </c>
      <c r="H11" s="153">
        <f>ROUND(F11*G11,2)</f>
        <v>29458</v>
      </c>
    </row>
    <row r="12" spans="2:9">
      <c r="B12" s="11" t="s">
        <v>357</v>
      </c>
      <c r="C12" s="2" t="s">
        <v>358</v>
      </c>
      <c r="D12" s="1" t="s">
        <v>3</v>
      </c>
      <c r="E12" s="1" t="s">
        <v>352</v>
      </c>
      <c r="F12" s="145">
        <v>45</v>
      </c>
      <c r="G12" s="146">
        <v>53.39</v>
      </c>
      <c r="H12" s="153">
        <f>ROUND(F12*G12,2)</f>
        <v>2402.5500000000002</v>
      </c>
    </row>
    <row r="13" spans="2:9">
      <c r="B13" s="11" t="s">
        <v>359</v>
      </c>
      <c r="C13" s="2" t="s">
        <v>360</v>
      </c>
      <c r="D13" s="1" t="s">
        <v>3</v>
      </c>
      <c r="E13" s="1" t="s">
        <v>352</v>
      </c>
      <c r="F13" s="145">
        <v>220</v>
      </c>
      <c r="G13" s="146">
        <v>24.34</v>
      </c>
      <c r="H13" s="153">
        <f>ROUND(F13*G13,2)</f>
        <v>5354.8</v>
      </c>
    </row>
    <row r="14" spans="2:9">
      <c r="B14" s="154"/>
      <c r="C14" s="155"/>
      <c r="D14" s="155"/>
      <c r="E14" s="155"/>
      <c r="F14" s="384" t="s">
        <v>353</v>
      </c>
      <c r="G14" s="385"/>
      <c r="H14" s="156">
        <f>SUM(H11:H13)</f>
        <v>37215.35</v>
      </c>
    </row>
    <row r="15" spans="2:9" ht="30">
      <c r="B15" s="389" t="s">
        <v>361</v>
      </c>
      <c r="C15" s="390"/>
      <c r="D15" s="12" t="s">
        <v>348</v>
      </c>
      <c r="E15" s="12" t="s">
        <v>349</v>
      </c>
      <c r="F15" s="12" t="s">
        <v>626</v>
      </c>
      <c r="G15" s="150" t="s">
        <v>350</v>
      </c>
      <c r="H15" s="152" t="s">
        <v>351</v>
      </c>
    </row>
    <row r="16" spans="2:9" ht="45">
      <c r="B16" s="11" t="s">
        <v>362</v>
      </c>
      <c r="C16" s="2" t="s">
        <v>363</v>
      </c>
      <c r="D16" s="1" t="s">
        <v>5</v>
      </c>
      <c r="E16" s="1" t="s">
        <v>352</v>
      </c>
      <c r="F16" s="147">
        <v>45</v>
      </c>
      <c r="G16" s="146">
        <v>220.42</v>
      </c>
      <c r="H16" s="153">
        <f>ROUND(F16*G16,2)</f>
        <v>9918.9</v>
      </c>
    </row>
    <row r="17" spans="2:8" ht="60">
      <c r="B17" s="11">
        <v>89267</v>
      </c>
      <c r="C17" s="2" t="s">
        <v>630</v>
      </c>
      <c r="D17" s="1" t="s">
        <v>2</v>
      </c>
      <c r="E17" s="1" t="s">
        <v>352</v>
      </c>
      <c r="F17" s="147">
        <v>45</v>
      </c>
      <c r="G17" s="146">
        <v>52.21</v>
      </c>
      <c r="H17" s="153">
        <f>ROUND(F17*G17,2)</f>
        <v>2349.4499999999998</v>
      </c>
    </row>
    <row r="18" spans="2:8" ht="60">
      <c r="B18" s="11">
        <v>89268</v>
      </c>
      <c r="C18" s="2" t="s">
        <v>631</v>
      </c>
      <c r="D18" s="1" t="s">
        <v>2</v>
      </c>
      <c r="E18" s="1" t="s">
        <v>352</v>
      </c>
      <c r="F18" s="147">
        <v>45</v>
      </c>
      <c r="G18" s="146">
        <v>18.399999999999999</v>
      </c>
      <c r="H18" s="153">
        <f>ROUND(F18*G18,2)</f>
        <v>828</v>
      </c>
    </row>
    <row r="19" spans="2:8" ht="60">
      <c r="B19" s="11">
        <v>89269</v>
      </c>
      <c r="C19" s="2" t="s">
        <v>632</v>
      </c>
      <c r="D19" s="1" t="s">
        <v>2</v>
      </c>
      <c r="E19" s="1" t="s">
        <v>352</v>
      </c>
      <c r="F19" s="147">
        <v>45</v>
      </c>
      <c r="G19" s="146">
        <v>7.44</v>
      </c>
      <c r="H19" s="153">
        <f>ROUND(F19*G19,2)</f>
        <v>334.8</v>
      </c>
    </row>
    <row r="20" spans="2:8">
      <c r="B20" s="154"/>
      <c r="C20" s="155"/>
      <c r="D20" s="155"/>
      <c r="E20" s="155"/>
      <c r="F20" s="384" t="s">
        <v>364</v>
      </c>
      <c r="G20" s="385"/>
      <c r="H20" s="156">
        <f>SUM(H16:H19)</f>
        <v>13431.149999999998</v>
      </c>
    </row>
    <row r="21" spans="2:8">
      <c r="B21" s="157"/>
      <c r="C21" s="158"/>
      <c r="D21" s="158"/>
      <c r="E21" s="158"/>
      <c r="F21" s="384" t="s">
        <v>354</v>
      </c>
      <c r="G21" s="385"/>
      <c r="H21" s="156">
        <f>H20+H14</f>
        <v>50646.5</v>
      </c>
    </row>
    <row r="22" spans="2:8">
      <c r="B22" s="157"/>
      <c r="C22" s="158"/>
      <c r="D22" s="158"/>
      <c r="E22" s="158"/>
      <c r="F22" s="158"/>
      <c r="G22" s="159"/>
      <c r="H22" s="160"/>
    </row>
    <row r="23" spans="2:8" ht="30" customHeight="1">
      <c r="B23" s="386" t="s">
        <v>633</v>
      </c>
      <c r="C23" s="387"/>
      <c r="D23" s="387"/>
      <c r="E23" s="387"/>
      <c r="F23" s="387"/>
      <c r="G23" s="387"/>
      <c r="H23" s="388"/>
    </row>
    <row r="24" spans="2:8" ht="30">
      <c r="B24" s="389" t="s">
        <v>347</v>
      </c>
      <c r="C24" s="390"/>
      <c r="D24" s="12" t="s">
        <v>348</v>
      </c>
      <c r="E24" s="12" t="s">
        <v>349</v>
      </c>
      <c r="F24" s="12" t="s">
        <v>626</v>
      </c>
      <c r="G24" s="150" t="s">
        <v>350</v>
      </c>
      <c r="H24" s="152" t="s">
        <v>351</v>
      </c>
    </row>
    <row r="25" spans="2:8" ht="30">
      <c r="B25" s="11" t="s">
        <v>634</v>
      </c>
      <c r="C25" s="2" t="s">
        <v>356</v>
      </c>
      <c r="D25" s="1" t="s">
        <v>5</v>
      </c>
      <c r="E25" s="1" t="s">
        <v>352</v>
      </c>
      <c r="F25" s="147">
        <v>500.5</v>
      </c>
      <c r="G25" s="146">
        <v>182.37</v>
      </c>
      <c r="H25" s="153">
        <f>ROUND(F25*G25,2)</f>
        <v>91276.19</v>
      </c>
    </row>
    <row r="26" spans="2:8" ht="30">
      <c r="B26" s="10" t="s">
        <v>635</v>
      </c>
      <c r="C26" s="3" t="s">
        <v>636</v>
      </c>
      <c r="D26" s="1" t="s">
        <v>5</v>
      </c>
      <c r="E26" s="1" t="s">
        <v>352</v>
      </c>
      <c r="F26" s="147">
        <v>500.5</v>
      </c>
      <c r="G26" s="146">
        <v>183.1</v>
      </c>
      <c r="H26" s="153">
        <f>ROUND(F26*G26,2)</f>
        <v>91641.55</v>
      </c>
    </row>
    <row r="27" spans="2:8" ht="30">
      <c r="B27" s="10" t="s">
        <v>637</v>
      </c>
      <c r="C27" s="2" t="s">
        <v>638</v>
      </c>
      <c r="D27" s="1" t="s">
        <v>5</v>
      </c>
      <c r="E27" s="1" t="s">
        <v>352</v>
      </c>
      <c r="F27" s="147">
        <v>500.5</v>
      </c>
      <c r="G27" s="146">
        <v>268.01</v>
      </c>
      <c r="H27" s="153">
        <f>ROUND(F27*G27,2)</f>
        <v>134139.01</v>
      </c>
    </row>
    <row r="28" spans="2:8" ht="30">
      <c r="B28" s="10">
        <v>100309</v>
      </c>
      <c r="C28" s="2" t="s">
        <v>639</v>
      </c>
      <c r="D28" s="1" t="s">
        <v>2</v>
      </c>
      <c r="E28" s="1" t="s">
        <v>352</v>
      </c>
      <c r="F28" s="147">
        <v>500.5</v>
      </c>
      <c r="G28" s="146">
        <v>64.290000000000006</v>
      </c>
      <c r="H28" s="153">
        <f>ROUND(F28*G28,2)</f>
        <v>32177.15</v>
      </c>
    </row>
    <row r="29" spans="2:8">
      <c r="B29" s="154"/>
      <c r="C29" s="155"/>
      <c r="D29" s="155"/>
      <c r="E29" s="155"/>
      <c r="F29" s="384" t="s">
        <v>353</v>
      </c>
      <c r="G29" s="385"/>
      <c r="H29" s="156">
        <f>SUM(H25:H28)</f>
        <v>349233.9</v>
      </c>
    </row>
    <row r="30" spans="2:8">
      <c r="B30" s="157"/>
      <c r="C30" s="158"/>
      <c r="D30" s="158"/>
      <c r="E30" s="158"/>
      <c r="F30" s="384" t="s">
        <v>354</v>
      </c>
      <c r="G30" s="385"/>
      <c r="H30" s="156">
        <f>H29</f>
        <v>349233.9</v>
      </c>
    </row>
    <row r="31" spans="2:8">
      <c r="B31" s="157"/>
      <c r="C31" s="158"/>
      <c r="D31" s="158"/>
      <c r="E31" s="158"/>
      <c r="F31" s="158"/>
      <c r="G31" s="159"/>
      <c r="H31" s="160"/>
    </row>
    <row r="32" spans="2:8" ht="30" customHeight="1">
      <c r="B32" s="386" t="s">
        <v>640</v>
      </c>
      <c r="C32" s="387"/>
      <c r="D32" s="387"/>
      <c r="E32" s="387"/>
      <c r="F32" s="387"/>
      <c r="G32" s="387"/>
      <c r="H32" s="388"/>
    </row>
    <row r="33" spans="2:8" ht="30">
      <c r="B33" s="389" t="s">
        <v>347</v>
      </c>
      <c r="C33" s="390"/>
      <c r="D33" s="12" t="s">
        <v>348</v>
      </c>
      <c r="E33" s="12" t="s">
        <v>349</v>
      </c>
      <c r="F33" s="12" t="s">
        <v>626</v>
      </c>
      <c r="G33" s="150" t="s">
        <v>350</v>
      </c>
      <c r="H33" s="152" t="s">
        <v>351</v>
      </c>
    </row>
    <row r="34" spans="2:8">
      <c r="B34" s="11" t="s">
        <v>365</v>
      </c>
      <c r="C34" s="2" t="s">
        <v>366</v>
      </c>
      <c r="D34" s="1" t="s">
        <v>2</v>
      </c>
      <c r="E34" s="1" t="s">
        <v>352</v>
      </c>
      <c r="F34" s="147">
        <v>150</v>
      </c>
      <c r="G34" s="146">
        <v>33.4</v>
      </c>
      <c r="H34" s="153">
        <f>ROUND(F34*G34,2)</f>
        <v>5010</v>
      </c>
    </row>
    <row r="35" spans="2:8" ht="30">
      <c r="B35" s="10" t="s">
        <v>367</v>
      </c>
      <c r="C35" s="2" t="s">
        <v>368</v>
      </c>
      <c r="D35" s="1" t="s">
        <v>5</v>
      </c>
      <c r="E35" s="1" t="s">
        <v>352</v>
      </c>
      <c r="F35" s="147">
        <v>150</v>
      </c>
      <c r="G35" s="146">
        <v>31.24</v>
      </c>
      <c r="H35" s="153">
        <f>ROUND(F35*G35,2)</f>
        <v>4686</v>
      </c>
    </row>
    <row r="36" spans="2:8" ht="30">
      <c r="B36" s="10" t="s">
        <v>637</v>
      </c>
      <c r="C36" s="2" t="s">
        <v>638</v>
      </c>
      <c r="D36" s="1" t="s">
        <v>5</v>
      </c>
      <c r="E36" s="1" t="s">
        <v>352</v>
      </c>
      <c r="F36" s="147">
        <v>50</v>
      </c>
      <c r="G36" s="146">
        <v>268.01</v>
      </c>
      <c r="H36" s="153">
        <f>ROUND(F36*G36,2)</f>
        <v>13400.5</v>
      </c>
    </row>
    <row r="37" spans="2:8">
      <c r="B37" s="154"/>
      <c r="C37" s="155"/>
      <c r="D37" s="155"/>
      <c r="E37" s="155"/>
      <c r="F37" s="384" t="s">
        <v>353</v>
      </c>
      <c r="G37" s="385"/>
      <c r="H37" s="156">
        <f>SUM(H34:H36)</f>
        <v>23096.5</v>
      </c>
    </row>
    <row r="38" spans="2:8">
      <c r="B38" s="157"/>
      <c r="C38" s="158"/>
      <c r="D38" s="158"/>
      <c r="E38" s="158"/>
      <c r="F38" s="384" t="s">
        <v>354</v>
      </c>
      <c r="G38" s="385"/>
      <c r="H38" s="156">
        <f>H37</f>
        <v>23096.5</v>
      </c>
    </row>
    <row r="39" spans="2:8">
      <c r="B39" s="157"/>
      <c r="C39" s="158"/>
      <c r="D39" s="158"/>
      <c r="E39" s="158"/>
      <c r="F39" s="158"/>
      <c r="G39" s="159"/>
      <c r="H39" s="160"/>
    </row>
    <row r="40" spans="2:8">
      <c r="B40" s="157"/>
      <c r="C40" s="158"/>
      <c r="D40" s="158"/>
      <c r="E40" s="158"/>
      <c r="F40" s="158"/>
      <c r="G40" s="159"/>
      <c r="H40" s="160"/>
    </row>
    <row r="41" spans="2:8" ht="30" customHeight="1">
      <c r="B41" s="386" t="s">
        <v>641</v>
      </c>
      <c r="C41" s="387"/>
      <c r="D41" s="387"/>
      <c r="E41" s="387"/>
      <c r="F41" s="387"/>
      <c r="G41" s="387"/>
      <c r="H41" s="388"/>
    </row>
    <row r="42" spans="2:8" ht="30">
      <c r="B42" s="389" t="s">
        <v>347</v>
      </c>
      <c r="C42" s="390"/>
      <c r="D42" s="12" t="s">
        <v>348</v>
      </c>
      <c r="E42" s="12" t="s">
        <v>349</v>
      </c>
      <c r="F42" s="12" t="s">
        <v>626</v>
      </c>
      <c r="G42" s="150" t="s">
        <v>350</v>
      </c>
      <c r="H42" s="152" t="s">
        <v>351</v>
      </c>
    </row>
    <row r="43" spans="2:8" ht="30">
      <c r="B43" s="10">
        <v>88279</v>
      </c>
      <c r="C43" s="148" t="s">
        <v>369</v>
      </c>
      <c r="D43" s="1" t="s">
        <v>2</v>
      </c>
      <c r="E43" s="1" t="s">
        <v>352</v>
      </c>
      <c r="F43" s="145">
        <v>5775</v>
      </c>
      <c r="G43" s="146">
        <v>31.15</v>
      </c>
      <c r="H43" s="153">
        <f>ROUND(F43*G43,2)</f>
        <v>179891.25</v>
      </c>
    </row>
    <row r="44" spans="2:8">
      <c r="B44" s="154"/>
      <c r="C44" s="155"/>
      <c r="D44" s="155"/>
      <c r="E44" s="155"/>
      <c r="F44" s="384" t="s">
        <v>353</v>
      </c>
      <c r="G44" s="385"/>
      <c r="H44" s="156">
        <f>SUM(H43:H43)</f>
        <v>179891.25</v>
      </c>
    </row>
    <row r="45" spans="2:8">
      <c r="B45" s="157"/>
      <c r="C45" s="158"/>
      <c r="D45" s="158"/>
      <c r="E45" s="158"/>
      <c r="F45" s="384" t="s">
        <v>354</v>
      </c>
      <c r="G45" s="385"/>
      <c r="H45" s="156">
        <f>H44</f>
        <v>179891.25</v>
      </c>
    </row>
    <row r="46" spans="2:8">
      <c r="B46" s="157"/>
      <c r="C46" s="158"/>
      <c r="D46" s="158"/>
      <c r="E46" s="158"/>
      <c r="F46" s="158"/>
      <c r="G46" s="159"/>
      <c r="H46" s="160"/>
    </row>
    <row r="47" spans="2:8">
      <c r="B47" s="157"/>
      <c r="C47" s="158"/>
      <c r="D47" s="158"/>
      <c r="E47" s="158"/>
      <c r="F47" s="158"/>
      <c r="G47" s="159"/>
      <c r="H47" s="160"/>
    </row>
    <row r="48" spans="2:8" ht="77.25" customHeight="1">
      <c r="B48" s="157"/>
      <c r="C48" s="158"/>
      <c r="D48" s="158"/>
      <c r="E48" s="158"/>
      <c r="F48" s="158"/>
      <c r="G48" s="159"/>
      <c r="H48" s="160"/>
    </row>
    <row r="49" spans="2:8" ht="12.75">
      <c r="B49" s="394" t="s">
        <v>370</v>
      </c>
      <c r="C49" s="395"/>
      <c r="D49" s="395"/>
      <c r="E49" s="395"/>
      <c r="F49" s="395"/>
      <c r="G49" s="395"/>
      <c r="H49" s="396"/>
    </row>
    <row r="50" spans="2:8" ht="12.75">
      <c r="B50" s="394" t="s">
        <v>371</v>
      </c>
      <c r="C50" s="395"/>
      <c r="D50" s="395"/>
      <c r="E50" s="395"/>
      <c r="F50" s="395"/>
      <c r="G50" s="395"/>
      <c r="H50" s="396"/>
    </row>
    <row r="51" spans="2:8" ht="13.5" thickBot="1">
      <c r="B51" s="397" t="s">
        <v>372</v>
      </c>
      <c r="C51" s="398"/>
      <c r="D51" s="398"/>
      <c r="E51" s="398"/>
      <c r="F51" s="398"/>
      <c r="G51" s="398"/>
      <c r="H51" s="399"/>
    </row>
  </sheetData>
  <mergeCells count="26">
    <mergeCell ref="B1:H1"/>
    <mergeCell ref="B49:H49"/>
    <mergeCell ref="B50:H50"/>
    <mergeCell ref="B51:H51"/>
    <mergeCell ref="B41:H41"/>
    <mergeCell ref="B42:C42"/>
    <mergeCell ref="F44:G44"/>
    <mergeCell ref="F45:G45"/>
    <mergeCell ref="F29:G29"/>
    <mergeCell ref="F30:G30"/>
    <mergeCell ref="B32:H32"/>
    <mergeCell ref="B33:C33"/>
    <mergeCell ref="F37:G37"/>
    <mergeCell ref="F38:G38"/>
    <mergeCell ref="F14:G14"/>
    <mergeCell ref="B15:C15"/>
    <mergeCell ref="F20:G20"/>
    <mergeCell ref="F21:G21"/>
    <mergeCell ref="B23:H23"/>
    <mergeCell ref="B24:C24"/>
    <mergeCell ref="B2:H2"/>
    <mergeCell ref="B3:C3"/>
    <mergeCell ref="F6:G6"/>
    <mergeCell ref="F7:G7"/>
    <mergeCell ref="B9:H9"/>
    <mergeCell ref="B10:C10"/>
  </mergeCells>
  <printOptions horizontalCentered="1"/>
  <pageMargins left="0.51181102362204722" right="0.51181102362204722" top="0.78740157480314965" bottom="0.78740157480314965" header="0.31496062992125984" footer="0.31496062992125984"/>
  <pageSetup paperSize="9" scale="74" orientation="portrait" r:id="rId1"/>
</worksheet>
</file>

<file path=xl/worksheets/sheet5.xml><?xml version="1.0" encoding="utf-8"?>
<worksheet xmlns="http://schemas.openxmlformats.org/spreadsheetml/2006/main" xmlns:r="http://schemas.openxmlformats.org/officeDocument/2006/relationships">
  <dimension ref="A1:J37"/>
  <sheetViews>
    <sheetView workbookViewId="0">
      <selection sqref="A1:J1"/>
    </sheetView>
  </sheetViews>
  <sheetFormatPr defaultRowHeight="14.25"/>
  <cols>
    <col min="1" max="1" width="15.42578125" style="81" bestFit="1" customWidth="1"/>
    <col min="2" max="2" width="12" style="81" bestFit="1" customWidth="1"/>
    <col min="3" max="6" width="9.140625" style="81"/>
    <col min="7" max="7" width="19.28515625" style="81" customWidth="1"/>
    <col min="8" max="9" width="9.140625" style="81"/>
    <col min="10" max="10" width="8.42578125" style="81" bestFit="1" customWidth="1"/>
    <col min="11" max="16384" width="9.140625" style="81"/>
  </cols>
  <sheetData>
    <row r="1" spans="1:10" ht="15.75">
      <c r="A1" s="423" t="s">
        <v>392</v>
      </c>
      <c r="B1" s="424"/>
      <c r="C1" s="424"/>
      <c r="D1" s="424"/>
      <c r="E1" s="424"/>
      <c r="F1" s="424"/>
      <c r="G1" s="424"/>
      <c r="H1" s="424"/>
      <c r="I1" s="424"/>
      <c r="J1" s="425"/>
    </row>
    <row r="2" spans="1:10" ht="15">
      <c r="A2" s="82"/>
      <c r="B2" s="82"/>
      <c r="C2" s="82"/>
      <c r="D2" s="82"/>
      <c r="E2" s="82"/>
      <c r="F2" s="82"/>
      <c r="G2" s="82"/>
      <c r="H2" s="82"/>
      <c r="I2" s="82"/>
      <c r="J2" s="82"/>
    </row>
    <row r="3" spans="1:10">
      <c r="A3" s="426" t="s">
        <v>393</v>
      </c>
      <c r="B3" s="427"/>
      <c r="C3" s="427"/>
      <c r="D3" s="427"/>
      <c r="E3" s="427"/>
      <c r="F3" s="427"/>
      <c r="G3" s="427"/>
      <c r="H3" s="427"/>
      <c r="I3" s="427"/>
      <c r="J3" s="428"/>
    </row>
    <row r="4" spans="1:10">
      <c r="A4" s="429" t="s">
        <v>394</v>
      </c>
      <c r="B4" s="430"/>
      <c r="C4" s="430"/>
      <c r="D4" s="430"/>
      <c r="E4" s="430"/>
      <c r="F4" s="430"/>
      <c r="G4" s="430"/>
      <c r="H4" s="430"/>
      <c r="I4" s="430"/>
      <c r="J4" s="431"/>
    </row>
    <row r="5" spans="1:10" ht="15">
      <c r="A5" s="82"/>
      <c r="B5" s="82"/>
      <c r="C5" s="82"/>
      <c r="D5" s="82"/>
      <c r="E5" s="82"/>
      <c r="F5" s="82"/>
      <c r="G5" s="82"/>
      <c r="H5" s="82"/>
      <c r="I5" s="82"/>
      <c r="J5" s="82"/>
    </row>
    <row r="6" spans="1:10" ht="14.25" customHeight="1">
      <c r="A6" s="432" t="s">
        <v>395</v>
      </c>
      <c r="B6" s="433"/>
      <c r="C6" s="433"/>
      <c r="D6" s="433"/>
      <c r="E6" s="433"/>
      <c r="F6" s="433"/>
      <c r="G6" s="433"/>
      <c r="H6" s="434"/>
      <c r="I6" s="438" t="s">
        <v>396</v>
      </c>
      <c r="J6" s="440" t="s">
        <v>397</v>
      </c>
    </row>
    <row r="7" spans="1:10" ht="14.25" customHeight="1">
      <c r="A7" s="435"/>
      <c r="B7" s="436"/>
      <c r="C7" s="436"/>
      <c r="D7" s="436"/>
      <c r="E7" s="436"/>
      <c r="F7" s="436"/>
      <c r="G7" s="436"/>
      <c r="H7" s="437"/>
      <c r="I7" s="439"/>
      <c r="J7" s="441"/>
    </row>
    <row r="8" spans="1:10" ht="14.25" customHeight="1">
      <c r="A8" s="415" t="s">
        <v>398</v>
      </c>
      <c r="B8" s="416"/>
      <c r="C8" s="416"/>
      <c r="D8" s="416"/>
      <c r="E8" s="416"/>
      <c r="F8" s="416"/>
      <c r="G8" s="416"/>
      <c r="H8" s="417"/>
      <c r="I8" s="83" t="s">
        <v>399</v>
      </c>
      <c r="J8" s="84">
        <v>5.5E-2</v>
      </c>
    </row>
    <row r="9" spans="1:10" ht="14.25" customHeight="1">
      <c r="A9" s="415" t="s">
        <v>400</v>
      </c>
      <c r="B9" s="416"/>
      <c r="C9" s="416"/>
      <c r="D9" s="416"/>
      <c r="E9" s="416"/>
      <c r="F9" s="416"/>
      <c r="G9" s="416"/>
      <c r="H9" s="417"/>
      <c r="I9" s="83" t="s">
        <v>401</v>
      </c>
      <c r="J9" s="84">
        <v>0.01</v>
      </c>
    </row>
    <row r="10" spans="1:10">
      <c r="A10" s="415" t="s">
        <v>402</v>
      </c>
      <c r="B10" s="416"/>
      <c r="C10" s="416"/>
      <c r="D10" s="416"/>
      <c r="E10" s="416"/>
      <c r="F10" s="416"/>
      <c r="G10" s="416"/>
      <c r="H10" s="417"/>
      <c r="I10" s="83" t="s">
        <v>403</v>
      </c>
      <c r="J10" s="84">
        <v>1.2699999999999999E-2</v>
      </c>
    </row>
    <row r="11" spans="1:10">
      <c r="A11" s="415" t="s">
        <v>404</v>
      </c>
      <c r="B11" s="416"/>
      <c r="C11" s="416"/>
      <c r="D11" s="416"/>
      <c r="E11" s="416"/>
      <c r="F11" s="416"/>
      <c r="G11" s="416"/>
      <c r="H11" s="417"/>
      <c r="I11" s="83" t="s">
        <v>405</v>
      </c>
      <c r="J11" s="84">
        <v>1.3899999999999999E-2</v>
      </c>
    </row>
    <row r="12" spans="1:10" ht="14.25" customHeight="1">
      <c r="A12" s="415" t="s">
        <v>406</v>
      </c>
      <c r="B12" s="416"/>
      <c r="C12" s="416"/>
      <c r="D12" s="416"/>
      <c r="E12" s="416"/>
      <c r="F12" s="416"/>
      <c r="G12" s="416"/>
      <c r="H12" s="417"/>
      <c r="I12" s="83" t="s">
        <v>407</v>
      </c>
      <c r="J12" s="84">
        <v>0.05</v>
      </c>
    </row>
    <row r="13" spans="1:10" ht="14.25" customHeight="1">
      <c r="A13" s="415" t="s">
        <v>408</v>
      </c>
      <c r="B13" s="416"/>
      <c r="C13" s="416"/>
      <c r="D13" s="416"/>
      <c r="E13" s="416"/>
      <c r="F13" s="416"/>
      <c r="G13" s="416"/>
      <c r="H13" s="417"/>
      <c r="I13" s="83" t="s">
        <v>409</v>
      </c>
      <c r="J13" s="84">
        <v>3.2199999999999999E-2</v>
      </c>
    </row>
    <row r="14" spans="1:10" ht="14.25" customHeight="1">
      <c r="A14" s="415" t="s">
        <v>410</v>
      </c>
      <c r="B14" s="416"/>
      <c r="C14" s="416"/>
      <c r="D14" s="416"/>
      <c r="E14" s="416"/>
      <c r="F14" s="416"/>
      <c r="G14" s="416"/>
      <c r="H14" s="417"/>
      <c r="I14" s="83" t="s">
        <v>411</v>
      </c>
      <c r="J14" s="85">
        <v>0.05</v>
      </c>
    </row>
    <row r="15" spans="1:10" ht="30.75" customHeight="1">
      <c r="A15" s="418" t="s">
        <v>412</v>
      </c>
      <c r="B15" s="419"/>
      <c r="C15" s="419"/>
      <c r="D15" s="419"/>
      <c r="E15" s="419"/>
      <c r="F15" s="419"/>
      <c r="G15" s="419"/>
      <c r="H15" s="420"/>
      <c r="I15" s="83" t="s">
        <v>413</v>
      </c>
      <c r="J15" s="85">
        <v>0</v>
      </c>
    </row>
    <row r="16" spans="1:10" ht="14.25" customHeight="1">
      <c r="A16" s="415" t="s">
        <v>414</v>
      </c>
      <c r="B16" s="416"/>
      <c r="C16" s="416"/>
      <c r="D16" s="416"/>
      <c r="E16" s="416"/>
      <c r="F16" s="416"/>
      <c r="G16" s="416"/>
      <c r="H16" s="417"/>
      <c r="I16" s="86" t="s">
        <v>415</v>
      </c>
      <c r="J16" s="85">
        <v>0.25</v>
      </c>
    </row>
    <row r="17" spans="1:10" ht="15">
      <c r="A17" s="82"/>
      <c r="B17" s="82"/>
      <c r="C17" s="82"/>
      <c r="D17" s="82"/>
      <c r="E17" s="82"/>
      <c r="F17" s="82"/>
      <c r="G17" s="82"/>
      <c r="H17" s="82"/>
      <c r="I17" s="82"/>
      <c r="J17" s="82"/>
    </row>
    <row r="18" spans="1:10" ht="15.75">
      <c r="A18" s="87"/>
      <c r="B18" s="421"/>
      <c r="C18" s="421"/>
      <c r="D18" s="421"/>
      <c r="E18" s="421"/>
      <c r="F18" s="421"/>
      <c r="G18" s="421"/>
      <c r="H18" s="421"/>
      <c r="I18" s="421"/>
      <c r="J18" s="421"/>
    </row>
    <row r="19" spans="1:10" ht="15">
      <c r="A19" s="82"/>
      <c r="B19" s="82"/>
      <c r="C19" s="82"/>
      <c r="D19" s="82"/>
      <c r="E19" s="82"/>
      <c r="F19" s="82"/>
      <c r="G19" s="82"/>
      <c r="H19" s="82"/>
      <c r="I19" s="82"/>
      <c r="J19" s="82"/>
    </row>
    <row r="20" spans="1:10" ht="15">
      <c r="A20" s="422" t="s">
        <v>416</v>
      </c>
      <c r="B20" s="422"/>
      <c r="C20" s="422"/>
      <c r="D20" s="422"/>
      <c r="E20" s="422"/>
      <c r="F20" s="422"/>
      <c r="G20" s="422"/>
      <c r="H20" s="422"/>
      <c r="I20" s="422"/>
      <c r="J20" s="422"/>
    </row>
    <row r="21" spans="1:10" ht="15.75">
      <c r="A21" s="88"/>
      <c r="B21" s="88"/>
      <c r="C21" s="88"/>
      <c r="D21" s="411" t="s">
        <v>417</v>
      </c>
      <c r="E21" s="412" t="s">
        <v>418</v>
      </c>
      <c r="F21" s="412"/>
      <c r="G21" s="412"/>
      <c r="H21" s="413" t="s">
        <v>419</v>
      </c>
      <c r="I21" s="88"/>
      <c r="J21" s="88"/>
    </row>
    <row r="22" spans="1:10" ht="15.75">
      <c r="A22" s="88"/>
      <c r="B22" s="88"/>
      <c r="C22" s="88"/>
      <c r="D22" s="411"/>
      <c r="E22" s="414" t="s">
        <v>420</v>
      </c>
      <c r="F22" s="414"/>
      <c r="G22" s="414"/>
      <c r="H22" s="413"/>
      <c r="I22" s="88"/>
      <c r="J22" s="88"/>
    </row>
    <row r="23" spans="1:10">
      <c r="A23" s="89"/>
      <c r="B23" s="89"/>
      <c r="C23" s="89"/>
      <c r="D23" s="89"/>
      <c r="E23" s="89"/>
      <c r="F23" s="89"/>
      <c r="G23" s="89"/>
      <c r="H23" s="89"/>
      <c r="I23" s="89"/>
      <c r="J23" s="89"/>
    </row>
    <row r="24" spans="1:10" ht="36.75" customHeight="1">
      <c r="A24" s="402" t="s">
        <v>421</v>
      </c>
      <c r="B24" s="403"/>
      <c r="C24" s="403"/>
      <c r="D24" s="403"/>
      <c r="E24" s="403"/>
      <c r="F24" s="403"/>
      <c r="G24" s="403"/>
      <c r="H24" s="403"/>
      <c r="I24" s="403"/>
      <c r="J24" s="404"/>
    </row>
    <row r="25" spans="1:10" ht="15">
      <c r="A25" s="82"/>
      <c r="B25" s="82"/>
      <c r="C25" s="82"/>
      <c r="D25" s="82"/>
      <c r="E25" s="82"/>
      <c r="F25" s="82"/>
      <c r="G25" s="82"/>
      <c r="H25" s="82"/>
      <c r="I25" s="82"/>
      <c r="J25" s="82"/>
    </row>
    <row r="26" spans="1:10" ht="34.5" customHeight="1">
      <c r="A26" s="402" t="s">
        <v>422</v>
      </c>
      <c r="B26" s="403"/>
      <c r="C26" s="403"/>
      <c r="D26" s="403"/>
      <c r="E26" s="403"/>
      <c r="F26" s="403"/>
      <c r="G26" s="403"/>
      <c r="H26" s="403"/>
      <c r="I26" s="403"/>
      <c r="J26" s="404"/>
    </row>
    <row r="27" spans="1:10" ht="15">
      <c r="A27" s="82"/>
      <c r="B27" s="82"/>
      <c r="C27" s="82"/>
      <c r="D27" s="82"/>
      <c r="E27" s="82"/>
      <c r="F27" s="82"/>
      <c r="G27" s="82"/>
      <c r="H27" s="82"/>
      <c r="I27" s="82"/>
      <c r="J27" s="82"/>
    </row>
    <row r="28" spans="1:10" ht="15">
      <c r="A28" s="82" t="s">
        <v>423</v>
      </c>
      <c r="B28" s="82"/>
      <c r="C28" s="82"/>
      <c r="D28" s="82"/>
      <c r="E28" s="82"/>
      <c r="F28" s="82"/>
      <c r="G28" s="82"/>
      <c r="H28" s="82"/>
      <c r="I28" s="82"/>
      <c r="J28" s="82"/>
    </row>
    <row r="29" spans="1:10" ht="15">
      <c r="A29" s="405"/>
      <c r="B29" s="406"/>
      <c r="C29" s="406"/>
      <c r="D29" s="406"/>
      <c r="E29" s="406"/>
      <c r="F29" s="406"/>
      <c r="G29" s="406"/>
      <c r="H29" s="406"/>
      <c r="I29" s="406"/>
      <c r="J29" s="407"/>
    </row>
    <row r="30" spans="1:10" ht="15">
      <c r="A30" s="82"/>
      <c r="B30" s="82"/>
      <c r="C30" s="82"/>
      <c r="D30" s="82"/>
      <c r="E30" s="82"/>
      <c r="F30" s="82"/>
      <c r="G30" s="82"/>
      <c r="H30" s="82"/>
      <c r="I30" s="82"/>
      <c r="J30" s="82"/>
    </row>
    <row r="31" spans="1:10" ht="15">
      <c r="A31" s="408" t="s">
        <v>424</v>
      </c>
      <c r="B31" s="408"/>
      <c r="C31" s="408"/>
      <c r="D31" s="408"/>
      <c r="E31" s="82"/>
      <c r="F31" s="82"/>
      <c r="G31" s="409" t="s">
        <v>495</v>
      </c>
      <c r="H31" s="409"/>
      <c r="I31" s="409"/>
      <c r="J31" s="409"/>
    </row>
    <row r="32" spans="1:10" ht="15">
      <c r="A32" s="410" t="s">
        <v>425</v>
      </c>
      <c r="B32" s="410"/>
      <c r="C32" s="410"/>
      <c r="D32" s="410"/>
      <c r="E32" s="82"/>
      <c r="F32" s="90"/>
      <c r="G32" s="91" t="s">
        <v>426</v>
      </c>
      <c r="H32" s="92"/>
      <c r="I32" s="92"/>
      <c r="J32" s="92"/>
    </row>
    <row r="33" spans="1:10" ht="15">
      <c r="A33" s="82"/>
      <c r="B33" s="82"/>
      <c r="C33" s="82"/>
      <c r="D33" s="82"/>
      <c r="E33" s="82"/>
      <c r="F33" s="82"/>
      <c r="G33" s="82"/>
      <c r="H33" s="82"/>
      <c r="I33" s="82"/>
      <c r="J33" s="82"/>
    </row>
    <row r="34" spans="1:10" ht="15">
      <c r="A34" s="400"/>
      <c r="B34" s="400"/>
      <c r="C34" s="400"/>
      <c r="D34" s="400"/>
      <c r="E34" s="93"/>
      <c r="F34" s="82"/>
      <c r="G34" s="82"/>
      <c r="H34" s="82"/>
      <c r="I34" s="82"/>
      <c r="J34" s="82"/>
    </row>
    <row r="35" spans="1:10" ht="15">
      <c r="A35" s="401" t="s">
        <v>427</v>
      </c>
      <c r="B35" s="401"/>
      <c r="C35" s="401"/>
      <c r="D35" s="401"/>
      <c r="E35" s="94"/>
      <c r="F35" s="82"/>
      <c r="G35" s="82"/>
      <c r="H35" s="82"/>
      <c r="I35" s="82"/>
      <c r="J35" s="82"/>
    </row>
    <row r="36" spans="1:10" ht="15">
      <c r="A36" s="95" t="s">
        <v>496</v>
      </c>
      <c r="B36" s="96"/>
      <c r="C36" s="97"/>
      <c r="D36" s="97"/>
      <c r="E36" s="98"/>
      <c r="F36" s="82"/>
      <c r="G36" s="82"/>
      <c r="H36" s="82"/>
      <c r="I36" s="82"/>
      <c r="J36" s="82"/>
    </row>
    <row r="37" spans="1:10" ht="15">
      <c r="A37" s="95" t="s">
        <v>497</v>
      </c>
      <c r="B37" s="96"/>
      <c r="C37" s="97"/>
      <c r="D37" s="97"/>
      <c r="E37" s="98"/>
      <c r="F37" s="82"/>
      <c r="G37" s="82"/>
      <c r="H37" s="82"/>
      <c r="I37" s="82"/>
      <c r="J37" s="82"/>
    </row>
  </sheetData>
  <mergeCells count="29">
    <mergeCell ref="A1:J1"/>
    <mergeCell ref="A3:J3"/>
    <mergeCell ref="A4:J4"/>
    <mergeCell ref="A6:H7"/>
    <mergeCell ref="I6:I7"/>
    <mergeCell ref="J6:J7"/>
    <mergeCell ref="D21:D22"/>
    <mergeCell ref="E21:G21"/>
    <mergeCell ref="H21:H22"/>
    <mergeCell ref="E22:G22"/>
    <mergeCell ref="A8:H8"/>
    <mergeCell ref="A9:H9"/>
    <mergeCell ref="A10:H10"/>
    <mergeCell ref="A11:H11"/>
    <mergeCell ref="A12:H12"/>
    <mergeCell ref="A13:H13"/>
    <mergeCell ref="A14:H14"/>
    <mergeCell ref="A15:H15"/>
    <mergeCell ref="A16:H16"/>
    <mergeCell ref="B18:J18"/>
    <mergeCell ref="A20:J20"/>
    <mergeCell ref="A34:D34"/>
    <mergeCell ref="A35:D35"/>
    <mergeCell ref="A24:J24"/>
    <mergeCell ref="A26:J26"/>
    <mergeCell ref="A29:J29"/>
    <mergeCell ref="A31:D31"/>
    <mergeCell ref="G31:J31"/>
    <mergeCell ref="A32:D32"/>
  </mergeCells>
  <conditionalFormatting sqref="J16">
    <cfRule type="expression" dxfId="0" priority="1" stopIfTrue="1">
      <formula>DESONERACAO="não"</formula>
    </cfRule>
  </conditionalFormatting>
  <dataValidations count="4">
    <dataValidation type="list" allowBlank="1" showErrorMessage="1" sqref="A4">
      <formula1>BDI.TipoObra</formula1>
      <formula2>0</formula2>
    </dataValidation>
    <dataValidation operator="greaterThanOrEqual" allowBlank="1" showErrorMessage="1" errorTitle="Erro de valores" error="Digite um valor igual a 0% ou 2%." sqref="J15">
      <formula1>0</formula1>
      <formula2>0</formula2>
    </dataValidation>
    <dataValidation type="decimal" allowBlank="1" showErrorMessage="1" errorTitle="Erro de valores" error="Digite um valor maior do que 0." sqref="J14">
      <formula1>0</formula1>
      <formula2>1</formula2>
    </dataValidation>
    <dataValidation type="decimal" allowBlank="1" showErrorMessage="1" errorTitle="Erro de valores" error="Digite um valor entre 0% e 100%" sqref="J8:J13">
      <formula1>0</formula1>
      <formula2>1</formula2>
    </dataValidation>
  </dataValidations>
  <pageMargins left="0.511811024" right="0.511811024" top="0.78740157499999996" bottom="0.78740157499999996" header="0.31496062000000002" footer="0.31496062000000002"/>
  <pageSetup paperSize="9" scale="77" orientation="portrait" r:id="rId1"/>
</worksheet>
</file>

<file path=xl/worksheets/sheet6.xml><?xml version="1.0" encoding="utf-8"?>
<worksheet xmlns="http://schemas.openxmlformats.org/spreadsheetml/2006/main" xmlns:r="http://schemas.openxmlformats.org/officeDocument/2006/relationships">
  <sheetPr>
    <pageSetUpPr fitToPage="1"/>
  </sheetPr>
  <dimension ref="A1:K145"/>
  <sheetViews>
    <sheetView zoomScale="85" zoomScaleNormal="85" workbookViewId="0">
      <pane ySplit="10" topLeftCell="A11" activePane="bottomLeft" state="frozen"/>
      <selection pane="bottomLeft" activeCell="A7" sqref="A7:D7"/>
    </sheetView>
  </sheetViews>
  <sheetFormatPr defaultColWidth="7.85546875" defaultRowHeight="15"/>
  <cols>
    <col min="1" max="1" width="7.85546875" style="169"/>
    <col min="2" max="2" width="12.5703125" style="169" customWidth="1"/>
    <col min="3" max="3" width="12.7109375" style="163" bestFit="1" customWidth="1"/>
    <col min="4" max="4" width="83.28515625" style="179" customWidth="1"/>
    <col min="5" max="5" width="16.28515625" style="163" bestFit="1" customWidth="1"/>
    <col min="6" max="6" width="12.85546875" style="180" customWidth="1"/>
    <col min="7" max="7" width="17.42578125" style="181" bestFit="1" customWidth="1"/>
    <col min="8" max="8" width="23" style="181" bestFit="1" customWidth="1"/>
    <col min="9" max="9" width="9.7109375" style="169" bestFit="1" customWidth="1"/>
    <col min="10" max="10" width="14.5703125" style="169" bestFit="1" customWidth="1"/>
    <col min="11" max="16384" width="7.85546875" style="169"/>
  </cols>
  <sheetData>
    <row r="1" spans="1:11" s="162" customFormat="1" ht="12.75" customHeight="1">
      <c r="A1" s="192"/>
      <c r="B1" s="193"/>
      <c r="C1" s="193"/>
      <c r="D1" s="193"/>
      <c r="E1" s="193"/>
      <c r="F1" s="337" t="s">
        <v>682</v>
      </c>
      <c r="G1" s="337"/>
      <c r="H1" s="338"/>
    </row>
    <row r="2" spans="1:11" s="162" customFormat="1" ht="12.75" customHeight="1">
      <c r="A2" s="345"/>
      <c r="B2" s="346"/>
      <c r="C2" s="346"/>
      <c r="D2" s="346"/>
      <c r="E2" s="346"/>
      <c r="F2" s="346"/>
      <c r="G2" s="346"/>
      <c r="H2" s="347"/>
    </row>
    <row r="3" spans="1:11" s="162" customFormat="1" ht="12.75" customHeight="1">
      <c r="A3" s="345"/>
      <c r="B3" s="346"/>
      <c r="C3" s="346"/>
      <c r="D3" s="346"/>
      <c r="E3" s="346"/>
      <c r="F3" s="346"/>
      <c r="G3" s="346"/>
      <c r="H3" s="347"/>
    </row>
    <row r="4" spans="1:11" s="163" customFormat="1" ht="30.6" customHeight="1">
      <c r="A4" s="345"/>
      <c r="B4" s="346"/>
      <c r="C4" s="346"/>
      <c r="D4" s="346"/>
      <c r="E4" s="346"/>
      <c r="F4" s="346"/>
      <c r="G4" s="346"/>
      <c r="H4" s="347"/>
    </row>
    <row r="5" spans="1:11" s="163" customFormat="1" ht="15" customHeight="1">
      <c r="A5" s="354" t="str">
        <f>CRONOGRAMA!A4</f>
        <v>OBJETO: AQUISIÇÃO E IMPLEMENTAÇÃO DO SISTEMA DE CLIMATIZAÇÃO NO MUNICÍPIO DE CARAPICUÍBA</v>
      </c>
      <c r="B5" s="355"/>
      <c r="C5" s="355"/>
      <c r="D5" s="355"/>
      <c r="E5" s="276">
        <f>SUM(H11:H144)</f>
        <v>5065970.4400000004</v>
      </c>
      <c r="F5" s="275"/>
      <c r="G5" s="164"/>
      <c r="H5" s="195"/>
    </row>
    <row r="6" spans="1:11" s="163" customFormat="1" ht="15" customHeight="1">
      <c r="A6" s="354" t="str">
        <f>CRONOGRAMA!A5</f>
        <v>RECURSO: PRÓPRIO</v>
      </c>
      <c r="B6" s="355"/>
      <c r="C6" s="355"/>
      <c r="D6" s="355"/>
      <c r="E6" s="303">
        <v>5065970.4399999995</v>
      </c>
      <c r="F6" s="275"/>
      <c r="G6" s="164"/>
      <c r="H6" s="195"/>
    </row>
    <row r="7" spans="1:11" s="163" customFormat="1" ht="15" customHeight="1">
      <c r="A7" s="356" t="s">
        <v>650</v>
      </c>
      <c r="B7" s="357"/>
      <c r="C7" s="357"/>
      <c r="D7" s="357"/>
      <c r="E7" s="194"/>
      <c r="F7" s="275"/>
      <c r="G7" s="164"/>
      <c r="H7" s="195"/>
    </row>
    <row r="8" spans="1:11" s="163" customFormat="1" ht="30" customHeight="1">
      <c r="A8" s="348"/>
      <c r="B8" s="349"/>
      <c r="C8" s="349"/>
      <c r="D8" s="349"/>
      <c r="E8" s="349"/>
      <c r="F8" s="349"/>
      <c r="G8" s="349"/>
      <c r="H8" s="350"/>
    </row>
    <row r="9" spans="1:11" s="163" customFormat="1" ht="14.45" customHeight="1">
      <c r="A9" s="328"/>
      <c r="B9" s="329"/>
      <c r="C9" s="329"/>
      <c r="D9" s="446" t="s">
        <v>687</v>
      </c>
      <c r="E9" s="446"/>
      <c r="F9" s="446"/>
      <c r="G9" s="446"/>
      <c r="H9" s="446"/>
      <c r="I9" s="446"/>
      <c r="J9" s="446"/>
      <c r="K9" s="446"/>
    </row>
    <row r="10" spans="1:11" s="163" customFormat="1" ht="30" customHeight="1">
      <c r="A10" s="4" t="s">
        <v>6</v>
      </c>
      <c r="B10" s="5" t="s">
        <v>7</v>
      </c>
      <c r="C10" s="5" t="s">
        <v>8</v>
      </c>
      <c r="D10" s="5" t="s">
        <v>9</v>
      </c>
      <c r="E10" s="5" t="s">
        <v>429</v>
      </c>
      <c r="F10" s="6" t="s">
        <v>10</v>
      </c>
      <c r="G10" s="6" t="s">
        <v>642</v>
      </c>
      <c r="H10" s="7" t="s">
        <v>11</v>
      </c>
      <c r="I10" s="7" t="s">
        <v>685</v>
      </c>
      <c r="J10" s="7" t="s">
        <v>686</v>
      </c>
      <c r="K10" s="7" t="s">
        <v>687</v>
      </c>
    </row>
    <row r="11" spans="1:11" s="163" customFormat="1" ht="30" customHeight="1">
      <c r="A11" s="201" t="s">
        <v>225</v>
      </c>
      <c r="B11" s="165" t="s">
        <v>79</v>
      </c>
      <c r="C11" s="165" t="s">
        <v>332</v>
      </c>
      <c r="D11" s="312" t="s">
        <v>344</v>
      </c>
      <c r="E11" s="277" t="s">
        <v>342</v>
      </c>
      <c r="F11" s="278">
        <v>13</v>
      </c>
      <c r="G11" s="313">
        <f>COMPOSIÇÃO!H21</f>
        <v>50646.5</v>
      </c>
      <c r="H11" s="326">
        <f t="shared" ref="H11:H42" si="0">ROUND(F11*G11,2)</f>
        <v>658404.5</v>
      </c>
      <c r="I11" s="314">
        <f>H11/$E$6</f>
        <v>0.12996611563331587</v>
      </c>
      <c r="J11" s="315">
        <f>I11</f>
        <v>0.12996611563331587</v>
      </c>
      <c r="K11" s="442" t="s">
        <v>688</v>
      </c>
    </row>
    <row r="12" spans="1:11" s="163" customFormat="1" ht="33.75" customHeight="1">
      <c r="A12" s="197" t="s">
        <v>96</v>
      </c>
      <c r="B12" s="165" t="s">
        <v>5</v>
      </c>
      <c r="C12" s="165" t="s">
        <v>97</v>
      </c>
      <c r="D12" s="330" t="str">
        <f>VLOOKUP(C12,'[33]CDHU 195'!A:F,2,FALSE)</f>
        <v>Duto em chapa de aço galvanizado</v>
      </c>
      <c r="E12" s="331" t="str">
        <f>VLOOKUP(C12,'[33]CDHU 195'!A:F,3,FALSE)</f>
        <v>KG</v>
      </c>
      <c r="F12" s="332">
        <v>8370</v>
      </c>
      <c r="G12" s="333">
        <v>51.28</v>
      </c>
      <c r="H12" s="334">
        <f t="shared" si="0"/>
        <v>429213.6</v>
      </c>
      <c r="I12" s="335">
        <f t="shared" ref="I12:I75" si="1">H12/$E$6</f>
        <v>8.4724852835896147E-2</v>
      </c>
      <c r="J12" s="336">
        <f>J11+I12</f>
        <v>0.21469096846921201</v>
      </c>
      <c r="K12" s="443"/>
    </row>
    <row r="13" spans="1:11" s="163" customFormat="1" ht="30" customHeight="1">
      <c r="A13" s="203" t="s">
        <v>516</v>
      </c>
      <c r="B13" s="165" t="s">
        <v>79</v>
      </c>
      <c r="C13" s="165" t="s">
        <v>148</v>
      </c>
      <c r="D13" s="312" t="s">
        <v>517</v>
      </c>
      <c r="E13" s="277" t="s">
        <v>342</v>
      </c>
      <c r="F13" s="278">
        <v>1</v>
      </c>
      <c r="G13" s="313">
        <f>COMPOSIÇÃO!H30</f>
        <v>349233.9</v>
      </c>
      <c r="H13" s="326">
        <f t="shared" si="0"/>
        <v>349233.9</v>
      </c>
      <c r="I13" s="314">
        <f t="shared" si="1"/>
        <v>6.8937216301641124E-2</v>
      </c>
      <c r="J13" s="315">
        <f t="shared" ref="J13:J76" si="2">J12+I13</f>
        <v>0.28362818477085316</v>
      </c>
      <c r="K13" s="443"/>
    </row>
    <row r="14" spans="1:11" s="163" customFormat="1" ht="31.5">
      <c r="A14" s="204" t="s">
        <v>235</v>
      </c>
      <c r="B14" s="165" t="s">
        <v>2</v>
      </c>
      <c r="C14" s="175" t="s">
        <v>236</v>
      </c>
      <c r="D14" s="330" t="s">
        <v>519</v>
      </c>
      <c r="E14" s="331" t="s">
        <v>14</v>
      </c>
      <c r="F14" s="332">
        <v>1</v>
      </c>
      <c r="G14" s="333">
        <v>254384.16</v>
      </c>
      <c r="H14" s="334">
        <f t="shared" si="0"/>
        <v>254384.16</v>
      </c>
      <c r="I14" s="335">
        <f t="shared" si="1"/>
        <v>5.0214300105548983E-2</v>
      </c>
      <c r="J14" s="336">
        <f t="shared" si="2"/>
        <v>0.33384248487640217</v>
      </c>
      <c r="K14" s="443"/>
    </row>
    <row r="15" spans="1:11" s="163" customFormat="1" ht="30" customHeight="1">
      <c r="A15" s="201" t="s">
        <v>218</v>
      </c>
      <c r="B15" s="182" t="s">
        <v>5</v>
      </c>
      <c r="C15" s="182" t="s">
        <v>508</v>
      </c>
      <c r="D15" s="312" t="str">
        <f>VLOOKUP(C15,'[33]CDHU 195'!A:F,2,FALSE)</f>
        <v>Evaporador para sistema VRF de ar condicionado, tipo parede, capacidade de 1 TR</v>
      </c>
      <c r="E15" s="277" t="str">
        <f>VLOOKUP(C15,'[33]CDHU 195'!A:F,3,FALSE)</f>
        <v>UN</v>
      </c>
      <c r="F15" s="278">
        <v>38</v>
      </c>
      <c r="G15" s="313">
        <v>5185.87</v>
      </c>
      <c r="H15" s="326">
        <f t="shared" si="0"/>
        <v>197063.06</v>
      </c>
      <c r="I15" s="314">
        <f t="shared" si="1"/>
        <v>3.8899370285311027E-2</v>
      </c>
      <c r="J15" s="315">
        <f t="shared" si="2"/>
        <v>0.37274185516171321</v>
      </c>
      <c r="K15" s="443"/>
    </row>
    <row r="16" spans="1:11" s="163" customFormat="1" ht="30" customHeight="1">
      <c r="A16" s="197" t="s">
        <v>90</v>
      </c>
      <c r="B16" s="165" t="s">
        <v>5</v>
      </c>
      <c r="C16" s="165" t="s">
        <v>91</v>
      </c>
      <c r="D16" s="312" t="str">
        <f>VLOOKUP(C16,'[33]CDHU 195'!A:F,2,FALSE)</f>
        <v>Ventilador centrífugo de dupla aspiração "limite-load", vazão 20.000 m³/h, pressão 50 mmCA - 380/660 V / 60 Hz</v>
      </c>
      <c r="E16" s="277" t="str">
        <f>VLOOKUP(C16,'[33]CDHU 195'!A:F,3,FALSE)</f>
        <v>UN</v>
      </c>
      <c r="F16" s="278">
        <v>12</v>
      </c>
      <c r="G16" s="313">
        <v>15760.09</v>
      </c>
      <c r="H16" s="326">
        <f t="shared" si="0"/>
        <v>189121.08</v>
      </c>
      <c r="I16" s="314">
        <f t="shared" si="1"/>
        <v>3.7331658808494747E-2</v>
      </c>
      <c r="J16" s="315">
        <f t="shared" si="2"/>
        <v>0.41007351397020797</v>
      </c>
      <c r="K16" s="443"/>
    </row>
    <row r="17" spans="1:11" s="163" customFormat="1" ht="30" customHeight="1">
      <c r="A17" s="205" t="s">
        <v>331</v>
      </c>
      <c r="B17" s="165" t="s">
        <v>79</v>
      </c>
      <c r="C17" s="165" t="s">
        <v>646</v>
      </c>
      <c r="D17" s="312" t="s">
        <v>647</v>
      </c>
      <c r="E17" s="277" t="s">
        <v>342</v>
      </c>
      <c r="F17" s="278">
        <v>1</v>
      </c>
      <c r="G17" s="313">
        <f>COMPOSIÇÃO!H45</f>
        <v>179891.25</v>
      </c>
      <c r="H17" s="326">
        <f t="shared" si="0"/>
        <v>179891.25</v>
      </c>
      <c r="I17" s="314">
        <f t="shared" si="1"/>
        <v>3.5509731478022603E-2</v>
      </c>
      <c r="J17" s="315">
        <f t="shared" si="2"/>
        <v>0.44558324544823058</v>
      </c>
      <c r="K17" s="443"/>
    </row>
    <row r="18" spans="1:11" s="163" customFormat="1" ht="30" customHeight="1">
      <c r="A18" s="203" t="s">
        <v>230</v>
      </c>
      <c r="B18" s="165" t="s">
        <v>5</v>
      </c>
      <c r="C18" s="165" t="s">
        <v>231</v>
      </c>
      <c r="D18" s="312" t="str">
        <f>VLOOKUP(C18,'[33]CDHU 195'!A:F,2,FALSE)</f>
        <v>Condensador para sistema VRF de ar condicionado, capacidade de 8 TR a 10 TR</v>
      </c>
      <c r="E18" s="277" t="str">
        <f>VLOOKUP(C18,'[33]CDHU 195'!A:F,3,FALSE)</f>
        <v>UN</v>
      </c>
      <c r="F18" s="278">
        <v>3</v>
      </c>
      <c r="G18" s="313">
        <v>53143.72</v>
      </c>
      <c r="H18" s="326">
        <f t="shared" si="0"/>
        <v>159431.16</v>
      </c>
      <c r="I18" s="314">
        <f t="shared" si="1"/>
        <v>3.1471000845397751E-2</v>
      </c>
      <c r="J18" s="315">
        <f t="shared" si="2"/>
        <v>0.47705424629362836</v>
      </c>
      <c r="K18" s="443"/>
    </row>
    <row r="19" spans="1:11" s="163" customFormat="1" ht="30" customHeight="1">
      <c r="A19" s="203" t="s">
        <v>518</v>
      </c>
      <c r="B19" s="165" t="s">
        <v>79</v>
      </c>
      <c r="C19" s="165" t="s">
        <v>149</v>
      </c>
      <c r="D19" s="312" t="s">
        <v>345</v>
      </c>
      <c r="E19" s="277" t="s">
        <v>342</v>
      </c>
      <c r="F19" s="278">
        <v>6</v>
      </c>
      <c r="G19" s="313">
        <f>COMPOSIÇÃO!H38</f>
        <v>23096.5</v>
      </c>
      <c r="H19" s="326">
        <f t="shared" si="0"/>
        <v>138579</v>
      </c>
      <c r="I19" s="314">
        <f t="shared" si="1"/>
        <v>2.7354877341131904E-2</v>
      </c>
      <c r="J19" s="315">
        <f t="shared" si="2"/>
        <v>0.50440912363476031</v>
      </c>
      <c r="K19" s="443"/>
    </row>
    <row r="20" spans="1:11" s="163" customFormat="1" ht="30" customHeight="1">
      <c r="A20" s="203" t="s">
        <v>227</v>
      </c>
      <c r="B20" s="165" t="s">
        <v>5</v>
      </c>
      <c r="C20" s="165" t="s">
        <v>228</v>
      </c>
      <c r="D20" s="312" t="str">
        <f>VLOOKUP(C20,'[33]CDHU 195'!A:F,2,FALSE)</f>
        <v>Condensador para sistema VRF de ar condicionado, capacidade até 6 TR</v>
      </c>
      <c r="E20" s="277" t="str">
        <f>VLOOKUP(C20,'[33]CDHU 195'!A:F,3,FALSE)</f>
        <v>UN</v>
      </c>
      <c r="F20" s="278">
        <v>3</v>
      </c>
      <c r="G20" s="313">
        <v>46104.27</v>
      </c>
      <c r="H20" s="326">
        <f t="shared" si="0"/>
        <v>138312.81</v>
      </c>
      <c r="I20" s="314">
        <f t="shared" si="1"/>
        <v>2.7302332620795951E-2</v>
      </c>
      <c r="J20" s="315">
        <f t="shared" si="2"/>
        <v>0.53171145625555627</v>
      </c>
      <c r="K20" s="443"/>
    </row>
    <row r="21" spans="1:11" s="163" customFormat="1" ht="30" customHeight="1">
      <c r="A21" s="205" t="s">
        <v>315</v>
      </c>
      <c r="B21" s="165" t="s">
        <v>5</v>
      </c>
      <c r="C21" s="165" t="s">
        <v>316</v>
      </c>
      <c r="D21" s="312" t="str">
        <f>VLOOKUP(C21,'[33]CDHU 195'!A:F,2,FALSE)</f>
        <v>Eletroduto galvanizado conforme NBR13057 -  3/4´ com acessórios</v>
      </c>
      <c r="E21" s="277" t="str">
        <f>VLOOKUP(C21,'[33]CDHU 195'!A:F,3,FALSE)</f>
        <v>M</v>
      </c>
      <c r="F21" s="278">
        <v>2740</v>
      </c>
      <c r="G21" s="313">
        <v>46.22</v>
      </c>
      <c r="H21" s="326">
        <f t="shared" si="0"/>
        <v>126642.8</v>
      </c>
      <c r="I21" s="314">
        <f t="shared" si="1"/>
        <v>2.4998724627378604E-2</v>
      </c>
      <c r="J21" s="315">
        <f t="shared" si="2"/>
        <v>0.55671018088293489</v>
      </c>
      <c r="K21" s="443"/>
    </row>
    <row r="22" spans="1:11" s="163" customFormat="1" ht="30" customHeight="1">
      <c r="A22" s="205" t="s">
        <v>309</v>
      </c>
      <c r="B22" s="165" t="s">
        <v>5</v>
      </c>
      <c r="C22" s="165" t="s">
        <v>310</v>
      </c>
      <c r="D22" s="312" t="str">
        <f>VLOOKUP(C22,'[33]CDHU 195'!A:F,2,FALSE)</f>
        <v>Damper corta fogo (DCF) tipo comporta, com elemento fusível e chave fim de curso.</v>
      </c>
      <c r="E22" s="277" t="str">
        <f>VLOOKUP(C22,'[33]CDHU 195'!A:F,3,FALSE)</f>
        <v>M2</v>
      </c>
      <c r="F22" s="278">
        <v>20</v>
      </c>
      <c r="G22" s="313">
        <v>6143.03</v>
      </c>
      <c r="H22" s="326">
        <f t="shared" si="0"/>
        <v>122860.6</v>
      </c>
      <c r="I22" s="314">
        <f t="shared" si="1"/>
        <v>2.4252135194061657E-2</v>
      </c>
      <c r="J22" s="315">
        <f t="shared" si="2"/>
        <v>0.58096231607699655</v>
      </c>
      <c r="K22" s="443"/>
    </row>
    <row r="23" spans="1:11" s="163" customFormat="1" ht="30" customHeight="1">
      <c r="A23" s="201" t="s">
        <v>222</v>
      </c>
      <c r="B23" s="182" t="s">
        <v>5</v>
      </c>
      <c r="C23" s="182" t="s">
        <v>512</v>
      </c>
      <c r="D23" s="312" t="str">
        <f>VLOOKUP(C23,'[33]CDHU 195'!A:F,2,FALSE)</f>
        <v>Evaporador para sistema VRF de ar condicionado, tipo cassete, capacidade de 4 TR</v>
      </c>
      <c r="E23" s="277" t="str">
        <f>VLOOKUP(C23,'[33]CDHU 195'!A:F,3,FALSE)</f>
        <v>UN</v>
      </c>
      <c r="F23" s="278">
        <v>18</v>
      </c>
      <c r="G23" s="313">
        <v>6524.76</v>
      </c>
      <c r="H23" s="326">
        <f t="shared" si="0"/>
        <v>117445.68</v>
      </c>
      <c r="I23" s="314">
        <f t="shared" si="1"/>
        <v>2.3183254105209505E-2</v>
      </c>
      <c r="J23" s="315">
        <f t="shared" si="2"/>
        <v>0.60414557018220605</v>
      </c>
      <c r="K23" s="443"/>
    </row>
    <row r="24" spans="1:11" s="163" customFormat="1" ht="30" customHeight="1">
      <c r="A24" s="201" t="s">
        <v>224</v>
      </c>
      <c r="B24" s="165" t="s">
        <v>79</v>
      </c>
      <c r="C24" s="165" t="s">
        <v>80</v>
      </c>
      <c r="D24" s="312" t="s">
        <v>514</v>
      </c>
      <c r="E24" s="277" t="s">
        <v>515</v>
      </c>
      <c r="F24" s="278">
        <v>1880</v>
      </c>
      <c r="G24" s="313">
        <f>COMPOSIÇÃO!H7</f>
        <v>61.1</v>
      </c>
      <c r="H24" s="326">
        <f t="shared" si="0"/>
        <v>114868</v>
      </c>
      <c r="I24" s="314">
        <f t="shared" si="1"/>
        <v>2.2674431554717087E-2</v>
      </c>
      <c r="J24" s="315">
        <f t="shared" si="2"/>
        <v>0.62682000173692309</v>
      </c>
      <c r="K24" s="443"/>
    </row>
    <row r="25" spans="1:11" s="163" customFormat="1" ht="30" customHeight="1">
      <c r="A25" s="201" t="s">
        <v>219</v>
      </c>
      <c r="B25" s="182" t="s">
        <v>5</v>
      </c>
      <c r="C25" s="182" t="s">
        <v>509</v>
      </c>
      <c r="D25" s="312" t="str">
        <f>VLOOKUP(C25,'[33]CDHU 195'!A:F,2,FALSE)</f>
        <v>Evaporador para sistema VRF de ar condicionado, tipo parede, capacidade de 2 TR</v>
      </c>
      <c r="E25" s="277" t="str">
        <f>VLOOKUP(C25,'[33]CDHU 195'!A:F,3,FALSE)</f>
        <v>UN</v>
      </c>
      <c r="F25" s="278">
        <v>15</v>
      </c>
      <c r="G25" s="313">
        <v>6456.74</v>
      </c>
      <c r="H25" s="326">
        <f t="shared" si="0"/>
        <v>96851.1</v>
      </c>
      <c r="I25" s="314">
        <f t="shared" si="1"/>
        <v>1.9117975745630292E-2</v>
      </c>
      <c r="J25" s="315">
        <f t="shared" si="2"/>
        <v>0.64593797748255344</v>
      </c>
      <c r="K25" s="443"/>
    </row>
    <row r="26" spans="1:11" s="163" customFormat="1" ht="30" customHeight="1">
      <c r="A26" s="197" t="s">
        <v>142</v>
      </c>
      <c r="B26" s="165" t="s">
        <v>5</v>
      </c>
      <c r="C26" s="165" t="s">
        <v>143</v>
      </c>
      <c r="D26" s="312" t="str">
        <f>VLOOKUP(C26,'[33]CDHU 195'!A:F,2,FALSE)</f>
        <v>Forro em placa de gesso liso fixo</v>
      </c>
      <c r="E26" s="277" t="str">
        <f>VLOOKUP(C26,'[33]CDHU 195'!A:F,3,FALSE)</f>
        <v>M2</v>
      </c>
      <c r="F26" s="278">
        <v>1000</v>
      </c>
      <c r="G26" s="313">
        <v>89.54</v>
      </c>
      <c r="H26" s="326">
        <f t="shared" si="0"/>
        <v>89540</v>
      </c>
      <c r="I26" s="314">
        <f t="shared" si="1"/>
        <v>1.7674797170747016E-2</v>
      </c>
      <c r="J26" s="315">
        <f t="shared" si="2"/>
        <v>0.66361277465330049</v>
      </c>
      <c r="K26" s="443"/>
    </row>
    <row r="27" spans="1:11" s="163" customFormat="1" ht="37.5" customHeight="1">
      <c r="A27" s="205" t="s">
        <v>300</v>
      </c>
      <c r="B27" s="165" t="s">
        <v>5</v>
      </c>
      <c r="C27" s="165" t="s">
        <v>301</v>
      </c>
      <c r="D27" s="312" t="str">
        <f>VLOOKUP(C27,'[33]CDHU 195'!A:F,2,FALSE)</f>
        <v>Difusor para insuflamento de ar com plenum, multivias e colarinho</v>
      </c>
      <c r="E27" s="277" t="str">
        <f>VLOOKUP(C27,'[33]CDHU 195'!A:F,3,FALSE)</f>
        <v>M2</v>
      </c>
      <c r="F27" s="278">
        <v>20</v>
      </c>
      <c r="G27" s="313">
        <f>VLOOKUP(C27,'[33]CDHU 195'!A:F,6,FALSE)</f>
        <v>4309.74</v>
      </c>
      <c r="H27" s="326">
        <f t="shared" si="0"/>
        <v>86194.8</v>
      </c>
      <c r="I27" s="314">
        <f t="shared" si="1"/>
        <v>1.7014469590943767E-2</v>
      </c>
      <c r="J27" s="315">
        <f t="shared" si="2"/>
        <v>0.68062724424424426</v>
      </c>
      <c r="K27" s="443"/>
    </row>
    <row r="28" spans="1:11" s="163" customFormat="1" ht="37.5" customHeight="1">
      <c r="A28" s="196" t="s">
        <v>49</v>
      </c>
      <c r="B28" s="165" t="s">
        <v>5</v>
      </c>
      <c r="C28" s="165" t="s">
        <v>501</v>
      </c>
      <c r="D28" s="312" t="str">
        <f>VLOOKUP(C28,'[33]CDHU 195'!A:F,2,FALSE)</f>
        <v>Cabo de cobre flexível de 240 mm², isolamento 0,6/1kV - isolação HEPR 90°C</v>
      </c>
      <c r="E28" s="277" t="str">
        <f>VLOOKUP(C28,'[33]CDHU 195'!A:F,3,FALSE)</f>
        <v>M</v>
      </c>
      <c r="F28" s="278">
        <f>350*1.1</f>
        <v>385.00000000000006</v>
      </c>
      <c r="G28" s="313">
        <v>213.4</v>
      </c>
      <c r="H28" s="327">
        <f t="shared" si="0"/>
        <v>82159</v>
      </c>
      <c r="I28" s="314">
        <f t="shared" si="1"/>
        <v>1.6217820647212465E-2</v>
      </c>
      <c r="J28" s="315">
        <f t="shared" si="2"/>
        <v>0.6968450648914567</v>
      </c>
      <c r="K28" s="443"/>
    </row>
    <row r="29" spans="1:11" s="163" customFormat="1" ht="37.5" customHeight="1">
      <c r="A29" s="197" t="s">
        <v>187</v>
      </c>
      <c r="B29" s="165" t="s">
        <v>5</v>
      </c>
      <c r="C29" s="165" t="s">
        <v>188</v>
      </c>
      <c r="D29" s="312" t="str">
        <f>VLOOKUP(C29,'[33]CDHU 195'!A:F,2,FALSE)</f>
        <v>Tubo de cobre sem costura, rígido, espessura 1/16" - diâmetro 1.5/8", inclusive conexões</v>
      </c>
      <c r="E29" s="277" t="str">
        <f>VLOOKUP(C29,'[33]CDHU 195'!A:F,3,FALSE)</f>
        <v>M</v>
      </c>
      <c r="F29" s="278">
        <v>296.01</v>
      </c>
      <c r="G29" s="313">
        <v>265.01</v>
      </c>
      <c r="H29" s="326">
        <f t="shared" si="0"/>
        <v>78445.61</v>
      </c>
      <c r="I29" s="314">
        <f t="shared" si="1"/>
        <v>1.5484814001401873E-2</v>
      </c>
      <c r="J29" s="315">
        <f t="shared" si="2"/>
        <v>0.71232987889285859</v>
      </c>
      <c r="K29" s="443"/>
    </row>
    <row r="30" spans="1:11" s="163" customFormat="1" ht="37.5" customHeight="1">
      <c r="A30" s="270" t="s">
        <v>15</v>
      </c>
      <c r="B30" s="271" t="s">
        <v>4</v>
      </c>
      <c r="C30" s="271" t="s">
        <v>20</v>
      </c>
      <c r="D30" s="316" t="str">
        <f>VLOOKUP(C30,'[33]CUSTO UNITÁRIO'!B:F,2,FALSE)</f>
        <v>CABO BLINDADO (4 X 4,0 MM²) BLINDAGEM METÁLICA 750 V NBR 7289 COLORIDO (ISOLAÇAO NAO HALOGENADO) - BDI = 19,50</v>
      </c>
      <c r="E30" s="279" t="str">
        <f>VLOOKUP(C30,'[33]CUSTO UNITÁRIO'!B:F,4,FALSE)</f>
        <v>M</v>
      </c>
      <c r="F30" s="278">
        <v>3300</v>
      </c>
      <c r="G30" s="317">
        <v>21.8</v>
      </c>
      <c r="H30" s="327">
        <f t="shared" si="0"/>
        <v>71940</v>
      </c>
      <c r="I30" s="314">
        <f t="shared" si="1"/>
        <v>1.4200635564703376E-2</v>
      </c>
      <c r="J30" s="315">
        <f t="shared" si="2"/>
        <v>0.726530514457562</v>
      </c>
      <c r="K30" s="443"/>
    </row>
    <row r="31" spans="1:11" s="163" customFormat="1" ht="37.5" customHeight="1">
      <c r="A31" s="196" t="s">
        <v>43</v>
      </c>
      <c r="B31" s="165" t="s">
        <v>5</v>
      </c>
      <c r="C31" s="165" t="s">
        <v>50</v>
      </c>
      <c r="D31" s="312" t="str">
        <f>VLOOKUP(C31,'[33]CDHU 195'!A:F,2,FALSE)</f>
        <v>Cabo de cobre flexível de 70 mm², isolamento 0,6/1kV - isolação HEPR 90°C</v>
      </c>
      <c r="E31" s="277" t="str">
        <f>VLOOKUP(C31,'[33]CDHU 195'!A:F,3,FALSE)</f>
        <v>M</v>
      </c>
      <c r="F31" s="278">
        <v>976.8</v>
      </c>
      <c r="G31" s="313">
        <v>69.16</v>
      </c>
      <c r="H31" s="327">
        <f t="shared" si="0"/>
        <v>67555.490000000005</v>
      </c>
      <c r="I31" s="314">
        <f t="shared" si="1"/>
        <v>1.3335152820196877E-2</v>
      </c>
      <c r="J31" s="315">
        <f t="shared" si="2"/>
        <v>0.73986566727775893</v>
      </c>
      <c r="K31" s="443"/>
    </row>
    <row r="32" spans="1:11" s="163" customFormat="1" ht="30" customHeight="1">
      <c r="A32" s="205" t="s">
        <v>306</v>
      </c>
      <c r="B32" s="165" t="s">
        <v>5</v>
      </c>
      <c r="C32" s="165" t="s">
        <v>307</v>
      </c>
      <c r="D32" s="312" t="str">
        <f>VLOOKUP(C32,'[33]CDHU 195'!A:F,2,FALSE)</f>
        <v>Veneziana com tela e filtro G4</v>
      </c>
      <c r="E32" s="277" t="str">
        <f>VLOOKUP(C32,'[33]CDHU 195'!A:F,3,FALSE)</f>
        <v>M2</v>
      </c>
      <c r="F32" s="278">
        <v>40</v>
      </c>
      <c r="G32" s="313">
        <v>1556.58</v>
      </c>
      <c r="H32" s="326">
        <f t="shared" si="0"/>
        <v>62263.199999999997</v>
      </c>
      <c r="I32" s="314">
        <f t="shared" si="1"/>
        <v>1.2290478347125927E-2</v>
      </c>
      <c r="J32" s="315">
        <f t="shared" si="2"/>
        <v>0.75215614562488486</v>
      </c>
      <c r="K32" s="443"/>
    </row>
    <row r="33" spans="1:11" s="163" customFormat="1" ht="30" customHeight="1">
      <c r="A33" s="196" t="s">
        <v>37</v>
      </c>
      <c r="B33" s="165" t="s">
        <v>5</v>
      </c>
      <c r="C33" s="165" t="s">
        <v>44</v>
      </c>
      <c r="D33" s="312" t="str">
        <f>VLOOKUP(C33,'[33]CDHU 195'!A:F,2,FALSE)</f>
        <v>Cabo de cobre flexível de 35 mm², isolamento 0,6/1kV - isolação HEPR 90°C</v>
      </c>
      <c r="E33" s="277" t="str">
        <f>VLOOKUP(C33,'[33]CDHU 195'!A:F,3,FALSE)</f>
        <v>M</v>
      </c>
      <c r="F33" s="278">
        <v>1584</v>
      </c>
      <c r="G33" s="313">
        <v>36</v>
      </c>
      <c r="H33" s="327">
        <f t="shared" si="0"/>
        <v>57024</v>
      </c>
      <c r="I33" s="314">
        <f t="shared" si="1"/>
        <v>1.125628360358139E-2</v>
      </c>
      <c r="J33" s="315">
        <f t="shared" si="2"/>
        <v>0.7634124292284663</v>
      </c>
      <c r="K33" s="443"/>
    </row>
    <row r="34" spans="1:11" s="163" customFormat="1" ht="30" customHeight="1">
      <c r="A34" s="197" t="s">
        <v>116</v>
      </c>
      <c r="B34" s="165" t="s">
        <v>5</v>
      </c>
      <c r="C34" s="165" t="s">
        <v>117</v>
      </c>
      <c r="D34" s="312" t="str">
        <f>VLOOKUP(C34,'[33]CDHU 195'!A:F,2,FALSE)</f>
        <v>Remoção de entulho separado de obra com caçamba metálica - terra, alvenaria, concreto, argamassa, madeira, papel, plástico ou metal</v>
      </c>
      <c r="E34" s="277" t="str">
        <f>VLOOKUP(C34,'[33]CDHU 195'!A:F,3,FALSE)</f>
        <v>M3</v>
      </c>
      <c r="F34" s="278">
        <v>500</v>
      </c>
      <c r="G34" s="313">
        <v>110.27</v>
      </c>
      <c r="H34" s="326">
        <f t="shared" si="0"/>
        <v>55135</v>
      </c>
      <c r="I34" s="314">
        <f t="shared" si="1"/>
        <v>1.0883403417569094E-2</v>
      </c>
      <c r="J34" s="315">
        <f t="shared" si="2"/>
        <v>0.77429583264603541</v>
      </c>
      <c r="K34" s="443"/>
    </row>
    <row r="35" spans="1:11" s="163" customFormat="1" ht="30" customHeight="1">
      <c r="A35" s="205" t="s">
        <v>303</v>
      </c>
      <c r="B35" s="165" t="s">
        <v>5</v>
      </c>
      <c r="C35" s="165" t="s">
        <v>304</v>
      </c>
      <c r="D35" s="312" t="str">
        <f>VLOOKUP(C35,'[33]CDHU 195'!A:F,2,FALSE)</f>
        <v>Grelha de retorno/exaustão com registro, tamanho: 0,03 m² a 0,06 m²</v>
      </c>
      <c r="E35" s="277" t="str">
        <f>VLOOKUP(C35,'[33]CDHU 195'!A:F,3,FALSE)</f>
        <v>M2</v>
      </c>
      <c r="F35" s="278">
        <v>20</v>
      </c>
      <c r="G35" s="313">
        <v>2607.58</v>
      </c>
      <c r="H35" s="326">
        <f t="shared" si="0"/>
        <v>52151.6</v>
      </c>
      <c r="I35" s="314">
        <f t="shared" si="1"/>
        <v>1.0294493546235538E-2</v>
      </c>
      <c r="J35" s="315">
        <f t="shared" si="2"/>
        <v>0.78459032619227098</v>
      </c>
      <c r="K35" s="443"/>
    </row>
    <row r="36" spans="1:11" s="163" customFormat="1" ht="30" customHeight="1">
      <c r="A36" s="197" t="s">
        <v>178</v>
      </c>
      <c r="B36" s="165" t="s">
        <v>5</v>
      </c>
      <c r="C36" s="165" t="s">
        <v>179</v>
      </c>
      <c r="D36" s="312" t="str">
        <f>VLOOKUP(C36,'[33]CDHU 195'!A:F,2,FALSE)</f>
        <v>Tubo de cobre sem costura, rígido, espessura 1/16" - diâmetro 1.1/8", inclusive conexões</v>
      </c>
      <c r="E36" s="277" t="str">
        <f>VLOOKUP(C36,'[33]CDHU 195'!A:F,3,FALSE)</f>
        <v>M</v>
      </c>
      <c r="F36" s="278">
        <v>242.39</v>
      </c>
      <c r="G36" s="313">
        <v>177.92</v>
      </c>
      <c r="H36" s="326">
        <f t="shared" si="0"/>
        <v>43126.03</v>
      </c>
      <c r="I36" s="314">
        <f t="shared" si="1"/>
        <v>8.512886229948077E-3</v>
      </c>
      <c r="J36" s="315">
        <f t="shared" si="2"/>
        <v>0.79310321242221904</v>
      </c>
      <c r="K36" s="443"/>
    </row>
    <row r="37" spans="1:11" s="163" customFormat="1" ht="30" customHeight="1">
      <c r="A37" s="196" t="s">
        <v>40</v>
      </c>
      <c r="B37" s="165" t="s">
        <v>5</v>
      </c>
      <c r="C37" s="165" t="s">
        <v>47</v>
      </c>
      <c r="D37" s="312" t="str">
        <f>VLOOKUP(C37,'[33]CDHU 195'!A:F,2,FALSE)</f>
        <v>Cabo de cobre flexível de 50 mm², isolamento 0,6/1kV - isolação HEPR 90°C</v>
      </c>
      <c r="E37" s="277" t="str">
        <f>VLOOKUP(C37,'[33]CDHU 195'!A:F,3,FALSE)</f>
        <v>M</v>
      </c>
      <c r="F37" s="278">
        <v>831.6</v>
      </c>
      <c r="G37" s="313">
        <v>50.64</v>
      </c>
      <c r="H37" s="327">
        <f t="shared" si="0"/>
        <v>42112.22</v>
      </c>
      <c r="I37" s="314">
        <f t="shared" si="1"/>
        <v>8.3127646516626737E-3</v>
      </c>
      <c r="J37" s="315">
        <f t="shared" si="2"/>
        <v>0.80141597707388168</v>
      </c>
      <c r="K37" s="443"/>
    </row>
    <row r="38" spans="1:11" ht="30" customHeight="1">
      <c r="A38" s="203" t="s">
        <v>232</v>
      </c>
      <c r="B38" s="165" t="s">
        <v>5</v>
      </c>
      <c r="C38" s="165" t="s">
        <v>233</v>
      </c>
      <c r="D38" s="318" t="str">
        <f>VLOOKUP(C38,'[33]CDHU 195'!A:F,2,FALSE)</f>
        <v>Evaporador para sistema VRF de ar condicionado, tipo piso teto, capacidade de 2 TR</v>
      </c>
      <c r="E38" s="283" t="str">
        <f>VLOOKUP(C38,'[33]CDHU 195'!A:F,3,FALSE)</f>
        <v>UN</v>
      </c>
      <c r="F38" s="284">
        <v>6</v>
      </c>
      <c r="G38" s="319">
        <v>6409.07</v>
      </c>
      <c r="H38" s="320">
        <f t="shared" si="0"/>
        <v>38454.42</v>
      </c>
      <c r="I38" s="321">
        <f t="shared" si="1"/>
        <v>7.5907312242429904E-3</v>
      </c>
      <c r="J38" s="322">
        <f t="shared" si="2"/>
        <v>0.80900670829812471</v>
      </c>
      <c r="K38" s="445" t="s">
        <v>689</v>
      </c>
    </row>
    <row r="39" spans="1:11" ht="37.5" customHeight="1">
      <c r="A39" s="197" t="s">
        <v>130</v>
      </c>
      <c r="B39" s="165" t="s">
        <v>5</v>
      </c>
      <c r="C39" s="165" t="s">
        <v>131</v>
      </c>
      <c r="D39" s="318" t="str">
        <f>VLOOKUP(C39,'[33]CDHU 195'!A:F,2,FALSE)</f>
        <v>Forma em madeira comum para estrutura</v>
      </c>
      <c r="E39" s="283" t="str">
        <f>VLOOKUP(C39,'[33]CDHU 195'!A:F,3,FALSE)</f>
        <v>M2</v>
      </c>
      <c r="F39" s="284">
        <v>144.22999999999999</v>
      </c>
      <c r="G39" s="319">
        <v>260.39999999999998</v>
      </c>
      <c r="H39" s="320">
        <f t="shared" si="0"/>
        <v>37557.49</v>
      </c>
      <c r="I39" s="321">
        <f t="shared" si="1"/>
        <v>7.4136812373504493E-3</v>
      </c>
      <c r="J39" s="322">
        <f t="shared" si="2"/>
        <v>0.81642038953547513</v>
      </c>
      <c r="K39" s="445"/>
    </row>
    <row r="40" spans="1:11" ht="37.5" customHeight="1">
      <c r="A40" s="205" t="s">
        <v>297</v>
      </c>
      <c r="B40" s="165" t="s">
        <v>5</v>
      </c>
      <c r="C40" s="165" t="s">
        <v>298</v>
      </c>
      <c r="D40" s="318" t="str">
        <f>VLOOKUP(C40,'[33]CDHU 195'!A:F,2,FALSE)</f>
        <v>Damper de regulagem manual, tamanho: 0,15 m² a 0,20 m²</v>
      </c>
      <c r="E40" s="283" t="str">
        <f>VLOOKUP(C40,'[33]CDHU 195'!A:F,3,FALSE)</f>
        <v>M2</v>
      </c>
      <c r="F40" s="284">
        <v>20</v>
      </c>
      <c r="G40" s="319">
        <v>1851.82</v>
      </c>
      <c r="H40" s="320">
        <f t="shared" si="0"/>
        <v>37036.400000000001</v>
      </c>
      <c r="I40" s="321">
        <f t="shared" si="1"/>
        <v>7.3108203923906052E-3</v>
      </c>
      <c r="J40" s="322">
        <f t="shared" si="2"/>
        <v>0.82373120992786575</v>
      </c>
      <c r="K40" s="445"/>
    </row>
    <row r="41" spans="1:11" ht="37.5" customHeight="1">
      <c r="A41" s="201" t="s">
        <v>221</v>
      </c>
      <c r="B41" s="182" t="s">
        <v>5</v>
      </c>
      <c r="C41" s="182" t="s">
        <v>511</v>
      </c>
      <c r="D41" s="318" t="str">
        <f>VLOOKUP(C41,'[33]CDHU 195'!A:F,2,FALSE)</f>
        <v>Evaporador para sistema VRF de ar condicionado, tipo cassete, capacidade de 3 TR</v>
      </c>
      <c r="E41" s="283" t="str">
        <f>VLOOKUP(C41,'[33]CDHU 195'!A:F,3,FALSE)</f>
        <v>UN</v>
      </c>
      <c r="F41" s="284">
        <v>5</v>
      </c>
      <c r="G41" s="319">
        <v>6344.41</v>
      </c>
      <c r="H41" s="320">
        <f t="shared" si="0"/>
        <v>31722.05</v>
      </c>
      <c r="I41" s="321">
        <f t="shared" si="1"/>
        <v>6.2617913735793533E-3</v>
      </c>
      <c r="J41" s="322">
        <f t="shared" si="2"/>
        <v>0.82999300130144515</v>
      </c>
      <c r="K41" s="445"/>
    </row>
    <row r="42" spans="1:11" s="168" customFormat="1" ht="30" customHeight="1">
      <c r="A42" s="196" t="s">
        <v>503</v>
      </c>
      <c r="B42" s="165" t="s">
        <v>3</v>
      </c>
      <c r="C42" s="165" t="s">
        <v>76</v>
      </c>
      <c r="D42" s="318" t="s">
        <v>77</v>
      </c>
      <c r="E42" s="283" t="s">
        <v>21</v>
      </c>
      <c r="F42" s="284">
        <v>160</v>
      </c>
      <c r="G42" s="319">
        <v>196.15</v>
      </c>
      <c r="H42" s="323">
        <f t="shared" si="0"/>
        <v>31384</v>
      </c>
      <c r="I42" s="321">
        <f t="shared" si="1"/>
        <v>6.1950618093223626E-3</v>
      </c>
      <c r="J42" s="322">
        <f t="shared" si="2"/>
        <v>0.83618806311076754</v>
      </c>
      <c r="K42" s="445"/>
    </row>
    <row r="43" spans="1:11" ht="30" customHeight="1">
      <c r="A43" s="201" t="s">
        <v>223</v>
      </c>
      <c r="B43" s="182" t="s">
        <v>5</v>
      </c>
      <c r="C43" s="182" t="s">
        <v>513</v>
      </c>
      <c r="D43" s="318" t="str">
        <f>VLOOKUP(C43,'[33]CDHU 195'!A:F,2,FALSE)</f>
        <v>Evaporador para sistema VRF de ar condicionado, tipo piso teto, capacidade de 3 TR</v>
      </c>
      <c r="E43" s="283" t="str">
        <f>VLOOKUP(C43,'[33]CDHU 195'!A:F,3,FALSE)</f>
        <v>UN</v>
      </c>
      <c r="F43" s="284">
        <v>4</v>
      </c>
      <c r="G43" s="319">
        <v>7450.77</v>
      </c>
      <c r="H43" s="320">
        <f t="shared" ref="H43:H74" si="3">ROUND(F43*G43,2)</f>
        <v>29803.08</v>
      </c>
      <c r="I43" s="321">
        <f t="shared" si="1"/>
        <v>5.8829952430594929E-3</v>
      </c>
      <c r="J43" s="322">
        <f t="shared" si="2"/>
        <v>0.84207105835382701</v>
      </c>
      <c r="K43" s="445"/>
    </row>
    <row r="44" spans="1:11" ht="30" customHeight="1">
      <c r="A44" s="196" t="s">
        <v>46</v>
      </c>
      <c r="B44" s="165" t="s">
        <v>5</v>
      </c>
      <c r="C44" s="165" t="s">
        <v>500</v>
      </c>
      <c r="D44" s="318" t="str">
        <f>VLOOKUP(C44,'[33]CDHU 195'!A:F,2,FALSE)</f>
        <v>Cabo de cobre flexível de 150 mm², isolamento 0,6/1 kV - isolação HEPR 90°C</v>
      </c>
      <c r="E44" s="283" t="str">
        <f>VLOOKUP(C44,'[33]CDHU 195'!A:F,3,FALSE)</f>
        <v>M</v>
      </c>
      <c r="F44" s="284">
        <f>200*1.1</f>
        <v>220.00000000000003</v>
      </c>
      <c r="G44" s="319">
        <v>135.26</v>
      </c>
      <c r="H44" s="323">
        <f t="shared" si="3"/>
        <v>29757.200000000001</v>
      </c>
      <c r="I44" s="321">
        <f t="shared" si="1"/>
        <v>5.8739387354182831E-3</v>
      </c>
      <c r="J44" s="322">
        <f t="shared" si="2"/>
        <v>0.84794499708924531</v>
      </c>
      <c r="K44" s="445"/>
    </row>
    <row r="45" spans="1:11" ht="30" customHeight="1">
      <c r="A45" s="197" t="s">
        <v>166</v>
      </c>
      <c r="B45" s="165" t="s">
        <v>5</v>
      </c>
      <c r="C45" s="165" t="s">
        <v>167</v>
      </c>
      <c r="D45" s="318" t="str">
        <f>VLOOKUP(C45,'[33]CDHU 195'!A:F,2,FALSE)</f>
        <v>Tubo de cobre sem costura, rígido, espessura 1/16" - diâmetro 5/8", inclusive conexões</v>
      </c>
      <c r="E45" s="283" t="str">
        <f>VLOOKUP(C45,'[33]CDHU 195'!A:F,3,FALSE)</f>
        <v>M</v>
      </c>
      <c r="F45" s="284">
        <v>287.43</v>
      </c>
      <c r="G45" s="319">
        <v>99.56</v>
      </c>
      <c r="H45" s="320">
        <f t="shared" si="3"/>
        <v>28616.53</v>
      </c>
      <c r="I45" s="321">
        <f t="shared" si="1"/>
        <v>5.6487755581929536E-3</v>
      </c>
      <c r="J45" s="322">
        <f t="shared" si="2"/>
        <v>0.8535937726474383</v>
      </c>
      <c r="K45" s="445"/>
    </row>
    <row r="46" spans="1:11" ht="30" customHeight="1">
      <c r="A46" s="197" t="s">
        <v>163</v>
      </c>
      <c r="B46" s="165" t="s">
        <v>5</v>
      </c>
      <c r="C46" s="165" t="s">
        <v>164</v>
      </c>
      <c r="D46" s="318" t="str">
        <f>VLOOKUP(C46,'[33]CDHU 195'!A:F,2,FALSE)</f>
        <v>Tubo de cobre sem costura, rígido, espessura 1/16" - diâmetro 1/2", inclusive conexões</v>
      </c>
      <c r="E46" s="283" t="str">
        <f>VLOOKUP(C46,'[33]CDHU 195'!A:F,3,FALSE)</f>
        <v>M</v>
      </c>
      <c r="F46" s="284">
        <v>323.89999999999998</v>
      </c>
      <c r="G46" s="319">
        <v>87.61</v>
      </c>
      <c r="H46" s="320">
        <f t="shared" si="3"/>
        <v>28376.880000000001</v>
      </c>
      <c r="I46" s="321">
        <f t="shared" si="1"/>
        <v>5.6014697156424788E-3</v>
      </c>
      <c r="J46" s="322">
        <f t="shared" si="2"/>
        <v>0.85919524236308076</v>
      </c>
      <c r="K46" s="445"/>
    </row>
    <row r="47" spans="1:11" ht="30" customHeight="1">
      <c r="A47" s="196" t="s">
        <v>34</v>
      </c>
      <c r="B47" s="165" t="s">
        <v>5</v>
      </c>
      <c r="C47" s="165" t="s">
        <v>41</v>
      </c>
      <c r="D47" s="318" t="str">
        <f>VLOOKUP(C47,'[33]CDHU 195'!A:F,2,FALSE)</f>
        <v>Cabo de cobre flexível de 25 mm², isolamento 0,6/1kV - isolação HEPR 90°C</v>
      </c>
      <c r="E47" s="283" t="str">
        <f>VLOOKUP(C47,'[33]CDHU 195'!A:F,3,FALSE)</f>
        <v>M</v>
      </c>
      <c r="F47" s="284">
        <v>1082.4000000000001</v>
      </c>
      <c r="G47" s="319">
        <v>25.51</v>
      </c>
      <c r="H47" s="323">
        <f t="shared" si="3"/>
        <v>27612.02</v>
      </c>
      <c r="I47" s="321">
        <f t="shared" si="1"/>
        <v>5.4504897584834707E-3</v>
      </c>
      <c r="J47" s="322">
        <f t="shared" si="2"/>
        <v>0.86464573212156426</v>
      </c>
      <c r="K47" s="445"/>
    </row>
    <row r="48" spans="1:11" ht="30" customHeight="1">
      <c r="A48" s="197" t="s">
        <v>146</v>
      </c>
      <c r="B48" s="165" t="s">
        <v>5</v>
      </c>
      <c r="C48" s="165" t="s">
        <v>147</v>
      </c>
      <c r="D48" s="318" t="str">
        <f>VLOOKUP(C48,'[33]CDHU 195'!A:F,2,FALSE)</f>
        <v>Massa corrida à base de resina acrílica</v>
      </c>
      <c r="E48" s="283" t="str">
        <f>VLOOKUP(C48,'[33]CDHU 195'!A:F,3,FALSE)</f>
        <v>M2</v>
      </c>
      <c r="F48" s="284">
        <v>1500</v>
      </c>
      <c r="G48" s="319">
        <v>18</v>
      </c>
      <c r="H48" s="320">
        <f t="shared" si="3"/>
        <v>27000</v>
      </c>
      <c r="I48" s="321">
        <f t="shared" si="1"/>
        <v>5.3296797365442192E-3</v>
      </c>
      <c r="J48" s="322">
        <f t="shared" si="2"/>
        <v>0.86997541185810845</v>
      </c>
      <c r="K48" s="445"/>
    </row>
    <row r="49" spans="1:11" ht="30" customHeight="1">
      <c r="A49" s="197" t="s">
        <v>87</v>
      </c>
      <c r="B49" s="165" t="s">
        <v>5</v>
      </c>
      <c r="C49" s="165" t="s">
        <v>88</v>
      </c>
      <c r="D49" s="318" t="str">
        <f>VLOOKUP(C49,'[33]CDHU 195'!A:F,2,FALSE)</f>
        <v>Caixa ventiladora com ventilador centrífugo, vazão 1.190 m³/h, pressão 37 mmCA - 220/380 V / 60Hz</v>
      </c>
      <c r="E49" s="283" t="str">
        <f>VLOOKUP(C49,'[33]CDHU 195'!A:F,3,FALSE)</f>
        <v>UN</v>
      </c>
      <c r="F49" s="284">
        <v>6</v>
      </c>
      <c r="G49" s="319">
        <v>4202.17</v>
      </c>
      <c r="H49" s="320">
        <f t="shared" si="3"/>
        <v>25213.02</v>
      </c>
      <c r="I49" s="321">
        <f t="shared" si="1"/>
        <v>4.9769378441142272E-3</v>
      </c>
      <c r="J49" s="322">
        <f t="shared" si="2"/>
        <v>0.87495234970222269</v>
      </c>
      <c r="K49" s="445"/>
    </row>
    <row r="50" spans="1:11" ht="30" customHeight="1">
      <c r="A50" s="205" t="s">
        <v>291</v>
      </c>
      <c r="B50" s="165" t="s">
        <v>2</v>
      </c>
      <c r="C50" s="165">
        <v>12731</v>
      </c>
      <c r="D50" s="318" t="str">
        <f>VLOOKUP(C50,'[33]CUSTO UNITÁRIO'!B:F,2,FALSE)</f>
        <v>LUVA DE COBRE (REF 600) SEM ANEL DE SOLDA, BOLSA X BOLSA, 104 MM</v>
      </c>
      <c r="E50" s="283" t="str">
        <f>VLOOKUP(C50,'[33]CUSTO UNITÁRIO'!B:F,4,FALSE)</f>
        <v>UN</v>
      </c>
      <c r="F50" s="284">
        <v>65</v>
      </c>
      <c r="G50" s="319">
        <v>372.67</v>
      </c>
      <c r="H50" s="320">
        <f t="shared" si="3"/>
        <v>24223.55</v>
      </c>
      <c r="I50" s="321">
        <f t="shared" si="1"/>
        <v>4.7816208734135449E-3</v>
      </c>
      <c r="J50" s="322">
        <f t="shared" si="2"/>
        <v>0.87973397057563618</v>
      </c>
      <c r="K50" s="445"/>
    </row>
    <row r="51" spans="1:11" ht="30" customHeight="1">
      <c r="A51" s="197" t="s">
        <v>120</v>
      </c>
      <c r="B51" s="165" t="s">
        <v>5</v>
      </c>
      <c r="C51" s="165" t="s">
        <v>121</v>
      </c>
      <c r="D51" s="318" t="str">
        <f>VLOOKUP(C51,'[33]CDHU 195'!A:F,2,FALSE)</f>
        <v>Transporte de entulho, para distâncias superiores ao 10° km até o 15° km</v>
      </c>
      <c r="E51" s="283" t="str">
        <f>VLOOKUP(C51,'[33]CDHU 195'!A:F,3,FALSE)</f>
        <v>M3</v>
      </c>
      <c r="F51" s="284">
        <v>500</v>
      </c>
      <c r="G51" s="319">
        <v>47.08</v>
      </c>
      <c r="H51" s="320">
        <f t="shared" si="3"/>
        <v>23540</v>
      </c>
      <c r="I51" s="321">
        <f t="shared" si="1"/>
        <v>4.6466911480833673E-3</v>
      </c>
      <c r="J51" s="322">
        <f t="shared" si="2"/>
        <v>0.88438066172371954</v>
      </c>
      <c r="K51" s="445"/>
    </row>
    <row r="52" spans="1:11" ht="30" customHeight="1">
      <c r="A52" s="197" t="s">
        <v>144</v>
      </c>
      <c r="B52" s="165" t="s">
        <v>5</v>
      </c>
      <c r="C52" s="165" t="s">
        <v>145</v>
      </c>
      <c r="D52" s="318" t="str">
        <f>VLOOKUP(C52,'[33]CDHU 195'!A:F,2,FALSE)</f>
        <v>Massa corrida a base de PVA</v>
      </c>
      <c r="E52" s="283" t="str">
        <f>VLOOKUP(C52,'[33]CDHU 195'!A:F,3,FALSE)</f>
        <v>M2</v>
      </c>
      <c r="F52" s="284">
        <v>1500</v>
      </c>
      <c r="G52" s="319">
        <v>15.57</v>
      </c>
      <c r="H52" s="320">
        <f t="shared" si="3"/>
        <v>23355</v>
      </c>
      <c r="I52" s="321">
        <f t="shared" si="1"/>
        <v>4.6101729721107496E-3</v>
      </c>
      <c r="J52" s="322">
        <f t="shared" si="2"/>
        <v>0.88899083469583029</v>
      </c>
      <c r="K52" s="445"/>
    </row>
    <row r="53" spans="1:11" ht="30" customHeight="1">
      <c r="A53" s="196" t="s">
        <v>28</v>
      </c>
      <c r="B53" s="120" t="s">
        <v>5</v>
      </c>
      <c r="C53" s="120" t="s">
        <v>35</v>
      </c>
      <c r="D53" s="324" t="str">
        <f>VLOOKUP(C53,'[33]CDHU 195'!A:F,2,FALSE)</f>
        <v>Cabo de cobre flexível de 10 mm², isolamento 0,6/1kV - isolação HEPR 90°C</v>
      </c>
      <c r="E53" s="285" t="str">
        <f>VLOOKUP(C53,'[33]CDHU 195'!A:F,3,FALSE)</f>
        <v>M</v>
      </c>
      <c r="F53" s="284">
        <v>1729.2</v>
      </c>
      <c r="G53" s="325">
        <v>12.61</v>
      </c>
      <c r="H53" s="323">
        <f t="shared" si="3"/>
        <v>21805.21</v>
      </c>
      <c r="I53" s="321">
        <f t="shared" si="1"/>
        <v>4.304251329188569E-3</v>
      </c>
      <c r="J53" s="322">
        <f t="shared" si="2"/>
        <v>0.89329508602501884</v>
      </c>
      <c r="K53" s="445"/>
    </row>
    <row r="54" spans="1:11" ht="30" customHeight="1">
      <c r="A54" s="196" t="s">
        <v>64</v>
      </c>
      <c r="B54" s="165" t="s">
        <v>5</v>
      </c>
      <c r="C54" s="165" t="s">
        <v>65</v>
      </c>
      <c r="D54" s="318" t="str">
        <f>VLOOKUP(C54,'[33]CDHU 195'!A:F,2,FALSE)</f>
        <v>Dispositivo de proteção contra surto, 4 polos, 3F+N, Un até 240/415V, Iimp= 75 kA (25 kA por fase), curva de ensaio 10/350 µs - classe 1</v>
      </c>
      <c r="E54" s="283" t="str">
        <f>VLOOKUP(C54,'[33]CDHU 195'!A:F,3,FALSE)</f>
        <v>UN</v>
      </c>
      <c r="F54" s="284">
        <v>3</v>
      </c>
      <c r="G54" s="319">
        <v>6928.35</v>
      </c>
      <c r="H54" s="323">
        <f t="shared" si="3"/>
        <v>20785.05</v>
      </c>
      <c r="I54" s="321">
        <f t="shared" si="1"/>
        <v>4.1028762891873486E-3</v>
      </c>
      <c r="J54" s="322">
        <f t="shared" si="2"/>
        <v>0.89739796231420621</v>
      </c>
      <c r="K54" s="445"/>
    </row>
    <row r="55" spans="1:11" ht="30" customHeight="1">
      <c r="A55" s="205" t="s">
        <v>273</v>
      </c>
      <c r="B55" s="165" t="s">
        <v>2</v>
      </c>
      <c r="C55" s="165">
        <v>12722</v>
      </c>
      <c r="D55" s="318" t="str">
        <f>VLOOKUP(C55,'[33]CUSTO UNITÁRIO'!B:F,2,FALSE)</f>
        <v>COTOVELO DE COBRE 90 GRAUS (REF 607) SEM ANEL DE SOLDA, BOLSA X BOLSA, 104 MM</v>
      </c>
      <c r="E55" s="283" t="str">
        <f>VLOOKUP(C55,'[33]CUSTO UNITÁRIO'!B:F,4,FALSE)</f>
        <v>UN</v>
      </c>
      <c r="F55" s="284">
        <v>25</v>
      </c>
      <c r="G55" s="319">
        <v>795.52</v>
      </c>
      <c r="H55" s="320">
        <f t="shared" si="3"/>
        <v>19888</v>
      </c>
      <c r="I55" s="321">
        <f t="shared" si="1"/>
        <v>3.9258026148293124E-3</v>
      </c>
      <c r="J55" s="322">
        <f t="shared" si="2"/>
        <v>0.90132376492903554</v>
      </c>
      <c r="K55" s="445"/>
    </row>
    <row r="56" spans="1:11" ht="30" customHeight="1">
      <c r="A56" s="201" t="s">
        <v>220</v>
      </c>
      <c r="B56" s="182" t="s">
        <v>5</v>
      </c>
      <c r="C56" s="182" t="s">
        <v>510</v>
      </c>
      <c r="D56" s="318" t="str">
        <f>VLOOKUP(C56,'[33]CDHU 195'!A:F,2,FALSE)</f>
        <v>Evaporador para sistema VRF de ar condicionado, tipo cassete, capacidade de 2 TR</v>
      </c>
      <c r="E56" s="283" t="str">
        <f>VLOOKUP(C56,'[33]CDHU 195'!A:F,3,FALSE)</f>
        <v>UN</v>
      </c>
      <c r="F56" s="284">
        <v>3</v>
      </c>
      <c r="G56" s="319">
        <v>5911.83</v>
      </c>
      <c r="H56" s="320">
        <f t="shared" si="3"/>
        <v>17735.490000000002</v>
      </c>
      <c r="I56" s="321">
        <f t="shared" si="1"/>
        <v>3.5009067285438015E-3</v>
      </c>
      <c r="J56" s="322">
        <f t="shared" si="2"/>
        <v>0.90482467165757929</v>
      </c>
      <c r="K56" s="445"/>
    </row>
    <row r="57" spans="1:11" ht="30" customHeight="1">
      <c r="A57" s="197" t="s">
        <v>157</v>
      </c>
      <c r="B57" s="165" t="s">
        <v>5</v>
      </c>
      <c r="C57" s="165" t="s">
        <v>158</v>
      </c>
      <c r="D57" s="318" t="str">
        <f>VLOOKUP(C57,'[33]CDHU 195'!A:F,2,FALSE)</f>
        <v>Tubo de cobre flexível, espessura 1/32" - diâmetro 1/2", inclusive conexões</v>
      </c>
      <c r="E57" s="283" t="str">
        <f>VLOOKUP(C57,'[33]CDHU 195'!A:F,3,FALSE)</f>
        <v>M</v>
      </c>
      <c r="F57" s="284">
        <v>448.31</v>
      </c>
      <c r="G57" s="319">
        <v>39.07</v>
      </c>
      <c r="H57" s="320">
        <f t="shared" si="3"/>
        <v>17515.47</v>
      </c>
      <c r="I57" s="321">
        <f t="shared" si="1"/>
        <v>3.45747576055734E-3</v>
      </c>
      <c r="J57" s="322">
        <f t="shared" si="2"/>
        <v>0.90828214741813662</v>
      </c>
      <c r="K57" s="445"/>
    </row>
    <row r="58" spans="1:11" ht="30" customHeight="1">
      <c r="A58" s="197" t="s">
        <v>154</v>
      </c>
      <c r="B58" s="165" t="s">
        <v>5</v>
      </c>
      <c r="C58" s="165" t="s">
        <v>155</v>
      </c>
      <c r="D58" s="318" t="str">
        <f>VLOOKUP(C58,'[33]CDHU 195'!A:F,2,FALSE)</f>
        <v>Tubo de cobre flexível, espessura 1/32" - diâmetro 3/8", inclusive conexões</v>
      </c>
      <c r="E58" s="283" t="str">
        <f>VLOOKUP(C58,'[33]CDHU 195'!A:F,3,FALSE)</f>
        <v>M</v>
      </c>
      <c r="F58" s="284">
        <v>476.19</v>
      </c>
      <c r="G58" s="319">
        <v>32.86</v>
      </c>
      <c r="H58" s="320">
        <f t="shared" si="3"/>
        <v>15647.6</v>
      </c>
      <c r="I58" s="321">
        <f t="shared" si="1"/>
        <v>3.0887665424277531E-3</v>
      </c>
      <c r="J58" s="322">
        <f t="shared" si="2"/>
        <v>0.91137091396056435</v>
      </c>
      <c r="K58" s="445"/>
    </row>
    <row r="59" spans="1:11" ht="30" customHeight="1">
      <c r="A59" s="196" t="s">
        <v>72</v>
      </c>
      <c r="B59" s="165" t="s">
        <v>3</v>
      </c>
      <c r="C59" s="165" t="s">
        <v>73</v>
      </c>
      <c r="D59" s="318" t="s">
        <v>74</v>
      </c>
      <c r="E59" s="283" t="s">
        <v>21</v>
      </c>
      <c r="F59" s="284">
        <v>320</v>
      </c>
      <c r="G59" s="319">
        <v>47.35</v>
      </c>
      <c r="H59" s="323">
        <f t="shared" si="3"/>
        <v>15152</v>
      </c>
      <c r="I59" s="321">
        <f t="shared" si="1"/>
        <v>2.9909373099302966E-3</v>
      </c>
      <c r="J59" s="322">
        <f t="shared" si="2"/>
        <v>0.91436185127049463</v>
      </c>
      <c r="K59" s="445"/>
    </row>
    <row r="60" spans="1:11" ht="30" customHeight="1">
      <c r="A60" s="197" t="s">
        <v>193</v>
      </c>
      <c r="B60" s="165" t="s">
        <v>5</v>
      </c>
      <c r="C60" s="165" t="s">
        <v>194</v>
      </c>
      <c r="D60" s="318" t="str">
        <f>VLOOKUP(C60,'[33]CDHU 195'!A:F,2,FALSE)</f>
        <v>Isolamento térmico em espuma elastomérica, espessura de 9 a 12 mm, para tubulação de 1/2´ (cobre)</v>
      </c>
      <c r="E60" s="283" t="str">
        <f>VLOOKUP(C60,'[33]CDHU 195'!A:F,3,FALSE)</f>
        <v>M</v>
      </c>
      <c r="F60" s="284">
        <v>772.2</v>
      </c>
      <c r="G60" s="319">
        <v>19.57</v>
      </c>
      <c r="H60" s="320">
        <f t="shared" si="3"/>
        <v>15111.95</v>
      </c>
      <c r="I60" s="321">
        <f t="shared" si="1"/>
        <v>2.9830316183210898E-3</v>
      </c>
      <c r="J60" s="322">
        <f t="shared" si="2"/>
        <v>0.91734488288881577</v>
      </c>
      <c r="K60" s="445"/>
    </row>
    <row r="61" spans="1:11" ht="30" customHeight="1">
      <c r="A61" s="197" t="s">
        <v>102</v>
      </c>
      <c r="B61" s="165" t="s">
        <v>5</v>
      </c>
      <c r="C61" s="165" t="s">
        <v>103</v>
      </c>
      <c r="D61" s="318" t="str">
        <f>VLOOKUP(C61,'[33]CDHU 195'!A:F,2,FALSE)</f>
        <v>Andaime torre metálico (1,5 x 1,5 m) com piso metálico</v>
      </c>
      <c r="E61" s="283" t="str">
        <f>VLOOKUP(C61,'[33]CDHU 195'!A:F,3,FALSE)</f>
        <v>MXMES</v>
      </c>
      <c r="F61" s="284">
        <v>500</v>
      </c>
      <c r="G61" s="319">
        <v>29</v>
      </c>
      <c r="H61" s="320">
        <f t="shared" si="3"/>
        <v>14500</v>
      </c>
      <c r="I61" s="321">
        <f t="shared" si="1"/>
        <v>2.8622354140700437E-3</v>
      </c>
      <c r="J61" s="322">
        <f t="shared" si="2"/>
        <v>0.92020711830288582</v>
      </c>
      <c r="K61" s="445"/>
    </row>
    <row r="62" spans="1:11" ht="30" customHeight="1">
      <c r="A62" s="197" t="s">
        <v>99</v>
      </c>
      <c r="B62" s="165" t="s">
        <v>5</v>
      </c>
      <c r="C62" s="165" t="s">
        <v>507</v>
      </c>
      <c r="D62" s="318" t="str">
        <f>VLOOKUP(C62,'[33]CUSTO UNITÁRIO'!B:F,2,FALSE)</f>
        <v>Manta de lã de vidro e/ou lã de rocha de 2´</v>
      </c>
      <c r="E62" s="283" t="str">
        <f>VLOOKUP(C62,'[33]CUSTO UNITÁRIO'!B:F,4,FALSE)</f>
        <v>M2</v>
      </c>
      <c r="F62" s="284">
        <v>473</v>
      </c>
      <c r="G62" s="319">
        <v>30.07</v>
      </c>
      <c r="H62" s="320">
        <f t="shared" si="3"/>
        <v>14223.11</v>
      </c>
      <c r="I62" s="321">
        <f t="shared" si="1"/>
        <v>2.8075785613940539E-3</v>
      </c>
      <c r="J62" s="322">
        <f t="shared" si="2"/>
        <v>0.92301469686427984</v>
      </c>
      <c r="K62" s="445"/>
    </row>
    <row r="63" spans="1:11" ht="30" customHeight="1">
      <c r="A63" s="197" t="s">
        <v>210</v>
      </c>
      <c r="B63" s="165" t="s">
        <v>5</v>
      </c>
      <c r="C63" s="165" t="s">
        <v>211</v>
      </c>
      <c r="D63" s="318" t="str">
        <f>VLOOKUP(C63,'[33]CDHU 195'!A:F,2,FALSE)</f>
        <v>Isolamento térmico em espuma elastomérica, espessura de 19 a 26 mm, para tubulação de 3/8" (cobre) ou 1/8" (ferro)</v>
      </c>
      <c r="E63" s="283" t="str">
        <f>VLOOKUP(C63,'[33]CDHU 195'!A:F,3,FALSE)</f>
        <v>M</v>
      </c>
      <c r="F63" s="284">
        <v>476.19</v>
      </c>
      <c r="G63" s="319">
        <v>28.85</v>
      </c>
      <c r="H63" s="320">
        <f t="shared" si="3"/>
        <v>13738.08</v>
      </c>
      <c r="I63" s="321">
        <f t="shared" si="1"/>
        <v>2.7118357998156817E-3</v>
      </c>
      <c r="J63" s="322">
        <f t="shared" si="2"/>
        <v>0.92572653266409555</v>
      </c>
      <c r="K63" s="445"/>
    </row>
    <row r="64" spans="1:11" ht="36" customHeight="1">
      <c r="A64" s="197" t="s">
        <v>133</v>
      </c>
      <c r="B64" s="165" t="s">
        <v>5</v>
      </c>
      <c r="C64" s="165" t="s">
        <v>134</v>
      </c>
      <c r="D64" s="318" t="str">
        <f>VLOOKUP(C64,'[33]CDHU 195'!A:F,2,FALSE)</f>
        <v>Tinta látex antimofo em massa, inclusive preparo</v>
      </c>
      <c r="E64" s="283" t="str">
        <f>VLOOKUP(C64,'[33]CDHU 195'!A:F,3,FALSE)</f>
        <v>M2</v>
      </c>
      <c r="F64" s="284">
        <v>435</v>
      </c>
      <c r="G64" s="319">
        <f>VLOOKUP(C64,'[33]CDHU 195'!A:F,6,FALSE)</f>
        <v>30.41</v>
      </c>
      <c r="H64" s="320">
        <f t="shared" si="3"/>
        <v>13228.35</v>
      </c>
      <c r="I64" s="321">
        <f t="shared" si="1"/>
        <v>2.6112173682561008E-3</v>
      </c>
      <c r="J64" s="322">
        <f t="shared" si="2"/>
        <v>0.92833775003235164</v>
      </c>
      <c r="K64" s="445"/>
    </row>
    <row r="65" spans="1:11" ht="36" customHeight="1">
      <c r="A65" s="197" t="s">
        <v>205</v>
      </c>
      <c r="B65" s="165" t="s">
        <v>5</v>
      </c>
      <c r="C65" s="165" t="s">
        <v>206</v>
      </c>
      <c r="D65" s="318" t="str">
        <f>VLOOKUP(C65,'[33]CDHU 195'!A:F,2,FALSE)</f>
        <v>Isolamento térmico em espuma elastomérica, espessura de 19 a 26 mm, para tubulação de 1 5/8´ (cobre) ou 1 1/4´ (ferro)</v>
      </c>
      <c r="E65" s="283" t="str">
        <f>VLOOKUP(C65,'[33]CDHU 195'!A:F,3,FALSE)</f>
        <v>M</v>
      </c>
      <c r="F65" s="284">
        <v>296.01</v>
      </c>
      <c r="G65" s="319">
        <v>44.68</v>
      </c>
      <c r="H65" s="320">
        <f t="shared" si="3"/>
        <v>13225.73</v>
      </c>
      <c r="I65" s="321">
        <f t="shared" si="1"/>
        <v>2.6107001919261101E-3</v>
      </c>
      <c r="J65" s="322">
        <f t="shared" si="2"/>
        <v>0.93094845022427775</v>
      </c>
      <c r="K65" s="445"/>
    </row>
    <row r="66" spans="1:11" ht="36" customHeight="1">
      <c r="A66" s="196" t="s">
        <v>31</v>
      </c>
      <c r="B66" s="165" t="s">
        <v>5</v>
      </c>
      <c r="C66" s="165" t="s">
        <v>38</v>
      </c>
      <c r="D66" s="318" t="str">
        <f>VLOOKUP(C66,'[33]CDHU 195'!A:F,2,FALSE)</f>
        <v>Cabo de cobre flexível de 16 mm², isolamento 0,6/1kV - isolação HEPR 90°C</v>
      </c>
      <c r="E66" s="283" t="str">
        <f>VLOOKUP(C66,'[33]CDHU 195'!A:F,3,FALSE)</f>
        <v>M</v>
      </c>
      <c r="F66" s="284">
        <v>752.4</v>
      </c>
      <c r="G66" s="319">
        <v>17.55</v>
      </c>
      <c r="H66" s="323">
        <f t="shared" si="3"/>
        <v>13204.62</v>
      </c>
      <c r="I66" s="321">
        <f t="shared" si="1"/>
        <v>2.6065331719543161E-3</v>
      </c>
      <c r="J66" s="322">
        <f t="shared" si="2"/>
        <v>0.93355498339623211</v>
      </c>
      <c r="K66" s="445"/>
    </row>
    <row r="67" spans="1:11" ht="36" customHeight="1">
      <c r="A67" s="197" t="s">
        <v>93</v>
      </c>
      <c r="B67" s="165" t="s">
        <v>5</v>
      </c>
      <c r="C67" s="165" t="s">
        <v>94</v>
      </c>
      <c r="D67" s="318" t="str">
        <f>VLOOKUP(C67,'[33]CDHU 195'!A:F,2,FALSE)</f>
        <v>Cortina de ar com duas velocidades, para vão de 1,50 m</v>
      </c>
      <c r="E67" s="283" t="str">
        <f>VLOOKUP(C67,'[33]CDHU 195'!A:F,3,FALSE)</f>
        <v>CJ</v>
      </c>
      <c r="F67" s="284">
        <v>10</v>
      </c>
      <c r="G67" s="319">
        <v>1287.57</v>
      </c>
      <c r="H67" s="320">
        <f t="shared" si="3"/>
        <v>12875.7</v>
      </c>
      <c r="I67" s="321">
        <f t="shared" si="1"/>
        <v>2.5416058290304595E-3</v>
      </c>
      <c r="J67" s="322">
        <f t="shared" si="2"/>
        <v>0.93609658922526262</v>
      </c>
      <c r="K67" s="445"/>
    </row>
    <row r="68" spans="1:11" ht="36" customHeight="1">
      <c r="A68" s="197" t="s">
        <v>169</v>
      </c>
      <c r="B68" s="165" t="s">
        <v>5</v>
      </c>
      <c r="C68" s="165" t="s">
        <v>170</v>
      </c>
      <c r="D68" s="318" t="str">
        <f>VLOOKUP(C68,'[33]CDHU 195'!A:F,2,FALSE)</f>
        <v>Tubo de cobre sem costura, rígido, espessura 1/16" - diâmetro 3/4", inclusive conexões</v>
      </c>
      <c r="E68" s="283" t="str">
        <f>VLOOKUP(C68,'[33]CDHU 195'!A:F,3,FALSE)</f>
        <v>M</v>
      </c>
      <c r="F68" s="284">
        <v>107.25</v>
      </c>
      <c r="G68" s="319">
        <v>112.3</v>
      </c>
      <c r="H68" s="320">
        <f t="shared" si="3"/>
        <v>12044.18</v>
      </c>
      <c r="I68" s="321">
        <f t="shared" si="1"/>
        <v>2.3774674847885612E-3</v>
      </c>
      <c r="J68" s="322">
        <f t="shared" si="2"/>
        <v>0.93847405671005113</v>
      </c>
      <c r="K68" s="445"/>
    </row>
    <row r="69" spans="1:11" ht="36" customHeight="1">
      <c r="A69" s="197" t="s">
        <v>128</v>
      </c>
      <c r="B69" s="165" t="s">
        <v>5</v>
      </c>
      <c r="C69" s="165" t="s">
        <v>129</v>
      </c>
      <c r="D69" s="318" t="str">
        <f>VLOOKUP(C69,'[33]CDHU 195'!A:F,2,FALSE)</f>
        <v>Argamassa de cimento e areia, fck = 20 MPa, consumo de cimento 600 kg/m³ - material para injeção em estaca raiz</v>
      </c>
      <c r="E69" s="283" t="str">
        <f>VLOOKUP(C69,'[33]CDHU 195'!A:F,3,FALSE)</f>
        <v>M3</v>
      </c>
      <c r="F69" s="284">
        <v>20</v>
      </c>
      <c r="G69" s="319">
        <v>573.05999999999995</v>
      </c>
      <c r="H69" s="320">
        <f t="shared" si="3"/>
        <v>11461.2</v>
      </c>
      <c r="I69" s="321">
        <f t="shared" si="1"/>
        <v>2.2623898294992818E-3</v>
      </c>
      <c r="J69" s="322">
        <f t="shared" si="2"/>
        <v>0.94073644653955046</v>
      </c>
      <c r="K69" s="445"/>
    </row>
    <row r="70" spans="1:11" ht="36" customHeight="1">
      <c r="A70" s="197" t="s">
        <v>106</v>
      </c>
      <c r="B70" s="165" t="s">
        <v>5</v>
      </c>
      <c r="C70" s="165" t="s">
        <v>107</v>
      </c>
      <c r="D70" s="318" t="str">
        <f>VLOOKUP(C70,'[33]CDHU 195'!A:F,2,FALSE)</f>
        <v>Andaime tubular fachadeiro com piso metálico e sapatas ajustáveis</v>
      </c>
      <c r="E70" s="283" t="str">
        <f>VLOOKUP(C70,'[33]CDHU 195'!A:F,3,FALSE)</f>
        <v>M2MES</v>
      </c>
      <c r="F70" s="284">
        <v>500</v>
      </c>
      <c r="G70" s="319">
        <v>22.58</v>
      </c>
      <c r="H70" s="320">
        <f t="shared" si="3"/>
        <v>11290</v>
      </c>
      <c r="I70" s="321">
        <f t="shared" si="1"/>
        <v>2.2285957120586754E-3</v>
      </c>
      <c r="J70" s="322">
        <f t="shared" si="2"/>
        <v>0.94296504225160915</v>
      </c>
      <c r="K70" s="445"/>
    </row>
    <row r="71" spans="1:11" ht="36" customHeight="1">
      <c r="A71" s="196" t="s">
        <v>75</v>
      </c>
      <c r="B71" s="165" t="s">
        <v>5</v>
      </c>
      <c r="C71" s="165" t="s">
        <v>504</v>
      </c>
      <c r="D71" s="318" t="str">
        <f>VLOOKUP(C71,'[33]CDHU 195'!A:F,2,FALSE)</f>
        <v>Eletroduto galvanizado conforme NBR13057 -  4´ com acessórios</v>
      </c>
      <c r="E71" s="283" t="str">
        <f>VLOOKUP(C71,'[33]CDHU 195'!A:F,3,FALSE)</f>
        <v>M</v>
      </c>
      <c r="F71" s="284">
        <f>50*1.1</f>
        <v>55.000000000000007</v>
      </c>
      <c r="G71" s="319">
        <v>195.4</v>
      </c>
      <c r="H71" s="323">
        <f t="shared" si="3"/>
        <v>10747</v>
      </c>
      <c r="I71" s="321">
        <f t="shared" si="1"/>
        <v>2.121409930690397E-3</v>
      </c>
      <c r="J71" s="322">
        <f t="shared" si="2"/>
        <v>0.94508645218229959</v>
      </c>
      <c r="K71" s="445"/>
    </row>
    <row r="72" spans="1:11" ht="36" customHeight="1">
      <c r="A72" s="196" t="s">
        <v>54</v>
      </c>
      <c r="B72" s="165" t="s">
        <v>5</v>
      </c>
      <c r="C72" s="165" t="s">
        <v>55</v>
      </c>
      <c r="D72" s="318" t="str">
        <f>VLOOKUP(C72,'[33]CDHU 195'!A:F,2,FALSE)</f>
        <v>Disjuntor termomagnético, bipolar 220/380 V, corrente de 10 A até 50 A</v>
      </c>
      <c r="E72" s="283" t="str">
        <f>VLOOKUP(C72,'[33]CDHU 195'!A:F,3,FALSE)</f>
        <v>UN</v>
      </c>
      <c r="F72" s="284">
        <v>75</v>
      </c>
      <c r="G72" s="319">
        <v>139.57</v>
      </c>
      <c r="H72" s="323">
        <f t="shared" si="3"/>
        <v>10467.75</v>
      </c>
      <c r="I72" s="321">
        <f t="shared" si="1"/>
        <v>2.0662872245263242E-3</v>
      </c>
      <c r="J72" s="322">
        <f t="shared" si="2"/>
        <v>0.94715273940682587</v>
      </c>
      <c r="K72" s="445"/>
    </row>
    <row r="73" spans="1:11" ht="36" customHeight="1">
      <c r="A73" s="196" t="s">
        <v>19</v>
      </c>
      <c r="B73" s="120" t="s">
        <v>5</v>
      </c>
      <c r="C73" s="120" t="s">
        <v>26</v>
      </c>
      <c r="D73" s="324" t="str">
        <f>VLOOKUP(C73,'[33]CDHU 195'!A:F,2,FALSE)</f>
        <v>Cabo de cobre flexível de 2,5 mm², isolamento 0,6/1kV - isolação HEPR 90°C</v>
      </c>
      <c r="E73" s="285" t="str">
        <f>VLOOKUP(C73,'[33]CDHU 195'!A:F,3,FALSE)</f>
        <v>M</v>
      </c>
      <c r="F73" s="284">
        <v>3062.4</v>
      </c>
      <c r="G73" s="325">
        <v>3.39</v>
      </c>
      <c r="H73" s="323">
        <f t="shared" si="3"/>
        <v>10381.540000000001</v>
      </c>
      <c r="I73" s="321">
        <f t="shared" si="1"/>
        <v>2.0492697545230845E-3</v>
      </c>
      <c r="J73" s="322">
        <f t="shared" si="2"/>
        <v>0.949202009161349</v>
      </c>
      <c r="K73" s="445"/>
    </row>
    <row r="74" spans="1:11" ht="36" customHeight="1">
      <c r="A74" s="205" t="s">
        <v>329</v>
      </c>
      <c r="B74" s="165" t="s">
        <v>5</v>
      </c>
      <c r="C74" s="165" t="s">
        <v>645</v>
      </c>
      <c r="D74" s="318" t="str">
        <f>VLOOKUP(C74,'[33]CDHU 195'!A:F,2,FALSE)</f>
        <v>Válvula de esfera em aço carbono fundido, passagem plena, extremidades rosqueáveis, classe 300 libras para vapor saturado, DN= 2"</v>
      </c>
      <c r="E74" s="283" t="str">
        <f>VLOOKUP(C74,'[33]CDHU 195'!A:F,3,FALSE)</f>
        <v>UN</v>
      </c>
      <c r="F74" s="284">
        <v>19</v>
      </c>
      <c r="G74" s="319">
        <v>545.09</v>
      </c>
      <c r="H74" s="320">
        <f t="shared" si="3"/>
        <v>10356.709999999999</v>
      </c>
      <c r="I74" s="321">
        <f t="shared" si="1"/>
        <v>2.0443684231209215E-3</v>
      </c>
      <c r="J74" s="322">
        <f t="shared" si="2"/>
        <v>0.95124637758446995</v>
      </c>
      <c r="K74" s="445"/>
    </row>
    <row r="75" spans="1:11" ht="36" customHeight="1">
      <c r="A75" s="197" t="s">
        <v>123</v>
      </c>
      <c r="B75" s="165" t="s">
        <v>5</v>
      </c>
      <c r="C75" s="165" t="s">
        <v>124</v>
      </c>
      <c r="D75" s="318" t="str">
        <f>VLOOKUP(C75,'[33]CDHU 195'!A:F,2,FALSE)</f>
        <v>Concreto não estrutural executado no local, mínimo 150 kg cimento / m³</v>
      </c>
      <c r="E75" s="283" t="str">
        <f>VLOOKUP(C75,'[33]CDHU 195'!A:F,3,FALSE)</f>
        <v>M3</v>
      </c>
      <c r="F75" s="284">
        <v>25.04</v>
      </c>
      <c r="G75" s="319">
        <v>392.16</v>
      </c>
      <c r="H75" s="320">
        <f t="shared" ref="H75:H106" si="4">ROUND(F75*G75,2)</f>
        <v>9819.69</v>
      </c>
      <c r="I75" s="321">
        <f t="shared" si="1"/>
        <v>1.9383630671165151E-3</v>
      </c>
      <c r="J75" s="322">
        <f t="shared" si="2"/>
        <v>0.95318474065158643</v>
      </c>
      <c r="K75" s="445"/>
    </row>
    <row r="76" spans="1:11" s="163" customFormat="1" ht="36" customHeight="1">
      <c r="A76" s="197" t="s">
        <v>110</v>
      </c>
      <c r="B76" s="165" t="s">
        <v>5</v>
      </c>
      <c r="C76" s="165" t="s">
        <v>111</v>
      </c>
      <c r="D76" s="318" t="str">
        <f>VLOOKUP(C76,'[33]CDHU 195'!A:F,2,FALSE)</f>
        <v>Demolição manual de revestimento em massa de parede ou teto</v>
      </c>
      <c r="E76" s="283" t="str">
        <f>VLOOKUP(C76,'[33]CDHU 195'!A:F,3,FALSE)</f>
        <v>M2</v>
      </c>
      <c r="F76" s="284">
        <v>1500</v>
      </c>
      <c r="G76" s="319">
        <f>VLOOKUP(C76,'[33]CDHU 195'!A:F,6,FALSE)</f>
        <v>6.43</v>
      </c>
      <c r="H76" s="320">
        <f t="shared" si="4"/>
        <v>9645</v>
      </c>
      <c r="I76" s="321">
        <f t="shared" ref="I76:I139" si="5">H76/$E$6</f>
        <v>1.9038800392210738E-3</v>
      </c>
      <c r="J76" s="322">
        <f t="shared" si="2"/>
        <v>0.95508862069080747</v>
      </c>
      <c r="K76" s="445"/>
    </row>
    <row r="77" spans="1:11" s="163" customFormat="1" ht="36" customHeight="1">
      <c r="A77" s="197" t="s">
        <v>81</v>
      </c>
      <c r="B77" s="165" t="s">
        <v>5</v>
      </c>
      <c r="C77" s="165" t="s">
        <v>82</v>
      </c>
      <c r="D77" s="318" t="str">
        <f>VLOOKUP(C77,'[33]CDHU 195'!A:F,2,FALSE)</f>
        <v>Exaustor elétrico em plástico, vazão de 150 a 190m³/h</v>
      </c>
      <c r="E77" s="283" t="str">
        <f>VLOOKUP(C77,'[33]CDHU 195'!A:F,3,FALSE)</f>
        <v>UN</v>
      </c>
      <c r="F77" s="284">
        <v>20</v>
      </c>
      <c r="G77" s="319">
        <v>479.19</v>
      </c>
      <c r="H77" s="320">
        <f t="shared" si="4"/>
        <v>9583.7999999999993</v>
      </c>
      <c r="I77" s="321">
        <f t="shared" si="5"/>
        <v>1.8917994318182402E-3</v>
      </c>
      <c r="J77" s="322">
        <f t="shared" ref="J77:J140" si="6">J76+I77</f>
        <v>0.95698042012262574</v>
      </c>
      <c r="K77" s="445"/>
    </row>
    <row r="78" spans="1:11" s="163" customFormat="1" ht="36" customHeight="1">
      <c r="A78" s="196" t="s">
        <v>13</v>
      </c>
      <c r="B78" s="120" t="s">
        <v>5</v>
      </c>
      <c r="C78" s="120" t="s">
        <v>17</v>
      </c>
      <c r="D78" s="304" t="str">
        <f>VLOOKUP(C78,'[33]CDHU 195'!A:F,2,FALSE)</f>
        <v>Quadro de distribuição universal de sobrepor, para disjuntores 56 DIN / 40 Bolt-on - 225 A - sem componentes</v>
      </c>
      <c r="E78" s="282" t="str">
        <f>VLOOKUP(C78,'[33]CDHU 195'!A:F,3,FALSE)</f>
        <v>UN</v>
      </c>
      <c r="F78" s="281">
        <v>5</v>
      </c>
      <c r="G78" s="305">
        <v>1780.74</v>
      </c>
      <c r="H78" s="306">
        <f t="shared" si="4"/>
        <v>8903.7000000000007</v>
      </c>
      <c r="I78" s="307">
        <f t="shared" si="5"/>
        <v>1.7575507211210655E-3</v>
      </c>
      <c r="J78" s="308">
        <f t="shared" si="6"/>
        <v>0.95873797084374679</v>
      </c>
      <c r="K78" s="444" t="s">
        <v>690</v>
      </c>
    </row>
    <row r="79" spans="1:11" s="163" customFormat="1" ht="36" customHeight="1">
      <c r="A79" s="197" t="s">
        <v>203</v>
      </c>
      <c r="B79" s="165" t="s">
        <v>5</v>
      </c>
      <c r="C79" s="165" t="s">
        <v>204</v>
      </c>
      <c r="D79" s="309" t="str">
        <f>VLOOKUP(C79,'[33]CDHU 195'!A:F,2,FALSE)</f>
        <v>Isolamento térmico em espuma elastomérica, espessura de 19 a 26 mm, para tubulação de 1 1/8´ (cobre) ou 3/4´ (ferro)</v>
      </c>
      <c r="E79" s="280" t="str">
        <f>VLOOKUP(C79,'[33]CDHU 195'!A:F,3,FALSE)</f>
        <v>M</v>
      </c>
      <c r="F79" s="281">
        <v>242.39</v>
      </c>
      <c r="G79" s="310">
        <v>36.61</v>
      </c>
      <c r="H79" s="311">
        <f t="shared" si="4"/>
        <v>8873.9</v>
      </c>
      <c r="I79" s="307">
        <f t="shared" si="5"/>
        <v>1.7516683338562869E-3</v>
      </c>
      <c r="J79" s="308">
        <f t="shared" si="6"/>
        <v>0.96048963917760311</v>
      </c>
      <c r="K79" s="444"/>
    </row>
    <row r="80" spans="1:11" s="163" customFormat="1" ht="36" customHeight="1">
      <c r="A80" s="205" t="s">
        <v>323</v>
      </c>
      <c r="B80" s="165" t="s">
        <v>5</v>
      </c>
      <c r="C80" s="165" t="s">
        <v>324</v>
      </c>
      <c r="D80" s="309" t="str">
        <f>VLOOKUP(C80,'[33]CDHU 195'!A:F,2,FALSE)</f>
        <v>Válvula de esfera em aço carbono fundido, passagem plena, extremidades rosqueáveis, classe 300 libras para vapor e classe 600 libras para água, óleo e gás, DN= 3/4"</v>
      </c>
      <c r="E80" s="280" t="str">
        <f>VLOOKUP(C80,'[33]CDHU 195'!A:F,3,FALSE)</f>
        <v>UN</v>
      </c>
      <c r="F80" s="281">
        <v>58</v>
      </c>
      <c r="G80" s="310">
        <v>151.32</v>
      </c>
      <c r="H80" s="311">
        <f t="shared" si="4"/>
        <v>8776.56</v>
      </c>
      <c r="I80" s="307">
        <f t="shared" si="5"/>
        <v>1.732453851428316E-3</v>
      </c>
      <c r="J80" s="308">
        <f t="shared" si="6"/>
        <v>0.96222209302903139</v>
      </c>
      <c r="K80" s="444"/>
    </row>
    <row r="81" spans="1:11" s="163" customFormat="1" ht="36" customHeight="1">
      <c r="A81" s="205" t="s">
        <v>271</v>
      </c>
      <c r="B81" s="165" t="s">
        <v>2</v>
      </c>
      <c r="C81" s="165">
        <v>12721</v>
      </c>
      <c r="D81" s="309" t="str">
        <f>VLOOKUP(C81,'[33]CUSTO UNITÁRIO'!B:F,2,FALSE)</f>
        <v>COTOVELO DE COBRE 90 GRAUS (REF 607) SEM ANEL DE SOLDA, BOLSA X BOLSA, 79 MM</v>
      </c>
      <c r="E81" s="280" t="str">
        <f>VLOOKUP(C81,'[33]CUSTO UNITÁRIO'!B:F,4,FALSE)</f>
        <v>UN</v>
      </c>
      <c r="F81" s="281">
        <v>27</v>
      </c>
      <c r="G81" s="310">
        <v>321.94</v>
      </c>
      <c r="H81" s="311">
        <f t="shared" si="4"/>
        <v>8692.3799999999992</v>
      </c>
      <c r="I81" s="307">
        <f t="shared" si="5"/>
        <v>1.7158370943830459E-3</v>
      </c>
      <c r="J81" s="308">
        <f t="shared" si="6"/>
        <v>0.96393793012341444</v>
      </c>
      <c r="K81" s="444"/>
    </row>
    <row r="82" spans="1:11" s="163" customFormat="1" ht="36" customHeight="1">
      <c r="A82" s="197" t="s">
        <v>181</v>
      </c>
      <c r="B82" s="165" t="s">
        <v>5</v>
      </c>
      <c r="C82" s="165" t="s">
        <v>182</v>
      </c>
      <c r="D82" s="309" t="str">
        <f>VLOOKUP(C82,'[33]CDHU 195'!A:F,2,FALSE)</f>
        <v>Tubo de cobre sem costura, rígido, espessura 1/16" - diâmetro 1.1/4", inclusive conexões</v>
      </c>
      <c r="E82" s="280" t="str">
        <f>VLOOKUP(C82,'[33]CDHU 195'!A:F,3,FALSE)</f>
        <v>M</v>
      </c>
      <c r="F82" s="281">
        <v>42.9</v>
      </c>
      <c r="G82" s="310">
        <v>197.63</v>
      </c>
      <c r="H82" s="311">
        <f t="shared" si="4"/>
        <v>8478.33</v>
      </c>
      <c r="I82" s="307">
        <f t="shared" si="5"/>
        <v>1.6735845778049982E-3</v>
      </c>
      <c r="J82" s="308">
        <f t="shared" si="6"/>
        <v>0.96561151470121942</v>
      </c>
      <c r="K82" s="444"/>
    </row>
    <row r="83" spans="1:11" s="163" customFormat="1" ht="36" customHeight="1">
      <c r="A83" s="205" t="s">
        <v>269</v>
      </c>
      <c r="B83" s="165" t="s">
        <v>2</v>
      </c>
      <c r="C83" s="165">
        <v>12720</v>
      </c>
      <c r="D83" s="309" t="str">
        <f>VLOOKUP(C83,'[33]CUSTO UNITÁRIO'!B:F,2,FALSE)</f>
        <v>COTOVELO DE COBRE 90 GRAUS (REF 607) SEM ANEL DE SOLDA, BOLSA X BOLSA, 66 MM</v>
      </c>
      <c r="E83" s="280" t="str">
        <f>VLOOKUP(C83,'[33]CUSTO UNITÁRIO'!B:F,4,FALSE)</f>
        <v>UN</v>
      </c>
      <c r="F83" s="281">
        <v>24</v>
      </c>
      <c r="G83" s="310">
        <v>335.73</v>
      </c>
      <c r="H83" s="311">
        <f t="shared" si="4"/>
        <v>8057.52</v>
      </c>
      <c r="I83" s="307">
        <f t="shared" si="5"/>
        <v>1.5905185581777696E-3</v>
      </c>
      <c r="J83" s="308">
        <f t="shared" si="6"/>
        <v>0.96720203325939724</v>
      </c>
      <c r="K83" s="444"/>
    </row>
    <row r="84" spans="1:11" s="163" customFormat="1" ht="30" customHeight="1">
      <c r="A84" s="196" t="s">
        <v>25</v>
      </c>
      <c r="B84" s="120" t="s">
        <v>5</v>
      </c>
      <c r="C84" s="120" t="s">
        <v>32</v>
      </c>
      <c r="D84" s="304" t="str">
        <f>VLOOKUP(C84,'[33]CDHU 195'!A:F,2,FALSE)</f>
        <v>Cabo de cobre flexível de 6 mm², isolamento 0,6/1kV - isolação HEPR 90°C</v>
      </c>
      <c r="E84" s="282" t="str">
        <f>VLOOKUP(C84,'[33]CDHU 195'!A:F,3,FALSE)</f>
        <v>M</v>
      </c>
      <c r="F84" s="281">
        <v>1232.8800000000001</v>
      </c>
      <c r="G84" s="305">
        <v>6.34</v>
      </c>
      <c r="H84" s="306">
        <f t="shared" si="4"/>
        <v>7816.46</v>
      </c>
      <c r="I84" s="307">
        <f t="shared" si="5"/>
        <v>1.5429343879077195E-3</v>
      </c>
      <c r="J84" s="308">
        <f t="shared" si="6"/>
        <v>0.968744967647305</v>
      </c>
      <c r="K84" s="444"/>
    </row>
    <row r="85" spans="1:11" s="163" customFormat="1" ht="30" customHeight="1">
      <c r="A85" s="196" t="s">
        <v>22</v>
      </c>
      <c r="B85" s="120" t="s">
        <v>5</v>
      </c>
      <c r="C85" s="120" t="s">
        <v>29</v>
      </c>
      <c r="D85" s="304" t="str">
        <f>VLOOKUP(C85,'[33]CDHU 195'!A:F,2,FALSE)</f>
        <v>Cabo de cobre flexível de 4 mm², isolamento 0,6/1kV - isolação HEPR 90°C</v>
      </c>
      <c r="E85" s="282" t="str">
        <f>VLOOKUP(C85,'[33]CDHU 195'!A:F,3,FALSE)</f>
        <v>M</v>
      </c>
      <c r="F85" s="281">
        <v>1584</v>
      </c>
      <c r="G85" s="305">
        <v>4.79</v>
      </c>
      <c r="H85" s="306">
        <f t="shared" si="4"/>
        <v>7587.36</v>
      </c>
      <c r="I85" s="307">
        <f t="shared" si="5"/>
        <v>1.4977110683654128E-3</v>
      </c>
      <c r="J85" s="308">
        <f t="shared" si="6"/>
        <v>0.97024267871567038</v>
      </c>
      <c r="K85" s="444"/>
    </row>
    <row r="86" spans="1:11" s="163" customFormat="1" ht="30" customHeight="1">
      <c r="A86" s="205" t="s">
        <v>317</v>
      </c>
      <c r="B86" s="165" t="s">
        <v>5</v>
      </c>
      <c r="C86" s="165" t="s">
        <v>318</v>
      </c>
      <c r="D86" s="309" t="str">
        <f>VLOOKUP(C86,'[33]CDHU 195'!A:F,2,FALSE)</f>
        <v>Conector prensa-cabo de 3/4´</v>
      </c>
      <c r="E86" s="280" t="str">
        <f>VLOOKUP(C86,'[33]CDHU 195'!A:F,3,FALSE)</f>
        <v>UN</v>
      </c>
      <c r="F86" s="281">
        <v>400</v>
      </c>
      <c r="G86" s="310">
        <v>18.39</v>
      </c>
      <c r="H86" s="311">
        <f t="shared" si="4"/>
        <v>7356</v>
      </c>
      <c r="I86" s="307">
        <f t="shared" si="5"/>
        <v>1.452041634889603E-3</v>
      </c>
      <c r="J86" s="308">
        <f t="shared" si="6"/>
        <v>0.97169472035056004</v>
      </c>
      <c r="K86" s="444"/>
    </row>
    <row r="87" spans="1:11" s="163" customFormat="1" ht="30" customHeight="1">
      <c r="A87" s="197" t="s">
        <v>172</v>
      </c>
      <c r="B87" s="165" t="s">
        <v>5</v>
      </c>
      <c r="C87" s="165" t="s">
        <v>173</v>
      </c>
      <c r="D87" s="309" t="str">
        <f>VLOOKUP(C87,'[33]CDHU 195'!A:F,2,FALSE)</f>
        <v>Tubo de cobre sem costura, rígido, espessura 1/16" - diâmetro 7/8", inclusive conexões</v>
      </c>
      <c r="E87" s="280" t="str">
        <f>VLOOKUP(C87,'[33]CDHU 195'!A:F,3,FALSE)</f>
        <v>M</v>
      </c>
      <c r="F87" s="281">
        <v>51.48</v>
      </c>
      <c r="G87" s="310">
        <v>139.32</v>
      </c>
      <c r="H87" s="311">
        <f t="shared" si="4"/>
        <v>7172.19</v>
      </c>
      <c r="I87" s="307">
        <f t="shared" si="5"/>
        <v>1.4157583596164846E-3</v>
      </c>
      <c r="J87" s="308">
        <f t="shared" si="6"/>
        <v>0.97311047871017653</v>
      </c>
      <c r="K87" s="444"/>
    </row>
    <row r="88" spans="1:11" s="163" customFormat="1" ht="30" customHeight="1">
      <c r="A88" s="196" t="s">
        <v>52</v>
      </c>
      <c r="B88" s="165" t="s">
        <v>5</v>
      </c>
      <c r="C88" s="165" t="s">
        <v>53</v>
      </c>
      <c r="D88" s="309" t="str">
        <f>VLOOKUP(C88,'[33]CDHU 195'!A:F,2,FALSE)</f>
        <v>Disjuntor termomagnético, tripolar 220/380 V, corrente de 10 A até 50 A</v>
      </c>
      <c r="E88" s="280" t="str">
        <f>VLOOKUP(C88,'[33]CDHU 195'!A:F,3,FALSE)</f>
        <v>UN</v>
      </c>
      <c r="F88" s="281">
        <v>35</v>
      </c>
      <c r="G88" s="310">
        <v>190.7</v>
      </c>
      <c r="H88" s="306">
        <f t="shared" si="4"/>
        <v>6674.5</v>
      </c>
      <c r="I88" s="307">
        <f t="shared" si="5"/>
        <v>1.3175165704283108E-3</v>
      </c>
      <c r="J88" s="308">
        <f t="shared" si="6"/>
        <v>0.97442799528060486</v>
      </c>
      <c r="K88" s="444"/>
    </row>
    <row r="89" spans="1:11" s="163" customFormat="1" ht="30" customHeight="1">
      <c r="A89" s="205" t="s">
        <v>320</v>
      </c>
      <c r="B89" s="165" t="s">
        <v>5</v>
      </c>
      <c r="C89" s="165" t="s">
        <v>321</v>
      </c>
      <c r="D89" s="309" t="str">
        <f>VLOOKUP(C89,'[33]CDHU 195'!A:F,2,FALSE)</f>
        <v>Válvula de esfera em aço carbono fundido, passagem plena, extremidades rosqueáveis, classe 300 libras para vapor e classe 600 libras para água, óleo e gás, DN= 1/2"</v>
      </c>
      <c r="E89" s="280" t="str">
        <f>VLOOKUP(C89,'[33]CDHU 195'!A:F,3,FALSE)</f>
        <v>UN</v>
      </c>
      <c r="F89" s="281">
        <v>58</v>
      </c>
      <c r="G89" s="310">
        <v>114.26</v>
      </c>
      <c r="H89" s="311">
        <f t="shared" si="4"/>
        <v>6627.08</v>
      </c>
      <c r="I89" s="307">
        <f t="shared" si="5"/>
        <v>1.3081560736465728E-3</v>
      </c>
      <c r="J89" s="308">
        <f t="shared" si="6"/>
        <v>0.9757361513542514</v>
      </c>
      <c r="K89" s="444"/>
    </row>
    <row r="90" spans="1:11" ht="30" customHeight="1">
      <c r="A90" s="205" t="s">
        <v>312</v>
      </c>
      <c r="B90" s="165" t="s">
        <v>5</v>
      </c>
      <c r="C90" s="165" t="s">
        <v>313</v>
      </c>
      <c r="D90" s="309" t="str">
        <f>VLOOKUP(C90,'[33]CDHU 195'!A:F,2,FALSE)</f>
        <v>Cabo de cobre flexível blindado de 2 x 1,5 mm², isolamento 600V, isolação em VC/E 105°C - para detecção de incêndio</v>
      </c>
      <c r="E90" s="280" t="str">
        <f>VLOOKUP(C90,'[33]CDHU 195'!A:F,3,FALSE)</f>
        <v>M</v>
      </c>
      <c r="F90" s="281">
        <v>640</v>
      </c>
      <c r="G90" s="310">
        <v>10.08</v>
      </c>
      <c r="H90" s="311">
        <f t="shared" si="4"/>
        <v>6451.2</v>
      </c>
      <c r="I90" s="307">
        <f t="shared" si="5"/>
        <v>1.2734381450516322E-3</v>
      </c>
      <c r="J90" s="308">
        <f t="shared" si="6"/>
        <v>0.97700958949930305</v>
      </c>
      <c r="K90" s="444"/>
    </row>
    <row r="91" spans="1:11" s="163" customFormat="1" ht="30" customHeight="1">
      <c r="A91" s="197" t="s">
        <v>151</v>
      </c>
      <c r="B91" s="165" t="s">
        <v>5</v>
      </c>
      <c r="C91" s="165" t="s">
        <v>152</v>
      </c>
      <c r="D91" s="309" t="str">
        <f>VLOOKUP(C91,'[33]CDHU 195'!A:F,2,FALSE)</f>
        <v>Tubo de cobre flexível, espessura 1/32" - diâmetro 1/4", inclusive conexões</v>
      </c>
      <c r="E91" s="280" t="str">
        <f>VLOOKUP(C91,'[33]CDHU 195'!A:F,3,FALSE)</f>
        <v>M</v>
      </c>
      <c r="F91" s="281">
        <v>304.58999999999997</v>
      </c>
      <c r="G91" s="310">
        <v>21.13</v>
      </c>
      <c r="H91" s="311">
        <f t="shared" si="4"/>
        <v>6435.99</v>
      </c>
      <c r="I91" s="307">
        <f t="shared" si="5"/>
        <v>1.2704357588000455E-3</v>
      </c>
      <c r="J91" s="308">
        <f t="shared" si="6"/>
        <v>0.97828002525810309</v>
      </c>
      <c r="K91" s="444"/>
    </row>
    <row r="92" spans="1:11" s="163" customFormat="1" ht="30" customHeight="1">
      <c r="A92" s="197" t="s">
        <v>113</v>
      </c>
      <c r="B92" s="165" t="s">
        <v>5</v>
      </c>
      <c r="C92" s="165" t="s">
        <v>114</v>
      </c>
      <c r="D92" s="309" t="str">
        <f>VLOOKUP(C92,'[33]CDHU 195'!A:F,2,FALSE)</f>
        <v>Demolição manual de forro em gesso, inclusive sistema de fixação</v>
      </c>
      <c r="E92" s="280" t="str">
        <f>VLOOKUP(C92,'[33]CDHU 195'!A:F,3,FALSE)</f>
        <v>M2</v>
      </c>
      <c r="F92" s="281">
        <v>1000</v>
      </c>
      <c r="G92" s="310">
        <f>VLOOKUP(C92,'[33]CDHU 195'!A:F,6,FALSE)</f>
        <v>6.43</v>
      </c>
      <c r="H92" s="311">
        <f t="shared" si="4"/>
        <v>6430</v>
      </c>
      <c r="I92" s="307">
        <f t="shared" si="5"/>
        <v>1.2692533594807159E-3</v>
      </c>
      <c r="J92" s="308">
        <f t="shared" si="6"/>
        <v>0.97954927861758379</v>
      </c>
      <c r="K92" s="444"/>
    </row>
    <row r="93" spans="1:11" s="163" customFormat="1" ht="30" customHeight="1">
      <c r="A93" s="197" t="s">
        <v>190</v>
      </c>
      <c r="B93" s="165" t="s">
        <v>5</v>
      </c>
      <c r="C93" s="165" t="s">
        <v>191</v>
      </c>
      <c r="D93" s="309" t="str">
        <f>VLOOKUP(C93,'[33]CDHU 195'!A:F,2,FALSE)</f>
        <v>Isolamento térmico em espuma elastomérica, espessura de 9 a 12 mm, para tubulação de 1/4´ (cobre)</v>
      </c>
      <c r="E93" s="280" t="str">
        <f>VLOOKUP(C93,'[33]CDHU 195'!A:F,3,FALSE)</f>
        <v>M</v>
      </c>
      <c r="F93" s="281">
        <v>304.58999999999997</v>
      </c>
      <c r="G93" s="310">
        <v>19.28</v>
      </c>
      <c r="H93" s="311">
        <f t="shared" si="4"/>
        <v>5872.5</v>
      </c>
      <c r="I93" s="307">
        <f t="shared" si="5"/>
        <v>1.1592053426983677E-3</v>
      </c>
      <c r="J93" s="308">
        <f t="shared" si="6"/>
        <v>0.98070848396028221</v>
      </c>
      <c r="K93" s="444"/>
    </row>
    <row r="94" spans="1:11" s="163" customFormat="1" ht="30" customHeight="1">
      <c r="A94" s="197" t="s">
        <v>196</v>
      </c>
      <c r="B94" s="165" t="s">
        <v>5</v>
      </c>
      <c r="C94" s="165" t="s">
        <v>197</v>
      </c>
      <c r="D94" s="309" t="str">
        <f>VLOOKUP(C94,'[33]CDHU 195'!A:F,2,FALSE)</f>
        <v>Isolamento térmico em espuma elastomérica, espessura de 9 a 12 mm, para tubulação de 5/8´ (cobre) ou 1/4´ (ferro)</v>
      </c>
      <c r="E94" s="280" t="str">
        <f>VLOOKUP(C94,'[33]CDHU 195'!A:F,3,FALSE)</f>
        <v>M</v>
      </c>
      <c r="F94" s="281">
        <v>287.43</v>
      </c>
      <c r="G94" s="310">
        <v>20.39</v>
      </c>
      <c r="H94" s="311">
        <f t="shared" si="4"/>
        <v>5860.7</v>
      </c>
      <c r="I94" s="307">
        <f t="shared" si="5"/>
        <v>1.156876075257952E-3</v>
      </c>
      <c r="J94" s="308">
        <f t="shared" si="6"/>
        <v>0.98186536003554015</v>
      </c>
      <c r="K94" s="444"/>
    </row>
    <row r="95" spans="1:11" ht="30" customHeight="1">
      <c r="A95" s="205" t="s">
        <v>326</v>
      </c>
      <c r="B95" s="165" t="s">
        <v>5</v>
      </c>
      <c r="C95" s="165" t="s">
        <v>327</v>
      </c>
      <c r="D95" s="309" t="str">
        <f>VLOOKUP(C95,'[33]CDHU 195'!A:F,2,FALSE)</f>
        <v>Válvula de esfera em aço carbono fundido, passagem plena, extremidades rosqueáveis, classe 300 libras para vapor e classe 600 libras para água, óleo e gás, DN= 1.1/4"</v>
      </c>
      <c r="E95" s="280" t="str">
        <f>VLOOKUP(C95,'[33]CDHU 195'!A:F,3,FALSE)</f>
        <v>UN</v>
      </c>
      <c r="F95" s="281">
        <v>19</v>
      </c>
      <c r="G95" s="310">
        <v>279.5</v>
      </c>
      <c r="H95" s="311">
        <f t="shared" si="4"/>
        <v>5310.5</v>
      </c>
      <c r="I95" s="307">
        <f t="shared" si="5"/>
        <v>1.0482690459599287E-3</v>
      </c>
      <c r="J95" s="308">
        <f t="shared" si="6"/>
        <v>0.98291362908150004</v>
      </c>
      <c r="K95" s="444"/>
    </row>
    <row r="96" spans="1:11" s="163" customFormat="1" ht="30" customHeight="1">
      <c r="A96" s="196" t="s">
        <v>60</v>
      </c>
      <c r="B96" s="165" t="s">
        <v>3</v>
      </c>
      <c r="C96" s="165" t="s">
        <v>61</v>
      </c>
      <c r="D96" s="309" t="str">
        <f>VLOOKUP(C96,'[33]CUSTO UNITÁRIO'!B:F,2,FALSE)</f>
        <v>DISJUNTOR CAIXA MOLDADA TRIPOLAR 100A COM DISPARADOR TERMOMAGNÉTICO AJUSTÁVEL</v>
      </c>
      <c r="E96" s="280" t="str">
        <f>VLOOKUP(C96,'[33]CUSTO UNITÁRIO'!B:F,4,FALSE)</f>
        <v>UN</v>
      </c>
      <c r="F96" s="281">
        <v>4</v>
      </c>
      <c r="G96" s="310">
        <v>1318.55</v>
      </c>
      <c r="H96" s="306">
        <f t="shared" si="4"/>
        <v>5274.2</v>
      </c>
      <c r="I96" s="307">
        <f t="shared" si="5"/>
        <v>1.0411035876474637E-3</v>
      </c>
      <c r="J96" s="308">
        <f t="shared" si="6"/>
        <v>0.98395473266914746</v>
      </c>
      <c r="K96" s="444"/>
    </row>
    <row r="97" spans="1:11" s="163" customFormat="1" ht="30" customHeight="1">
      <c r="A97" s="196" t="s">
        <v>62</v>
      </c>
      <c r="B97" s="165" t="s">
        <v>5</v>
      </c>
      <c r="C97" s="165" t="s">
        <v>502</v>
      </c>
      <c r="D97" s="309" t="s">
        <v>63</v>
      </c>
      <c r="E97" s="280" t="s">
        <v>14</v>
      </c>
      <c r="F97" s="281">
        <v>18</v>
      </c>
      <c r="G97" s="310">
        <v>280.63</v>
      </c>
      <c r="H97" s="306">
        <f t="shared" si="4"/>
        <v>5051.34</v>
      </c>
      <c r="I97" s="307">
        <f t="shared" si="5"/>
        <v>9.9711201631093619E-4</v>
      </c>
      <c r="J97" s="308">
        <f t="shared" si="6"/>
        <v>0.98495184468545838</v>
      </c>
      <c r="K97" s="444"/>
    </row>
    <row r="98" spans="1:11" s="163" customFormat="1" ht="30" customHeight="1">
      <c r="A98" s="197" t="s">
        <v>84</v>
      </c>
      <c r="B98" s="165" t="s">
        <v>5</v>
      </c>
      <c r="C98" s="165" t="s">
        <v>85</v>
      </c>
      <c r="D98" s="309" t="str">
        <f>VLOOKUP(C98,'[33]CDHU 195'!A:F,2,FALSE)</f>
        <v>Caixa ventiladora com ventilador centrífugo, vazão 1.710 m³/h, pressão 35 mmCA - 220/380 V / 60Hz</v>
      </c>
      <c r="E98" s="280" t="str">
        <f>VLOOKUP(C98,'[33]CDHU 195'!A:F,3,FALSE)</f>
        <v>UN</v>
      </c>
      <c r="F98" s="281">
        <v>1</v>
      </c>
      <c r="G98" s="310">
        <v>4654.7700000000004</v>
      </c>
      <c r="H98" s="311">
        <f t="shared" si="4"/>
        <v>4654.7700000000004</v>
      </c>
      <c r="I98" s="307">
        <f t="shared" si="5"/>
        <v>9.1883086471384961E-4</v>
      </c>
      <c r="J98" s="308">
        <f t="shared" si="6"/>
        <v>0.98587067555017227</v>
      </c>
      <c r="K98" s="444"/>
    </row>
    <row r="99" spans="1:11" s="163" customFormat="1" ht="35.25" customHeight="1">
      <c r="A99" s="196" t="s">
        <v>16</v>
      </c>
      <c r="B99" s="120" t="s">
        <v>5</v>
      </c>
      <c r="C99" s="120" t="s">
        <v>23</v>
      </c>
      <c r="D99" s="304" t="str">
        <f>VLOOKUP(C99,'[33]CDHU 195'!A:F,2,FALSE)</f>
        <v>Cabo de cobre flexível de 1,5 mm², isolamento 0,6/1kV - isolação HEPR 90°C</v>
      </c>
      <c r="E99" s="282" t="str">
        <f>VLOOKUP(C99,'[33]CDHU 195'!A:F,3,FALSE)</f>
        <v>M</v>
      </c>
      <c r="F99" s="281">
        <v>1676.4</v>
      </c>
      <c r="G99" s="305">
        <v>2.67</v>
      </c>
      <c r="H99" s="306">
        <f t="shared" si="4"/>
        <v>4475.99</v>
      </c>
      <c r="I99" s="307">
        <f t="shared" si="5"/>
        <v>8.8354048903609476E-4</v>
      </c>
      <c r="J99" s="308">
        <f t="shared" si="6"/>
        <v>0.98675421603920832</v>
      </c>
      <c r="K99" s="444"/>
    </row>
    <row r="100" spans="1:11" s="163" customFormat="1" ht="30" customHeight="1">
      <c r="A100" s="205" t="s">
        <v>293</v>
      </c>
      <c r="B100" s="165" t="s">
        <v>5</v>
      </c>
      <c r="C100" s="165" t="s">
        <v>294</v>
      </c>
      <c r="D100" s="309" t="str">
        <f>VLOOKUP(C100,'[33]CDHU 195'!A:F,2,FALSE)</f>
        <v>Tubo de PVC rígido PxB com virola e anel de borracha, linha esgoto série reforçada ´R´, DN= 75 mm, inclusive conexões</v>
      </c>
      <c r="E100" s="280" t="str">
        <f>VLOOKUP(C100,'[33]CDHU 195'!A:F,3,FALSE)</f>
        <v>M</v>
      </c>
      <c r="F100" s="281">
        <v>48</v>
      </c>
      <c r="G100" s="310">
        <v>86.56</v>
      </c>
      <c r="H100" s="311">
        <f t="shared" si="4"/>
        <v>4154.88</v>
      </c>
      <c r="I100" s="307">
        <f t="shared" si="5"/>
        <v>8.2015480532492027E-4</v>
      </c>
      <c r="J100" s="308">
        <f t="shared" si="6"/>
        <v>0.98757437084453326</v>
      </c>
      <c r="K100" s="444"/>
    </row>
    <row r="101" spans="1:11" s="163" customFormat="1" ht="30" customHeight="1">
      <c r="A101" s="197" t="s">
        <v>184</v>
      </c>
      <c r="B101" s="165" t="s">
        <v>5</v>
      </c>
      <c r="C101" s="165" t="s">
        <v>185</v>
      </c>
      <c r="D101" s="309" t="str">
        <f>VLOOKUP(C101,'[33]CDHU 195'!A:F,2,FALSE)</f>
        <v>Tubo de cobre sem costura, rígido, espessura 1/16" - diâmetro 1.1/2", inclusive conexões</v>
      </c>
      <c r="E101" s="280" t="str">
        <f>VLOOKUP(C101,'[33]CDHU 195'!A:F,3,FALSE)</f>
        <v>M</v>
      </c>
      <c r="F101" s="281">
        <v>15.02</v>
      </c>
      <c r="G101" s="310">
        <v>235.5</v>
      </c>
      <c r="H101" s="311">
        <f t="shared" si="4"/>
        <v>3537.21</v>
      </c>
      <c r="I101" s="307">
        <f t="shared" si="5"/>
        <v>6.9822949855191034E-4</v>
      </c>
      <c r="J101" s="308">
        <f t="shared" si="6"/>
        <v>0.98827260034308517</v>
      </c>
      <c r="K101" s="444"/>
    </row>
    <row r="102" spans="1:11" s="163" customFormat="1" ht="30" customHeight="1">
      <c r="A102" s="205" t="s">
        <v>249</v>
      </c>
      <c r="B102" s="165" t="s">
        <v>2</v>
      </c>
      <c r="C102" s="165">
        <v>42529</v>
      </c>
      <c r="D102" s="309" t="str">
        <f>VLOOKUP(C102,'[33]CUSTO UNITÁRIO'!B:F,2,FALSE)</f>
        <v>FITA ADESIVA ALUMINIZADA, PARA INSTALACAO DE MANTAS DE SUBCOBERTURA, L = *5* CM</v>
      </c>
      <c r="E102" s="280" t="str">
        <f>VLOOKUP(C102,'[33]CUSTO UNITÁRIO'!B:F,4,FALSE)</f>
        <v>M</v>
      </c>
      <c r="F102" s="281">
        <v>2500</v>
      </c>
      <c r="G102" s="310">
        <v>1.4</v>
      </c>
      <c r="H102" s="311">
        <f t="shared" si="4"/>
        <v>3500</v>
      </c>
      <c r="I102" s="307">
        <f t="shared" si="5"/>
        <v>6.9088441029276917E-4</v>
      </c>
      <c r="J102" s="308">
        <f t="shared" si="6"/>
        <v>0.98896348475337792</v>
      </c>
      <c r="K102" s="444"/>
    </row>
    <row r="103" spans="1:11" s="163" customFormat="1" ht="30" customHeight="1">
      <c r="A103" s="197" t="s">
        <v>212</v>
      </c>
      <c r="B103" s="165" t="s">
        <v>5</v>
      </c>
      <c r="C103" s="165" t="s">
        <v>213</v>
      </c>
      <c r="D103" s="309" t="str">
        <f>VLOOKUP(C103,'[33]CDHU 195'!A:F,2,FALSE)</f>
        <v>Isolamento térmico em espuma elastomérica, espessura de 19 a 26 mm, para tubulação de 3/4" (cobre) ou 3/8" (ferro)</v>
      </c>
      <c r="E103" s="280" t="str">
        <f>VLOOKUP(C103,'[33]CDHU 195'!A:F,3,FALSE)</f>
        <v>M</v>
      </c>
      <c r="F103" s="281">
        <v>107.25</v>
      </c>
      <c r="G103" s="310">
        <v>30.84</v>
      </c>
      <c r="H103" s="311">
        <f t="shared" si="4"/>
        <v>3307.59</v>
      </c>
      <c r="I103" s="307">
        <f t="shared" si="5"/>
        <v>6.5290353332578873E-4</v>
      </c>
      <c r="J103" s="308">
        <f t="shared" si="6"/>
        <v>0.98961638828670373</v>
      </c>
      <c r="K103" s="444"/>
    </row>
    <row r="104" spans="1:11" s="163" customFormat="1" ht="30" customHeight="1">
      <c r="A104" s="197" t="s">
        <v>126</v>
      </c>
      <c r="B104" s="165" t="s">
        <v>5</v>
      </c>
      <c r="C104" s="165" t="s">
        <v>127</v>
      </c>
      <c r="D104" s="309" t="str">
        <f>VLOOKUP(C104,'[33]CDHU 195'!A:F,2,FALSE)</f>
        <v>Emboço desempenado com espuma de poliéster</v>
      </c>
      <c r="E104" s="280" t="str">
        <f>VLOOKUP(C104,'[33]CDHU 195'!A:F,3,FALSE)</f>
        <v>M2</v>
      </c>
      <c r="F104" s="281">
        <v>100</v>
      </c>
      <c r="G104" s="310">
        <v>28.93</v>
      </c>
      <c r="H104" s="311">
        <f t="shared" si="4"/>
        <v>2893</v>
      </c>
      <c r="I104" s="307">
        <f t="shared" si="5"/>
        <v>5.7106531399342322E-4</v>
      </c>
      <c r="J104" s="308">
        <f t="shared" si="6"/>
        <v>0.99018745360069715</v>
      </c>
      <c r="K104" s="444"/>
    </row>
    <row r="105" spans="1:11" s="163" customFormat="1" ht="32.25" customHeight="1">
      <c r="A105" s="205" t="s">
        <v>267</v>
      </c>
      <c r="B105" s="165" t="s">
        <v>2</v>
      </c>
      <c r="C105" s="165">
        <v>12719</v>
      </c>
      <c r="D105" s="309" t="str">
        <f>VLOOKUP(C105,'[33]CUSTO UNITÁRIO'!B:F,2,FALSE)</f>
        <v>COTOVELO DE COBRE 90 GRAUS (REF 607) SEM ANEL DE SOLDA, BOLSA X BOLSA, 54 MM</v>
      </c>
      <c r="E105" s="280" t="str">
        <f>VLOOKUP(C105,'[33]CUSTO UNITÁRIO'!B:F,4,FALSE)</f>
        <v>UN</v>
      </c>
      <c r="F105" s="281">
        <v>30</v>
      </c>
      <c r="G105" s="310">
        <v>96.42</v>
      </c>
      <c r="H105" s="311">
        <f t="shared" si="4"/>
        <v>2892.6</v>
      </c>
      <c r="I105" s="307">
        <f t="shared" si="5"/>
        <v>5.7098635577510404E-4</v>
      </c>
      <c r="J105" s="308">
        <f t="shared" si="6"/>
        <v>0.99075843995647228</v>
      </c>
      <c r="K105" s="444"/>
    </row>
    <row r="106" spans="1:11" s="163" customFormat="1" ht="33.75" customHeight="1">
      <c r="A106" s="205" t="s">
        <v>251</v>
      </c>
      <c r="B106" s="165" t="s">
        <v>2</v>
      </c>
      <c r="C106" s="165">
        <v>44397</v>
      </c>
      <c r="D106" s="309" t="s">
        <v>252</v>
      </c>
      <c r="E106" s="280" t="s">
        <v>21</v>
      </c>
      <c r="F106" s="281">
        <v>760</v>
      </c>
      <c r="G106" s="310">
        <v>3.7</v>
      </c>
      <c r="H106" s="311">
        <f t="shared" si="4"/>
        <v>2812</v>
      </c>
      <c r="I106" s="307">
        <f t="shared" si="5"/>
        <v>5.550762747837905E-4</v>
      </c>
      <c r="J106" s="308">
        <f t="shared" si="6"/>
        <v>0.99131351623125608</v>
      </c>
      <c r="K106" s="444"/>
    </row>
    <row r="107" spans="1:11" s="163" customFormat="1" ht="30" customHeight="1">
      <c r="A107" s="204" t="s">
        <v>335</v>
      </c>
      <c r="B107" s="165" t="s">
        <v>2</v>
      </c>
      <c r="C107" s="165">
        <v>92883</v>
      </c>
      <c r="D107" s="309" t="str">
        <f>VLOOKUP(C107,'[33]CUSTO UNITÁRIO'!B:F,2,FALSE)</f>
        <v>ARMAÇÃO UTILIZANDO AÇO CA-25 DE 8,0 MM - MONTAGEM. AF_06/2022</v>
      </c>
      <c r="E107" s="280" t="str">
        <f>VLOOKUP(C107,'[33]CUSTO UNITÁRIO'!B:F,4,FALSE)</f>
        <v>KG</v>
      </c>
      <c r="F107" s="281">
        <v>217.68</v>
      </c>
      <c r="G107" s="310">
        <v>12.43</v>
      </c>
      <c r="H107" s="311">
        <f t="shared" ref="H107:H138" si="7">ROUND(F107*G107,2)</f>
        <v>2705.76</v>
      </c>
      <c r="I107" s="307">
        <f t="shared" si="5"/>
        <v>5.3410497199821811E-4</v>
      </c>
      <c r="J107" s="308">
        <f t="shared" si="6"/>
        <v>0.99184762120325431</v>
      </c>
      <c r="K107" s="444"/>
    </row>
    <row r="108" spans="1:11" s="163" customFormat="1" ht="30" customHeight="1">
      <c r="A108" s="205" t="s">
        <v>285</v>
      </c>
      <c r="B108" s="165" t="s">
        <v>2</v>
      </c>
      <c r="C108" s="165">
        <v>12728</v>
      </c>
      <c r="D108" s="309" t="str">
        <f>VLOOKUP(C108,'[33]CUSTO UNITÁRIO'!B:F,2,FALSE)</f>
        <v>LUVA DE COBRE (REF 600) SEM ANEL DE SOLDA, BOLSA X BOLSA, 54 MM</v>
      </c>
      <c r="E108" s="280" t="str">
        <f>VLOOKUP(C108,'[33]CUSTO UNITÁRIO'!B:F,4,FALSE)</f>
        <v>UN</v>
      </c>
      <c r="F108" s="281">
        <v>53</v>
      </c>
      <c r="G108" s="310">
        <v>50.93</v>
      </c>
      <c r="H108" s="311">
        <f t="shared" si="7"/>
        <v>2699.29</v>
      </c>
      <c r="I108" s="307">
        <f t="shared" si="5"/>
        <v>5.3282782281690536E-4</v>
      </c>
      <c r="J108" s="308">
        <f t="shared" si="6"/>
        <v>0.99238044902607125</v>
      </c>
      <c r="K108" s="444"/>
    </row>
    <row r="109" spans="1:11" s="163" customFormat="1" ht="37.5" customHeight="1">
      <c r="A109" s="204" t="s">
        <v>336</v>
      </c>
      <c r="B109" s="165" t="s">
        <v>2</v>
      </c>
      <c r="C109" s="165">
        <v>92884</v>
      </c>
      <c r="D109" s="309" t="str">
        <f>VLOOKUP(C109,'[33]CUSTO UNITÁRIO'!B:F,2,FALSE)</f>
        <v>ARMAÇÃO UTILIZANDO AÇO CA-25 DE 10,0 MM - MONTAGEM. AF_06/2022</v>
      </c>
      <c r="E109" s="280" t="str">
        <f>VLOOKUP(C109,'[33]CUSTO UNITÁRIO'!B:F,4,FALSE)</f>
        <v>KG</v>
      </c>
      <c r="F109" s="281">
        <v>217.68</v>
      </c>
      <c r="G109" s="310">
        <v>12.29</v>
      </c>
      <c r="H109" s="311">
        <f t="shared" si="7"/>
        <v>2675.29</v>
      </c>
      <c r="I109" s="307">
        <f t="shared" si="5"/>
        <v>5.2809032971775499E-4</v>
      </c>
      <c r="J109" s="308">
        <f t="shared" si="6"/>
        <v>0.99290853935578904</v>
      </c>
      <c r="K109" s="444"/>
    </row>
    <row r="110" spans="1:11" s="163" customFormat="1" ht="37.5" customHeight="1">
      <c r="A110" s="196" t="s">
        <v>56</v>
      </c>
      <c r="B110" s="165" t="s">
        <v>3</v>
      </c>
      <c r="C110" s="165" t="s">
        <v>57</v>
      </c>
      <c r="D110" s="309" t="str">
        <f>VLOOKUP(C110,'[33]CUSTO UNITÁRIO'!B:F,2,FALSE)</f>
        <v>DISJUNTOR CAIXA MOLDADA TRIPOLAR 150A COM DISPARADOR TERMOMAGNÉTICO AJUSTÁVEL</v>
      </c>
      <c r="E110" s="280" t="str">
        <f>VLOOKUP(C110,'[33]CUSTO UNITÁRIO'!B:F,4,FALSE)</f>
        <v>UN</v>
      </c>
      <c r="F110" s="281">
        <v>2</v>
      </c>
      <c r="G110" s="310">
        <v>1318.55</v>
      </c>
      <c r="H110" s="306">
        <f t="shared" si="7"/>
        <v>2637.1</v>
      </c>
      <c r="I110" s="307">
        <f t="shared" si="5"/>
        <v>5.2055179382373186E-4</v>
      </c>
      <c r="J110" s="308">
        <f t="shared" si="6"/>
        <v>0.99342909114961275</v>
      </c>
      <c r="K110" s="444"/>
    </row>
    <row r="111" spans="1:11" s="163" customFormat="1" ht="37.5" customHeight="1">
      <c r="A111" s="205" t="s">
        <v>289</v>
      </c>
      <c r="B111" s="165" t="s">
        <v>2</v>
      </c>
      <c r="C111" s="165">
        <v>12730</v>
      </c>
      <c r="D111" s="309" t="str">
        <f>VLOOKUP(C111,'[33]CUSTO UNITÁRIO'!B:F,2,FALSE)</f>
        <v>LUVA DE COBRE (REF 600) SEM ANEL DE SOLDA, BOLSA X BOLSA, 79 MM</v>
      </c>
      <c r="E111" s="280" t="str">
        <f>VLOOKUP(C111,'[33]CUSTO UNITÁRIO'!B:F,4,FALSE)</f>
        <v>UN</v>
      </c>
      <c r="F111" s="281">
        <v>10</v>
      </c>
      <c r="G111" s="310">
        <v>255.57</v>
      </c>
      <c r="H111" s="311">
        <f t="shared" si="7"/>
        <v>2555.6999999999998</v>
      </c>
      <c r="I111" s="307">
        <f t="shared" si="5"/>
        <v>5.0448379639577996E-4</v>
      </c>
      <c r="J111" s="308">
        <f t="shared" si="6"/>
        <v>0.99393357494600854</v>
      </c>
      <c r="K111" s="444"/>
    </row>
    <row r="112" spans="1:11" s="163" customFormat="1" ht="37.5" customHeight="1">
      <c r="A112" s="196" t="s">
        <v>58</v>
      </c>
      <c r="B112" s="165" t="s">
        <v>3</v>
      </c>
      <c r="C112" s="165" t="s">
        <v>59</v>
      </c>
      <c r="D112" s="309" t="str">
        <f>VLOOKUP(C112,'[33]CUSTO UNITÁRIO'!B:F,2,FALSE)</f>
        <v>DISJUNTOR CAIXA MOLDADA TRIPOLAR 250A COM DISPARADOR TERMOMAGNÉTICO AJUSTÁVEL</v>
      </c>
      <c r="E112" s="280" t="str">
        <f>VLOOKUP(C112,'[33]CUSTO UNITÁRIO'!B:F,4,FALSE)</f>
        <v>UN</v>
      </c>
      <c r="F112" s="281">
        <v>1</v>
      </c>
      <c r="G112" s="310">
        <v>2426.6799999999998</v>
      </c>
      <c r="H112" s="306">
        <f t="shared" si="7"/>
        <v>2426.6799999999998</v>
      </c>
      <c r="I112" s="307">
        <f t="shared" si="5"/>
        <v>4.7901582307693057E-4</v>
      </c>
      <c r="J112" s="308">
        <f t="shared" si="6"/>
        <v>0.9944125907690855</v>
      </c>
      <c r="K112" s="444"/>
    </row>
    <row r="113" spans="1:11" s="163" customFormat="1" ht="37.5" customHeight="1">
      <c r="A113" s="205" t="s">
        <v>237</v>
      </c>
      <c r="B113" s="165" t="s">
        <v>5</v>
      </c>
      <c r="C113" s="165" t="s">
        <v>238</v>
      </c>
      <c r="D113" s="309" t="str">
        <f>VLOOKUP(C113,'[33]CDHU 195'!A:F,2,FALSE)</f>
        <v>Duto flexível aluminizado, seção circular de 10cm (4´)</v>
      </c>
      <c r="E113" s="280" t="str">
        <f>VLOOKUP(C113,'[33]CDHU 195'!A:F,3,FALSE)</f>
        <v>M</v>
      </c>
      <c r="F113" s="281">
        <v>84</v>
      </c>
      <c r="G113" s="310">
        <v>24.43</v>
      </c>
      <c r="H113" s="311">
        <f t="shared" si="7"/>
        <v>2052.12</v>
      </c>
      <c r="I113" s="307">
        <f t="shared" si="5"/>
        <v>4.0507934744285642E-4</v>
      </c>
      <c r="J113" s="308">
        <f t="shared" si="6"/>
        <v>0.99481767011652833</v>
      </c>
      <c r="K113" s="444"/>
    </row>
    <row r="114" spans="1:11" s="163" customFormat="1" ht="37.5" customHeight="1">
      <c r="A114" s="205" t="s">
        <v>287</v>
      </c>
      <c r="B114" s="165" t="s">
        <v>2</v>
      </c>
      <c r="C114" s="165">
        <v>12729</v>
      </c>
      <c r="D114" s="309" t="str">
        <f>VLOOKUP(C114,'[33]CUSTO UNITÁRIO'!B:F,2,FALSE)</f>
        <v>LUVA DE COBRE (REF 600) SEM ANEL DE SOLDA, BOLSA X BOLSA, 66 MM</v>
      </c>
      <c r="E114" s="280" t="str">
        <f>VLOOKUP(C114,'[33]CUSTO UNITÁRIO'!B:F,4,FALSE)</f>
        <v>UN</v>
      </c>
      <c r="F114" s="281">
        <v>12</v>
      </c>
      <c r="G114" s="310">
        <v>166.92</v>
      </c>
      <c r="H114" s="311">
        <f t="shared" si="7"/>
        <v>2003.04</v>
      </c>
      <c r="I114" s="307">
        <f t="shared" si="5"/>
        <v>3.9539117405509383E-4</v>
      </c>
      <c r="J114" s="308">
        <f t="shared" si="6"/>
        <v>0.9952130612905834</v>
      </c>
      <c r="K114" s="444"/>
    </row>
    <row r="115" spans="1:11" s="163" customFormat="1" ht="37.5" customHeight="1">
      <c r="A115" s="197" t="s">
        <v>201</v>
      </c>
      <c r="B115" s="165" t="s">
        <v>5</v>
      </c>
      <c r="C115" s="165" t="s">
        <v>202</v>
      </c>
      <c r="D115" s="309" t="str">
        <f>VLOOKUP(C115,'[33]CDHU 195'!A:F,2,FALSE)</f>
        <v>Isolamento térmico em espuma elastomérica, espessura de 19 a 26 mm, para tubulação de 7/8´ (cobre) ou 1/2´ (ferro)</v>
      </c>
      <c r="E115" s="280" t="str">
        <f>VLOOKUP(C115,'[33]CDHU 195'!A:F,3,FALSE)</f>
        <v>M</v>
      </c>
      <c r="F115" s="281">
        <v>51.48</v>
      </c>
      <c r="G115" s="310">
        <v>32.96</v>
      </c>
      <c r="H115" s="311">
        <f t="shared" si="7"/>
        <v>1696.78</v>
      </c>
      <c r="I115" s="307">
        <f t="shared" si="5"/>
        <v>3.3493681419901852E-4</v>
      </c>
      <c r="J115" s="308">
        <f t="shared" si="6"/>
        <v>0.99554799810478245</v>
      </c>
      <c r="K115" s="444"/>
    </row>
    <row r="116" spans="1:11" s="163" customFormat="1" ht="37.5" customHeight="1">
      <c r="A116" s="196" t="s">
        <v>78</v>
      </c>
      <c r="B116" s="165" t="s">
        <v>5</v>
      </c>
      <c r="C116" s="165" t="s">
        <v>505</v>
      </c>
      <c r="D116" s="309" t="str">
        <f>VLOOKUP(C116,'[33]CDHU 195'!A:F,2,FALSE)</f>
        <v>Eletroduto corrugado em polietileno de alta densidade, DN= 100 mm, com acessórios</v>
      </c>
      <c r="E116" s="280" t="str">
        <f>VLOOKUP(C116,'[33]CDHU 195'!A:F,3,FALSE)</f>
        <v>M</v>
      </c>
      <c r="F116" s="281">
        <f>70*1.1</f>
        <v>77</v>
      </c>
      <c r="G116" s="310">
        <v>22</v>
      </c>
      <c r="H116" s="306">
        <f t="shared" si="7"/>
        <v>1694</v>
      </c>
      <c r="I116" s="307">
        <f t="shared" si="5"/>
        <v>3.343880545817003E-4</v>
      </c>
      <c r="J116" s="308">
        <f t="shared" si="6"/>
        <v>0.9958823861593642</v>
      </c>
      <c r="K116" s="444"/>
    </row>
    <row r="117" spans="1:11" s="163" customFormat="1" ht="37.5" customHeight="1">
      <c r="A117" s="205" t="s">
        <v>247</v>
      </c>
      <c r="B117" s="165" t="s">
        <v>5</v>
      </c>
      <c r="C117" s="165" t="s">
        <v>644</v>
      </c>
      <c r="D117" s="309" t="str">
        <f>VLOOKUP(C117,'[33]CUSTO UNITÁRIO'!B:F,2,FALSE)</f>
        <v>Parafuso francês 5/16´ x 3/4´ com porca e arruela galvanizadas</v>
      </c>
      <c r="E117" s="280" t="str">
        <f>VLOOKUP(C117,'[33]CUSTO UNITÁRIO'!B:F,4,FALSE)</f>
        <v>CJ</v>
      </c>
      <c r="F117" s="281">
        <v>2400</v>
      </c>
      <c r="G117" s="310">
        <v>0.7</v>
      </c>
      <c r="H117" s="311">
        <f t="shared" si="7"/>
        <v>1680</v>
      </c>
      <c r="I117" s="307">
        <f t="shared" si="5"/>
        <v>3.3162451694052921E-4</v>
      </c>
      <c r="J117" s="308">
        <f t="shared" si="6"/>
        <v>0.99621401067630477</v>
      </c>
      <c r="K117" s="444"/>
    </row>
    <row r="118" spans="1:11" s="163" customFormat="1" ht="30" customHeight="1">
      <c r="A118" s="205" t="s">
        <v>265</v>
      </c>
      <c r="B118" s="165" t="s">
        <v>2</v>
      </c>
      <c r="C118" s="165">
        <v>12718</v>
      </c>
      <c r="D118" s="309" t="str">
        <f>VLOOKUP(C118,'[33]CUSTO UNITÁRIO'!B:F,2,FALSE)</f>
        <v>COTOVELO DE COBRE 90 GRAUS (REF 607) SEM ANEL DE SOLDA, BOLSA X BOLSA, 42 MM</v>
      </c>
      <c r="E118" s="280" t="str">
        <f>VLOOKUP(C118,'[33]CUSTO UNITÁRIO'!B:F,4,FALSE)</f>
        <v>UN</v>
      </c>
      <c r="F118" s="281">
        <v>27</v>
      </c>
      <c r="G118" s="310">
        <v>60.74</v>
      </c>
      <c r="H118" s="311">
        <f t="shared" si="7"/>
        <v>1639.98</v>
      </c>
      <c r="I118" s="307">
        <f t="shared" si="5"/>
        <v>3.2372474719769587E-4</v>
      </c>
      <c r="J118" s="308">
        <f t="shared" si="6"/>
        <v>0.99653773542350244</v>
      </c>
      <c r="K118" s="444"/>
    </row>
    <row r="119" spans="1:11" s="163" customFormat="1" ht="30" customHeight="1">
      <c r="A119" s="267" t="s">
        <v>138</v>
      </c>
      <c r="B119" s="268" t="s">
        <v>4</v>
      </c>
      <c r="C119" s="268" t="s">
        <v>139</v>
      </c>
      <c r="D119" s="309" t="str">
        <f>VLOOKUP(C119,'[33]CUSTO UNITÁRIO'!B:F,2,FALSE)</f>
        <v>Furos em concreto com d=3/4" e profundidade 15cm - BDI = 19,50</v>
      </c>
      <c r="E119" s="280" t="str">
        <f>VLOOKUP(C119,'[33]CUSTO UNITÁRIO'!B:F,4,FALSE)</f>
        <v>UN</v>
      </c>
      <c r="F119" s="281">
        <v>50</v>
      </c>
      <c r="G119" s="310">
        <v>32.409999999999997</v>
      </c>
      <c r="H119" s="311">
        <f t="shared" si="7"/>
        <v>1620.5</v>
      </c>
      <c r="I119" s="307">
        <f t="shared" si="5"/>
        <v>3.1987948196555212E-4</v>
      </c>
      <c r="J119" s="308">
        <f t="shared" si="6"/>
        <v>0.99685761490546798</v>
      </c>
      <c r="K119" s="444"/>
    </row>
    <row r="120" spans="1:11" s="163" customFormat="1" ht="30" customHeight="1">
      <c r="A120" s="205" t="s">
        <v>281</v>
      </c>
      <c r="B120" s="165" t="s">
        <v>2</v>
      </c>
      <c r="C120" s="165">
        <v>12726</v>
      </c>
      <c r="D120" s="309" t="str">
        <f>VLOOKUP(C120,'[33]CUSTO UNITÁRIO'!B:F,2,FALSE)</f>
        <v>LUVA DE COBRE (REF 600) SEM ANEL DE SOLDA, BOLSA X BOLSA, 35 MM</v>
      </c>
      <c r="E120" s="280" t="str">
        <f>VLOOKUP(C120,'[33]CUSTO UNITÁRIO'!B:F,4,FALSE)</f>
        <v>UN</v>
      </c>
      <c r="F120" s="281">
        <v>65</v>
      </c>
      <c r="G120" s="310">
        <v>24.58</v>
      </c>
      <c r="H120" s="311">
        <f t="shared" si="7"/>
        <v>1597.7</v>
      </c>
      <c r="I120" s="307">
        <f t="shared" si="5"/>
        <v>3.1537886352135924E-4</v>
      </c>
      <c r="J120" s="308">
        <f t="shared" si="6"/>
        <v>0.99717299376898938</v>
      </c>
      <c r="K120" s="444"/>
    </row>
    <row r="121" spans="1:11" s="163" customFormat="1" ht="30" customHeight="1">
      <c r="A121" s="197" t="s">
        <v>160</v>
      </c>
      <c r="B121" s="165" t="s">
        <v>5</v>
      </c>
      <c r="C121" s="165" t="s">
        <v>161</v>
      </c>
      <c r="D121" s="309" t="str">
        <f>VLOOKUP(C121,'[33]CDHU 195'!A:F,2,FALSE)</f>
        <v>Tubo de cobre flexível, espessura 1/32" - diâmetro 5/8", inclusive conexões</v>
      </c>
      <c r="E121" s="280" t="str">
        <f>VLOOKUP(C121,'[33]CDHU 195'!A:F,3,FALSE)</f>
        <v>M</v>
      </c>
      <c r="F121" s="281">
        <v>32.18</v>
      </c>
      <c r="G121" s="310">
        <v>46.68</v>
      </c>
      <c r="H121" s="311">
        <f t="shared" si="7"/>
        <v>1502.16</v>
      </c>
      <c r="I121" s="307">
        <f t="shared" si="5"/>
        <v>2.9651969307582462E-4</v>
      </c>
      <c r="J121" s="308">
        <f t="shared" si="6"/>
        <v>0.99746951346206525</v>
      </c>
      <c r="K121" s="444"/>
    </row>
    <row r="122" spans="1:11" s="163" customFormat="1" ht="30" customHeight="1">
      <c r="A122" s="196" t="s">
        <v>69</v>
      </c>
      <c r="B122" s="165" t="s">
        <v>3</v>
      </c>
      <c r="C122" s="165" t="s">
        <v>70</v>
      </c>
      <c r="D122" s="309" t="s">
        <v>71</v>
      </c>
      <c r="E122" s="280" t="s">
        <v>21</v>
      </c>
      <c r="F122" s="281">
        <v>9</v>
      </c>
      <c r="G122" s="310">
        <v>145.68</v>
      </c>
      <c r="H122" s="306">
        <f t="shared" si="7"/>
        <v>1311.12</v>
      </c>
      <c r="I122" s="307">
        <f t="shared" si="5"/>
        <v>2.5880924800658725E-4</v>
      </c>
      <c r="J122" s="308">
        <f t="shared" si="6"/>
        <v>0.99772832271007184</v>
      </c>
      <c r="K122" s="444"/>
    </row>
    <row r="123" spans="1:11" s="163" customFormat="1" ht="30" customHeight="1">
      <c r="A123" s="196" t="s">
        <v>66</v>
      </c>
      <c r="B123" s="165" t="s">
        <v>3</v>
      </c>
      <c r="C123" s="165" t="s">
        <v>67</v>
      </c>
      <c r="D123" s="309" t="s">
        <v>68</v>
      </c>
      <c r="E123" s="280" t="s">
        <v>21</v>
      </c>
      <c r="F123" s="281">
        <v>3</v>
      </c>
      <c r="G123" s="310">
        <v>371.99</v>
      </c>
      <c r="H123" s="306">
        <f t="shared" si="7"/>
        <v>1115.97</v>
      </c>
      <c r="I123" s="307">
        <f t="shared" si="5"/>
        <v>2.2028750724412046E-4</v>
      </c>
      <c r="J123" s="308">
        <f t="shared" si="6"/>
        <v>0.99794861021731596</v>
      </c>
      <c r="K123" s="444"/>
    </row>
    <row r="124" spans="1:11" s="163" customFormat="1" ht="30" customHeight="1">
      <c r="A124" s="205" t="s">
        <v>243</v>
      </c>
      <c r="B124" s="165" t="s">
        <v>5</v>
      </c>
      <c r="C124" s="165" t="s">
        <v>244</v>
      </c>
      <c r="D124" s="309" t="str">
        <f>VLOOKUP(C124,'[33]CDHU 195'!A:F,2,FALSE)</f>
        <v>Duto flexível aluminizado, seção circular de 20cm (8´)</v>
      </c>
      <c r="E124" s="280" t="str">
        <f>VLOOKUP(C124,'[33]CDHU 195'!A:F,3,FALSE)</f>
        <v>M</v>
      </c>
      <c r="F124" s="281">
        <v>35</v>
      </c>
      <c r="G124" s="310">
        <v>30.82</v>
      </c>
      <c r="H124" s="311">
        <f t="shared" si="7"/>
        <v>1078.7</v>
      </c>
      <c r="I124" s="307">
        <f t="shared" si="5"/>
        <v>2.1293057525223147E-4</v>
      </c>
      <c r="J124" s="308">
        <f t="shared" si="6"/>
        <v>0.99816154079256814</v>
      </c>
      <c r="K124" s="444"/>
    </row>
    <row r="125" spans="1:11" s="163" customFormat="1" ht="30" customHeight="1">
      <c r="A125" s="204" t="s">
        <v>337</v>
      </c>
      <c r="B125" s="165" t="s">
        <v>5</v>
      </c>
      <c r="C125" s="165" t="s">
        <v>338</v>
      </c>
      <c r="D125" s="309" t="str">
        <f>VLOOKUP(C125,'[33]CDHU 195'!A:F,2,FALSE)</f>
        <v>Lastro de pedra britada</v>
      </c>
      <c r="E125" s="280" t="str">
        <f>VLOOKUP(C125,'[33]CDHU 195'!A:F,3,FALSE)</f>
        <v>M3</v>
      </c>
      <c r="F125" s="281">
        <v>5.04</v>
      </c>
      <c r="G125" s="310">
        <v>212.89</v>
      </c>
      <c r="H125" s="311">
        <f t="shared" si="7"/>
        <v>1072.97</v>
      </c>
      <c r="I125" s="307">
        <f t="shared" si="5"/>
        <v>2.1179949877480931E-4</v>
      </c>
      <c r="J125" s="308">
        <f t="shared" si="6"/>
        <v>0.99837334029134295</v>
      </c>
      <c r="K125" s="444"/>
    </row>
    <row r="126" spans="1:11" s="163" customFormat="1" ht="30" customHeight="1">
      <c r="A126" s="267" t="s">
        <v>136</v>
      </c>
      <c r="B126" s="268" t="s">
        <v>4</v>
      </c>
      <c r="C126" s="268" t="s">
        <v>137</v>
      </c>
      <c r="D126" s="309" t="str">
        <f>VLOOKUP(C126,'[33]CUSTO UNITÁRIO'!B:F,2,FALSE)</f>
        <v>Furos em concreto com d=1" e profundidade 30cm - BDI = 19,50</v>
      </c>
      <c r="E126" s="280" t="str">
        <f>VLOOKUP(C126,'[33]CUSTO UNITÁRIO'!B:F,4,FALSE)</f>
        <v>UN</v>
      </c>
      <c r="F126" s="281">
        <v>50</v>
      </c>
      <c r="G126" s="310">
        <v>19.2</v>
      </c>
      <c r="H126" s="311">
        <f t="shared" si="7"/>
        <v>960</v>
      </c>
      <c r="I126" s="307">
        <f t="shared" si="5"/>
        <v>1.8949972396601668E-4</v>
      </c>
      <c r="J126" s="308">
        <f t="shared" si="6"/>
        <v>0.99856284001530893</v>
      </c>
      <c r="K126" s="444"/>
    </row>
    <row r="127" spans="1:11" s="163" customFormat="1" ht="30" customHeight="1">
      <c r="A127" s="205" t="s">
        <v>263</v>
      </c>
      <c r="B127" s="165" t="s">
        <v>2</v>
      </c>
      <c r="C127" s="165">
        <v>12717</v>
      </c>
      <c r="D127" s="309" t="str">
        <f>VLOOKUP(C127,'[33]CUSTO UNITÁRIO'!B:F,2,FALSE)</f>
        <v>COTOVELO DE COBRE 90 GRAUS (REF 607) SEM ANEL DE SOLDA, BOLSA X BOLSA, 35 MM</v>
      </c>
      <c r="E127" s="280" t="str">
        <f>VLOOKUP(C127,'[33]CUSTO UNITÁRIO'!B:F,4,FALSE)</f>
        <v>UN</v>
      </c>
      <c r="F127" s="281">
        <v>24</v>
      </c>
      <c r="G127" s="310">
        <v>39.57</v>
      </c>
      <c r="H127" s="311">
        <f t="shared" si="7"/>
        <v>949.68</v>
      </c>
      <c r="I127" s="307">
        <f t="shared" si="5"/>
        <v>1.8746260193338199E-4</v>
      </c>
      <c r="J127" s="308">
        <f t="shared" si="6"/>
        <v>0.99875030261724229</v>
      </c>
      <c r="K127" s="444"/>
    </row>
    <row r="128" spans="1:11" s="163" customFormat="1" ht="30" customHeight="1">
      <c r="A128" s="205" t="s">
        <v>240</v>
      </c>
      <c r="B128" s="165" t="s">
        <v>5</v>
      </c>
      <c r="C128" s="165" t="s">
        <v>241</v>
      </c>
      <c r="D128" s="309" t="str">
        <f>VLOOKUP(C128,'[33]CDHU 195'!A:F,2,FALSE)</f>
        <v>Duto flexível aluminizado, seção circular de 15cm (6´)</v>
      </c>
      <c r="E128" s="280" t="str">
        <f>VLOOKUP(C128,'[33]CDHU 195'!A:F,3,FALSE)</f>
        <v>M</v>
      </c>
      <c r="F128" s="281">
        <v>27</v>
      </c>
      <c r="G128" s="310">
        <v>28.42</v>
      </c>
      <c r="H128" s="311">
        <f t="shared" si="7"/>
        <v>767.34</v>
      </c>
      <c r="I128" s="307">
        <f t="shared" si="5"/>
        <v>1.5146949811258671E-4</v>
      </c>
      <c r="J128" s="308">
        <f t="shared" si="6"/>
        <v>0.99890177211535491</v>
      </c>
      <c r="K128" s="444"/>
    </row>
    <row r="129" spans="1:11" s="163" customFormat="1" ht="30" customHeight="1">
      <c r="A129" s="197" t="s">
        <v>207</v>
      </c>
      <c r="B129" s="165" t="s">
        <v>5</v>
      </c>
      <c r="C129" s="165" t="s">
        <v>208</v>
      </c>
      <c r="D129" s="309" t="str">
        <f>VLOOKUP(C129,'[33]CDHU 195'!A:F,2,FALSE)</f>
        <v>Isolamento térmico em espuma elastomérica, espessura de 19 a 26 mm, para tubulação de 1 1/2´ (ferro)</v>
      </c>
      <c r="E129" s="280" t="str">
        <f>VLOOKUP(C129,'[33]CDHU 195'!A:F,3,FALSE)</f>
        <v>M</v>
      </c>
      <c r="F129" s="281">
        <v>15.02</v>
      </c>
      <c r="G129" s="310">
        <v>48.04</v>
      </c>
      <c r="H129" s="311">
        <f t="shared" si="7"/>
        <v>721.56</v>
      </c>
      <c r="I129" s="307">
        <f t="shared" si="5"/>
        <v>1.4243273002595728E-4</v>
      </c>
      <c r="J129" s="308">
        <f t="shared" si="6"/>
        <v>0.99904420484538092</v>
      </c>
      <c r="K129" s="444"/>
    </row>
    <row r="130" spans="1:11" s="163" customFormat="1" ht="30" customHeight="1">
      <c r="A130" s="197" t="s">
        <v>214</v>
      </c>
      <c r="B130" s="165" t="s">
        <v>5</v>
      </c>
      <c r="C130" s="165" t="s">
        <v>215</v>
      </c>
      <c r="D130" s="309" t="str">
        <f>VLOOKUP(C130,'[33]CDHU 195'!A:F,2,FALSE)</f>
        <v>Isolamento térmico em polietileno expandido, espessura de 10 mm, para tubulação de 1 1/4´ (35 mm)</v>
      </c>
      <c r="E130" s="280" t="str">
        <f>VLOOKUP(C130,'[33]CDHU 195'!A:F,3,FALSE)</f>
        <v>M</v>
      </c>
      <c r="F130" s="281">
        <v>42.9</v>
      </c>
      <c r="G130" s="310">
        <v>15.77</v>
      </c>
      <c r="H130" s="311">
        <f t="shared" si="7"/>
        <v>676.53</v>
      </c>
      <c r="I130" s="307">
        <f t="shared" si="5"/>
        <v>1.335440085986763E-4</v>
      </c>
      <c r="J130" s="308">
        <f t="shared" si="6"/>
        <v>0.99917774885397959</v>
      </c>
      <c r="K130" s="444"/>
    </row>
    <row r="131" spans="1:11" s="163" customFormat="1" ht="30" customHeight="1">
      <c r="A131" s="197" t="s">
        <v>175</v>
      </c>
      <c r="B131" s="165" t="s">
        <v>5</v>
      </c>
      <c r="C131" s="165" t="s">
        <v>176</v>
      </c>
      <c r="D131" s="309" t="str">
        <f>VLOOKUP(C131,'[33]CDHU 195'!A:F,2,FALSE)</f>
        <v>Tubo de cobre sem costura, rígido, espessura 1/16" - diâmetro 1", inclusive conexões</v>
      </c>
      <c r="E131" s="280" t="str">
        <f>VLOOKUP(C131,'[33]CDHU 195'!A:F,3,FALSE)</f>
        <v>M</v>
      </c>
      <c r="F131" s="281">
        <v>4.29</v>
      </c>
      <c r="G131" s="310">
        <v>155.86000000000001</v>
      </c>
      <c r="H131" s="311">
        <f t="shared" si="7"/>
        <v>668.64</v>
      </c>
      <c r="I131" s="307">
        <f t="shared" si="5"/>
        <v>1.3198655774233063E-4</v>
      </c>
      <c r="J131" s="308">
        <f t="shared" si="6"/>
        <v>0.99930973541172197</v>
      </c>
      <c r="K131" s="444"/>
    </row>
    <row r="132" spans="1:11" s="163" customFormat="1" ht="30" customHeight="1">
      <c r="A132" s="205" t="s">
        <v>279</v>
      </c>
      <c r="B132" s="165" t="s">
        <v>2</v>
      </c>
      <c r="C132" s="165">
        <v>12725</v>
      </c>
      <c r="D132" s="309" t="str">
        <f>VLOOKUP(C132,'[33]CUSTO UNITÁRIO'!B:F,2,FALSE)</f>
        <v>LUVA DE COBRE (REF 600) SEM ANEL DE SOLDA, BOLSA X BOLSA, 28 MM</v>
      </c>
      <c r="E132" s="280" t="str">
        <f>VLOOKUP(C132,'[33]CUSTO UNITÁRIO'!B:F,4,FALSE)</f>
        <v>UN</v>
      </c>
      <c r="F132" s="281">
        <v>53</v>
      </c>
      <c r="G132" s="310">
        <v>11.14</v>
      </c>
      <c r="H132" s="311">
        <f t="shared" si="7"/>
        <v>590.41999999999996</v>
      </c>
      <c r="I132" s="307">
        <f t="shared" si="5"/>
        <v>1.1654627815001621E-4</v>
      </c>
      <c r="J132" s="308">
        <f t="shared" si="6"/>
        <v>0.99942628168987202</v>
      </c>
      <c r="K132" s="444"/>
    </row>
    <row r="133" spans="1:11" s="163" customFormat="1" ht="30" customHeight="1">
      <c r="A133" s="267" t="s">
        <v>140</v>
      </c>
      <c r="B133" s="268" t="s">
        <v>4</v>
      </c>
      <c r="C133" s="268" t="s">
        <v>141</v>
      </c>
      <c r="D133" s="309" t="str">
        <f>VLOOKUP(C133,'[33]CUSTO UNITÁRIO'!B:F,2,FALSE)</f>
        <v>Furos em concreto com d=3/4" e profundidade 5cm - BDI = 19,50</v>
      </c>
      <c r="E133" s="280" t="str">
        <f>VLOOKUP(C133,'[33]CUSTO UNITÁRIO'!B:F,4,FALSE)</f>
        <v>UN</v>
      </c>
      <c r="F133" s="281">
        <v>50</v>
      </c>
      <c r="G133" s="310">
        <v>11.43</v>
      </c>
      <c r="H133" s="311">
        <f t="shared" si="7"/>
        <v>571.5</v>
      </c>
      <c r="I133" s="307">
        <f t="shared" si="5"/>
        <v>1.128115544235193E-4</v>
      </c>
      <c r="J133" s="308">
        <f t="shared" si="6"/>
        <v>0.99953909324429557</v>
      </c>
      <c r="K133" s="444"/>
    </row>
    <row r="134" spans="1:11" s="163" customFormat="1" ht="30" customHeight="1">
      <c r="A134" s="205" t="s">
        <v>261</v>
      </c>
      <c r="B134" s="165" t="s">
        <v>2</v>
      </c>
      <c r="C134" s="165">
        <v>12716</v>
      </c>
      <c r="D134" s="309" t="str">
        <f>VLOOKUP(C134,'[33]CUSTO UNITÁRIO'!B:F,2,FALSE)</f>
        <v>COTOVELO DE COBRE 90 GRAUS (REF 607) SEM ANEL DE SOLDA, BOLSA X BOLSA, 28 MM</v>
      </c>
      <c r="E134" s="280" t="str">
        <f>VLOOKUP(C134,'[33]CUSTO UNITÁRIO'!B:F,4,FALSE)</f>
        <v>UN</v>
      </c>
      <c r="F134" s="281">
        <v>23</v>
      </c>
      <c r="G134" s="310">
        <v>20.13</v>
      </c>
      <c r="H134" s="311">
        <f t="shared" si="7"/>
        <v>462.99</v>
      </c>
      <c r="I134" s="307">
        <f t="shared" si="5"/>
        <v>9.139216374898549E-5</v>
      </c>
      <c r="J134" s="308">
        <f t="shared" si="6"/>
        <v>0.99963048540804456</v>
      </c>
      <c r="K134" s="444"/>
    </row>
    <row r="135" spans="1:11" s="163" customFormat="1" ht="30" customHeight="1">
      <c r="A135" s="205" t="s">
        <v>259</v>
      </c>
      <c r="B135" s="165" t="s">
        <v>2</v>
      </c>
      <c r="C135" s="165">
        <v>12715</v>
      </c>
      <c r="D135" s="309" t="str">
        <f>VLOOKUP(C135,'[33]CUSTO UNITÁRIO'!B:F,2,FALSE)</f>
        <v>COTOVELO DE COBRE 90 GRAUS (REF 607) SEM ANEL DE SOLDA, BOLSA X BOLSA, 22 MM</v>
      </c>
      <c r="E135" s="280" t="str">
        <f>VLOOKUP(C135,'[33]CUSTO UNITÁRIO'!B:F,4,FALSE)</f>
        <v>UN</v>
      </c>
      <c r="F135" s="281">
        <v>28</v>
      </c>
      <c r="G135" s="310">
        <v>11.72</v>
      </c>
      <c r="H135" s="311">
        <f t="shared" si="7"/>
        <v>328.16</v>
      </c>
      <c r="I135" s="307">
        <f t="shared" si="5"/>
        <v>6.4777322309050048E-5</v>
      </c>
      <c r="J135" s="308">
        <f t="shared" si="6"/>
        <v>0.99969526273035358</v>
      </c>
      <c r="K135" s="444"/>
    </row>
    <row r="136" spans="1:11" s="163" customFormat="1" ht="30" customHeight="1">
      <c r="A136" s="205" t="s">
        <v>283</v>
      </c>
      <c r="B136" s="165" t="s">
        <v>2</v>
      </c>
      <c r="C136" s="165">
        <v>12727</v>
      </c>
      <c r="D136" s="309" t="str">
        <f>VLOOKUP(C136,'[33]CUSTO UNITÁRIO'!B:F,2,FALSE)</f>
        <v>LUVA DE COBRE (REF 600) SEM ANEL DE SOLDA, BOLSA X BOLSA, 42 MM</v>
      </c>
      <c r="E136" s="280" t="str">
        <f>VLOOKUP(C136,'[33]CUSTO UNITÁRIO'!B:F,4,FALSE)</f>
        <v>UN</v>
      </c>
      <c r="F136" s="281">
        <v>10</v>
      </c>
      <c r="G136" s="310">
        <v>31.18</v>
      </c>
      <c r="H136" s="311">
        <f t="shared" si="7"/>
        <v>311.8</v>
      </c>
      <c r="I136" s="307">
        <f t="shared" si="5"/>
        <v>6.154793117979584E-5</v>
      </c>
      <c r="J136" s="308">
        <f t="shared" si="6"/>
        <v>0.99975681066153343</v>
      </c>
      <c r="K136" s="444"/>
    </row>
    <row r="137" spans="1:11" s="163" customFormat="1" ht="30" customHeight="1">
      <c r="A137" s="205" t="s">
        <v>253</v>
      </c>
      <c r="B137" s="182" t="s">
        <v>3</v>
      </c>
      <c r="C137" s="182">
        <v>59030</v>
      </c>
      <c r="D137" s="309" t="str">
        <f>VLOOKUP(C137,'[33]CUSTO UNITÁRIO'!B:F,2,FALSE)</f>
        <v>FITA ISOLANTE ROLO DE 19MM X 20M - COR PRETA</v>
      </c>
      <c r="E137" s="280" t="str">
        <f>VLOOKUP(C137,'[33]CUSTO UNITÁRIO'!B:F,4,FALSE)</f>
        <v>M</v>
      </c>
      <c r="F137" s="281">
        <v>540</v>
      </c>
      <c r="G137" s="310">
        <v>0.5</v>
      </c>
      <c r="H137" s="311">
        <f t="shared" si="7"/>
        <v>270</v>
      </c>
      <c r="I137" s="307">
        <f t="shared" si="5"/>
        <v>5.3296797365442193E-5</v>
      </c>
      <c r="J137" s="308">
        <f t="shared" si="6"/>
        <v>0.99981010745889887</v>
      </c>
      <c r="K137" s="444"/>
    </row>
    <row r="138" spans="1:11" s="163" customFormat="1" ht="30" customHeight="1">
      <c r="A138" s="205" t="s">
        <v>296</v>
      </c>
      <c r="B138" s="182" t="s">
        <v>3</v>
      </c>
      <c r="C138" s="182">
        <v>26864</v>
      </c>
      <c r="D138" s="309" t="str">
        <f>VLOOKUP(C138,'[33]CUSTO UNITÁRIO'!B:F,2,FALSE)</f>
        <v>BARRA ROSCADA GALV. 1/4" (TIRANTE) C/ PORCA E CONTRA PORCA APLICAÇÃO: FIO DE SUSTENTAÇÃO P/ COIFA DE CHAPA AÇO GALV</v>
      </c>
      <c r="E138" s="280" t="str">
        <f>VLOOKUP(C138,'[33]CUSTO UNITÁRIO'!B:F,4,FALSE)</f>
        <v>M</v>
      </c>
      <c r="F138" s="281">
        <v>50</v>
      </c>
      <c r="G138" s="310">
        <v>4.54</v>
      </c>
      <c r="H138" s="311">
        <f t="shared" si="7"/>
        <v>227</v>
      </c>
      <c r="I138" s="307">
        <f t="shared" si="5"/>
        <v>4.4808788896131027E-5</v>
      </c>
      <c r="J138" s="308">
        <f t="shared" si="6"/>
        <v>0.99985491624779499</v>
      </c>
      <c r="K138" s="444"/>
    </row>
    <row r="139" spans="1:11" s="163" customFormat="1" ht="30" customHeight="1">
      <c r="A139" s="205" t="s">
        <v>275</v>
      </c>
      <c r="B139" s="165" t="s">
        <v>2</v>
      </c>
      <c r="C139" s="165">
        <v>12723</v>
      </c>
      <c r="D139" s="309" t="str">
        <f>VLOOKUP(C139,'[33]CUSTO UNITÁRIO'!B:F,2,FALSE)</f>
        <v>LUVA DE COBRE (REF 600) SEM ANEL DE SOLDA, BOLSA X BOLSA, 15 MM</v>
      </c>
      <c r="E139" s="280" t="str">
        <f>VLOOKUP(C139,'[33]CUSTO UNITÁRIO'!B:F,4,FALSE)</f>
        <v>UN</v>
      </c>
      <c r="F139" s="281">
        <v>63</v>
      </c>
      <c r="G139" s="310">
        <v>2.89</v>
      </c>
      <c r="H139" s="311">
        <f t="shared" ref="H139:H170" si="8">ROUND(F139*G139,2)</f>
        <v>182.07</v>
      </c>
      <c r="I139" s="307">
        <f t="shared" si="5"/>
        <v>3.593980702342985E-5</v>
      </c>
      <c r="J139" s="308">
        <f t="shared" si="6"/>
        <v>0.99989085605481842</v>
      </c>
      <c r="K139" s="444"/>
    </row>
    <row r="140" spans="1:11" s="163" customFormat="1" ht="30" customHeight="1">
      <c r="A140" s="205" t="s">
        <v>257</v>
      </c>
      <c r="B140" s="165" t="s">
        <v>2</v>
      </c>
      <c r="C140" s="165">
        <v>12714</v>
      </c>
      <c r="D140" s="309" t="str">
        <f>VLOOKUP(C140,'[33]CUSTO UNITÁRIO'!B:F,2,FALSE)</f>
        <v>COTOVELO DE COBRE 90 GRAUS (REF 607) SEM ANEL DE SOLDA, BOLSA X BOLSA, 15 MM</v>
      </c>
      <c r="E140" s="280" t="str">
        <f>VLOOKUP(C140,'[33]CUSTO UNITÁRIO'!B:F,4,FALSE)</f>
        <v>UN</v>
      </c>
      <c r="F140" s="281">
        <v>30</v>
      </c>
      <c r="G140" s="310">
        <v>5.19</v>
      </c>
      <c r="H140" s="311">
        <f t="shared" si="8"/>
        <v>155.69999999999999</v>
      </c>
      <c r="I140" s="307">
        <f t="shared" ref="I140:I144" si="9">H140/$E$6</f>
        <v>3.073448648073833E-5</v>
      </c>
      <c r="J140" s="308">
        <f t="shared" si="6"/>
        <v>0.99992159054129914</v>
      </c>
      <c r="K140" s="444"/>
    </row>
    <row r="141" spans="1:11" s="163" customFormat="1" ht="30" customHeight="1">
      <c r="A141" s="205" t="s">
        <v>246</v>
      </c>
      <c r="B141" s="165" t="s">
        <v>5</v>
      </c>
      <c r="C141" s="165" t="s">
        <v>643</v>
      </c>
      <c r="D141" s="309" t="str">
        <f>VLOOKUP(C141,'[33]CUSTO UNITÁRIO'!B:F,2,FALSE)</f>
        <v>Parafuso auto-atarraxante/auto-brocante em aço médio carbono, com acabamento zincado brando, de 12 x 38 mm - com arruela de vedação</v>
      </c>
      <c r="E141" s="280" t="str">
        <f>VLOOKUP(C141,'[33]CUSTO UNITÁRIO'!B:F,4,FALSE)</f>
        <v>UN</v>
      </c>
      <c r="F141" s="281">
        <v>400</v>
      </c>
      <c r="G141" s="310">
        <v>0.33</v>
      </c>
      <c r="H141" s="311">
        <f t="shared" si="8"/>
        <v>132</v>
      </c>
      <c r="I141" s="307">
        <f t="shared" si="9"/>
        <v>2.6056212045327294E-5</v>
      </c>
      <c r="J141" s="308">
        <f t="shared" ref="J141:J144" si="10">J140+I141</f>
        <v>0.99994764675334447</v>
      </c>
      <c r="K141" s="444"/>
    </row>
    <row r="142" spans="1:11" s="163" customFormat="1" ht="30" customHeight="1">
      <c r="A142" s="205" t="s">
        <v>255</v>
      </c>
      <c r="B142" s="165" t="s">
        <v>2</v>
      </c>
      <c r="C142" s="165">
        <v>3410</v>
      </c>
      <c r="D142" s="309" t="str">
        <f>VLOOKUP(C142,'[33]CUSTO UNITÁRIO'!B:F,2,FALSE)</f>
        <v>ADESIVO / COLA PARA EPS (ISOPOR) E OUTROS MATERIAIS</v>
      </c>
      <c r="E142" s="280" t="str">
        <f>VLOOKUP(C142,'[33]CUSTO UNITÁRIO'!B:F,4,FALSE)</f>
        <v>KG</v>
      </c>
      <c r="F142" s="281">
        <v>3.6</v>
      </c>
      <c r="G142" s="310">
        <v>32.729999999999997</v>
      </c>
      <c r="H142" s="311">
        <f t="shared" si="8"/>
        <v>117.83</v>
      </c>
      <c r="I142" s="307">
        <f t="shared" si="9"/>
        <v>2.325911716137057E-5</v>
      </c>
      <c r="J142" s="308">
        <f t="shared" si="10"/>
        <v>0.99997090587050586</v>
      </c>
      <c r="K142" s="444"/>
    </row>
    <row r="143" spans="1:11" s="163" customFormat="1" ht="30" customHeight="1">
      <c r="A143" s="197" t="s">
        <v>198</v>
      </c>
      <c r="B143" s="165" t="s">
        <v>5</v>
      </c>
      <c r="C143" s="165" t="s">
        <v>199</v>
      </c>
      <c r="D143" s="309" t="str">
        <f>VLOOKUP(C143,'[33]CDHU 195'!A:F,2,FALSE)</f>
        <v>Isolamento térmico em espuma elastomérica, espessura de 9 a 12 mm, para tubulação de 1´ (cobre)</v>
      </c>
      <c r="E143" s="280" t="str">
        <f>VLOOKUP(C143,'[33]CDHU 195'!A:F,3,FALSE)</f>
        <v>M</v>
      </c>
      <c r="F143" s="281">
        <v>4.29</v>
      </c>
      <c r="G143" s="310">
        <v>21.42</v>
      </c>
      <c r="H143" s="311">
        <f t="shared" si="8"/>
        <v>91.89</v>
      </c>
      <c r="I143" s="307">
        <f t="shared" si="9"/>
        <v>1.8138676703372159E-5</v>
      </c>
      <c r="J143" s="308">
        <f t="shared" si="10"/>
        <v>0.99998904454720927</v>
      </c>
      <c r="K143" s="444"/>
    </row>
    <row r="144" spans="1:11" s="163" customFormat="1" ht="30" customHeight="1">
      <c r="A144" s="205" t="s">
        <v>277</v>
      </c>
      <c r="B144" s="165" t="s">
        <v>2</v>
      </c>
      <c r="C144" s="165">
        <v>12724</v>
      </c>
      <c r="D144" s="309" t="str">
        <f>VLOOKUP(C144,'[33]CUSTO UNITÁRIO'!B:F,2,FALSE)</f>
        <v>LUVA DE COBRE (REF 600) SEM ANEL DE SOLDA, BOLSA X BOLSA, 22 MM</v>
      </c>
      <c r="E144" s="280" t="str">
        <f>VLOOKUP(C144,'[33]CUSTO UNITÁRIO'!B:F,4,FALSE)</f>
        <v>UN</v>
      </c>
      <c r="F144" s="281">
        <v>10</v>
      </c>
      <c r="G144" s="310">
        <v>5.55</v>
      </c>
      <c r="H144" s="311">
        <f t="shared" si="8"/>
        <v>55.5</v>
      </c>
      <c r="I144" s="307">
        <f t="shared" si="9"/>
        <v>1.0955452791785339E-5</v>
      </c>
      <c r="J144" s="308">
        <f t="shared" si="10"/>
        <v>1.0000000000000011</v>
      </c>
      <c r="K144" s="444"/>
    </row>
    <row r="145" ht="13.15" customHeight="1"/>
  </sheetData>
  <autoFilter ref="A10:H144">
    <sortState ref="A11:H144">
      <sortCondition descending="1" ref="H10:H144"/>
    </sortState>
  </autoFilter>
  <mergeCells count="12">
    <mergeCell ref="A6:D6"/>
    <mergeCell ref="F1:H1"/>
    <mergeCell ref="A2:H2"/>
    <mergeCell ref="A3:H3"/>
    <mergeCell ref="A4:H4"/>
    <mergeCell ref="A5:D5"/>
    <mergeCell ref="K11:K37"/>
    <mergeCell ref="K78:K144"/>
    <mergeCell ref="K38:K77"/>
    <mergeCell ref="A7:D7"/>
    <mergeCell ref="A8:H8"/>
    <mergeCell ref="D9:K9"/>
  </mergeCells>
  <printOptions horizontalCentered="1"/>
  <pageMargins left="0.39370078740157483" right="0.39370078740157483" top="0.39370078740157483" bottom="0.39370078740157483" header="0.19685039370078741" footer="0.19685039370078741"/>
  <pageSetup paperSize="9" scale="51"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8</vt:i4>
      </vt:variant>
    </vt:vector>
  </HeadingPairs>
  <TitlesOfParts>
    <vt:vector size="14" baseType="lpstr">
      <vt:lpstr>ORÇAMENTO</vt:lpstr>
      <vt:lpstr>CRONOGRAMA</vt:lpstr>
      <vt:lpstr>M.C</vt:lpstr>
      <vt:lpstr>COMPOSIÇÃO</vt:lpstr>
      <vt:lpstr>BDI</vt:lpstr>
      <vt:lpstr>CURVA ABC</vt:lpstr>
      <vt:lpstr>COMPOSIÇÃO!Area_de_impressao</vt:lpstr>
      <vt:lpstr>CRONOGRAMA!Area_de_impressao</vt:lpstr>
      <vt:lpstr>'CURVA ABC'!Area_de_impressao</vt:lpstr>
      <vt:lpstr>M.C!Area_de_impressao</vt:lpstr>
      <vt:lpstr>ORÇAMENTO!Area_de_impressao</vt:lpstr>
      <vt:lpstr>'CURVA ABC'!Titulos_de_impressao</vt:lpstr>
      <vt:lpstr>M.C!Titulos_de_impressao</vt:lpstr>
      <vt:lpstr>ORÇAMENTO!Titulos_de_impressao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JEFFEX</dc:creator>
  <cp:lastModifiedBy>leticiaaop</cp:lastModifiedBy>
  <cp:lastPrinted>2025-01-20T11:45:57Z</cp:lastPrinted>
  <dcterms:created xsi:type="dcterms:W3CDTF">2024-11-05T01:20:11Z</dcterms:created>
  <dcterms:modified xsi:type="dcterms:W3CDTF">2025-01-20T11:51:58Z</dcterms:modified>
</cp:coreProperties>
</file>